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1_Data_Account\00_AC\งบการเงิน\65\งบการเงิน Q3-65\FROM KPMG\งบการเงิน\"/>
    </mc:Choice>
  </mc:AlternateContent>
  <xr:revisionPtr revIDLastSave="0" documentId="13_ncr:1_{BB941657-84FF-4EE7-B7F4-4F051F0A6340}" xr6:coauthVersionLast="47" xr6:coauthVersionMax="47" xr10:uidLastSave="{00000000-0000-0000-0000-000000000000}"/>
  <bookViews>
    <workbookView xWindow="-120" yWindow="-120" windowWidth="20730" windowHeight="11160" tabRatio="781" activeTab="7" xr2:uid="{00000000-000D-0000-FFFF-FFFF00000000}"/>
  </bookViews>
  <sheets>
    <sheet name="BS 3" sheetId="1" r:id="rId1"/>
    <sheet name="BS 4" sheetId="23" r:id="rId2"/>
    <sheet name="PL 5" sheetId="11" r:id="rId3"/>
    <sheet name="PL 6" sheetId="25" r:id="rId4"/>
    <sheet name="PL 9M" sheetId="24" state="hidden" r:id="rId5"/>
    <sheet name="SCE-Consol 7" sheetId="5" r:id="rId6"/>
    <sheet name="SCE-Separate 8" sheetId="19" r:id="rId7"/>
    <sheet name="CF 9-10" sheetId="6" r:id="rId8"/>
  </sheets>
  <definedNames>
    <definedName name="_Hlk120336604" localSheetId="7">'CF 9-10'!$A$26</definedName>
    <definedName name="_xlnm.Print_Area" localSheetId="0">'BS 3'!$A$1:$J$30</definedName>
    <definedName name="_xlnm.Print_Area" localSheetId="1">'BS 4'!$A$1:$J$43</definedName>
    <definedName name="_xlnm.Print_Area" localSheetId="7">'CF 9-10'!$A$1:$H$72</definedName>
    <definedName name="_xlnm.Print_Area" localSheetId="2">'PL 5'!$A$1:$J$33</definedName>
    <definedName name="_xlnm.Print_Area" localSheetId="3">'PL 6'!$A$1:$J$33</definedName>
    <definedName name="_xlnm.Print_Area" localSheetId="4">'PL 9M'!$A$1:$J$33</definedName>
    <definedName name="_xlnm.Print_Area" localSheetId="5">'SCE-Consol 7'!$A$1:$K$32</definedName>
    <definedName name="_xlnm.Print_Area" localSheetId="6">'SCE-Separate 8'!$A$1:$K$32</definedName>
    <definedName name="Z_A3B3E038_AAE0_4F24_B01A_BCF5B017EAC3_.wvu.PrintArea" localSheetId="0" hidden="1">'BS 3'!$A$1:$J$30</definedName>
    <definedName name="Z_A3B3E038_AAE0_4F24_B01A_BCF5B017EAC3_.wvu.PrintArea" localSheetId="1" hidden="1">'BS 4'!$A$1:$J$43</definedName>
    <definedName name="Z_A3B3E038_AAE0_4F24_B01A_BCF5B017EAC3_.wvu.PrintArea" localSheetId="7" hidden="1">'CF 9-10'!$A$1:$H$71</definedName>
    <definedName name="Z_A3B3E038_AAE0_4F24_B01A_BCF5B017EAC3_.wvu.PrintArea" localSheetId="2" hidden="1">'PL 5'!$A$1:$J$33</definedName>
    <definedName name="Z_A3B3E038_AAE0_4F24_B01A_BCF5B017EAC3_.wvu.PrintArea" localSheetId="4" hidden="1">'PL 9M'!$A$1:$J$33</definedName>
    <definedName name="Z_A3B3E038_AAE0_4F24_B01A_BCF5B017EAC3_.wvu.PrintArea" localSheetId="5" hidden="1">'SCE-Consol 7'!$A$1:$K$9</definedName>
    <definedName name="Z_A3B3E038_AAE0_4F24_B01A_BCF5B017EAC3_.wvu.PrintArea" localSheetId="6" hidden="1">'SCE-Separate 8'!$A$1:$K$18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5" l="1"/>
  <c r="C31" i="5"/>
  <c r="K29" i="5"/>
  <c r="K31" i="19"/>
  <c r="I31" i="19"/>
  <c r="G31" i="19"/>
  <c r="E31" i="19"/>
  <c r="C31" i="19"/>
  <c r="K29" i="19"/>
  <c r="I29" i="19"/>
  <c r="K25" i="19"/>
  <c r="I25" i="19"/>
  <c r="G25" i="19"/>
  <c r="E25" i="19"/>
  <c r="C25" i="19"/>
  <c r="I31" i="5"/>
  <c r="G31" i="5"/>
  <c r="E31" i="5"/>
  <c r="K25" i="5" l="1"/>
  <c r="I25" i="5"/>
  <c r="G25" i="5"/>
  <c r="E25" i="5"/>
  <c r="C25" i="5"/>
  <c r="H64" i="6"/>
  <c r="F64" i="6"/>
  <c r="D64" i="6"/>
  <c r="B64" i="6"/>
  <c r="H21" i="6"/>
  <c r="F21" i="6"/>
  <c r="D21" i="6"/>
  <c r="B21" i="6"/>
  <c r="G29" i="19"/>
  <c r="E29" i="19"/>
  <c r="C29" i="19"/>
  <c r="K20" i="19"/>
  <c r="K24" i="19"/>
  <c r="K23" i="19"/>
  <c r="E15" i="19"/>
  <c r="E17" i="19" s="1"/>
  <c r="C15" i="5"/>
  <c r="C29" i="5"/>
  <c r="K24" i="5"/>
  <c r="K23" i="5"/>
  <c r="J24" i="5"/>
  <c r="E29" i="5"/>
  <c r="E17" i="5"/>
  <c r="E15" i="5"/>
  <c r="F14" i="5"/>
  <c r="F16" i="5" s="1"/>
  <c r="H40" i="23"/>
  <c r="D40" i="23"/>
  <c r="F26" i="5" l="1"/>
  <c r="F28" i="5" s="1"/>
  <c r="F30" i="5" s="1"/>
  <c r="H53" i="6" l="1"/>
  <c r="G29" i="5" l="1"/>
  <c r="K20" i="5"/>
  <c r="G17" i="5"/>
  <c r="C11" i="5" l="1"/>
  <c r="C17" i="5" s="1"/>
  <c r="D33" i="6" l="1"/>
  <c r="D35" i="6" s="1"/>
  <c r="D53" i="6"/>
  <c r="H33" i="6"/>
  <c r="H35" i="6" s="1"/>
  <c r="H66" i="6" s="1"/>
  <c r="D66" i="6" l="1"/>
  <c r="D68" i="6" s="1"/>
  <c r="H68" i="6"/>
  <c r="J13" i="25"/>
  <c r="J17" i="25" s="1"/>
  <c r="J22" i="25" s="1"/>
  <c r="J25" i="25" s="1"/>
  <c r="J27" i="25" s="1"/>
  <c r="I14" i="19" s="1"/>
  <c r="H13" i="25"/>
  <c r="H17" i="25" s="1"/>
  <c r="H22" i="25" s="1"/>
  <c r="H25" i="25" s="1"/>
  <c r="H27" i="25" s="1"/>
  <c r="F13" i="25"/>
  <c r="F17" i="25" s="1"/>
  <c r="F22" i="25" s="1"/>
  <c r="F25" i="25" s="1"/>
  <c r="F27" i="25" s="1"/>
  <c r="I14" i="5" s="1"/>
  <c r="D13" i="25"/>
  <c r="D17" i="25" s="1"/>
  <c r="D22" i="25" s="1"/>
  <c r="D25" i="25" s="1"/>
  <c r="D27" i="25" s="1"/>
  <c r="I28" i="5" l="1"/>
  <c r="I28" i="19"/>
  <c r="D30" i="25"/>
  <c r="H30" i="25"/>
  <c r="F32" i="25"/>
  <c r="F30" i="25"/>
  <c r="J30" i="25"/>
  <c r="J32" i="25"/>
  <c r="K28" i="5" l="1"/>
  <c r="I29" i="5"/>
  <c r="K28" i="19"/>
  <c r="K11" i="19"/>
  <c r="G15" i="5"/>
  <c r="K11" i="5"/>
  <c r="J13" i="11"/>
  <c r="J17" i="11" s="1"/>
  <c r="J22" i="11" s="1"/>
  <c r="J25" i="11" s="1"/>
  <c r="J27" i="11" s="1"/>
  <c r="J32" i="11" s="1"/>
  <c r="H13" i="11"/>
  <c r="H17" i="11" s="1"/>
  <c r="H22" i="11" s="1"/>
  <c r="H25" i="11" s="1"/>
  <c r="H27" i="11" s="1"/>
  <c r="F13" i="11"/>
  <c r="F17" i="11" s="1"/>
  <c r="F22" i="11" s="1"/>
  <c r="F25" i="11" s="1"/>
  <c r="F27" i="11" s="1"/>
  <c r="F32" i="11" s="1"/>
  <c r="D13" i="11"/>
  <c r="D17" i="11" s="1"/>
  <c r="D22" i="11" s="1"/>
  <c r="D25" i="11" s="1"/>
  <c r="D27" i="11" s="1"/>
  <c r="J26" i="1"/>
  <c r="H26" i="1"/>
  <c r="F26" i="1"/>
  <c r="D26" i="1"/>
  <c r="J16" i="1"/>
  <c r="H16" i="1"/>
  <c r="F16" i="1"/>
  <c r="D16" i="1"/>
  <c r="J27" i="24"/>
  <c r="J27" i="23"/>
  <c r="H27" i="24"/>
  <c r="J14" i="5"/>
  <c r="J23" i="5" s="1"/>
  <c r="J28" i="5" s="1"/>
  <c r="H27" i="23"/>
  <c r="F27" i="24"/>
  <c r="H14" i="5"/>
  <c r="H28" i="5" s="1"/>
  <c r="F27" i="23"/>
  <c r="D27" i="24"/>
  <c r="D14" i="5"/>
  <c r="D27" i="23"/>
  <c r="J19" i="24"/>
  <c r="J29" i="24" s="1"/>
  <c r="J19" i="23"/>
  <c r="H19" i="24"/>
  <c r="H19" i="23"/>
  <c r="F19" i="24"/>
  <c r="G15" i="19"/>
  <c r="G17" i="19" s="1"/>
  <c r="F19" i="23"/>
  <c r="D19" i="24"/>
  <c r="C15" i="19"/>
  <c r="C17" i="19" s="1"/>
  <c r="D19" i="23"/>
  <c r="J28" i="1" l="1"/>
  <c r="F28" i="1"/>
  <c r="H28" i="1"/>
  <c r="D28" i="1"/>
  <c r="J29" i="23"/>
  <c r="D16" i="5"/>
  <c r="D26" i="5" l="1"/>
  <c r="D28" i="5" s="1"/>
  <c r="D30" i="5" s="1"/>
  <c r="D45" i="24"/>
  <c r="J30" i="24" l="1"/>
  <c r="H32" i="24"/>
  <c r="D32" i="24" l="1"/>
  <c r="D29" i="24"/>
  <c r="F32" i="24"/>
  <c r="J32" i="24"/>
  <c r="D30" i="24"/>
  <c r="F30" i="24"/>
  <c r="H30" i="24"/>
  <c r="D29" i="23" l="1"/>
  <c r="F29" i="23" l="1"/>
  <c r="H29" i="23"/>
  <c r="H30" i="11" l="1"/>
  <c r="F53" i="6"/>
  <c r="B53" i="6"/>
  <c r="A39" i="6"/>
  <c r="F33" i="6" l="1"/>
  <c r="F35" i="6" s="1"/>
  <c r="F66" i="6" s="1"/>
  <c r="F68" i="6" s="1"/>
  <c r="D30" i="11"/>
  <c r="J30" i="11"/>
  <c r="F30" i="11"/>
  <c r="B33" i="6" l="1"/>
  <c r="B35" i="6" s="1"/>
  <c r="B66" i="6" s="1"/>
  <c r="B68" i="6" s="1"/>
  <c r="I15" i="19" l="1"/>
  <c r="I17" i="19" s="1"/>
  <c r="K14" i="19"/>
  <c r="K15" i="19" s="1"/>
  <c r="K17" i="19" s="1"/>
  <c r="I15" i="5"/>
  <c r="I17" i="5" s="1"/>
  <c r="K14" i="5"/>
  <c r="K15" i="5" s="1"/>
  <c r="K17" i="5" s="1"/>
  <c r="F40" i="23"/>
  <c r="F42" i="23" s="1"/>
  <c r="J40" i="23" l="1"/>
  <c r="J42" i="23" s="1"/>
  <c r="H42" i="23"/>
  <c r="D42" i="23" l="1"/>
</calcChain>
</file>

<file path=xl/sharedStrings.xml><?xml version="1.0" encoding="utf-8"?>
<sst xmlns="http://schemas.openxmlformats.org/spreadsheetml/2006/main" count="329" uniqueCount="150">
  <si>
    <t>Yong Concrete Public Company Limited and its Subsidiary</t>
  </si>
  <si>
    <t>Statement of financial position</t>
  </si>
  <si>
    <t>Consolidated financial statements</t>
  </si>
  <si>
    <t>Separate financial statements</t>
  </si>
  <si>
    <t>31 December</t>
  </si>
  <si>
    <t>Note</t>
  </si>
  <si>
    <t>Assets</t>
  </si>
  <si>
    <t>Current assets</t>
  </si>
  <si>
    <t xml:space="preserve">Cash and cash equivalents </t>
  </si>
  <si>
    <t>Contract assets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</si>
  <si>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</si>
  <si>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</si>
  <si>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</si>
  <si>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</si>
  <si>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</si>
  <si>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</si>
  <si>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</si>
  <si>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</si>
  <si>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</si>
  <si>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</si>
  <si>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</si>
  <si>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</si>
  <si>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Restricted deposit at financial institution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</si>
  <si>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</si>
  <si>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</si>
  <si>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</si>
  <si>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</si>
  <si>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</si>
  <si>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</si>
  <si>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</si>
  <si>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</si>
  <si>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</si>
  <si>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</si>
  <si>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</si>
  <si>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</si>
  <si>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</si>
  <si>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</si>
  <si>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</si>
  <si>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</si>
  <si>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</si>
  <si>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</si>
  <si>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</si>
  <si>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</si>
  <si>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</si>
  <si>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</si>
  <si>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</si>
  <si>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</si>
  <si>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</si>
  <si>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</si>
  <si>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</si>
  <si>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Total equity</t>
  </si>
  <si>
    <t xml:space="preserve"> financial statements</t>
  </si>
  <si>
    <t>Consolidated</t>
  </si>
  <si>
    <t>financial statements</t>
  </si>
  <si>
    <t>Separate</t>
  </si>
  <si>
    <t>Revenue from sale of goods</t>
  </si>
  <si>
    <t>Revenue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</si>
  <si>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</si>
  <si>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</si>
  <si>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</si>
  <si>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</si>
  <si>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</si>
  <si>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</si>
  <si>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</si>
  <si>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</si>
  <si>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</si>
  <si>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</si>
  <si>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</si>
  <si>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year</t>
  </si>
  <si>
    <t>Other comprehensive income</t>
  </si>
  <si>
    <t xml:space="preserve">Basic earnings per share </t>
  </si>
  <si>
    <t>Issued and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</si>
  <si>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</si>
  <si>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</si>
  <si>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</si>
  <si>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</si>
  <si>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</si>
  <si>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</si>
  <si>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</si>
  <si>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 xml:space="preserve">Profit 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</si>
  <si>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</si>
  <si>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</si>
  <si>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</si>
  <si>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</si>
  <si>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</si>
  <si>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Provisions for employee benefits</t>
  </si>
  <si>
    <t xml:space="preserve">Net cash from operating activities 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</si>
  <si>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</si>
  <si>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</si>
  <si>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</si>
  <si>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</si>
  <si>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</si>
  <si>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</si>
  <si>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Repayment of  long-term borrowings from financial institutions</t>
  </si>
  <si>
    <t>Interest paid</t>
  </si>
  <si>
    <t xml:space="preserve">Cash and cash equivalents at 1 January </t>
  </si>
  <si>
    <t>Non-cash transactions</t>
  </si>
  <si>
    <t>Increase in right-of-use assets</t>
  </si>
  <si>
    <t>Net cash generated from operating activities</t>
  </si>
  <si>
    <t>Tax paid</t>
  </si>
  <si>
    <t>(in thousand Baht)</t>
  </si>
  <si>
    <t>(Unaudited)</t>
  </si>
  <si>
    <t>30 September</t>
  </si>
  <si>
    <t>2021</t>
  </si>
  <si>
    <t>3, 4</t>
  </si>
  <si>
    <t>6, 7</t>
  </si>
  <si>
    <t>Statement of income (Unaudited)</t>
  </si>
  <si>
    <t xml:space="preserve">Three-month period ended </t>
  </si>
  <si>
    <t>Total comprehensive income for the period</t>
  </si>
  <si>
    <t xml:space="preserve">Nine-month period ended </t>
  </si>
  <si>
    <t>3, 8</t>
  </si>
  <si>
    <t>Statement of changes in equity (Unaudited)</t>
  </si>
  <si>
    <t>Comprehensive income for the period</t>
  </si>
  <si>
    <t>Balance at 1 January 2021</t>
  </si>
  <si>
    <t>Statement of cash flows (Unaudited)</t>
  </si>
  <si>
    <t>(Gain) loss on disposal of property, plant and equipment</t>
  </si>
  <si>
    <t>Payment of lease liabilities</t>
  </si>
  <si>
    <t>Trade and other receivables</t>
  </si>
  <si>
    <t xml:space="preserve">Trade and other payables </t>
  </si>
  <si>
    <t>2022</t>
  </si>
  <si>
    <t>Balance at 1 January 2022</t>
  </si>
  <si>
    <t>Basic earnings per share  (Baht)</t>
  </si>
  <si>
    <t xml:space="preserve">Net cash used in investing activities  </t>
  </si>
  <si>
    <t>Statement of comprehensive income (Unaudited)</t>
  </si>
  <si>
    <t>Profit for the period</t>
  </si>
  <si>
    <t>Net cash from (used in) financing activities</t>
  </si>
  <si>
    <t>Nine-month period ended 30 September 2022</t>
  </si>
  <si>
    <t>Nine-month period ended 30 September 2021</t>
  </si>
  <si>
    <t>Balance at 30 September 2021</t>
  </si>
  <si>
    <t>Balance at 30 September 2022</t>
  </si>
  <si>
    <t>Increase in restricted deposits at financial institutions</t>
  </si>
  <si>
    <t>Share</t>
  </si>
  <si>
    <t>Share premium</t>
  </si>
  <si>
    <t>Transactions with owners, recorded directly in equity</t>
  </si>
  <si>
    <t>Total transactions with owners, recorded directly in equity</t>
  </si>
  <si>
    <t>premium</t>
  </si>
  <si>
    <t>Issue of ordinary shares</t>
  </si>
  <si>
    <t>Dividends to owners of the Company</t>
  </si>
  <si>
    <t>Written-off of property, plant and equipment and intngible assets</t>
  </si>
  <si>
    <t>Cash and cash equivalents at 30 September</t>
  </si>
  <si>
    <t>Reversal of expected credit loss</t>
  </si>
  <si>
    <t>Increase (decrease) in bank overdrafts and short-term borrowings</t>
  </si>
  <si>
    <t>Proceeds from long-term borrowings from financial instituitions</t>
  </si>
  <si>
    <t>Dividends paid to owners of the Company</t>
  </si>
  <si>
    <t>Payable for purchase of assets</t>
  </si>
  <si>
    <t>(Reversal of) losses on inventories revaluation</t>
  </si>
  <si>
    <t>3, 9</t>
  </si>
  <si>
    <t>Proceeds from issue of shares - net</t>
  </si>
  <si>
    <t>Net increase in cash and cash equivalents</t>
  </si>
  <si>
    <t>7, 13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</si>
</sst>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???_);_(@_)"/>
  </numFmts>
  <fonts count="2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i/>
      <sz val="12"/>
      <name val="Angsana New"/>
      <family val="1"/>
    </font>
    <font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37" fontId="4" fillId="0" borderId="0"/>
    <xf numFmtId="16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/>
    <xf numFmtId="43" fontId="6" fillId="0" borderId="0" xfId="1" applyFont="1" applyFill="1" applyAlignment="1"/>
    <xf numFmtId="43" fontId="6" fillId="0" borderId="0" xfId="0" applyNumberFormat="1" applyFont="1"/>
    <xf numFmtId="49" fontId="8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37" fontId="18" fillId="0" borderId="0" xfId="0" applyNumberFormat="1" applyFont="1" applyAlignment="1">
      <alignment horizontal="center"/>
    </xf>
    <xf numFmtId="37" fontId="16" fillId="0" borderId="0" xfId="0" applyNumberFormat="1" applyFont="1"/>
    <xf numFmtId="0" fontId="17" fillId="2" borderId="0" xfId="0" applyFont="1" applyFill="1"/>
    <xf numFmtId="0" fontId="12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8" fillId="0" borderId="0" xfId="0" applyNumberFormat="1" applyFont="1"/>
    <xf numFmtId="43" fontId="8" fillId="0" borderId="0" xfId="1" applyFont="1" applyFill="1" applyAlignment="1"/>
    <xf numFmtId="43" fontId="8" fillId="0" borderId="0" xfId="0" applyNumberFormat="1" applyFo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37" fontId="13" fillId="0" borderId="2" xfId="0" applyNumberFormat="1" applyFont="1" applyBorder="1"/>
    <xf numFmtId="37" fontId="13" fillId="0" borderId="0" xfId="0" applyNumberFormat="1" applyFont="1"/>
    <xf numFmtId="43" fontId="8" fillId="0" borderId="0" xfId="1" applyFont="1"/>
    <xf numFmtId="37" fontId="13" fillId="0" borderId="1" xfId="0" applyNumberFormat="1" applyFont="1" applyBorder="1"/>
    <xf numFmtId="0" fontId="8" fillId="2" borderId="0" xfId="0" applyFont="1" applyFill="1"/>
    <xf numFmtId="0" fontId="15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6" fillId="0" borderId="0" xfId="0" applyFont="1"/>
    <xf numFmtId="37" fontId="13" fillId="0" borderId="4" xfId="0" applyNumberFormat="1" applyFont="1" applyBorder="1"/>
    <xf numFmtId="3" fontId="13" fillId="0" borderId="0" xfId="0" applyNumberFormat="1" applyFont="1"/>
    <xf numFmtId="37" fontId="8" fillId="0" borderId="1" xfId="0" applyNumberFormat="1" applyFont="1" applyBorder="1"/>
    <xf numFmtId="165" fontId="13" fillId="0" borderId="1" xfId="1" applyNumberFormat="1" applyFont="1" applyFill="1" applyBorder="1" applyAlignment="1"/>
    <xf numFmtId="37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7" fillId="3" borderId="0" xfId="0" applyFont="1" applyFill="1"/>
    <xf numFmtId="38" fontId="14" fillId="0" borderId="0" xfId="0" applyNumberFormat="1" applyFont="1" applyAlignment="1">
      <alignment horizontal="center"/>
    </xf>
    <xf numFmtId="0" fontId="8" fillId="3" borderId="0" xfId="0" applyFont="1" applyFill="1"/>
    <xf numFmtId="165" fontId="13" fillId="0" borderId="5" xfId="1" applyNumberFormat="1" applyFont="1" applyFill="1" applyBorder="1" applyAlignment="1"/>
    <xf numFmtId="165" fontId="13" fillId="0" borderId="0" xfId="1" applyNumberFormat="1" applyFont="1" applyFill="1" applyAlignment="1"/>
    <xf numFmtId="165" fontId="8" fillId="0" borderId="0" xfId="0" applyNumberFormat="1" applyFont="1"/>
    <xf numFmtId="165" fontId="13" fillId="0" borderId="0" xfId="1" applyNumberFormat="1" applyFont="1" applyFill="1" applyBorder="1" applyAlignment="1"/>
    <xf numFmtId="165" fontId="8" fillId="3" borderId="0" xfId="0" applyNumberFormat="1" applyFont="1" applyFill="1"/>
    <xf numFmtId="165" fontId="13" fillId="0" borderId="2" xfId="1" applyNumberFormat="1" applyFont="1" applyFill="1" applyBorder="1" applyAlignment="1"/>
    <xf numFmtId="165" fontId="8" fillId="0" borderId="4" xfId="1" applyNumberFormat="1" applyFont="1" applyFill="1" applyBorder="1" applyAlignment="1">
      <alignment horizontal="right"/>
    </xf>
    <xf numFmtId="165" fontId="13" fillId="0" borderId="1" xfId="1" applyNumberFormat="1" applyFont="1" applyFill="1" applyBorder="1" applyAlignment="1">
      <alignment wrapText="1"/>
    </xf>
    <xf numFmtId="165" fontId="13" fillId="0" borderId="0" xfId="1" applyNumberFormat="1" applyFont="1" applyFill="1" applyAlignment="1">
      <alignment wrapText="1"/>
    </xf>
    <xf numFmtId="0" fontId="15" fillId="0" borderId="0" xfId="0" applyFont="1" applyAlignment="1">
      <alignment horizontal="center"/>
    </xf>
    <xf numFmtId="2" fontId="8" fillId="0" borderId="1" xfId="0" applyNumberFormat="1" applyFont="1" applyBorder="1"/>
    <xf numFmtId="3" fontId="13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0" fontId="18" fillId="0" borderId="0" xfId="0" applyFont="1"/>
    <xf numFmtId="165" fontId="8" fillId="0" borderId="0" xfId="1" applyNumberFormat="1" applyFont="1" applyFill="1" applyAlignment="1">
      <alignment horizontal="center"/>
    </xf>
    <xf numFmtId="0" fontId="14" fillId="0" borderId="0" xfId="0" applyFont="1"/>
    <xf numFmtId="165" fontId="13" fillId="0" borderId="0" xfId="1" applyNumberFormat="1" applyFont="1" applyFill="1" applyBorder="1" applyAlignment="1">
      <alignment horizontal="right"/>
    </xf>
    <xf numFmtId="37" fontId="13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43" fontId="8" fillId="0" borderId="0" xfId="1" applyFont="1" applyFill="1" applyAlignment="1">
      <alignment horizontal="right"/>
    </xf>
    <xf numFmtId="165" fontId="8" fillId="0" borderId="0" xfId="1" applyNumberFormat="1" applyFont="1" applyFill="1" applyAlignment="1">
      <alignment horizontal="right"/>
    </xf>
    <xf numFmtId="43" fontId="13" fillId="0" borderId="2" xfId="1" applyFont="1" applyFill="1" applyBorder="1" applyAlignment="1">
      <alignment horizontal="right"/>
    </xf>
    <xf numFmtId="165" fontId="13" fillId="0" borderId="2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13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13" fillId="0" borderId="0" xfId="0" applyNumberFormat="1" applyFont="1" applyAlignment="1">
      <alignment horizontal="right"/>
    </xf>
    <xf numFmtId="165" fontId="13" fillId="0" borderId="1" xfId="1" applyNumberFormat="1" applyFont="1" applyFill="1" applyBorder="1" applyAlignment="1">
      <alignment horizontal="right"/>
    </xf>
    <xf numFmtId="43" fontId="20" fillId="0" borderId="0" xfId="2" applyFont="1" applyFill="1" applyAlignment="1">
      <alignment horizontal="left" indent="1"/>
    </xf>
    <xf numFmtId="0" fontId="8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49" fontId="20" fillId="0" borderId="0" xfId="0" applyNumberFormat="1" applyFont="1" applyAlignment="1">
      <alignment horizontal="center"/>
    </xf>
    <xf numFmtId="0" fontId="13" fillId="0" borderId="0" xfId="9" applyFont="1"/>
    <xf numFmtId="43" fontId="8" fillId="0" borderId="4" xfId="1" applyFont="1" applyFill="1" applyBorder="1" applyAlignment="1"/>
    <xf numFmtId="0" fontId="13" fillId="0" borderId="0" xfId="9" applyFont="1" applyAlignment="1">
      <alignment horizontal="left"/>
    </xf>
    <xf numFmtId="165" fontId="17" fillId="0" borderId="0" xfId="0" applyNumberFormat="1" applyFont="1"/>
    <xf numFmtId="37" fontId="17" fillId="0" borderId="0" xfId="0" applyNumberFormat="1" applyFont="1" applyAlignment="1">
      <alignment horizontal="right"/>
    </xf>
    <xf numFmtId="37" fontId="17" fillId="0" borderId="0" xfId="0" applyNumberFormat="1" applyFont="1"/>
    <xf numFmtId="43" fontId="13" fillId="0" borderId="0" xfId="1" applyFont="1" applyFill="1" applyAlignment="1"/>
    <xf numFmtId="166" fontId="8" fillId="0" borderId="1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14" fillId="0" borderId="0" xfId="0" applyFont="1" applyAlignment="1">
      <alignment horizontal="left"/>
    </xf>
    <xf numFmtId="165" fontId="8" fillId="0" borderId="4" xfId="1" applyNumberFormat="1" applyFont="1" applyFill="1" applyBorder="1" applyAlignment="1"/>
    <xf numFmtId="165" fontId="5" fillId="0" borderId="0" xfId="0" applyNumberFormat="1" applyFont="1" applyAlignment="1">
      <alignment horizontal="right"/>
    </xf>
    <xf numFmtId="165" fontId="13" fillId="0" borderId="1" xfId="1" applyNumberFormat="1" applyFont="1" applyBorder="1" applyAlignment="1">
      <alignment horizontal="right"/>
    </xf>
    <xf numFmtId="165" fontId="8" fillId="0" borderId="5" xfId="1" applyNumberFormat="1" applyFont="1" applyFill="1" applyBorder="1" applyAlignment="1"/>
    <xf numFmtId="165" fontId="8" fillId="0" borderId="0" xfId="1" applyNumberFormat="1" applyFont="1"/>
    <xf numFmtId="165" fontId="8" fillId="0" borderId="0" xfId="1" applyNumberFormat="1" applyFont="1" applyAlignment="1">
      <alignment horizontal="right"/>
    </xf>
    <xf numFmtId="165" fontId="13" fillId="0" borderId="2" xfId="1" applyNumberFormat="1" applyFont="1" applyBorder="1" applyAlignment="1">
      <alignment horizontal="right"/>
    </xf>
    <xf numFmtId="165" fontId="13" fillId="0" borderId="2" xfId="1" applyNumberFormat="1" applyFont="1" applyBorder="1"/>
    <xf numFmtId="165" fontId="13" fillId="0" borderId="0" xfId="1" applyNumberFormat="1" applyFont="1" applyAlignment="1">
      <alignment horizontal="right"/>
    </xf>
    <xf numFmtId="165" fontId="13" fillId="0" borderId="3" xfId="1" applyNumberFormat="1" applyFont="1" applyBorder="1" applyAlignment="1">
      <alignment horizontal="right"/>
    </xf>
    <xf numFmtId="37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quotePrefix="1" applyFont="1" applyFill="1" applyAlignment="1">
      <alignment horizontal="center"/>
    </xf>
    <xf numFmtId="0" fontId="14" fillId="0" borderId="0" xfId="0" applyFont="1" applyAlignment="1">
      <alignment horizontal="center"/>
    </xf>
    <xf numFmtId="165" fontId="5" fillId="0" borderId="0" xfId="0" applyNumberFormat="1" applyFont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9" applyNumberFormat="1" applyFont="1" applyAlignment="1">
      <alignment horizontal="center"/>
    </xf>
    <xf numFmtId="49" fontId="20" fillId="0" borderId="0" xfId="9" applyNumberFormat="1" applyFont="1" applyAlignment="1">
      <alignment horizontal="center" wrapText="1"/>
    </xf>
    <xf numFmtId="0" fontId="16" fillId="0" borderId="0" xfId="0" applyFont="1" applyAlignment="1">
      <alignment horizontal="left"/>
    </xf>
    <xf numFmtId="0" fontId="8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</cellXfs>
  <cellStyles count="10">
    <cellStyle name="Comma" xfId="1" builtinId="3"/>
    <cellStyle name="Comma 17 2" xfId="6" xr:uid="{00000000-0005-0000-0000-000001000000}"/>
    <cellStyle name="Comma 2" xfId="2" xr:uid="{00000000-0005-0000-0000-000002000000}"/>
    <cellStyle name="Comma 2 2" xfId="3" xr:uid="{00000000-0005-0000-0000-000003000000}"/>
    <cellStyle name="Comma 2 49" xfId="8" xr:uid="{00000000-0005-0000-0000-000004000000}"/>
    <cellStyle name="Normal" xfId="0" builtinId="0"/>
    <cellStyle name="Normal 11 7" xfId="4" xr:uid="{00000000-0005-0000-0000-000006000000}"/>
    <cellStyle name="Normal 2 3" xfId="9" xr:uid="{00000000-0005-0000-0000-000007000000}"/>
    <cellStyle name="Normal 3" xfId="5" xr:uid="{00000000-0005-0000-0000-000008000000}"/>
    <cellStyle name="Normal 3 4" xfId="7" xr:uid="{00000000-0005-0000-0000-000009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zoomScale="70" zoomScaleNormal="70" zoomScaleSheetLayoutView="70" workbookViewId="0">
      <selection activeCell="I14" sqref="I14"/>
    </sheetView>
  </sheetViews>
  <sheetFormatPr defaultColWidth="9.140625" defaultRowHeight="23.25" customHeight="1" x14ac:dyDescent="0.25"/>
  <cols>
    <col min="1" max="1" width="46.85546875" style="30" customWidth="1"/>
    <col min="2" max="2" width="9.140625" style="29" bestFit="1" customWidth="1"/>
    <col min="3" max="3" width="1.42578125" style="29" customWidth="1"/>
    <col min="4" max="4" width="15" style="29" customWidth="1"/>
    <col min="5" max="5" width="1.42578125" style="29" customWidth="1"/>
    <col min="6" max="6" width="15" style="29" customWidth="1"/>
    <col min="7" max="7" width="1.42578125" style="29" customWidth="1"/>
    <col min="8" max="8" width="15" style="29" customWidth="1"/>
    <col min="9" max="9" width="1.42578125" style="29" customWidth="1"/>
    <col min="10" max="10" width="15" style="29" customWidth="1"/>
    <col min="11" max="16384" width="9.140625" style="29"/>
  </cols>
  <sheetData>
    <row r="1" spans="1:10" ht="21.75" customHeight="1" x14ac:dyDescent="0.3">
      <c r="A1" s="20" t="s">
        <v>0</v>
      </c>
    </row>
    <row r="2" spans="1:10" ht="21.75" customHeight="1" x14ac:dyDescent="0.25">
      <c r="A2" s="28" t="s">
        <v>1</v>
      </c>
    </row>
    <row r="3" spans="1:10" ht="21.75" customHeight="1" x14ac:dyDescent="0.25">
      <c r="A3" s="15"/>
    </row>
    <row r="4" spans="1:10" ht="20.100000000000001" customHeight="1" x14ac:dyDescent="0.25">
      <c r="A4" s="15"/>
      <c r="D4" s="120" t="s">
        <v>52</v>
      </c>
      <c r="E4" s="120"/>
      <c r="F4" s="120"/>
      <c r="H4" s="120" t="s">
        <v>54</v>
      </c>
      <c r="I4" s="120"/>
      <c r="J4" s="120"/>
    </row>
    <row r="5" spans="1:10" ht="20.100000000000001" customHeight="1" x14ac:dyDescent="0.25">
      <c r="B5" s="9"/>
      <c r="C5" s="9"/>
      <c r="D5" s="119" t="s">
        <v>53</v>
      </c>
      <c r="E5" s="119"/>
      <c r="F5" s="119"/>
      <c r="G5" s="31"/>
      <c r="H5" s="120" t="s">
        <v>51</v>
      </c>
      <c r="I5" s="120"/>
      <c r="J5" s="120"/>
    </row>
    <row r="6" spans="1:10" ht="20.100000000000001" customHeight="1" x14ac:dyDescent="0.25">
      <c r="B6" s="9"/>
      <c r="C6" s="9"/>
      <c r="D6" s="90" t="s">
        <v>102</v>
      </c>
      <c r="E6" s="9"/>
      <c r="F6" s="13" t="s">
        <v>4</v>
      </c>
      <c r="G6" s="31"/>
      <c r="H6" s="90" t="s">
        <v>102</v>
      </c>
      <c r="I6" s="9"/>
      <c r="J6" s="13" t="s">
        <v>4</v>
      </c>
    </row>
    <row r="7" spans="1:10" ht="20.100000000000001" customHeight="1" x14ac:dyDescent="0.25">
      <c r="A7" s="15" t="s">
        <v>6</v>
      </c>
      <c r="B7" s="14" t="s">
        <v>5</v>
      </c>
      <c r="C7" s="14"/>
      <c r="D7" s="90" t="s">
        <v>119</v>
      </c>
      <c r="E7" s="9"/>
      <c r="F7" s="9">
        <v>2021</v>
      </c>
      <c r="G7" s="9"/>
      <c r="H7" s="90" t="s">
        <v>119</v>
      </c>
      <c r="I7" s="9"/>
      <c r="J7" s="9">
        <v>2021</v>
      </c>
    </row>
    <row r="8" spans="1:10" ht="20.100000000000001" customHeight="1" x14ac:dyDescent="0.25">
      <c r="A8" s="15"/>
      <c r="B8" s="14"/>
      <c r="C8" s="14"/>
      <c r="D8" s="90" t="s">
        <v>101</v>
      </c>
      <c r="E8" s="9"/>
      <c r="F8" s="9"/>
      <c r="G8" s="9"/>
      <c r="H8" s="90" t="s">
        <v>101</v>
      </c>
      <c r="I8" s="9"/>
      <c r="J8" s="9"/>
    </row>
    <row r="9" spans="1:10" ht="20.100000000000001" customHeight="1" x14ac:dyDescent="0.25">
      <c r="B9" s="9"/>
      <c r="C9" s="9"/>
      <c r="D9" s="121" t="s">
        <v>100</v>
      </c>
      <c r="E9" s="121"/>
      <c r="F9" s="121"/>
      <c r="G9" s="121"/>
      <c r="H9" s="121"/>
      <c r="I9" s="121"/>
      <c r="J9" s="121"/>
    </row>
    <row r="10" spans="1:10" ht="20.100000000000001" customHeight="1" x14ac:dyDescent="0.25">
      <c r="A10" s="16" t="s">
        <v>7</v>
      </c>
      <c r="B10" s="14"/>
      <c r="C10" s="14"/>
    </row>
    <row r="11" spans="1:10" ht="20.100000000000001" customHeight="1" x14ac:dyDescent="0.25">
      <c r="A11" s="17" t="s">
        <v>8</v>
      </c>
      <c r="B11" s="32"/>
      <c r="C11" s="14"/>
      <c r="D11" s="33">
        <v>162688</v>
      </c>
      <c r="E11" s="33"/>
      <c r="F11" s="33">
        <v>34378</v>
      </c>
      <c r="G11" s="33"/>
      <c r="H11" s="33">
        <v>162426</v>
      </c>
      <c r="I11" s="33"/>
      <c r="J11" s="33">
        <v>33178</v>
      </c>
    </row>
    <row r="12" spans="1:10" ht="20.100000000000001" customHeight="1" x14ac:dyDescent="0.25">
      <c r="A12" s="17" t="s">
        <v>117</v>
      </c>
      <c r="B12" s="114" t="s">
        <v>104</v>
      </c>
      <c r="C12" s="14"/>
      <c r="D12" s="33">
        <v>147195</v>
      </c>
      <c r="E12" s="33"/>
      <c r="F12" s="33">
        <v>107505</v>
      </c>
      <c r="G12" s="33"/>
      <c r="H12" s="33">
        <v>142516</v>
      </c>
      <c r="I12" s="33"/>
      <c r="J12" s="33">
        <v>104256</v>
      </c>
    </row>
    <row r="13" spans="1:10" ht="20.100000000000001" customHeight="1" x14ac:dyDescent="0.25">
      <c r="A13" s="17" t="s">
        <v>9</v>
      </c>
      <c r="B13" s="114">
        <v>9</v>
      </c>
      <c r="C13" s="14"/>
      <c r="D13" s="33">
        <v>20470</v>
      </c>
      <c r="E13" s="33"/>
      <c r="F13" s="33">
        <v>31623</v>
      </c>
      <c r="G13" s="33"/>
      <c r="H13" s="33">
        <v>20470</v>
      </c>
      <c r="I13" s="33"/>
      <c r="J13" s="33">
        <v>31623</v>
      </c>
    </row>
    <row r="14" spans="1:10" ht="20.100000000000001" customHeight="1" x14ac:dyDescent="0.25">
      <c r="A14" s="17" t="s">
        <v>10</v>
      </c>
      <c r="B14" s="114"/>
      <c r="C14" s="14"/>
      <c r="D14" s="33">
        <v>152418</v>
      </c>
      <c r="E14" s="33"/>
      <c r="F14" s="33">
        <v>154206</v>
      </c>
      <c r="G14" s="33"/>
      <c r="H14" s="33">
        <v>145325</v>
      </c>
      <c r="I14" s="33"/>
      <c r="J14" s="33">
        <v>149389</v>
      </c>
    </row>
    <row r="15" spans="1:10" ht="20.100000000000001" customHeight="1" x14ac:dyDescent="0.25">
      <c r="A15" s="17" t="s">
        <v>11</v>
      </c>
      <c r="B15" s="114"/>
      <c r="C15" s="14"/>
      <c r="D15" s="33">
        <v>2989</v>
      </c>
      <c r="E15" s="33"/>
      <c r="F15" s="33">
        <v>4860</v>
      </c>
      <c r="G15" s="33"/>
      <c r="H15" s="33">
        <v>1555</v>
      </c>
      <c r="I15" s="33"/>
      <c r="J15" s="33">
        <v>1154</v>
      </c>
    </row>
    <row r="16" spans="1:10" ht="20.100000000000001" customHeight="1" x14ac:dyDescent="0.25">
      <c r="A16" s="18" t="s">
        <v>12</v>
      </c>
      <c r="B16" s="114"/>
      <c r="C16" s="14"/>
      <c r="D16" s="38">
        <f>SUM(D11:D15)</f>
        <v>485760</v>
      </c>
      <c r="E16" s="39"/>
      <c r="F16" s="38">
        <f>SUM(F11:F15)</f>
        <v>332572</v>
      </c>
      <c r="G16" s="39"/>
      <c r="H16" s="38">
        <f>SUM(H11:H15)</f>
        <v>472292</v>
      </c>
      <c r="I16" s="39"/>
      <c r="J16" s="38">
        <f>SUM(J11:J15)</f>
        <v>319600</v>
      </c>
    </row>
    <row r="17" spans="1:10" ht="20.100000000000001" customHeight="1" x14ac:dyDescent="0.25">
      <c r="B17" s="114"/>
      <c r="C17" s="14"/>
      <c r="D17" s="33"/>
      <c r="E17" s="33"/>
      <c r="F17" s="33"/>
      <c r="G17" s="33"/>
      <c r="H17" s="33"/>
      <c r="I17" s="33"/>
      <c r="J17" s="33"/>
    </row>
    <row r="18" spans="1:10" ht="20.100000000000001" customHeight="1" x14ac:dyDescent="0.25">
      <c r="A18" s="16" t="s">
        <v>13</v>
      </c>
      <c r="B18" s="114"/>
      <c r="C18" s="14"/>
      <c r="D18" s="33"/>
      <c r="E18" s="33"/>
      <c r="F18" s="33"/>
      <c r="G18" s="33"/>
      <c r="H18" s="33"/>
      <c r="I18" s="33"/>
      <c r="J18" s="33"/>
    </row>
    <row r="19" spans="1:10" ht="20.100000000000001" customHeight="1" x14ac:dyDescent="0.25">
      <c r="A19" s="29" t="s">
        <v>22</v>
      </c>
      <c r="B19" s="114" t="s">
        <v>149</v>
      </c>
      <c r="C19" s="14"/>
      <c r="D19" s="33">
        <v>63020</v>
      </c>
      <c r="E19" s="33"/>
      <c r="F19" s="33">
        <v>25298</v>
      </c>
      <c r="G19" s="33"/>
      <c r="H19" s="33">
        <v>56020</v>
      </c>
      <c r="I19" s="33"/>
      <c r="J19" s="33">
        <v>25298</v>
      </c>
    </row>
    <row r="20" spans="1:10" ht="20.100000000000001" customHeight="1" x14ac:dyDescent="0.25">
      <c r="A20" s="29" t="s">
        <v>14</v>
      </c>
      <c r="B20" s="114">
        <v>5</v>
      </c>
      <c r="C20" s="14"/>
      <c r="D20" s="34">
        <v>0</v>
      </c>
      <c r="E20" s="33"/>
      <c r="F20" s="40">
        <v>0</v>
      </c>
      <c r="G20" s="33"/>
      <c r="H20" s="33">
        <v>80000</v>
      </c>
      <c r="I20" s="33"/>
      <c r="J20" s="33">
        <v>80000</v>
      </c>
    </row>
    <row r="21" spans="1:10" ht="20.100000000000001" customHeight="1" x14ac:dyDescent="0.25">
      <c r="A21" s="30" t="s">
        <v>15</v>
      </c>
      <c r="B21" s="114" t="s">
        <v>105</v>
      </c>
      <c r="C21" s="14"/>
      <c r="D21" s="33">
        <v>643012</v>
      </c>
      <c r="E21" s="33"/>
      <c r="F21" s="33">
        <v>640425</v>
      </c>
      <c r="G21" s="33"/>
      <c r="H21" s="36">
        <v>506316</v>
      </c>
      <c r="I21" s="33"/>
      <c r="J21" s="33">
        <v>494652</v>
      </c>
    </row>
    <row r="22" spans="1:10" ht="20.100000000000001" customHeight="1" x14ac:dyDescent="0.25">
      <c r="A22" s="17" t="s">
        <v>16</v>
      </c>
      <c r="B22" s="114">
        <v>6</v>
      </c>
      <c r="C22" s="14"/>
      <c r="D22" s="33">
        <v>83476</v>
      </c>
      <c r="E22" s="33"/>
      <c r="F22" s="33">
        <v>63930</v>
      </c>
      <c r="G22" s="33"/>
      <c r="H22" s="33">
        <v>39829</v>
      </c>
      <c r="I22" s="33"/>
      <c r="J22" s="33">
        <v>34833</v>
      </c>
    </row>
    <row r="23" spans="1:10" ht="20.100000000000001" customHeight="1" x14ac:dyDescent="0.25">
      <c r="A23" s="30" t="s">
        <v>17</v>
      </c>
      <c r="B23" s="114"/>
      <c r="C23" s="14"/>
      <c r="D23" s="33">
        <v>2801</v>
      </c>
      <c r="E23" s="33"/>
      <c r="F23" s="33">
        <v>3209</v>
      </c>
      <c r="G23" s="33"/>
      <c r="H23" s="33">
        <v>2743</v>
      </c>
      <c r="I23" s="33"/>
      <c r="J23" s="33">
        <v>3127</v>
      </c>
    </row>
    <row r="24" spans="1:10" ht="20.100000000000001" customHeight="1" x14ac:dyDescent="0.25">
      <c r="A24" s="17" t="s">
        <v>18</v>
      </c>
      <c r="B24" s="114"/>
      <c r="C24" s="14"/>
      <c r="D24" s="33">
        <v>4624</v>
      </c>
      <c r="E24" s="33"/>
      <c r="F24" s="33">
        <v>5073</v>
      </c>
      <c r="G24" s="33"/>
      <c r="H24" s="33">
        <v>4759</v>
      </c>
      <c r="I24" s="33"/>
      <c r="J24" s="33">
        <v>4614</v>
      </c>
    </row>
    <row r="25" spans="1:10" ht="20.100000000000001" customHeight="1" x14ac:dyDescent="0.25">
      <c r="A25" s="17" t="s">
        <v>19</v>
      </c>
      <c r="B25" s="114">
        <v>9</v>
      </c>
      <c r="C25" s="14"/>
      <c r="D25" s="33">
        <v>26331</v>
      </c>
      <c r="E25" s="33"/>
      <c r="F25" s="33">
        <v>32421</v>
      </c>
      <c r="G25" s="33"/>
      <c r="H25" s="33">
        <v>22465</v>
      </c>
      <c r="I25" s="33"/>
      <c r="J25" s="33">
        <v>30558</v>
      </c>
    </row>
    <row r="26" spans="1:10" ht="20.100000000000001" customHeight="1" x14ac:dyDescent="0.25">
      <c r="A26" s="18" t="s">
        <v>20</v>
      </c>
      <c r="B26" s="114"/>
      <c r="C26" s="14"/>
      <c r="D26" s="38">
        <f>SUM(D19:D25)</f>
        <v>823264</v>
      </c>
      <c r="E26" s="39"/>
      <c r="F26" s="38">
        <f>SUM(F19:F25)</f>
        <v>770356</v>
      </c>
      <c r="G26" s="39"/>
      <c r="H26" s="38">
        <f>SUM(H19:H25)</f>
        <v>712132</v>
      </c>
      <c r="I26" s="39"/>
      <c r="J26" s="38">
        <f>SUM(J19:J25)</f>
        <v>673082</v>
      </c>
    </row>
    <row r="27" spans="1:10" ht="19.5" customHeight="1" x14ac:dyDescent="0.25">
      <c r="A27" s="15"/>
      <c r="B27" s="114"/>
      <c r="C27" s="14"/>
      <c r="D27" s="39"/>
      <c r="E27" s="39"/>
      <c r="F27" s="39"/>
      <c r="G27" s="39"/>
      <c r="H27" s="39"/>
      <c r="I27" s="39"/>
      <c r="J27" s="39"/>
    </row>
    <row r="28" spans="1:10" ht="20.100000000000001" customHeight="1" thickBot="1" x14ac:dyDescent="0.3">
      <c r="A28" s="19" t="s">
        <v>21</v>
      </c>
      <c r="B28" s="32"/>
      <c r="C28" s="14"/>
      <c r="D28" s="41">
        <f>D16+D26</f>
        <v>1309024</v>
      </c>
      <c r="E28" s="39"/>
      <c r="F28" s="41">
        <f>F16+F26</f>
        <v>1102928</v>
      </c>
      <c r="G28" s="39"/>
      <c r="H28" s="41">
        <f>H16+H26</f>
        <v>1184424</v>
      </c>
      <c r="I28" s="39"/>
      <c r="J28" s="41">
        <f>J16+J26</f>
        <v>992682</v>
      </c>
    </row>
    <row r="29" spans="1:10" ht="15.6" customHeight="1" thickTop="1" x14ac:dyDescent="0.25">
      <c r="B29" s="32"/>
      <c r="D29" s="33"/>
      <c r="J29" s="33"/>
    </row>
    <row r="30" spans="1:10" ht="23.25" customHeight="1" x14ac:dyDescent="0.25">
      <c r="B30" s="32"/>
    </row>
    <row r="31" spans="1:10" ht="23.25" customHeight="1" x14ac:dyDescent="0.25">
      <c r="A31" s="29"/>
      <c r="D31" s="34"/>
      <c r="F31" s="34"/>
      <c r="H31" s="34"/>
      <c r="J31" s="34"/>
    </row>
    <row r="32" spans="1:10" ht="23.25" customHeight="1" x14ac:dyDescent="0.25">
      <c r="A32" s="29"/>
    </row>
    <row r="33" spans="1:4" ht="23.25" customHeight="1" x14ac:dyDescent="0.25">
      <c r="A33" s="29"/>
    </row>
    <row r="34" spans="1:4" ht="23.25" customHeight="1" x14ac:dyDescent="0.25">
      <c r="A34" s="29"/>
    </row>
    <row r="35" spans="1:4" ht="23.25" customHeight="1" x14ac:dyDescent="0.25">
      <c r="A35" s="29"/>
    </row>
    <row r="36" spans="1:4" ht="23.25" customHeight="1" x14ac:dyDescent="0.25">
      <c r="A36" s="29"/>
    </row>
    <row r="37" spans="1:4" ht="23.25" customHeight="1" x14ac:dyDescent="0.25">
      <c r="A37" s="29"/>
    </row>
    <row r="38" spans="1:4" ht="23.25" customHeight="1" x14ac:dyDescent="0.25">
      <c r="A38" s="29"/>
    </row>
    <row r="39" spans="1:4" ht="23.25" customHeight="1" x14ac:dyDescent="0.25">
      <c r="A39" s="29"/>
    </row>
    <row r="40" spans="1:4" ht="21.75" customHeight="1" x14ac:dyDescent="0.25">
      <c r="A40" s="29"/>
    </row>
    <row r="41" spans="1:4" ht="21.75" customHeight="1" x14ac:dyDescent="0.25">
      <c r="A41" s="29"/>
    </row>
    <row r="42" spans="1:4" ht="21.75" customHeight="1" x14ac:dyDescent="0.25">
      <c r="A42" s="29"/>
    </row>
    <row r="43" spans="1:4" ht="21.75" customHeight="1" x14ac:dyDescent="0.25">
      <c r="A43" s="29"/>
    </row>
    <row r="44" spans="1:4" ht="21.75" customHeight="1" x14ac:dyDescent="0.25">
      <c r="A44" s="29"/>
    </row>
    <row r="45" spans="1:4" ht="21.75" customHeight="1" x14ac:dyDescent="0.25">
      <c r="A45" s="29"/>
      <c r="D45" s="33"/>
    </row>
    <row r="46" spans="1:4" ht="21.75" customHeight="1" x14ac:dyDescent="0.25">
      <c r="A46" s="29"/>
    </row>
    <row r="47" spans="1:4" ht="21.75" customHeight="1" x14ac:dyDescent="0.25">
      <c r="A47" s="29"/>
    </row>
    <row r="48" spans="1:4" ht="23.25" customHeight="1" x14ac:dyDescent="0.25">
      <c r="A48" s="29"/>
    </row>
    <row r="49" spans="1:1" ht="21.75" customHeight="1" x14ac:dyDescent="0.25">
      <c r="A49" s="29"/>
    </row>
    <row r="50" spans="1:1" ht="23.25" customHeight="1" x14ac:dyDescent="0.25">
      <c r="A50" s="29"/>
    </row>
    <row r="51" spans="1:1" ht="21.75" customHeight="1" x14ac:dyDescent="0.25">
      <c r="A51" s="29"/>
    </row>
    <row r="52" spans="1:1" ht="21.75" customHeight="1" x14ac:dyDescent="0.25">
      <c r="A52" s="29"/>
    </row>
    <row r="53" spans="1:1" ht="24.75" customHeight="1" x14ac:dyDescent="0.25">
      <c r="A53" s="29"/>
    </row>
    <row r="54" spans="1:1" ht="21.75" customHeight="1" x14ac:dyDescent="0.25">
      <c r="A54" s="29"/>
    </row>
    <row r="55" spans="1:1" ht="21.75" customHeight="1" x14ac:dyDescent="0.25">
      <c r="A55" s="29"/>
    </row>
    <row r="56" spans="1:1" ht="23.25" customHeight="1" x14ac:dyDescent="0.25">
      <c r="A56" s="29"/>
    </row>
    <row r="57" spans="1:1" ht="12" customHeight="1" x14ac:dyDescent="0.25">
      <c r="A57" s="29"/>
    </row>
    <row r="58" spans="1:1" ht="23.25" customHeight="1" x14ac:dyDescent="0.25">
      <c r="A58" s="29"/>
    </row>
    <row r="59" spans="1:1" ht="23.25" customHeight="1" x14ac:dyDescent="0.25">
      <c r="A59" s="29"/>
    </row>
    <row r="60" spans="1:1" ht="21.95" customHeight="1" x14ac:dyDescent="0.25">
      <c r="A60" s="29"/>
    </row>
    <row r="61" spans="1:1" ht="15" x14ac:dyDescent="0.25">
      <c r="A61" s="29"/>
    </row>
    <row r="62" spans="1:1" ht="21.95" customHeight="1" x14ac:dyDescent="0.25">
      <c r="A62" s="29"/>
    </row>
    <row r="63" spans="1:1" ht="24" customHeight="1" x14ac:dyDescent="0.25">
      <c r="A63" s="29"/>
    </row>
    <row r="64" spans="1:1" ht="21.95" customHeight="1" x14ac:dyDescent="0.25">
      <c r="A64" s="29"/>
    </row>
    <row r="65" spans="1:1" ht="21.95" customHeight="1" x14ac:dyDescent="0.25">
      <c r="A65" s="29"/>
    </row>
    <row r="66" spans="1:1" ht="15" x14ac:dyDescent="0.25">
      <c r="A66" s="29"/>
    </row>
    <row r="67" spans="1:1" ht="21.95" customHeight="1" x14ac:dyDescent="0.25">
      <c r="A67" s="29"/>
    </row>
    <row r="68" spans="1:1" ht="21.95" customHeight="1" x14ac:dyDescent="0.25">
      <c r="A68" s="29"/>
    </row>
    <row r="69" spans="1:1" ht="21.95" customHeight="1" x14ac:dyDescent="0.25">
      <c r="A69" s="29"/>
    </row>
    <row r="70" spans="1:1" ht="21.95" customHeight="1" x14ac:dyDescent="0.25">
      <c r="A70" s="29"/>
    </row>
    <row r="71" spans="1:1" ht="12" customHeight="1" x14ac:dyDescent="0.25">
      <c r="A71" s="29"/>
    </row>
    <row r="72" spans="1:1" ht="21.95" customHeight="1" x14ac:dyDescent="0.25">
      <c r="A72" s="29"/>
    </row>
    <row r="73" spans="1:1" ht="21.95" customHeight="1" x14ac:dyDescent="0.25">
      <c r="A73" s="29"/>
    </row>
    <row r="74" spans="1:1" ht="21.95" customHeight="1" x14ac:dyDescent="0.25">
      <c r="A74" s="34"/>
    </row>
    <row r="75" spans="1:1" ht="21.95" customHeight="1" x14ac:dyDescent="0.25"/>
    <row r="76" spans="1:1" ht="21.95" customHeight="1" x14ac:dyDescent="0.25"/>
    <row r="77" spans="1:1" ht="21.95" customHeight="1" x14ac:dyDescent="0.25"/>
    <row r="78" spans="1:1" ht="21.95" customHeight="1" x14ac:dyDescent="0.25"/>
    <row r="79" spans="1:1" ht="20.100000000000001" customHeight="1" x14ac:dyDescent="0.25"/>
    <row r="80" spans="1:1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19.5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19.5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19.5" customHeight="1" x14ac:dyDescent="0.25"/>
    <row r="137" ht="20.100000000000001" customHeight="1" x14ac:dyDescent="0.25"/>
    <row r="138" ht="20.100000000000001" customHeight="1" x14ac:dyDescent="0.25"/>
    <row r="139" ht="19.5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5" spans="1:10" s="42" customFormat="1" ht="23.25" customHeight="1" x14ac:dyDescent="0.25">
      <c r="A145" s="30"/>
      <c r="B145" s="29"/>
      <c r="C145" s="29"/>
      <c r="D145" s="29"/>
      <c r="E145" s="29"/>
      <c r="F145" s="29"/>
      <c r="G145" s="29"/>
      <c r="H145" s="29"/>
      <c r="I145" s="29"/>
      <c r="J145" s="29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5:F5"/>
    <mergeCell ref="H5:J5"/>
    <mergeCell ref="D9:J9"/>
    <mergeCell ref="D4:F4"/>
    <mergeCell ref="H4:J4"/>
  </mergeCells>
  <phoneticPr fontId="0" type="noConversion"/>
  <pageMargins left="0.7" right="0.7" top="0.48" bottom="0.5" header="0.5" footer="0.5"/>
  <pageSetup paperSize="9" scale="82" firstPageNumber="3" orientation="portrait" useFirstPageNumber="1" r:id="rId2"/>
  <headerFooter alignWithMargins="0">
    <oddFooter xml:space="preserve">&amp;L&amp;"Times New Roman,Regular"&amp;11The accompanying notes form an integral part of the interim financial statements.
&amp;"Angsana New,Regular"&amp;15
&amp;C&amp;"Times New Roman,Regular"&amp;11&amp;P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5"/>
  <sheetViews>
    <sheetView zoomScale="70" zoomScaleNormal="70" zoomScaleSheetLayoutView="85" workbookViewId="0">
      <selection activeCell="D16" sqref="D16"/>
    </sheetView>
  </sheetViews>
  <sheetFormatPr defaultColWidth="9.140625" defaultRowHeight="23.25" customHeight="1" x14ac:dyDescent="0.3"/>
  <cols>
    <col min="1" max="1" width="47.42578125" style="22" customWidth="1"/>
    <col min="2" max="2" width="8.42578125" style="21" customWidth="1"/>
    <col min="3" max="3" width="1.42578125" style="21" customWidth="1"/>
    <col min="4" max="4" width="15" style="21" customWidth="1"/>
    <col min="5" max="5" width="1.42578125" style="21" customWidth="1"/>
    <col min="6" max="6" width="15" style="21" customWidth="1"/>
    <col min="7" max="7" width="1.42578125" style="21" customWidth="1"/>
    <col min="8" max="8" width="15" style="21" customWidth="1"/>
    <col min="9" max="9" width="1.42578125" style="21" customWidth="1"/>
    <col min="10" max="10" width="15" style="21" customWidth="1"/>
    <col min="11" max="11" width="1.140625" style="21" customWidth="1"/>
    <col min="12" max="12" width="16.7109375" style="21" bestFit="1" customWidth="1"/>
    <col min="13" max="13" width="14.42578125" style="21" bestFit="1" customWidth="1"/>
    <col min="14" max="14" width="16.7109375" style="21" bestFit="1" customWidth="1"/>
    <col min="15" max="16384" width="9.140625" style="21"/>
  </cols>
  <sheetData>
    <row r="1" spans="1:14" ht="23.25" customHeight="1" x14ac:dyDescent="0.3">
      <c r="A1" s="20" t="s">
        <v>0</v>
      </c>
      <c r="B1" s="25"/>
    </row>
    <row r="2" spans="1:14" ht="23.25" customHeight="1" x14ac:dyDescent="0.3">
      <c r="A2" s="28" t="s">
        <v>1</v>
      </c>
      <c r="B2" s="25"/>
    </row>
    <row r="3" spans="1:14" ht="23.25" customHeight="1" x14ac:dyDescent="0.3">
      <c r="A3" s="20"/>
      <c r="B3" s="25"/>
    </row>
    <row r="4" spans="1:14" ht="20.100000000000001" customHeight="1" x14ac:dyDescent="0.3">
      <c r="A4" s="20"/>
      <c r="B4" s="25"/>
      <c r="D4" s="120" t="s">
        <v>52</v>
      </c>
      <c r="E4" s="120"/>
      <c r="F4" s="120"/>
      <c r="G4" s="29"/>
      <c r="H4" s="120" t="s">
        <v>54</v>
      </c>
      <c r="I4" s="120"/>
      <c r="J4" s="120"/>
    </row>
    <row r="5" spans="1:14" s="29" customFormat="1" ht="20.100000000000001" customHeight="1" x14ac:dyDescent="0.25">
      <c r="A5" s="30"/>
      <c r="B5" s="32"/>
      <c r="C5" s="9"/>
      <c r="D5" s="119" t="s">
        <v>53</v>
      </c>
      <c r="E5" s="119"/>
      <c r="F5" s="119"/>
      <c r="G5" s="31"/>
      <c r="H5" s="120" t="s">
        <v>51</v>
      </c>
      <c r="I5" s="120"/>
      <c r="J5" s="120"/>
    </row>
    <row r="6" spans="1:14" s="29" customFormat="1" ht="20.100000000000001" customHeight="1" x14ac:dyDescent="0.25">
      <c r="A6" s="30"/>
      <c r="B6" s="32"/>
      <c r="C6" s="9"/>
      <c r="D6" s="90" t="s">
        <v>102</v>
      </c>
      <c r="E6" s="9"/>
      <c r="F6" s="13" t="s">
        <v>4</v>
      </c>
      <c r="G6" s="31"/>
      <c r="H6" s="90" t="s">
        <v>102</v>
      </c>
      <c r="I6" s="9"/>
      <c r="J6" s="13" t="s">
        <v>4</v>
      </c>
    </row>
    <row r="7" spans="1:14" s="29" customFormat="1" ht="20.100000000000001" customHeight="1" x14ac:dyDescent="0.25">
      <c r="A7" s="19" t="s">
        <v>23</v>
      </c>
      <c r="B7" s="14" t="s">
        <v>5</v>
      </c>
      <c r="C7" s="9"/>
      <c r="D7" s="90" t="s">
        <v>119</v>
      </c>
      <c r="E7" s="9"/>
      <c r="F7" s="9">
        <v>2021</v>
      </c>
      <c r="G7" s="9"/>
      <c r="H7" s="90" t="s">
        <v>119</v>
      </c>
      <c r="I7" s="9"/>
      <c r="J7" s="9">
        <v>2021</v>
      </c>
    </row>
    <row r="8" spans="1:14" s="29" customFormat="1" ht="20.100000000000001" customHeight="1" x14ac:dyDescent="0.25">
      <c r="A8" s="19"/>
      <c r="B8" s="14"/>
      <c r="C8" s="9"/>
      <c r="D8" s="90" t="s">
        <v>101</v>
      </c>
      <c r="E8" s="9"/>
      <c r="F8" s="9"/>
      <c r="G8" s="9"/>
      <c r="H8" s="90" t="s">
        <v>101</v>
      </c>
      <c r="I8" s="9"/>
      <c r="J8" s="9"/>
    </row>
    <row r="9" spans="1:14" s="29" customFormat="1" ht="20.100000000000001" customHeight="1" x14ac:dyDescent="0.25">
      <c r="A9" s="30"/>
      <c r="B9" s="32"/>
      <c r="C9" s="14"/>
      <c r="D9" s="121" t="s">
        <v>100</v>
      </c>
      <c r="E9" s="121"/>
      <c r="F9" s="121"/>
      <c r="G9" s="121"/>
      <c r="H9" s="121"/>
      <c r="I9" s="121"/>
      <c r="J9" s="121"/>
    </row>
    <row r="10" spans="1:14" s="29" customFormat="1" ht="20.100000000000001" customHeight="1" x14ac:dyDescent="0.25">
      <c r="A10" s="43" t="s">
        <v>24</v>
      </c>
      <c r="B10" s="32"/>
      <c r="C10" s="9"/>
      <c r="D10" s="33"/>
      <c r="E10" s="33"/>
      <c r="F10" s="33"/>
      <c r="G10" s="33"/>
      <c r="H10" s="33"/>
      <c r="I10" s="33"/>
      <c r="J10" s="33"/>
    </row>
    <row r="11" spans="1:14" s="29" customFormat="1" ht="20.100000000000001" customHeight="1" x14ac:dyDescent="0.25">
      <c r="A11" s="29" t="s">
        <v>25</v>
      </c>
      <c r="B11" s="114"/>
      <c r="C11" s="9"/>
      <c r="D11" s="34"/>
      <c r="E11" s="33"/>
      <c r="F11" s="33"/>
      <c r="G11" s="33"/>
      <c r="H11" s="33"/>
      <c r="I11" s="33"/>
      <c r="J11" s="33"/>
    </row>
    <row r="12" spans="1:14" s="29" customFormat="1" ht="20.100000000000001" customHeight="1" x14ac:dyDescent="0.25">
      <c r="A12" s="29" t="s">
        <v>26</v>
      </c>
      <c r="B12" s="115" t="s">
        <v>149</v>
      </c>
      <c r="C12" s="14"/>
      <c r="D12" s="33">
        <v>98104</v>
      </c>
      <c r="E12" s="33"/>
      <c r="F12" s="33">
        <v>71421</v>
      </c>
      <c r="G12" s="33"/>
      <c r="H12" s="33">
        <v>75000</v>
      </c>
      <c r="I12" s="33"/>
      <c r="J12" s="33">
        <v>58000</v>
      </c>
      <c r="L12" s="33"/>
      <c r="N12" s="33"/>
    </row>
    <row r="13" spans="1:14" s="29" customFormat="1" ht="20.100000000000001" customHeight="1" x14ac:dyDescent="0.25">
      <c r="A13" s="17" t="s">
        <v>118</v>
      </c>
      <c r="B13" s="115">
        <v>3</v>
      </c>
      <c r="C13" s="14"/>
      <c r="D13" s="33">
        <v>82301</v>
      </c>
      <c r="E13" s="33"/>
      <c r="F13" s="33">
        <v>94211</v>
      </c>
      <c r="G13" s="33"/>
      <c r="H13" s="33">
        <v>89055</v>
      </c>
      <c r="I13" s="33"/>
      <c r="J13" s="33">
        <v>99057</v>
      </c>
      <c r="M13" s="33"/>
    </row>
    <row r="14" spans="1:14" s="29" customFormat="1" ht="20.100000000000001" customHeight="1" x14ac:dyDescent="0.25">
      <c r="A14" s="30" t="s">
        <v>27</v>
      </c>
      <c r="B14" s="115" t="s">
        <v>146</v>
      </c>
      <c r="C14" s="14"/>
      <c r="D14" s="33">
        <v>18646</v>
      </c>
      <c r="E14" s="33"/>
      <c r="F14" s="33">
        <v>19573</v>
      </c>
      <c r="G14" s="33"/>
      <c r="H14" s="33">
        <v>18646</v>
      </c>
      <c r="I14" s="33"/>
      <c r="J14" s="33">
        <v>19573</v>
      </c>
    </row>
    <row r="15" spans="1:14" s="29" customFormat="1" ht="20.100000000000001" customHeight="1" x14ac:dyDescent="0.25">
      <c r="A15" s="30" t="s">
        <v>28</v>
      </c>
      <c r="B15" s="115" t="s">
        <v>149</v>
      </c>
      <c r="C15" s="14"/>
      <c r="D15" s="33">
        <v>64292</v>
      </c>
      <c r="E15" s="33"/>
      <c r="F15" s="33">
        <v>105328</v>
      </c>
      <c r="G15" s="33"/>
      <c r="H15" s="33">
        <v>49224</v>
      </c>
      <c r="I15" s="33"/>
      <c r="J15" s="33">
        <v>86442</v>
      </c>
      <c r="M15" s="33"/>
    </row>
    <row r="16" spans="1:14" s="29" customFormat="1" ht="20.100000000000001" customHeight="1" x14ac:dyDescent="0.25">
      <c r="A16" s="30" t="s">
        <v>29</v>
      </c>
      <c r="B16" s="115">
        <v>7</v>
      </c>
      <c r="C16" s="14"/>
      <c r="D16" s="33">
        <v>23920</v>
      </c>
      <c r="E16" s="33"/>
      <c r="F16" s="33">
        <v>18245</v>
      </c>
      <c r="G16" s="33"/>
      <c r="H16" s="33">
        <v>12405</v>
      </c>
      <c r="I16" s="33"/>
      <c r="J16" s="33">
        <v>10353</v>
      </c>
    </row>
    <row r="17" spans="1:14" s="29" customFormat="1" ht="20.100000000000001" customHeight="1" x14ac:dyDescent="0.25">
      <c r="A17" s="30" t="s">
        <v>30</v>
      </c>
      <c r="B17" s="115"/>
      <c r="C17" s="14"/>
      <c r="D17" s="33">
        <v>2942</v>
      </c>
      <c r="E17" s="33"/>
      <c r="F17" s="33">
        <v>2740</v>
      </c>
      <c r="G17" s="33"/>
      <c r="H17" s="33">
        <v>2942</v>
      </c>
      <c r="I17" s="33"/>
      <c r="J17" s="33">
        <v>2740</v>
      </c>
    </row>
    <row r="18" spans="1:14" s="29" customFormat="1" ht="20.100000000000001" customHeight="1" x14ac:dyDescent="0.25">
      <c r="A18" s="17" t="s">
        <v>31</v>
      </c>
      <c r="B18" s="115"/>
      <c r="C18" s="14"/>
      <c r="D18" s="33">
        <v>3891</v>
      </c>
      <c r="E18" s="33"/>
      <c r="F18" s="33">
        <v>1965</v>
      </c>
      <c r="G18" s="33"/>
      <c r="H18" s="33">
        <v>3805</v>
      </c>
      <c r="I18" s="33"/>
      <c r="J18" s="33">
        <v>1864</v>
      </c>
    </row>
    <row r="19" spans="1:14" s="29" customFormat="1" ht="20.100000000000001" customHeight="1" x14ac:dyDescent="0.25">
      <c r="A19" s="18" t="s">
        <v>32</v>
      </c>
      <c r="B19" s="115"/>
      <c r="C19" s="14"/>
      <c r="D19" s="38">
        <f>SUM(D12:D18)</f>
        <v>294096</v>
      </c>
      <c r="E19" s="39"/>
      <c r="F19" s="38">
        <f>SUM(F12:F18)</f>
        <v>313483</v>
      </c>
      <c r="G19" s="39"/>
      <c r="H19" s="38">
        <f>SUM(H12:H18)</f>
        <v>251077</v>
      </c>
      <c r="I19" s="39"/>
      <c r="J19" s="38">
        <f>SUM(J12:J18)</f>
        <v>278029</v>
      </c>
      <c r="M19" s="34"/>
      <c r="N19" s="35"/>
    </row>
    <row r="20" spans="1:14" s="29" customFormat="1" ht="20.100000000000001" customHeight="1" x14ac:dyDescent="0.25">
      <c r="A20" s="30"/>
      <c r="B20" s="115"/>
      <c r="C20" s="14"/>
      <c r="D20" s="33"/>
      <c r="E20" s="33"/>
      <c r="F20" s="33"/>
      <c r="G20" s="33"/>
      <c r="H20" s="33"/>
      <c r="I20" s="33"/>
      <c r="J20" s="33"/>
    </row>
    <row r="21" spans="1:14" s="29" customFormat="1" ht="20.100000000000001" customHeight="1" x14ac:dyDescent="0.25">
      <c r="A21" s="16" t="s">
        <v>33</v>
      </c>
      <c r="B21" s="115"/>
      <c r="C21" s="14"/>
      <c r="D21" s="33"/>
      <c r="E21" s="33"/>
      <c r="F21" s="33"/>
      <c r="G21" s="33"/>
      <c r="H21" s="33"/>
      <c r="I21" s="33"/>
      <c r="J21" s="33"/>
    </row>
    <row r="22" spans="1:14" s="29" customFormat="1" ht="20.100000000000001" customHeight="1" x14ac:dyDescent="0.25">
      <c r="A22" s="30" t="s">
        <v>34</v>
      </c>
      <c r="B22" s="115" t="s">
        <v>149</v>
      </c>
      <c r="C22" s="14"/>
      <c r="D22" s="33">
        <v>137688</v>
      </c>
      <c r="E22" s="33"/>
      <c r="F22" s="33">
        <v>292110</v>
      </c>
      <c r="G22" s="33"/>
      <c r="H22" s="33">
        <v>118207</v>
      </c>
      <c r="I22" s="33"/>
      <c r="J22" s="33">
        <v>261312</v>
      </c>
    </row>
    <row r="23" spans="1:14" s="29" customFormat="1" ht="20.100000000000001" customHeight="1" x14ac:dyDescent="0.25">
      <c r="A23" s="29" t="s">
        <v>35</v>
      </c>
      <c r="B23" s="115">
        <v>7</v>
      </c>
      <c r="C23" s="14"/>
      <c r="D23" s="33">
        <v>38878</v>
      </c>
      <c r="E23" s="33"/>
      <c r="F23" s="33">
        <v>34694</v>
      </c>
      <c r="G23" s="33"/>
      <c r="H23" s="33">
        <v>22547</v>
      </c>
      <c r="I23" s="33"/>
      <c r="J23" s="33">
        <v>23108</v>
      </c>
    </row>
    <row r="24" spans="1:14" s="29" customFormat="1" ht="20.100000000000001" customHeight="1" x14ac:dyDescent="0.25">
      <c r="A24" s="29" t="s">
        <v>36</v>
      </c>
      <c r="B24" s="115"/>
      <c r="C24" s="14"/>
      <c r="D24" s="33">
        <v>21881</v>
      </c>
      <c r="E24" s="33"/>
      <c r="F24" s="33">
        <v>18656</v>
      </c>
      <c r="G24" s="33"/>
      <c r="H24" s="33">
        <v>17709</v>
      </c>
      <c r="I24" s="33"/>
      <c r="J24" s="33">
        <v>15026</v>
      </c>
    </row>
    <row r="25" spans="1:14" s="29" customFormat="1" ht="20.100000000000001" customHeight="1" x14ac:dyDescent="0.25">
      <c r="A25" s="30" t="s">
        <v>37</v>
      </c>
      <c r="B25" s="14"/>
      <c r="C25" s="14"/>
      <c r="D25" s="33">
        <v>5297</v>
      </c>
      <c r="E25" s="33"/>
      <c r="F25" s="33">
        <v>4275</v>
      </c>
      <c r="G25" s="33"/>
      <c r="H25" s="33">
        <v>5297</v>
      </c>
      <c r="I25" s="33"/>
      <c r="J25" s="33">
        <v>4275</v>
      </c>
    </row>
    <row r="26" spans="1:14" s="29" customFormat="1" ht="20.100000000000001" customHeight="1" x14ac:dyDescent="0.25">
      <c r="A26" s="17" t="s">
        <v>38</v>
      </c>
      <c r="B26" s="14">
        <v>3</v>
      </c>
      <c r="C26" s="14"/>
      <c r="D26" s="33">
        <v>7412</v>
      </c>
      <c r="E26" s="33"/>
      <c r="F26" s="33">
        <v>6157</v>
      </c>
      <c r="G26" s="33"/>
      <c r="H26" s="33">
        <v>9690</v>
      </c>
      <c r="I26" s="33"/>
      <c r="J26" s="33">
        <v>8435</v>
      </c>
    </row>
    <row r="27" spans="1:14" s="29" customFormat="1" ht="20.100000000000001" customHeight="1" x14ac:dyDescent="0.25">
      <c r="A27" s="18" t="s">
        <v>39</v>
      </c>
      <c r="B27" s="14"/>
      <c r="C27" s="14"/>
      <c r="D27" s="38">
        <f>SUM(D22:D26)</f>
        <v>211156</v>
      </c>
      <c r="E27" s="39"/>
      <c r="F27" s="38">
        <f>SUM(F22:F26)</f>
        <v>355892</v>
      </c>
      <c r="G27" s="39"/>
      <c r="H27" s="38">
        <f>SUM(H22:H26)</f>
        <v>173450</v>
      </c>
      <c r="I27" s="39"/>
      <c r="J27" s="38">
        <f>SUM(J22:J26)</f>
        <v>312156</v>
      </c>
    </row>
    <row r="28" spans="1:14" s="29" customFormat="1" ht="20.100000000000001" customHeight="1" x14ac:dyDescent="0.25">
      <c r="A28" s="15"/>
      <c r="B28" s="14"/>
      <c r="C28" s="14"/>
      <c r="D28" s="39"/>
      <c r="E28" s="39"/>
      <c r="F28" s="39"/>
      <c r="G28" s="39"/>
      <c r="H28" s="39"/>
      <c r="I28" s="39"/>
      <c r="J28" s="39"/>
    </row>
    <row r="29" spans="1:14" s="29" customFormat="1" ht="20.100000000000001" customHeight="1" x14ac:dyDescent="0.25">
      <c r="A29" s="19" t="s">
        <v>40</v>
      </c>
      <c r="B29" s="14"/>
      <c r="C29" s="14"/>
      <c r="D29" s="47">
        <f>D19+D27</f>
        <v>505252</v>
      </c>
      <c r="E29" s="39"/>
      <c r="F29" s="47">
        <f>F19+F27</f>
        <v>669375</v>
      </c>
      <c r="G29" s="39"/>
      <c r="H29" s="47">
        <f>H19+H27</f>
        <v>424527</v>
      </c>
      <c r="I29" s="39"/>
      <c r="J29" s="47">
        <f>J19+J27</f>
        <v>590185</v>
      </c>
    </row>
    <row r="30" spans="1:14" s="29" customFormat="1" ht="20.100000000000001" customHeight="1" x14ac:dyDescent="0.25">
      <c r="A30" s="15"/>
      <c r="B30" s="32"/>
      <c r="C30" s="14"/>
      <c r="D30" s="48"/>
      <c r="E30" s="19"/>
      <c r="F30" s="48"/>
      <c r="G30" s="19"/>
      <c r="H30" s="48"/>
      <c r="I30" s="19"/>
      <c r="J30" s="48"/>
    </row>
    <row r="31" spans="1:14" s="29" customFormat="1" ht="20.100000000000001" customHeight="1" x14ac:dyDescent="0.25">
      <c r="A31" s="44" t="s">
        <v>41</v>
      </c>
      <c r="B31" s="32"/>
      <c r="C31" s="14"/>
      <c r="D31" s="33"/>
      <c r="E31" s="33"/>
      <c r="F31" s="33"/>
      <c r="G31" s="33"/>
      <c r="H31" s="33"/>
      <c r="I31" s="33"/>
      <c r="J31" s="33"/>
    </row>
    <row r="32" spans="1:14" s="29" customFormat="1" ht="20.100000000000001" customHeight="1" x14ac:dyDescent="0.25">
      <c r="A32" s="29" t="s">
        <v>42</v>
      </c>
      <c r="B32" s="116"/>
      <c r="C32" s="14"/>
      <c r="D32" s="33"/>
      <c r="E32" s="33"/>
      <c r="F32" s="33"/>
      <c r="G32" s="33"/>
      <c r="H32" s="33"/>
      <c r="I32" s="33"/>
      <c r="J32" s="33"/>
    </row>
    <row r="33" spans="1:13" s="29" customFormat="1" ht="20.100000000000001" customHeight="1" thickBot="1" x14ac:dyDescent="0.3">
      <c r="A33" s="17" t="s">
        <v>43</v>
      </c>
      <c r="B33" s="115">
        <v>8</v>
      </c>
      <c r="C33" s="14"/>
      <c r="D33" s="49">
        <v>340000</v>
      </c>
      <c r="E33" s="33"/>
      <c r="F33" s="49">
        <v>340000</v>
      </c>
      <c r="G33" s="33"/>
      <c r="H33" s="49">
        <v>340000</v>
      </c>
      <c r="I33" s="33"/>
      <c r="J33" s="49">
        <v>340000</v>
      </c>
    </row>
    <row r="34" spans="1:13" s="29" customFormat="1" ht="20.100000000000001" customHeight="1" thickTop="1" x14ac:dyDescent="0.25">
      <c r="A34" s="17" t="s">
        <v>44</v>
      </c>
      <c r="B34" s="115"/>
      <c r="C34" s="14"/>
      <c r="D34" s="33">
        <v>340000</v>
      </c>
      <c r="E34" s="33"/>
      <c r="F34" s="33">
        <v>250000</v>
      </c>
      <c r="G34" s="33"/>
      <c r="H34" s="33">
        <v>340000</v>
      </c>
      <c r="I34" s="33"/>
      <c r="J34" s="33">
        <v>250000</v>
      </c>
    </row>
    <row r="35" spans="1:13" s="29" customFormat="1" ht="20.100000000000001" customHeight="1" x14ac:dyDescent="0.25">
      <c r="A35" s="17" t="s">
        <v>132</v>
      </c>
      <c r="B35" s="115">
        <v>8</v>
      </c>
      <c r="C35" s="14"/>
      <c r="D35" s="33">
        <v>346354</v>
      </c>
      <c r="E35" s="33"/>
      <c r="F35" s="40">
        <v>0</v>
      </c>
      <c r="G35" s="33"/>
      <c r="H35" s="33">
        <v>346354</v>
      </c>
      <c r="I35" s="33"/>
      <c r="J35" s="40">
        <v>0</v>
      </c>
    </row>
    <row r="36" spans="1:13" s="29" customFormat="1" ht="20.100000000000001" customHeight="1" x14ac:dyDescent="0.25">
      <c r="A36" s="17" t="s">
        <v>45</v>
      </c>
      <c r="B36" s="115"/>
      <c r="C36" s="14"/>
      <c r="D36" s="33"/>
      <c r="E36" s="33"/>
      <c r="F36" s="33"/>
      <c r="G36" s="33"/>
      <c r="H36" s="33"/>
      <c r="I36" s="33"/>
      <c r="J36" s="33"/>
    </row>
    <row r="37" spans="1:13" s="29" customFormat="1" ht="20.100000000000001" customHeight="1" x14ac:dyDescent="0.25">
      <c r="A37" s="45" t="s">
        <v>46</v>
      </c>
      <c r="B37" s="14"/>
      <c r="C37" s="14"/>
      <c r="D37" s="33"/>
      <c r="E37" s="33"/>
      <c r="F37" s="33"/>
      <c r="G37" s="33"/>
      <c r="H37" s="33"/>
      <c r="I37" s="33"/>
      <c r="J37" s="33"/>
    </row>
    <row r="38" spans="1:13" s="29" customFormat="1" ht="20.100000000000001" customHeight="1" x14ac:dyDescent="0.25">
      <c r="A38" s="45" t="s">
        <v>47</v>
      </c>
      <c r="B38" s="14"/>
      <c r="C38" s="14"/>
      <c r="D38" s="33">
        <v>34000</v>
      </c>
      <c r="E38" s="33"/>
      <c r="F38" s="33">
        <v>34000</v>
      </c>
      <c r="G38" s="33"/>
      <c r="H38" s="33">
        <v>34000</v>
      </c>
      <c r="I38" s="33"/>
      <c r="J38" s="33">
        <v>34000</v>
      </c>
    </row>
    <row r="39" spans="1:13" s="29" customFormat="1" ht="20.100000000000001" customHeight="1" x14ac:dyDescent="0.25">
      <c r="A39" s="45" t="s">
        <v>48</v>
      </c>
      <c r="B39" s="14"/>
      <c r="C39" s="14"/>
      <c r="D39" s="33">
        <v>83418</v>
      </c>
      <c r="E39" s="33"/>
      <c r="F39" s="33">
        <v>149553</v>
      </c>
      <c r="G39" s="33"/>
      <c r="H39" s="33">
        <v>39543</v>
      </c>
      <c r="I39" s="33"/>
      <c r="J39" s="33">
        <v>118497</v>
      </c>
    </row>
    <row r="40" spans="1:13" s="29" customFormat="1" ht="20.100000000000001" customHeight="1" x14ac:dyDescent="0.25">
      <c r="A40" s="19" t="s">
        <v>50</v>
      </c>
      <c r="B40" s="32"/>
      <c r="C40" s="14"/>
      <c r="D40" s="38">
        <f>D34+D38+D39+D35</f>
        <v>803772</v>
      </c>
      <c r="E40" s="39"/>
      <c r="F40" s="38">
        <f>F34+F38+F39</f>
        <v>433553</v>
      </c>
      <c r="G40" s="39"/>
      <c r="H40" s="38">
        <f>H34+H38+H39+H35</f>
        <v>759897</v>
      </c>
      <c r="I40" s="39"/>
      <c r="J40" s="38">
        <f>J34+J38+J39</f>
        <v>402497</v>
      </c>
    </row>
    <row r="41" spans="1:13" s="29" customFormat="1" ht="20.100000000000001" customHeight="1" x14ac:dyDescent="0.25">
      <c r="A41" s="15"/>
      <c r="B41" s="32"/>
      <c r="C41" s="14"/>
      <c r="D41" s="39"/>
      <c r="E41" s="39"/>
      <c r="F41" s="39"/>
      <c r="G41" s="39"/>
      <c r="H41" s="39"/>
      <c r="I41" s="39"/>
      <c r="J41" s="39"/>
    </row>
    <row r="42" spans="1:13" s="29" customFormat="1" ht="20.100000000000001" customHeight="1" thickBot="1" x14ac:dyDescent="0.3">
      <c r="A42" s="19" t="s">
        <v>49</v>
      </c>
      <c r="B42" s="32"/>
      <c r="C42" s="14"/>
      <c r="D42" s="50">
        <f>D40+D29</f>
        <v>1309024</v>
      </c>
      <c r="E42" s="39"/>
      <c r="F42" s="41">
        <f>F40+F29</f>
        <v>1102928</v>
      </c>
      <c r="G42" s="39"/>
      <c r="H42" s="41">
        <f>H40+H29</f>
        <v>1184424</v>
      </c>
      <c r="I42" s="39"/>
      <c r="J42" s="41">
        <f>J40+J29</f>
        <v>992682</v>
      </c>
    </row>
    <row r="43" spans="1:13" s="29" customFormat="1" ht="21.95" customHeight="1" thickTop="1" x14ac:dyDescent="0.25">
      <c r="A43" s="15"/>
      <c r="B43" s="32"/>
      <c r="C43" s="14"/>
      <c r="D43" s="39"/>
      <c r="E43" s="39"/>
      <c r="F43" s="39"/>
      <c r="G43" s="39"/>
      <c r="H43" s="39"/>
      <c r="I43" s="39"/>
      <c r="J43" s="39"/>
    </row>
    <row r="44" spans="1:13" s="29" customFormat="1" ht="21.95" customHeight="1" x14ac:dyDescent="0.25">
      <c r="D44" s="34"/>
      <c r="E44" s="36"/>
      <c r="F44" s="34"/>
      <c r="G44" s="36"/>
      <c r="H44" s="34"/>
      <c r="I44" s="36"/>
      <c r="J44" s="34"/>
      <c r="K44" s="34"/>
    </row>
    <row r="45" spans="1:13" s="29" customFormat="1" ht="21.95" customHeight="1" x14ac:dyDescent="0.25">
      <c r="A45" s="30"/>
      <c r="D45" s="35"/>
      <c r="H45" s="35"/>
    </row>
    <row r="46" spans="1:13" s="29" customFormat="1" ht="21.95" customHeight="1" x14ac:dyDescent="0.25">
      <c r="A46" s="30"/>
    </row>
    <row r="47" spans="1:13" s="29" customFormat="1" ht="21.95" customHeight="1" x14ac:dyDescent="0.25">
      <c r="A47" s="30"/>
    </row>
    <row r="48" spans="1:13" s="30" customFormat="1" ht="21.95" customHeight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</row>
    <row r="49" spans="2:13" s="30" customFormat="1" ht="20.100000000000001" customHeight="1" x14ac:dyDescent="0.25"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2:13" s="30" customFormat="1" ht="20.100000000000001" customHeight="1" x14ac:dyDescent="0.25"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2:13" s="30" customFormat="1" ht="20.100000000000001" customHeight="1" x14ac:dyDescent="0.25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2:13" s="30" customFormat="1" ht="20.100000000000001" customHeight="1" x14ac:dyDescent="0.25"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2:13" s="30" customFormat="1" ht="20.100000000000001" customHeight="1" x14ac:dyDescent="0.25"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2:13" s="30" customFormat="1" ht="20.100000000000001" customHeight="1" x14ac:dyDescent="0.25"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2:13" s="30" customFormat="1" ht="20.100000000000001" customHeight="1" x14ac:dyDescent="0.25"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</row>
    <row r="56" spans="2:13" s="30" customFormat="1" ht="20.100000000000001" customHeight="1" x14ac:dyDescent="0.25"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</row>
    <row r="57" spans="2:13" s="30" customFormat="1" ht="20.100000000000001" customHeight="1" x14ac:dyDescent="0.25"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</row>
    <row r="58" spans="2:13" s="30" customFormat="1" ht="20.100000000000001" customHeight="1" x14ac:dyDescent="0.25"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</row>
    <row r="59" spans="2:13" s="30" customFormat="1" ht="20.100000000000001" customHeight="1" x14ac:dyDescent="0.25"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2:13" s="30" customFormat="1" ht="20.100000000000001" customHeight="1" x14ac:dyDescent="0.25"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</row>
    <row r="61" spans="2:13" s="30" customFormat="1" ht="20.100000000000001" customHeight="1" x14ac:dyDescent="0.25"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</row>
    <row r="62" spans="2:13" s="30" customFormat="1" ht="20.100000000000001" customHeight="1" x14ac:dyDescent="0.25"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</row>
    <row r="63" spans="2:13" s="30" customFormat="1" ht="19.5" customHeight="1" x14ac:dyDescent="0.25"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</row>
    <row r="64" spans="2:13" s="30" customFormat="1" ht="20.100000000000001" customHeight="1" x14ac:dyDescent="0.25"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</row>
    <row r="65" spans="2:13" s="30" customFormat="1" ht="20.100000000000001" customHeight="1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</row>
    <row r="66" spans="2:13" s="30" customFormat="1" ht="20.100000000000001" customHeight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2:13" s="30" customFormat="1" ht="20.100000000000001" customHeight="1" x14ac:dyDescent="0.25"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</row>
    <row r="68" spans="2:13" s="30" customFormat="1" ht="20.100000000000001" customHeight="1" x14ac:dyDescent="0.25"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</row>
    <row r="69" spans="2:13" s="30" customFormat="1" ht="20.100000000000001" customHeight="1" x14ac:dyDescent="0.25"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2:13" s="30" customFormat="1" ht="20.100000000000001" customHeight="1" x14ac:dyDescent="0.25"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</row>
    <row r="71" spans="2:13" s="30" customFormat="1" ht="20.100000000000001" customHeight="1" x14ac:dyDescent="0.25"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</row>
    <row r="72" spans="2:13" s="30" customFormat="1" ht="20.100000000000001" customHeight="1" x14ac:dyDescent="0.25"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</row>
    <row r="73" spans="2:13" s="30" customFormat="1" ht="20.100000000000001" customHeight="1" x14ac:dyDescent="0.25"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</row>
    <row r="74" spans="2:13" s="30" customFormat="1" ht="20.100000000000001" customHeight="1" x14ac:dyDescent="0.25"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</row>
    <row r="75" spans="2:13" s="30" customFormat="1" ht="19.5" customHeight="1" x14ac:dyDescent="0.25"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2:13" s="30" customFormat="1" ht="19.5" customHeight="1" x14ac:dyDescent="0.25"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</row>
    <row r="77" spans="2:13" s="30" customFormat="1" ht="19.5" customHeight="1" x14ac:dyDescent="0.25"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2:13" s="22" customFormat="1" ht="19.5" customHeight="1" x14ac:dyDescent="0.3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</row>
    <row r="79" spans="2:13" s="22" customFormat="1" ht="19.5" customHeight="1" x14ac:dyDescent="0.3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</row>
    <row r="80" spans="2:13" s="22" customFormat="1" ht="19.5" customHeight="1" x14ac:dyDescent="0.3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</row>
    <row r="81" spans="2:13" s="22" customFormat="1" ht="19.5" customHeight="1" x14ac:dyDescent="0.3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</row>
    <row r="82" spans="2:13" s="22" customFormat="1" ht="19.5" customHeight="1" x14ac:dyDescent="0.3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</row>
    <row r="83" spans="2:13" s="22" customFormat="1" ht="19.5" customHeight="1" x14ac:dyDescent="0.3"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</row>
    <row r="84" spans="2:13" s="22" customFormat="1" ht="19.5" customHeight="1" x14ac:dyDescent="0.3"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</row>
    <row r="85" spans="2:13" s="22" customFormat="1" ht="19.5" customHeight="1" x14ac:dyDescent="0.3"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</row>
    <row r="86" spans="2:13" s="22" customFormat="1" ht="19.5" customHeight="1" x14ac:dyDescent="0.3"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</row>
    <row r="87" spans="2:13" s="22" customFormat="1" ht="19.5" customHeight="1" x14ac:dyDescent="0.3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</row>
    <row r="88" spans="2:13" s="22" customFormat="1" ht="19.5" customHeight="1" x14ac:dyDescent="0.3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</row>
    <row r="89" spans="2:13" s="22" customFormat="1" ht="19.5" customHeight="1" x14ac:dyDescent="0.3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</row>
    <row r="90" spans="2:13" s="22" customFormat="1" ht="20.100000000000001" customHeight="1" x14ac:dyDescent="0.3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</row>
    <row r="91" spans="2:13" s="22" customFormat="1" ht="20.100000000000001" customHeight="1" x14ac:dyDescent="0.3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</row>
    <row r="92" spans="2:13" s="22" customFormat="1" ht="20.100000000000001" customHeight="1" x14ac:dyDescent="0.3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</row>
    <row r="93" spans="2:13" s="22" customFormat="1" ht="20.100000000000001" customHeight="1" x14ac:dyDescent="0.3"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</row>
    <row r="94" spans="2:13" s="22" customFormat="1" ht="20.100000000000001" customHeight="1" x14ac:dyDescent="0.3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</row>
    <row r="95" spans="2:13" s="22" customFormat="1" ht="20.100000000000001" customHeight="1" x14ac:dyDescent="0.3"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</row>
    <row r="96" spans="2:13" s="22" customFormat="1" ht="20.100000000000001" customHeight="1" x14ac:dyDescent="0.3"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</row>
    <row r="97" spans="2:13" s="22" customFormat="1" ht="20.100000000000001" customHeight="1" x14ac:dyDescent="0.3"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</row>
    <row r="98" spans="2:13" s="22" customFormat="1" ht="20.100000000000001" customHeight="1" x14ac:dyDescent="0.3"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</row>
    <row r="99" spans="2:13" s="22" customFormat="1" ht="20.100000000000001" customHeight="1" x14ac:dyDescent="0.3"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</row>
    <row r="100" spans="2:13" s="22" customFormat="1" ht="20.100000000000001" customHeight="1" x14ac:dyDescent="0.3"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</row>
    <row r="101" spans="2:13" s="22" customFormat="1" ht="20.100000000000001" customHeight="1" x14ac:dyDescent="0.3"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</row>
    <row r="102" spans="2:13" s="22" customFormat="1" ht="19.5" customHeight="1" x14ac:dyDescent="0.3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</row>
    <row r="103" spans="2:13" s="22" customFormat="1" ht="20.100000000000001" customHeight="1" x14ac:dyDescent="0.3"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</row>
    <row r="104" spans="2:13" s="22" customFormat="1" ht="20.100000000000001" customHeight="1" x14ac:dyDescent="0.3"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</row>
    <row r="105" spans="2:13" s="22" customFormat="1" ht="20.100000000000001" customHeight="1" x14ac:dyDescent="0.3"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</row>
    <row r="106" spans="2:13" s="22" customFormat="1" ht="19.5" customHeight="1" x14ac:dyDescent="0.3"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</row>
    <row r="107" spans="2:13" s="22" customFormat="1" ht="20.100000000000001" customHeight="1" x14ac:dyDescent="0.3"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</row>
    <row r="108" spans="2:13" s="22" customFormat="1" ht="20.100000000000001" customHeight="1" x14ac:dyDescent="0.3"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</row>
    <row r="109" spans="2:13" s="22" customFormat="1" ht="19.5" customHeight="1" x14ac:dyDescent="0.3"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</row>
    <row r="110" spans="2:13" s="22" customFormat="1" ht="20.100000000000001" customHeight="1" x14ac:dyDescent="0.3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</row>
    <row r="111" spans="2:13" s="22" customFormat="1" ht="20.100000000000001" customHeight="1" x14ac:dyDescent="0.3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</row>
    <row r="112" spans="2:13" ht="20.100000000000001" customHeight="1" x14ac:dyDescent="0.3"/>
    <row r="115" spans="1:12" s="27" customFormat="1" ht="23.25" customHeight="1" x14ac:dyDescent="0.3">
      <c r="A115" s="22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</row>
  </sheetData>
  <mergeCells count="5">
    <mergeCell ref="D5:F5"/>
    <mergeCell ref="H5:J5"/>
    <mergeCell ref="D9:J9"/>
    <mergeCell ref="D4:F4"/>
    <mergeCell ref="H4:J4"/>
  </mergeCells>
  <pageMargins left="0.7" right="0.7" top="0.48" bottom="0.5" header="0.5" footer="0.5"/>
  <pageSetup paperSize="9" scale="82" firstPageNumber="4" orientation="portrait" useFirstPageNumber="1" r:id="rId1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5"/>
  <sheetViews>
    <sheetView topLeftCell="A11" zoomScale="80" zoomScaleNormal="80" zoomScaleSheetLayoutView="85" workbookViewId="0">
      <selection activeCell="A24" sqref="A24"/>
    </sheetView>
  </sheetViews>
  <sheetFormatPr defaultColWidth="9.140625" defaultRowHeight="18.75" x14ac:dyDescent="0.3"/>
  <cols>
    <col min="1" max="1" width="46" style="22" customWidth="1"/>
    <col min="2" max="2" width="9.140625" style="21" customWidth="1"/>
    <col min="3" max="3" width="1.42578125" style="21" customWidth="1"/>
    <col min="4" max="4" width="14" style="21" bestFit="1" customWidth="1"/>
    <col min="5" max="5" width="1.42578125" style="21" customWidth="1"/>
    <col min="6" max="6" width="14" style="21" bestFit="1" customWidth="1"/>
    <col min="7" max="7" width="1.42578125" style="21" customWidth="1"/>
    <col min="8" max="8" width="14" style="21" bestFit="1" customWidth="1"/>
    <col min="9" max="9" width="1.42578125" style="21" customWidth="1"/>
    <col min="10" max="10" width="14" style="21" bestFit="1" customWidth="1"/>
    <col min="11" max="11" width="9.140625" style="21"/>
    <col min="12" max="12" width="11.42578125" style="21" bestFit="1" customWidth="1"/>
    <col min="13" max="13" width="9.140625" style="21"/>
    <col min="14" max="14" width="13.42578125" style="21" customWidth="1"/>
    <col min="15" max="15" width="9.140625" style="21"/>
    <col min="16" max="16" width="13.140625" style="21" bestFit="1" customWidth="1"/>
    <col min="17" max="16384" width="9.140625" style="21"/>
  </cols>
  <sheetData>
    <row r="1" spans="1:14" x14ac:dyDescent="0.3">
      <c r="A1" s="20" t="s">
        <v>0</v>
      </c>
      <c r="B1" s="24"/>
      <c r="C1" s="24"/>
      <c r="D1" s="26"/>
      <c r="E1" s="26"/>
      <c r="F1" s="26"/>
      <c r="G1" s="26"/>
      <c r="H1" s="26"/>
      <c r="I1" s="26"/>
      <c r="J1" s="51"/>
    </row>
    <row r="2" spans="1:14" x14ac:dyDescent="0.3">
      <c r="A2" s="20" t="s">
        <v>123</v>
      </c>
      <c r="B2" s="53"/>
      <c r="C2" s="53"/>
      <c r="D2" s="23"/>
      <c r="E2" s="23"/>
      <c r="F2" s="23"/>
      <c r="G2" s="23"/>
      <c r="H2" s="23"/>
      <c r="I2" s="23"/>
      <c r="J2" s="52"/>
    </row>
    <row r="3" spans="1:14" x14ac:dyDescent="0.3">
      <c r="A3" s="20"/>
      <c r="B3" s="53"/>
      <c r="C3" s="53"/>
      <c r="D3" s="23"/>
      <c r="E3" s="23"/>
      <c r="F3" s="23"/>
      <c r="G3" s="23"/>
      <c r="H3" s="23"/>
      <c r="I3" s="23"/>
      <c r="J3" s="52"/>
    </row>
    <row r="4" spans="1:14" s="29" customFormat="1" ht="20.100000000000001" customHeight="1" x14ac:dyDescent="0.25">
      <c r="A4" s="15"/>
      <c r="B4" s="9"/>
      <c r="C4" s="9"/>
      <c r="D4" s="120" t="s">
        <v>52</v>
      </c>
      <c r="E4" s="120"/>
      <c r="F4" s="120"/>
      <c r="H4" s="120" t="s">
        <v>54</v>
      </c>
      <c r="I4" s="120"/>
      <c r="J4" s="120"/>
    </row>
    <row r="5" spans="1:14" s="29" customFormat="1" ht="20.100000000000001" customHeight="1" x14ac:dyDescent="0.25">
      <c r="A5" s="30"/>
      <c r="B5" s="9"/>
      <c r="C5" s="9"/>
      <c r="D5" s="119" t="s">
        <v>53</v>
      </c>
      <c r="E5" s="119"/>
      <c r="F5" s="119"/>
      <c r="G5" s="31"/>
      <c r="H5" s="120" t="s">
        <v>51</v>
      </c>
      <c r="I5" s="120"/>
      <c r="J5" s="120"/>
    </row>
    <row r="6" spans="1:14" s="29" customFormat="1" ht="20.100000000000001" customHeight="1" x14ac:dyDescent="0.25">
      <c r="A6" s="30"/>
      <c r="B6" s="9"/>
      <c r="C6" s="9"/>
      <c r="D6" s="123" t="s">
        <v>107</v>
      </c>
      <c r="E6" s="123"/>
      <c r="F6" s="123"/>
      <c r="G6" s="91"/>
      <c r="H6" s="123" t="s">
        <v>107</v>
      </c>
      <c r="I6" s="123"/>
      <c r="J6" s="123"/>
    </row>
    <row r="7" spans="1:14" s="29" customFormat="1" ht="20.100000000000001" customHeight="1" x14ac:dyDescent="0.25">
      <c r="A7" s="30"/>
      <c r="B7" s="9"/>
      <c r="C7" s="9"/>
      <c r="D7" s="123" t="s">
        <v>102</v>
      </c>
      <c r="E7" s="123"/>
      <c r="F7" s="123"/>
      <c r="G7" s="91"/>
      <c r="H7" s="123" t="s">
        <v>102</v>
      </c>
      <c r="I7" s="123"/>
      <c r="J7" s="123"/>
    </row>
    <row r="8" spans="1:14" s="29" customFormat="1" ht="20.100000000000001" customHeight="1" x14ac:dyDescent="0.25">
      <c r="A8" s="30"/>
      <c r="B8" s="55" t="s">
        <v>5</v>
      </c>
      <c r="D8" s="69" t="s">
        <v>119</v>
      </c>
      <c r="E8" s="69"/>
      <c r="F8" s="69" t="s">
        <v>103</v>
      </c>
      <c r="G8" s="70"/>
      <c r="H8" s="69" t="s">
        <v>119</v>
      </c>
      <c r="I8" s="69"/>
      <c r="J8" s="69" t="s">
        <v>103</v>
      </c>
    </row>
    <row r="9" spans="1:14" s="29" customFormat="1" ht="20.100000000000001" customHeight="1" x14ac:dyDescent="0.25">
      <c r="A9" s="15"/>
      <c r="B9" s="14"/>
      <c r="C9" s="14"/>
      <c r="D9" s="122" t="s">
        <v>100</v>
      </c>
      <c r="E9" s="122"/>
      <c r="F9" s="122"/>
      <c r="G9" s="122"/>
      <c r="H9" s="122"/>
      <c r="I9" s="122"/>
      <c r="J9" s="122"/>
    </row>
    <row r="10" spans="1:14" s="29" customFormat="1" ht="20.100000000000001" customHeight="1" x14ac:dyDescent="0.25">
      <c r="A10" s="44" t="s">
        <v>56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4" s="29" customFormat="1" ht="20.100000000000001" customHeight="1" x14ac:dyDescent="0.25">
      <c r="A11" s="30" t="s">
        <v>55</v>
      </c>
      <c r="B11" s="14">
        <v>3</v>
      </c>
      <c r="C11" s="14"/>
      <c r="D11" s="36">
        <v>217162</v>
      </c>
      <c r="E11" s="36"/>
      <c r="F11" s="36">
        <v>158951</v>
      </c>
      <c r="G11" s="36"/>
      <c r="H11" s="36">
        <v>217162</v>
      </c>
      <c r="I11" s="36"/>
      <c r="J11" s="36">
        <v>158951</v>
      </c>
    </row>
    <row r="12" spans="1:14" s="29" customFormat="1" ht="20.100000000000001" customHeight="1" x14ac:dyDescent="0.25">
      <c r="A12" s="29" t="s">
        <v>57</v>
      </c>
      <c r="B12" s="14">
        <v>3</v>
      </c>
      <c r="C12" s="14"/>
      <c r="D12" s="36">
        <v>37156</v>
      </c>
      <c r="E12" s="36"/>
      <c r="F12" s="36">
        <v>34643</v>
      </c>
      <c r="G12" s="36"/>
      <c r="H12" s="36">
        <v>34680</v>
      </c>
      <c r="I12" s="36"/>
      <c r="J12" s="36">
        <v>32213</v>
      </c>
    </row>
    <row r="13" spans="1:14" s="29" customFormat="1" ht="20.100000000000001" customHeight="1" x14ac:dyDescent="0.25">
      <c r="A13" s="15"/>
      <c r="B13" s="14"/>
      <c r="C13" s="14"/>
      <c r="D13" s="57">
        <f>SUM(D11:D12)</f>
        <v>254318</v>
      </c>
      <c r="E13" s="58"/>
      <c r="F13" s="57">
        <f>SUM(F11:F12)</f>
        <v>193594</v>
      </c>
      <c r="G13" s="58"/>
      <c r="H13" s="57">
        <f>SUM(H11:H12)</f>
        <v>251842</v>
      </c>
      <c r="I13" s="58"/>
      <c r="J13" s="57">
        <f>SUM(J11:J12)</f>
        <v>191164</v>
      </c>
      <c r="L13" s="59"/>
      <c r="N13" s="59"/>
    </row>
    <row r="14" spans="1:14" s="29" customFormat="1" ht="20.100000000000001" customHeight="1" x14ac:dyDescent="0.25">
      <c r="A14" s="30"/>
      <c r="B14" s="14"/>
      <c r="C14" s="14"/>
      <c r="D14" s="60"/>
      <c r="E14" s="60"/>
      <c r="F14" s="60"/>
      <c r="G14" s="60"/>
      <c r="H14" s="60"/>
      <c r="I14" s="60"/>
      <c r="J14" s="60"/>
      <c r="L14" s="59"/>
    </row>
    <row r="15" spans="1:14" s="29" customFormat="1" ht="20.100000000000001" customHeight="1" x14ac:dyDescent="0.25">
      <c r="A15" s="30" t="s">
        <v>58</v>
      </c>
      <c r="B15" s="14">
        <v>3</v>
      </c>
      <c r="C15" s="14"/>
      <c r="D15" s="36">
        <v>-157825</v>
      </c>
      <c r="E15" s="36"/>
      <c r="F15" s="36">
        <v>-117856</v>
      </c>
      <c r="G15" s="36"/>
      <c r="H15" s="36">
        <v>-159397</v>
      </c>
      <c r="I15" s="36"/>
      <c r="J15" s="36">
        <v>-117891</v>
      </c>
    </row>
    <row r="16" spans="1:14" s="29" customFormat="1" ht="20.100000000000001" customHeight="1" x14ac:dyDescent="0.25">
      <c r="A16" s="30" t="s">
        <v>59</v>
      </c>
      <c r="B16" s="14">
        <v>3</v>
      </c>
      <c r="C16" s="14"/>
      <c r="D16" s="36">
        <v>-24971</v>
      </c>
      <c r="E16" s="36"/>
      <c r="F16" s="36">
        <v>-23080</v>
      </c>
      <c r="G16" s="36"/>
      <c r="H16" s="36">
        <v>-23873</v>
      </c>
      <c r="I16" s="36"/>
      <c r="J16" s="36">
        <v>-21192</v>
      </c>
    </row>
    <row r="17" spans="1:14" s="29" customFormat="1" ht="20.100000000000001" customHeight="1" x14ac:dyDescent="0.25">
      <c r="A17" s="15" t="s">
        <v>60</v>
      </c>
      <c r="B17" s="14"/>
      <c r="C17" s="14"/>
      <c r="D17" s="57">
        <f>D13+SUM(D15:D16)</f>
        <v>71522</v>
      </c>
      <c r="E17" s="57"/>
      <c r="F17" s="57">
        <f>F13+SUM(F15:F16)</f>
        <v>52658</v>
      </c>
      <c r="G17" s="36"/>
      <c r="H17" s="57">
        <f>H13+SUM(H15:H16)</f>
        <v>68572</v>
      </c>
      <c r="I17" s="36"/>
      <c r="J17" s="57">
        <f>J13+SUM(J15:J16)</f>
        <v>52081</v>
      </c>
    </row>
    <row r="18" spans="1:14" s="29" customFormat="1" ht="20.100000000000001" customHeight="1" x14ac:dyDescent="0.25">
      <c r="A18" s="15"/>
      <c r="B18" s="14"/>
      <c r="C18" s="14"/>
      <c r="D18" s="60"/>
      <c r="E18" s="60"/>
      <c r="F18" s="60"/>
      <c r="G18" s="60"/>
      <c r="H18" s="60"/>
      <c r="I18" s="60"/>
      <c r="J18" s="60"/>
    </row>
    <row r="19" spans="1:14" s="29" customFormat="1" ht="20.100000000000001" customHeight="1" x14ac:dyDescent="0.25">
      <c r="A19" s="30" t="s">
        <v>61</v>
      </c>
      <c r="B19" s="14"/>
      <c r="C19" s="14"/>
      <c r="D19" s="37">
        <v>4479</v>
      </c>
      <c r="E19" s="37"/>
      <c r="F19" s="37">
        <v>2836</v>
      </c>
      <c r="G19" s="37"/>
      <c r="H19" s="37">
        <v>3016</v>
      </c>
      <c r="I19" s="37"/>
      <c r="J19" s="37">
        <v>2377</v>
      </c>
    </row>
    <row r="20" spans="1:14" s="29" customFormat="1" ht="20.100000000000001" customHeight="1" x14ac:dyDescent="0.25">
      <c r="A20" s="30" t="s">
        <v>62</v>
      </c>
      <c r="B20" s="14">
        <v>3</v>
      </c>
      <c r="C20" s="14"/>
      <c r="D20" s="36">
        <v>-24887</v>
      </c>
      <c r="E20" s="36"/>
      <c r="F20" s="36">
        <v>-23598</v>
      </c>
      <c r="G20" s="36"/>
      <c r="H20" s="36">
        <v>-26808</v>
      </c>
      <c r="I20" s="36"/>
      <c r="J20" s="36">
        <v>-23330</v>
      </c>
      <c r="N20" s="34"/>
    </row>
    <row r="21" spans="1:14" s="29" customFormat="1" ht="20.100000000000001" customHeight="1" x14ac:dyDescent="0.25">
      <c r="A21" s="30" t="s">
        <v>63</v>
      </c>
      <c r="B21" s="14">
        <v>3</v>
      </c>
      <c r="C21" s="14"/>
      <c r="D21" s="36">
        <v>-20138</v>
      </c>
      <c r="E21" s="36"/>
      <c r="F21" s="36">
        <v>-17374</v>
      </c>
      <c r="G21" s="36"/>
      <c r="H21" s="36">
        <v>-19944</v>
      </c>
      <c r="I21" s="36"/>
      <c r="J21" s="36">
        <v>-16849</v>
      </c>
    </row>
    <row r="22" spans="1:14" s="29" customFormat="1" ht="20.100000000000001" customHeight="1" x14ac:dyDescent="0.25">
      <c r="A22" s="19" t="s">
        <v>64</v>
      </c>
      <c r="B22" s="14"/>
      <c r="C22" s="14"/>
      <c r="D22" s="57">
        <f>D17+SUM(D19:D21)</f>
        <v>30976</v>
      </c>
      <c r="E22" s="36"/>
      <c r="F22" s="57">
        <f>F17+SUM(F19:F21)</f>
        <v>14522</v>
      </c>
      <c r="G22" s="36"/>
      <c r="H22" s="57">
        <f>H17+SUM(H19:H21)</f>
        <v>24836</v>
      </c>
      <c r="I22" s="36"/>
      <c r="J22" s="57">
        <f>J17+SUM(J19:J21)</f>
        <v>14279</v>
      </c>
    </row>
    <row r="23" spans="1:14" s="29" customFormat="1" ht="20.100000000000001" customHeight="1" x14ac:dyDescent="0.25">
      <c r="A23" s="15"/>
      <c r="B23" s="14"/>
      <c r="C23" s="14"/>
      <c r="D23" s="48"/>
      <c r="F23" s="48"/>
      <c r="H23" s="48"/>
      <c r="J23" s="48"/>
    </row>
    <row r="24" spans="1:14" s="29" customFormat="1" ht="20.100000000000001" customHeight="1" x14ac:dyDescent="0.25">
      <c r="A24" s="17" t="s">
        <v>65</v>
      </c>
      <c r="B24" s="14"/>
      <c r="C24" s="14"/>
      <c r="D24" s="37">
        <v>-3536</v>
      </c>
      <c r="E24" s="60"/>
      <c r="F24" s="37">
        <v>-4058</v>
      </c>
      <c r="G24" s="60"/>
      <c r="H24" s="37">
        <v>-2996</v>
      </c>
      <c r="I24" s="60"/>
      <c r="J24" s="37">
        <v>-3476</v>
      </c>
    </row>
    <row r="25" spans="1:14" s="29" customFormat="1" ht="20.100000000000001" customHeight="1" x14ac:dyDescent="0.25">
      <c r="A25" s="19" t="s">
        <v>66</v>
      </c>
      <c r="B25" s="14"/>
      <c r="C25" s="14"/>
      <c r="D25" s="57">
        <f>SUM(D22:D24)</f>
        <v>27440</v>
      </c>
      <c r="E25" s="36"/>
      <c r="F25" s="57">
        <f>SUM(F22:F24)</f>
        <v>10464</v>
      </c>
      <c r="G25" s="36"/>
      <c r="H25" s="57">
        <f>SUM(H22:H24)</f>
        <v>21840</v>
      </c>
      <c r="I25" s="36"/>
      <c r="J25" s="57">
        <f>SUM(J22:J24)</f>
        <v>10803</v>
      </c>
    </row>
    <row r="26" spans="1:14" s="29" customFormat="1" ht="20.100000000000001" customHeight="1" x14ac:dyDescent="0.25">
      <c r="A26" s="29" t="s">
        <v>67</v>
      </c>
      <c r="B26" s="14"/>
      <c r="C26" s="14"/>
      <c r="D26" s="63">
        <v>-4275</v>
      </c>
      <c r="E26" s="37"/>
      <c r="F26" s="63">
        <v>-2822</v>
      </c>
      <c r="G26" s="37"/>
      <c r="H26" s="63">
        <v>-4224</v>
      </c>
      <c r="I26" s="37"/>
      <c r="J26" s="63">
        <v>-2809</v>
      </c>
    </row>
    <row r="27" spans="1:14" s="29" customFormat="1" ht="20.100000000000001" customHeight="1" thickBot="1" x14ac:dyDescent="0.3">
      <c r="A27" s="19" t="s">
        <v>124</v>
      </c>
      <c r="B27" s="14"/>
      <c r="C27" s="14"/>
      <c r="D27" s="64">
        <f>SUM(D25:D26)</f>
        <v>23165</v>
      </c>
      <c r="E27" s="65"/>
      <c r="F27" s="64">
        <f>SUM(F25:F26)</f>
        <v>7642</v>
      </c>
      <c r="G27" s="65"/>
      <c r="H27" s="64">
        <f>SUM(H25:H26)</f>
        <v>17616</v>
      </c>
      <c r="I27" s="65"/>
      <c r="J27" s="64">
        <f>SUM(J25:J26)</f>
        <v>7994</v>
      </c>
    </row>
    <row r="28" spans="1:14" s="29" customFormat="1" ht="20.100000000000001" customHeight="1" thickTop="1" x14ac:dyDescent="0.25">
      <c r="A28" s="30"/>
      <c r="B28" s="14"/>
      <c r="C28" s="14"/>
      <c r="D28" s="59"/>
      <c r="F28" s="59"/>
      <c r="H28" s="59"/>
      <c r="J28" s="59"/>
    </row>
    <row r="29" spans="1:14" s="29" customFormat="1" ht="20.100000000000001" customHeight="1" x14ac:dyDescent="0.25">
      <c r="A29" s="30" t="s">
        <v>69</v>
      </c>
      <c r="B29" s="14"/>
      <c r="C29" s="14"/>
      <c r="D29" s="92">
        <v>0</v>
      </c>
      <c r="E29" s="34"/>
      <c r="F29" s="92">
        <v>0</v>
      </c>
      <c r="G29" s="34"/>
      <c r="H29" s="92">
        <v>0</v>
      </c>
      <c r="I29" s="34"/>
      <c r="J29" s="92">
        <v>0</v>
      </c>
    </row>
    <row r="30" spans="1:14" s="29" customFormat="1" ht="20.100000000000001" customHeight="1" thickBot="1" x14ac:dyDescent="0.3">
      <c r="A30" s="18" t="s">
        <v>108</v>
      </c>
      <c r="B30" s="14"/>
      <c r="C30" s="14"/>
      <c r="D30" s="50">
        <f>D27+D29</f>
        <v>23165</v>
      </c>
      <c r="E30" s="60"/>
      <c r="F30" s="50">
        <f>F27+F29</f>
        <v>7642</v>
      </c>
      <c r="G30" s="60"/>
      <c r="H30" s="50">
        <f>H27+H29</f>
        <v>17616</v>
      </c>
      <c r="I30" s="60"/>
      <c r="J30" s="50">
        <f>J27+J29</f>
        <v>7994</v>
      </c>
      <c r="L30" s="59"/>
    </row>
    <row r="31" spans="1:14" s="29" customFormat="1" ht="20.100000000000001" customHeight="1" thickTop="1" x14ac:dyDescent="0.25">
      <c r="A31" s="15"/>
      <c r="B31" s="14"/>
      <c r="C31" s="14"/>
      <c r="D31" s="48"/>
      <c r="E31" s="19"/>
      <c r="F31" s="48"/>
      <c r="G31" s="19"/>
      <c r="H31" s="48"/>
      <c r="I31" s="19"/>
      <c r="J31" s="48"/>
    </row>
    <row r="32" spans="1:14" s="29" customFormat="1" ht="20.100000000000001" customHeight="1" thickBot="1" x14ac:dyDescent="0.3">
      <c r="A32" s="18" t="s">
        <v>121</v>
      </c>
      <c r="B32" s="117">
        <v>11</v>
      </c>
      <c r="C32" s="14"/>
      <c r="D32" s="98">
        <v>0.04</v>
      </c>
      <c r="E32" s="99"/>
      <c r="F32" s="98">
        <f>(F27*1000)/500000000</f>
        <v>1.5284000000000001E-2</v>
      </c>
      <c r="G32" s="99"/>
      <c r="H32" s="98">
        <v>0.03</v>
      </c>
      <c r="I32" s="99"/>
      <c r="J32" s="98">
        <f>(J27*1000)/500000000</f>
        <v>1.5987999999999999E-2</v>
      </c>
    </row>
    <row r="33" spans="1:10" s="29" customFormat="1" ht="15.75" thickTop="1" x14ac:dyDescent="0.25">
      <c r="A33" s="15"/>
      <c r="B33" s="14"/>
      <c r="C33" s="14"/>
      <c r="D33" s="68"/>
      <c r="E33" s="18"/>
      <c r="F33" s="68"/>
      <c r="G33" s="18"/>
      <c r="H33" s="18"/>
      <c r="I33" s="18"/>
      <c r="J33" s="18"/>
    </row>
    <row r="45" spans="1:10" x14ac:dyDescent="0.3">
      <c r="D45" s="96"/>
    </row>
  </sheetData>
  <mergeCells count="9">
    <mergeCell ref="D9:J9"/>
    <mergeCell ref="D6:F6"/>
    <mergeCell ref="H6:J6"/>
    <mergeCell ref="D4:F4"/>
    <mergeCell ref="H4:J4"/>
    <mergeCell ref="D5:F5"/>
    <mergeCell ref="H5:J5"/>
    <mergeCell ref="D7:F7"/>
    <mergeCell ref="H7:J7"/>
  </mergeCells>
  <phoneticPr fontId="9" type="noConversion"/>
  <pageMargins left="0.7" right="0.7" top="0.48" bottom="0.5" header="0.5" footer="0.5"/>
  <pageSetup paperSize="9" scale="85" firstPageNumber="5" orientation="portrait" useFirstPageNumber="1" r:id="rId1"/>
  <headerFooter alignWithMargins="0">
    <oddFooter xml:space="preserve">&amp;L&amp;"Times New Roman,Regular"&amp;11The accompanying notes form an integral part of the interim financial statements.
&amp;"Angsana New,Regular"&amp;15
&amp;C&amp;"Times New Roman,Regular"&amp;11&amp;P&amp;"Angsana New,Regular"&amp;14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5"/>
  <sheetViews>
    <sheetView topLeftCell="A18" zoomScale="75" zoomScaleNormal="75" zoomScaleSheetLayoutView="85" workbookViewId="0">
      <selection activeCell="J21" sqref="J21"/>
    </sheetView>
  </sheetViews>
  <sheetFormatPr defaultColWidth="9.140625" defaultRowHeight="18.75" x14ac:dyDescent="0.3"/>
  <cols>
    <col min="1" max="1" width="46.5703125" style="22" customWidth="1"/>
    <col min="2" max="2" width="9.140625" style="21" customWidth="1"/>
    <col min="3" max="3" width="1.42578125" style="21" customWidth="1"/>
    <col min="4" max="4" width="14" style="21" bestFit="1" customWidth="1"/>
    <col min="5" max="5" width="1.42578125" style="21" customWidth="1"/>
    <col min="6" max="6" width="14" style="21" bestFit="1" customWidth="1"/>
    <col min="7" max="7" width="1.42578125" style="21" customWidth="1"/>
    <col min="8" max="8" width="14" style="21" bestFit="1" customWidth="1"/>
    <col min="9" max="9" width="1.42578125" style="21" customWidth="1"/>
    <col min="10" max="10" width="14" style="21" bestFit="1" customWidth="1"/>
    <col min="11" max="11" width="9.140625" style="21"/>
    <col min="12" max="12" width="11.42578125" style="21" bestFit="1" customWidth="1"/>
    <col min="13" max="13" width="9.140625" style="21"/>
    <col min="14" max="14" width="13.42578125" style="21" customWidth="1"/>
    <col min="15" max="15" width="9.140625" style="21"/>
    <col min="16" max="16" width="13.140625" style="21" bestFit="1" customWidth="1"/>
    <col min="17" max="16384" width="9.140625" style="21"/>
  </cols>
  <sheetData>
    <row r="1" spans="1:14" x14ac:dyDescent="0.3">
      <c r="A1" s="20" t="s">
        <v>0</v>
      </c>
      <c r="B1" s="24"/>
      <c r="C1" s="24"/>
      <c r="D1" s="26"/>
      <c r="E1" s="26"/>
      <c r="F1" s="26"/>
      <c r="G1" s="26"/>
      <c r="H1" s="26"/>
      <c r="I1" s="26"/>
      <c r="J1" s="51"/>
    </row>
    <row r="2" spans="1:14" x14ac:dyDescent="0.3">
      <c r="A2" s="20" t="s">
        <v>123</v>
      </c>
      <c r="B2" s="53"/>
      <c r="C2" s="53"/>
      <c r="D2" s="23"/>
      <c r="E2" s="23"/>
      <c r="F2" s="23"/>
      <c r="G2" s="23"/>
      <c r="H2" s="23"/>
      <c r="I2" s="23"/>
      <c r="J2" s="52"/>
    </row>
    <row r="3" spans="1:14" x14ac:dyDescent="0.3">
      <c r="A3" s="20"/>
      <c r="B3" s="53"/>
      <c r="C3" s="53"/>
      <c r="D3" s="23"/>
      <c r="E3" s="23"/>
      <c r="F3" s="23"/>
      <c r="G3" s="23"/>
      <c r="H3" s="23"/>
      <c r="I3" s="23"/>
      <c r="J3" s="52"/>
    </row>
    <row r="4" spans="1:14" s="29" customFormat="1" ht="20.100000000000001" customHeight="1" x14ac:dyDescent="0.25">
      <c r="A4" s="15"/>
      <c r="B4" s="9"/>
      <c r="C4" s="9"/>
      <c r="D4" s="120" t="s">
        <v>52</v>
      </c>
      <c r="E4" s="120"/>
      <c r="F4" s="120"/>
      <c r="H4" s="120" t="s">
        <v>54</v>
      </c>
      <c r="I4" s="120"/>
      <c r="J4" s="120"/>
    </row>
    <row r="5" spans="1:14" s="29" customFormat="1" ht="20.100000000000001" customHeight="1" x14ac:dyDescent="0.25">
      <c r="A5" s="30"/>
      <c r="B5" s="9"/>
      <c r="C5" s="9"/>
      <c r="D5" s="119" t="s">
        <v>53</v>
      </c>
      <c r="E5" s="119"/>
      <c r="F5" s="119"/>
      <c r="G5" s="31"/>
      <c r="H5" s="120" t="s">
        <v>51</v>
      </c>
      <c r="I5" s="120"/>
      <c r="J5" s="120"/>
    </row>
    <row r="6" spans="1:14" s="29" customFormat="1" ht="20.100000000000001" customHeight="1" x14ac:dyDescent="0.25">
      <c r="A6" s="30"/>
      <c r="B6" s="9"/>
      <c r="C6" s="9"/>
      <c r="D6" s="123" t="s">
        <v>109</v>
      </c>
      <c r="E6" s="123"/>
      <c r="F6" s="123"/>
      <c r="G6" s="91"/>
      <c r="H6" s="123" t="s">
        <v>109</v>
      </c>
      <c r="I6" s="123"/>
      <c r="J6" s="123"/>
    </row>
    <row r="7" spans="1:14" s="29" customFormat="1" ht="20.100000000000001" customHeight="1" x14ac:dyDescent="0.25">
      <c r="A7" s="30"/>
      <c r="B7" s="9"/>
      <c r="C7" s="9"/>
      <c r="D7" s="123" t="s">
        <v>102</v>
      </c>
      <c r="E7" s="123"/>
      <c r="F7" s="123"/>
      <c r="G7" s="91"/>
      <c r="H7" s="123" t="s">
        <v>102</v>
      </c>
      <c r="I7" s="123"/>
      <c r="J7" s="123"/>
    </row>
    <row r="8" spans="1:14" s="29" customFormat="1" ht="20.100000000000001" customHeight="1" x14ac:dyDescent="0.25">
      <c r="A8" s="30"/>
      <c r="B8" s="55" t="s">
        <v>5</v>
      </c>
      <c r="D8" s="69" t="s">
        <v>119</v>
      </c>
      <c r="E8" s="69"/>
      <c r="F8" s="69" t="s">
        <v>103</v>
      </c>
      <c r="G8" s="70"/>
      <c r="H8" s="69" t="s">
        <v>119</v>
      </c>
      <c r="I8" s="69"/>
      <c r="J8" s="69" t="s">
        <v>103</v>
      </c>
    </row>
    <row r="9" spans="1:14" s="29" customFormat="1" ht="20.100000000000001" customHeight="1" x14ac:dyDescent="0.25">
      <c r="A9" s="15"/>
      <c r="B9" s="14"/>
      <c r="C9" s="14"/>
      <c r="D9" s="122" t="s">
        <v>100</v>
      </c>
      <c r="E9" s="122"/>
      <c r="F9" s="122"/>
      <c r="G9" s="122"/>
      <c r="H9" s="122"/>
      <c r="I9" s="122"/>
      <c r="J9" s="122"/>
    </row>
    <row r="10" spans="1:14" s="29" customFormat="1" ht="20.100000000000001" customHeight="1" x14ac:dyDescent="0.25">
      <c r="A10" s="44" t="s">
        <v>56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4" s="29" customFormat="1" ht="20.100000000000001" customHeight="1" x14ac:dyDescent="0.25">
      <c r="A11" s="30" t="s">
        <v>55</v>
      </c>
      <c r="B11" s="115" t="s">
        <v>146</v>
      </c>
      <c r="C11" s="14"/>
      <c r="D11" s="36">
        <v>612622</v>
      </c>
      <c r="E11" s="36"/>
      <c r="F11" s="36">
        <v>544963</v>
      </c>
      <c r="G11" s="36"/>
      <c r="H11" s="36">
        <v>612641</v>
      </c>
      <c r="I11" s="36"/>
      <c r="J11" s="36">
        <v>544963</v>
      </c>
    </row>
    <row r="12" spans="1:14" s="29" customFormat="1" ht="20.100000000000001" customHeight="1" x14ac:dyDescent="0.25">
      <c r="A12" s="29" t="s">
        <v>57</v>
      </c>
      <c r="B12" s="115" t="s">
        <v>146</v>
      </c>
      <c r="C12" s="14"/>
      <c r="D12" s="36">
        <v>119633</v>
      </c>
      <c r="E12" s="36"/>
      <c r="F12" s="36">
        <v>112114</v>
      </c>
      <c r="G12" s="36"/>
      <c r="H12" s="36">
        <v>110839</v>
      </c>
      <c r="I12" s="36"/>
      <c r="J12" s="36">
        <v>104981</v>
      </c>
    </row>
    <row r="13" spans="1:14" s="29" customFormat="1" ht="20.100000000000001" customHeight="1" x14ac:dyDescent="0.25">
      <c r="A13" s="15"/>
      <c r="B13" s="115"/>
      <c r="C13" s="14"/>
      <c r="D13" s="57">
        <f>SUM(D11:D12)</f>
        <v>732255</v>
      </c>
      <c r="E13" s="58"/>
      <c r="F13" s="57">
        <f>SUM(F11:F12)</f>
        <v>657077</v>
      </c>
      <c r="G13" s="58"/>
      <c r="H13" s="57">
        <f>SUM(H11:H12)</f>
        <v>723480</v>
      </c>
      <c r="I13" s="58"/>
      <c r="J13" s="57">
        <f>SUM(J11:J12)</f>
        <v>649944</v>
      </c>
      <c r="L13" s="59"/>
      <c r="N13" s="59"/>
    </row>
    <row r="14" spans="1:14" s="29" customFormat="1" ht="20.100000000000001" customHeight="1" x14ac:dyDescent="0.25">
      <c r="A14" s="30"/>
      <c r="B14" s="115"/>
      <c r="C14" s="14"/>
      <c r="D14" s="60"/>
      <c r="E14" s="60"/>
      <c r="F14" s="60"/>
      <c r="G14" s="60"/>
      <c r="H14" s="60"/>
      <c r="I14" s="60"/>
      <c r="J14" s="60"/>
      <c r="L14" s="59"/>
    </row>
    <row r="15" spans="1:14" s="29" customFormat="1" ht="20.100000000000001" customHeight="1" x14ac:dyDescent="0.25">
      <c r="A15" s="30" t="s">
        <v>58</v>
      </c>
      <c r="B15" s="115">
        <v>3</v>
      </c>
      <c r="C15" s="14"/>
      <c r="D15" s="36">
        <v>-432267</v>
      </c>
      <c r="E15" s="36"/>
      <c r="F15" s="36">
        <v>-388628</v>
      </c>
      <c r="G15" s="36"/>
      <c r="H15" s="36">
        <v>-436028</v>
      </c>
      <c r="I15" s="36"/>
      <c r="J15" s="36">
        <v>-392210</v>
      </c>
    </row>
    <row r="16" spans="1:14" s="29" customFormat="1" ht="20.100000000000001" customHeight="1" x14ac:dyDescent="0.25">
      <c r="A16" s="30" t="s">
        <v>59</v>
      </c>
      <c r="B16" s="115">
        <v>3</v>
      </c>
      <c r="C16" s="14"/>
      <c r="D16" s="36">
        <v>-83083</v>
      </c>
      <c r="E16" s="36"/>
      <c r="F16" s="36">
        <v>-72983</v>
      </c>
      <c r="G16" s="36"/>
      <c r="H16" s="36">
        <v>-77730</v>
      </c>
      <c r="I16" s="36"/>
      <c r="J16" s="36">
        <v>-68085</v>
      </c>
    </row>
    <row r="17" spans="1:14" s="29" customFormat="1" ht="20.100000000000001" customHeight="1" x14ac:dyDescent="0.25">
      <c r="A17" s="15" t="s">
        <v>60</v>
      </c>
      <c r="B17" s="115"/>
      <c r="C17" s="14"/>
      <c r="D17" s="57">
        <f>D13+SUM(D15:D16)</f>
        <v>216905</v>
      </c>
      <c r="E17" s="57"/>
      <c r="F17" s="57">
        <f>F13+SUM(F15:F16)</f>
        <v>195466</v>
      </c>
      <c r="G17" s="36"/>
      <c r="H17" s="57">
        <f>H13+SUM(H15:H16)</f>
        <v>209722</v>
      </c>
      <c r="I17" s="36"/>
      <c r="J17" s="57">
        <f>J13+SUM(J15:J16)</f>
        <v>189649</v>
      </c>
    </row>
    <row r="18" spans="1:14" s="29" customFormat="1" ht="20.100000000000001" customHeight="1" x14ac:dyDescent="0.25">
      <c r="A18" s="15"/>
      <c r="B18" s="115"/>
      <c r="C18" s="14"/>
      <c r="D18" s="60"/>
      <c r="E18" s="60"/>
      <c r="F18" s="60"/>
      <c r="G18" s="60"/>
      <c r="H18" s="60"/>
      <c r="I18" s="60"/>
      <c r="J18" s="60"/>
    </row>
    <row r="19" spans="1:14" s="29" customFormat="1" ht="20.100000000000001" customHeight="1" x14ac:dyDescent="0.25">
      <c r="A19" s="30" t="s">
        <v>61</v>
      </c>
      <c r="B19" s="115"/>
      <c r="C19" s="14"/>
      <c r="D19" s="37">
        <v>12387</v>
      </c>
      <c r="E19" s="37"/>
      <c r="F19" s="37">
        <v>5776</v>
      </c>
      <c r="G19" s="37"/>
      <c r="H19" s="37">
        <v>8354</v>
      </c>
      <c r="I19" s="37"/>
      <c r="J19" s="37">
        <v>5246</v>
      </c>
    </row>
    <row r="20" spans="1:14" s="29" customFormat="1" ht="20.100000000000001" customHeight="1" x14ac:dyDescent="0.25">
      <c r="A20" s="30" t="s">
        <v>62</v>
      </c>
      <c r="B20" s="115">
        <v>3</v>
      </c>
      <c r="C20" s="14"/>
      <c r="D20" s="36">
        <v>-72995</v>
      </c>
      <c r="E20" s="36"/>
      <c r="F20" s="36">
        <v>-77263</v>
      </c>
      <c r="G20" s="36"/>
      <c r="H20" s="36">
        <v>-78237</v>
      </c>
      <c r="I20" s="36"/>
      <c r="J20" s="36">
        <v>-82711</v>
      </c>
      <c r="N20" s="34"/>
    </row>
    <row r="21" spans="1:14" s="29" customFormat="1" ht="20.100000000000001" customHeight="1" x14ac:dyDescent="0.25">
      <c r="A21" s="30" t="s">
        <v>63</v>
      </c>
      <c r="B21" s="115">
        <v>3</v>
      </c>
      <c r="C21" s="14"/>
      <c r="D21" s="36">
        <v>-63166</v>
      </c>
      <c r="E21" s="36"/>
      <c r="F21" s="36">
        <v>-52832</v>
      </c>
      <c r="G21" s="36"/>
      <c r="H21" s="36">
        <v>-61691</v>
      </c>
      <c r="I21" s="36"/>
      <c r="J21" s="36">
        <v>-51057</v>
      </c>
    </row>
    <row r="22" spans="1:14" s="29" customFormat="1" ht="20.100000000000001" customHeight="1" x14ac:dyDescent="0.25">
      <c r="A22" s="19" t="s">
        <v>64</v>
      </c>
      <c r="B22" s="115"/>
      <c r="C22" s="14"/>
      <c r="D22" s="57">
        <f>D17+SUM(D19:D21)</f>
        <v>93131</v>
      </c>
      <c r="E22" s="36"/>
      <c r="F22" s="57">
        <f>F17+SUM(F19:F21)</f>
        <v>71147</v>
      </c>
      <c r="G22" s="36"/>
      <c r="H22" s="57">
        <f>H17+SUM(H19:H21)</f>
        <v>78148</v>
      </c>
      <c r="I22" s="36"/>
      <c r="J22" s="57">
        <f>J17+SUM(J19:J21)</f>
        <v>61127</v>
      </c>
    </row>
    <row r="23" spans="1:14" s="29" customFormat="1" ht="20.100000000000001" customHeight="1" x14ac:dyDescent="0.25">
      <c r="A23" s="15"/>
      <c r="B23" s="115"/>
      <c r="C23" s="14"/>
      <c r="D23" s="48"/>
      <c r="F23" s="48"/>
      <c r="H23" s="48"/>
      <c r="J23" s="48"/>
    </row>
    <row r="24" spans="1:14" s="29" customFormat="1" ht="20.100000000000001" customHeight="1" x14ac:dyDescent="0.25">
      <c r="A24" s="17" t="s">
        <v>65</v>
      </c>
      <c r="B24" s="115"/>
      <c r="C24" s="14"/>
      <c r="D24" s="37">
        <v>-11190</v>
      </c>
      <c r="E24" s="60"/>
      <c r="F24" s="37">
        <v>-12015</v>
      </c>
      <c r="G24" s="60"/>
      <c r="H24" s="37">
        <v>-9620</v>
      </c>
      <c r="I24" s="60"/>
      <c r="J24" s="37">
        <v>-10373</v>
      </c>
    </row>
    <row r="25" spans="1:14" s="29" customFormat="1" ht="20.100000000000001" customHeight="1" x14ac:dyDescent="0.25">
      <c r="A25" s="19" t="s">
        <v>66</v>
      </c>
      <c r="B25" s="115"/>
      <c r="C25" s="14"/>
      <c r="D25" s="57">
        <f>SUM(D22:D24)</f>
        <v>81941</v>
      </c>
      <c r="E25" s="36"/>
      <c r="F25" s="57">
        <f>SUM(F22:F24)</f>
        <v>59132</v>
      </c>
      <c r="G25" s="36"/>
      <c r="H25" s="57">
        <f>SUM(H22:H24)</f>
        <v>68528</v>
      </c>
      <c r="I25" s="36"/>
      <c r="J25" s="57">
        <f>SUM(J22:J24)</f>
        <v>50754</v>
      </c>
    </row>
    <row r="26" spans="1:14" s="29" customFormat="1" ht="20.100000000000001" customHeight="1" x14ac:dyDescent="0.25">
      <c r="A26" s="29" t="s">
        <v>67</v>
      </c>
      <c r="B26" s="115">
        <v>10</v>
      </c>
      <c r="C26" s="14"/>
      <c r="D26" s="63">
        <v>-13076</v>
      </c>
      <c r="E26" s="37"/>
      <c r="F26" s="63">
        <v>-9886</v>
      </c>
      <c r="G26" s="37"/>
      <c r="H26" s="63">
        <v>-12482</v>
      </c>
      <c r="I26" s="37"/>
      <c r="J26" s="63">
        <v>-9946</v>
      </c>
    </row>
    <row r="27" spans="1:14" s="29" customFormat="1" ht="20.100000000000001" customHeight="1" thickBot="1" x14ac:dyDescent="0.3">
      <c r="A27" s="19" t="s">
        <v>124</v>
      </c>
      <c r="B27" s="115"/>
      <c r="C27" s="14"/>
      <c r="D27" s="64">
        <f>SUM(D25:D26)</f>
        <v>68865</v>
      </c>
      <c r="E27" s="65"/>
      <c r="F27" s="64">
        <f>SUM(F25:F26)</f>
        <v>49246</v>
      </c>
      <c r="G27" s="65"/>
      <c r="H27" s="64">
        <f>SUM(H25:H26)</f>
        <v>56046</v>
      </c>
      <c r="I27" s="65"/>
      <c r="J27" s="64">
        <f>SUM(J25:J26)</f>
        <v>40808</v>
      </c>
    </row>
    <row r="28" spans="1:14" s="29" customFormat="1" ht="20.100000000000001" customHeight="1" thickTop="1" x14ac:dyDescent="0.25">
      <c r="A28" s="30"/>
      <c r="B28" s="115"/>
      <c r="C28" s="14"/>
      <c r="D28" s="59"/>
      <c r="F28" s="59"/>
      <c r="H28" s="59"/>
      <c r="J28" s="59"/>
    </row>
    <row r="29" spans="1:14" s="29" customFormat="1" ht="20.100000000000001" customHeight="1" x14ac:dyDescent="0.25">
      <c r="A29" s="30" t="s">
        <v>69</v>
      </c>
      <c r="B29" s="14"/>
      <c r="C29" s="14"/>
      <c r="D29" s="92">
        <v>0</v>
      </c>
      <c r="E29" s="34"/>
      <c r="F29" s="92">
        <v>0</v>
      </c>
      <c r="G29" s="34"/>
      <c r="H29" s="92">
        <v>0</v>
      </c>
      <c r="I29" s="34"/>
      <c r="J29" s="92">
        <v>0</v>
      </c>
    </row>
    <row r="30" spans="1:14" s="29" customFormat="1" ht="20.100000000000001" customHeight="1" thickBot="1" x14ac:dyDescent="0.3">
      <c r="A30" s="18" t="s">
        <v>108</v>
      </c>
      <c r="B30" s="14"/>
      <c r="C30" s="14"/>
      <c r="D30" s="50">
        <f>D27+D29</f>
        <v>68865</v>
      </c>
      <c r="E30" s="60"/>
      <c r="F30" s="50">
        <f>F27+F29</f>
        <v>49246</v>
      </c>
      <c r="G30" s="60"/>
      <c r="H30" s="50">
        <f>H27+H29</f>
        <v>56046</v>
      </c>
      <c r="I30" s="60"/>
      <c r="J30" s="50">
        <f>J27+J29</f>
        <v>40808</v>
      </c>
      <c r="L30" s="59"/>
    </row>
    <row r="31" spans="1:14" s="29" customFormat="1" ht="20.100000000000001" customHeight="1" thickTop="1" x14ac:dyDescent="0.25">
      <c r="A31" s="15"/>
      <c r="B31" s="14"/>
      <c r="C31" s="14"/>
      <c r="D31" s="48"/>
      <c r="E31" s="19"/>
      <c r="F31" s="48"/>
      <c r="G31" s="19"/>
      <c r="H31" s="48"/>
      <c r="I31" s="19"/>
      <c r="J31" s="48"/>
    </row>
    <row r="32" spans="1:14" s="29" customFormat="1" ht="20.100000000000001" customHeight="1" thickBot="1" x14ac:dyDescent="0.3">
      <c r="A32" s="18" t="s">
        <v>121</v>
      </c>
      <c r="B32" s="117">
        <v>11</v>
      </c>
      <c r="C32" s="14"/>
      <c r="D32" s="98">
        <v>0.13</v>
      </c>
      <c r="E32" s="99"/>
      <c r="F32" s="98">
        <f>(F27*1000)/500000000</f>
        <v>9.8491999999999996E-2</v>
      </c>
      <c r="G32" s="99"/>
      <c r="H32" s="98">
        <v>0.1</v>
      </c>
      <c r="I32" s="99"/>
      <c r="J32" s="98">
        <f>(J27*1000)/500000000</f>
        <v>8.1615999999999994E-2</v>
      </c>
    </row>
    <row r="33" spans="1:10" s="29" customFormat="1" ht="15.75" thickTop="1" x14ac:dyDescent="0.25">
      <c r="A33" s="15"/>
      <c r="B33" s="14"/>
      <c r="C33" s="14"/>
      <c r="D33" s="68"/>
      <c r="E33" s="18"/>
      <c r="F33" s="68"/>
      <c r="G33" s="18"/>
      <c r="H33" s="18"/>
      <c r="I33" s="18"/>
      <c r="J33" s="18"/>
    </row>
    <row r="45" spans="1:10" x14ac:dyDescent="0.3">
      <c r="D45" s="96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5"/>
  <sheetViews>
    <sheetView view="pageBreakPreview" topLeftCell="A7" zoomScale="70" zoomScaleNormal="80" zoomScaleSheetLayoutView="70" workbookViewId="0">
      <selection activeCell="H17" sqref="H17"/>
    </sheetView>
  </sheetViews>
  <sheetFormatPr defaultColWidth="9.140625" defaultRowHeight="18.75" x14ac:dyDescent="0.3"/>
  <cols>
    <col min="1" max="1" width="53.140625" style="22" customWidth="1"/>
    <col min="2" max="2" width="10.140625" style="21" customWidth="1"/>
    <col min="3" max="3" width="1.42578125" style="21" customWidth="1"/>
    <col min="4" max="4" width="14" style="21" bestFit="1" customWidth="1"/>
    <col min="5" max="5" width="1.42578125" style="21" customWidth="1"/>
    <col min="6" max="6" width="14" style="21" bestFit="1" customWidth="1"/>
    <col min="7" max="7" width="1.42578125" style="21" customWidth="1"/>
    <col min="8" max="8" width="14" style="21" bestFit="1" customWidth="1"/>
    <col min="9" max="9" width="1.42578125" style="21" customWidth="1"/>
    <col min="10" max="10" width="14" style="21" bestFit="1" customWidth="1"/>
    <col min="11" max="11" width="9.140625" style="21"/>
    <col min="12" max="12" width="11.42578125" style="21" bestFit="1" customWidth="1"/>
    <col min="13" max="13" width="9.140625" style="21"/>
    <col min="14" max="14" width="13.42578125" style="21" customWidth="1"/>
    <col min="15" max="15" width="9.140625" style="21"/>
    <col min="16" max="16" width="13.140625" style="21" bestFit="1" customWidth="1"/>
    <col min="17" max="16384" width="9.140625" style="21"/>
  </cols>
  <sheetData>
    <row r="1" spans="1:14" x14ac:dyDescent="0.3">
      <c r="A1" s="20" t="s">
        <v>0</v>
      </c>
      <c r="B1" s="24"/>
      <c r="C1" s="24"/>
      <c r="D1" s="26"/>
      <c r="E1" s="26"/>
      <c r="F1" s="26"/>
      <c r="G1" s="26"/>
      <c r="H1" s="26"/>
      <c r="I1" s="26"/>
      <c r="J1" s="51"/>
    </row>
    <row r="2" spans="1:14" x14ac:dyDescent="0.3">
      <c r="A2" s="20" t="s">
        <v>106</v>
      </c>
      <c r="B2" s="53"/>
      <c r="C2" s="53"/>
      <c r="D2" s="23"/>
      <c r="E2" s="23"/>
      <c r="F2" s="23"/>
      <c r="G2" s="23"/>
      <c r="H2" s="23"/>
      <c r="I2" s="23"/>
      <c r="J2" s="52"/>
    </row>
    <row r="3" spans="1:14" x14ac:dyDescent="0.3">
      <c r="A3" s="20"/>
      <c r="B3" s="53"/>
      <c r="C3" s="53"/>
      <c r="D3" s="23"/>
      <c r="E3" s="23"/>
      <c r="F3" s="23"/>
      <c r="G3" s="23"/>
      <c r="H3" s="23"/>
      <c r="I3" s="23"/>
      <c r="J3" s="52"/>
    </row>
    <row r="4" spans="1:14" s="29" customFormat="1" ht="20.100000000000001" customHeight="1" x14ac:dyDescent="0.25">
      <c r="A4" s="15"/>
      <c r="B4" s="9"/>
      <c r="C4" s="9"/>
      <c r="D4" s="120" t="s">
        <v>52</v>
      </c>
      <c r="E4" s="120"/>
      <c r="F4" s="120"/>
      <c r="H4" s="120" t="s">
        <v>54</v>
      </c>
      <c r="I4" s="120"/>
      <c r="J4" s="120"/>
    </row>
    <row r="5" spans="1:14" s="29" customFormat="1" ht="20.100000000000001" customHeight="1" x14ac:dyDescent="0.25">
      <c r="A5" s="30"/>
      <c r="B5" s="9"/>
      <c r="C5" s="9"/>
      <c r="D5" s="119" t="s">
        <v>53</v>
      </c>
      <c r="E5" s="119"/>
      <c r="F5" s="119"/>
      <c r="G5" s="31"/>
      <c r="H5" s="120" t="s">
        <v>51</v>
      </c>
      <c r="I5" s="120"/>
      <c r="J5" s="120"/>
    </row>
    <row r="6" spans="1:14" s="29" customFormat="1" ht="20.100000000000001" customHeight="1" x14ac:dyDescent="0.25">
      <c r="A6" s="30"/>
      <c r="B6" s="9"/>
      <c r="C6" s="9"/>
      <c r="D6" s="123" t="s">
        <v>109</v>
      </c>
      <c r="E6" s="123"/>
      <c r="F6" s="123"/>
      <c r="G6" s="91"/>
      <c r="H6" s="123" t="s">
        <v>109</v>
      </c>
      <c r="I6" s="123"/>
      <c r="J6" s="123"/>
    </row>
    <row r="7" spans="1:14" s="29" customFormat="1" ht="20.100000000000001" customHeight="1" x14ac:dyDescent="0.25">
      <c r="A7" s="30"/>
      <c r="B7" s="9"/>
      <c r="C7" s="9"/>
      <c r="D7" s="123" t="s">
        <v>102</v>
      </c>
      <c r="E7" s="123"/>
      <c r="F7" s="123"/>
      <c r="G7" s="91"/>
      <c r="H7" s="123" t="s">
        <v>102</v>
      </c>
      <c r="I7" s="123"/>
      <c r="J7" s="123"/>
    </row>
    <row r="8" spans="1:14" s="29" customFormat="1" ht="20.100000000000001" customHeight="1" x14ac:dyDescent="0.25">
      <c r="A8" s="30"/>
      <c r="B8" s="55" t="s">
        <v>5</v>
      </c>
      <c r="D8" s="69" t="s">
        <v>103</v>
      </c>
      <c r="E8" s="69"/>
      <c r="F8" s="69">
        <v>2020</v>
      </c>
      <c r="G8" s="70"/>
      <c r="H8" s="69" t="s">
        <v>103</v>
      </c>
      <c r="I8" s="69"/>
      <c r="J8" s="69">
        <v>2020</v>
      </c>
    </row>
    <row r="9" spans="1:14" s="29" customFormat="1" ht="20.100000000000001" customHeight="1" x14ac:dyDescent="0.25">
      <c r="A9" s="15"/>
      <c r="B9" s="14"/>
      <c r="C9" s="14"/>
      <c r="D9" s="122" t="s">
        <v>100</v>
      </c>
      <c r="E9" s="122"/>
      <c r="F9" s="122"/>
      <c r="G9" s="122"/>
      <c r="H9" s="122"/>
      <c r="I9" s="122"/>
      <c r="J9" s="122"/>
    </row>
    <row r="10" spans="1:14" s="29" customFormat="1" ht="20.100000000000001" customHeight="1" x14ac:dyDescent="0.25">
      <c r="A10" s="44" t="s">
        <v>56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4" s="29" customFormat="1" ht="20.100000000000001" customHeight="1" x14ac:dyDescent="0.25">
      <c r="A11" s="30" t="s">
        <v>55</v>
      </c>
      <c r="B11" s="14" t="s">
        <v>110</v>
      </c>
      <c r="C11" s="14"/>
      <c r="D11" s="34"/>
      <c r="E11" s="36"/>
      <c r="F11" s="36"/>
      <c r="G11" s="36"/>
      <c r="H11" s="36"/>
      <c r="I11" s="36"/>
      <c r="J11" s="36"/>
    </row>
    <row r="12" spans="1:14" s="29" customFormat="1" ht="20.100000000000001" customHeight="1" x14ac:dyDescent="0.25">
      <c r="A12" s="29" t="s">
        <v>57</v>
      </c>
      <c r="B12" s="14" t="s">
        <v>110</v>
      </c>
      <c r="C12" s="14"/>
      <c r="D12" s="36">
        <v>81720</v>
      </c>
      <c r="E12" s="36"/>
      <c r="F12" s="36">
        <v>71421</v>
      </c>
      <c r="G12" s="36"/>
      <c r="H12" s="36">
        <v>61594</v>
      </c>
      <c r="I12" s="36"/>
      <c r="J12" s="36">
        <v>58000</v>
      </c>
      <c r="L12" s="56"/>
      <c r="N12" s="56"/>
    </row>
    <row r="13" spans="1:14" s="29" customFormat="1" ht="20.100000000000001" customHeight="1" x14ac:dyDescent="0.25">
      <c r="A13" s="15"/>
      <c r="B13" s="14"/>
      <c r="C13" s="14"/>
      <c r="D13" s="57">
        <v>110405</v>
      </c>
      <c r="E13" s="58"/>
      <c r="F13" s="57">
        <v>94211</v>
      </c>
      <c r="G13" s="58"/>
      <c r="H13" s="57">
        <v>116213</v>
      </c>
      <c r="I13" s="58"/>
      <c r="J13" s="57">
        <v>99057</v>
      </c>
      <c r="L13" s="59"/>
      <c r="N13" s="59"/>
    </row>
    <row r="14" spans="1:14" s="29" customFormat="1" ht="20.100000000000001" customHeight="1" x14ac:dyDescent="0.25">
      <c r="A14" s="30"/>
      <c r="B14" s="14"/>
      <c r="C14" s="14"/>
      <c r="D14" s="60">
        <v>21173</v>
      </c>
      <c r="E14" s="60"/>
      <c r="F14" s="60">
        <v>19573</v>
      </c>
      <c r="G14" s="60"/>
      <c r="H14" s="60">
        <v>21173</v>
      </c>
      <c r="I14" s="60"/>
      <c r="J14" s="60">
        <v>19573</v>
      </c>
      <c r="L14" s="61"/>
      <c r="N14" s="56"/>
    </row>
    <row r="15" spans="1:14" s="29" customFormat="1" ht="20.100000000000001" customHeight="1" x14ac:dyDescent="0.25">
      <c r="A15" s="30" t="s">
        <v>58</v>
      </c>
      <c r="B15" s="14">
        <v>3</v>
      </c>
      <c r="C15" s="14"/>
      <c r="D15" s="36">
        <v>94080</v>
      </c>
      <c r="E15" s="36"/>
      <c r="F15" s="36">
        <v>105328</v>
      </c>
      <c r="G15" s="36"/>
      <c r="H15" s="36">
        <v>79358</v>
      </c>
      <c r="I15" s="36"/>
      <c r="J15" s="36">
        <v>86442</v>
      </c>
      <c r="L15" s="56"/>
      <c r="N15" s="56"/>
    </row>
    <row r="16" spans="1:14" s="29" customFormat="1" ht="20.100000000000001" customHeight="1" x14ac:dyDescent="0.25">
      <c r="A16" s="30" t="s">
        <v>59</v>
      </c>
      <c r="B16" s="14"/>
      <c r="C16" s="14"/>
      <c r="D16" s="36">
        <v>23056</v>
      </c>
      <c r="E16" s="36"/>
      <c r="F16" s="36">
        <v>18245</v>
      </c>
      <c r="G16" s="36"/>
      <c r="H16" s="36">
        <v>12020</v>
      </c>
      <c r="I16" s="36"/>
      <c r="J16" s="36">
        <v>10353</v>
      </c>
    </row>
    <row r="17" spans="1:14" s="29" customFormat="1" ht="20.100000000000001" customHeight="1" x14ac:dyDescent="0.25">
      <c r="A17" s="15" t="s">
        <v>60</v>
      </c>
      <c r="B17" s="14"/>
      <c r="C17" s="14"/>
      <c r="D17" s="57">
        <v>5986</v>
      </c>
      <c r="E17" s="36"/>
      <c r="F17" s="57">
        <v>2740</v>
      </c>
      <c r="G17" s="36"/>
      <c r="H17" s="57">
        <v>5986</v>
      </c>
      <c r="I17" s="36"/>
      <c r="J17" s="57">
        <v>2740</v>
      </c>
    </row>
    <row r="18" spans="1:14" s="29" customFormat="1" ht="20.100000000000001" customHeight="1" x14ac:dyDescent="0.25">
      <c r="A18" s="15"/>
      <c r="B18" s="14"/>
      <c r="C18" s="14"/>
      <c r="D18" s="60">
        <v>2659</v>
      </c>
      <c r="E18" s="60"/>
      <c r="F18" s="60">
        <v>1965</v>
      </c>
      <c r="G18" s="60"/>
      <c r="H18" s="60">
        <v>2616</v>
      </c>
      <c r="I18" s="60"/>
      <c r="J18" s="60">
        <v>1864</v>
      </c>
    </row>
    <row r="19" spans="1:14" s="29" customFormat="1" ht="20.100000000000001" customHeight="1" x14ac:dyDescent="0.25">
      <c r="A19" s="30" t="s">
        <v>61</v>
      </c>
      <c r="B19" s="14"/>
      <c r="C19" s="14"/>
      <c r="D19" s="37">
        <f>SUM(D12:D18)</f>
        <v>339079</v>
      </c>
      <c r="E19" s="37"/>
      <c r="F19" s="37">
        <f>SUM(F12:F18)</f>
        <v>313483</v>
      </c>
      <c r="G19" s="37"/>
      <c r="H19" s="37">
        <f>SUM(H12:H18)</f>
        <v>298960</v>
      </c>
      <c r="I19" s="37"/>
      <c r="J19" s="37">
        <f>SUM(J12:J18)</f>
        <v>278029</v>
      </c>
    </row>
    <row r="20" spans="1:14" s="29" customFormat="1" ht="20.100000000000001" customHeight="1" x14ac:dyDescent="0.25">
      <c r="A20" s="30" t="s">
        <v>62</v>
      </c>
      <c r="B20" s="14">
        <v>3</v>
      </c>
      <c r="C20" s="14"/>
      <c r="D20" s="36"/>
      <c r="E20" s="36"/>
      <c r="F20" s="36"/>
      <c r="G20" s="36"/>
      <c r="H20" s="36"/>
      <c r="I20" s="36"/>
      <c r="J20" s="36"/>
      <c r="N20" s="34"/>
    </row>
    <row r="21" spans="1:14" s="29" customFormat="1" ht="20.100000000000001" customHeight="1" x14ac:dyDescent="0.25">
      <c r="A21" s="30" t="s">
        <v>63</v>
      </c>
      <c r="B21" s="14">
        <v>3</v>
      </c>
      <c r="C21" s="14"/>
      <c r="D21" s="36"/>
      <c r="E21" s="36"/>
      <c r="F21" s="36"/>
      <c r="G21" s="36"/>
      <c r="H21" s="36"/>
      <c r="I21" s="36"/>
      <c r="J21" s="36"/>
    </row>
    <row r="22" spans="1:14" s="29" customFormat="1" ht="20.100000000000001" customHeight="1" x14ac:dyDescent="0.25">
      <c r="A22" s="19" t="s">
        <v>64</v>
      </c>
      <c r="B22" s="14"/>
      <c r="C22" s="14"/>
      <c r="D22" s="57">
        <v>267289</v>
      </c>
      <c r="E22" s="36"/>
      <c r="F22" s="57">
        <v>292110</v>
      </c>
      <c r="G22" s="36"/>
      <c r="H22" s="57">
        <v>240254</v>
      </c>
      <c r="I22" s="36"/>
      <c r="J22" s="57">
        <v>261312</v>
      </c>
    </row>
    <row r="23" spans="1:14" s="29" customFormat="1" ht="20.100000000000001" customHeight="1" x14ac:dyDescent="0.25">
      <c r="A23" s="15"/>
      <c r="B23" s="14"/>
      <c r="C23" s="14"/>
      <c r="D23" s="48">
        <v>45370</v>
      </c>
      <c r="F23" s="48">
        <v>34694</v>
      </c>
      <c r="H23" s="48">
        <v>25366</v>
      </c>
      <c r="J23" s="48">
        <v>23108</v>
      </c>
    </row>
    <row r="24" spans="1:14" s="29" customFormat="1" ht="20.100000000000001" customHeight="1" x14ac:dyDescent="0.25">
      <c r="A24" s="17" t="s">
        <v>65</v>
      </c>
      <c r="B24" s="14"/>
      <c r="C24" s="14"/>
      <c r="D24" s="37">
        <v>19852</v>
      </c>
      <c r="E24" s="60"/>
      <c r="F24" s="37">
        <v>18656</v>
      </c>
      <c r="G24" s="60"/>
      <c r="H24" s="37">
        <v>16017</v>
      </c>
      <c r="I24" s="60"/>
      <c r="J24" s="37">
        <v>15026</v>
      </c>
    </row>
    <row r="25" spans="1:14" s="29" customFormat="1" ht="20.100000000000001" customHeight="1" x14ac:dyDescent="0.25">
      <c r="A25" s="19" t="s">
        <v>66</v>
      </c>
      <c r="B25" s="14"/>
      <c r="C25" s="14"/>
      <c r="D25" s="62">
        <v>4275</v>
      </c>
      <c r="E25" s="60"/>
      <c r="F25" s="62">
        <v>4275</v>
      </c>
      <c r="G25" s="60"/>
      <c r="H25" s="62">
        <v>4275</v>
      </c>
      <c r="I25" s="60"/>
      <c r="J25" s="62">
        <v>4275</v>
      </c>
    </row>
    <row r="26" spans="1:14" s="29" customFormat="1" ht="20.100000000000001" customHeight="1" x14ac:dyDescent="0.25">
      <c r="A26" s="29" t="s">
        <v>67</v>
      </c>
      <c r="B26" s="14">
        <v>9</v>
      </c>
      <c r="C26" s="14"/>
      <c r="D26" s="63">
        <v>6768</v>
      </c>
      <c r="E26" s="37"/>
      <c r="F26" s="63">
        <v>6157</v>
      </c>
      <c r="G26" s="37"/>
      <c r="H26" s="63">
        <v>9046</v>
      </c>
      <c r="I26" s="37"/>
      <c r="J26" s="63">
        <v>8435</v>
      </c>
    </row>
    <row r="27" spans="1:14" s="29" customFormat="1" ht="20.100000000000001" customHeight="1" thickBot="1" x14ac:dyDescent="0.3">
      <c r="A27" s="19" t="s">
        <v>68</v>
      </c>
      <c r="B27" s="14"/>
      <c r="C27" s="14"/>
      <c r="D27" s="64">
        <f>SUM(D22:D26)</f>
        <v>343554</v>
      </c>
      <c r="E27" s="65"/>
      <c r="F27" s="64">
        <f>SUM(F22:F26)</f>
        <v>355892</v>
      </c>
      <c r="G27" s="65"/>
      <c r="H27" s="64">
        <f>SUM(H22:H26)</f>
        <v>294958</v>
      </c>
      <c r="I27" s="65"/>
      <c r="J27" s="64">
        <f>SUM(J22:J26)</f>
        <v>312156</v>
      </c>
    </row>
    <row r="28" spans="1:14" s="29" customFormat="1" ht="20.100000000000001" customHeight="1" thickTop="1" x14ac:dyDescent="0.25">
      <c r="A28" s="30"/>
      <c r="B28" s="14"/>
      <c r="C28" s="14"/>
      <c r="D28" s="59"/>
      <c r="F28" s="59"/>
      <c r="H28" s="59"/>
      <c r="J28" s="59"/>
    </row>
    <row r="29" spans="1:14" s="29" customFormat="1" ht="20.100000000000001" customHeight="1" x14ac:dyDescent="0.25">
      <c r="A29" s="30" t="s">
        <v>69</v>
      </c>
      <c r="B29" s="14"/>
      <c r="C29" s="14"/>
      <c r="D29" s="92">
        <f>D19+D27</f>
        <v>682633</v>
      </c>
      <c r="E29" s="34"/>
      <c r="F29" s="92">
        <v>0</v>
      </c>
      <c r="G29" s="34"/>
      <c r="H29" s="92">
        <v>0</v>
      </c>
      <c r="I29" s="34"/>
      <c r="J29" s="92">
        <f>J19+J27</f>
        <v>590185</v>
      </c>
    </row>
    <row r="30" spans="1:14" s="29" customFormat="1" ht="20.100000000000001" customHeight="1" thickBot="1" x14ac:dyDescent="0.3">
      <c r="A30" s="18" t="s">
        <v>108</v>
      </c>
      <c r="B30" s="14"/>
      <c r="C30" s="14"/>
      <c r="D30" s="50">
        <f>D27+D29</f>
        <v>1026187</v>
      </c>
      <c r="E30" s="60"/>
      <c r="F30" s="50">
        <f>F27+F29</f>
        <v>355892</v>
      </c>
      <c r="G30" s="60"/>
      <c r="H30" s="50">
        <f>H27+H29</f>
        <v>294958</v>
      </c>
      <c r="I30" s="60"/>
      <c r="J30" s="50">
        <f>J27+J29</f>
        <v>902341</v>
      </c>
      <c r="L30" s="59"/>
    </row>
    <row r="31" spans="1:14" s="29" customFormat="1" ht="20.100000000000001" customHeight="1" thickTop="1" x14ac:dyDescent="0.25">
      <c r="A31" s="15"/>
      <c r="B31" s="14"/>
      <c r="C31" s="14"/>
      <c r="D31" s="48"/>
      <c r="E31" s="19"/>
      <c r="F31" s="48"/>
      <c r="G31" s="19"/>
      <c r="H31" s="48"/>
      <c r="I31" s="19"/>
      <c r="J31" s="48"/>
    </row>
    <row r="32" spans="1:14" s="29" customFormat="1" ht="20.100000000000001" customHeight="1" thickBot="1" x14ac:dyDescent="0.3">
      <c r="A32" s="18" t="s">
        <v>70</v>
      </c>
      <c r="B32" s="14"/>
      <c r="C32" s="14"/>
      <c r="D32" s="67">
        <f>(D27*1000)/500000000</f>
        <v>0.68710800000000005</v>
      </c>
      <c r="F32" s="67">
        <f>(F27*1000)/500000000</f>
        <v>0.71178399999999997</v>
      </c>
      <c r="H32" s="67">
        <f>(H27*1000)/500000000</f>
        <v>0.589916</v>
      </c>
      <c r="J32" s="67">
        <f>(J27*1000)/500000000</f>
        <v>0.62431199999999998</v>
      </c>
    </row>
    <row r="33" spans="1:14" s="29" customFormat="1" ht="15.75" thickTop="1" x14ac:dyDescent="0.25">
      <c r="A33" s="15"/>
      <c r="B33" s="14"/>
      <c r="C33" s="14"/>
      <c r="D33" s="68"/>
      <c r="E33" s="18"/>
      <c r="F33" s="68"/>
      <c r="G33" s="18"/>
      <c r="H33" s="18"/>
      <c r="I33" s="18"/>
      <c r="J33" s="18"/>
    </row>
    <row r="36" spans="1:14" x14ac:dyDescent="0.3">
      <c r="L36" s="54"/>
      <c r="N36" s="54"/>
    </row>
    <row r="38" spans="1:14" x14ac:dyDescent="0.3">
      <c r="L38" s="54"/>
      <c r="N38" s="54"/>
    </row>
    <row r="39" spans="1:14" x14ac:dyDescent="0.3">
      <c r="D39" s="21">
        <v>34000</v>
      </c>
      <c r="F39" s="21">
        <v>34000</v>
      </c>
      <c r="H39" s="21">
        <v>34000</v>
      </c>
      <c r="J39" s="21">
        <v>34000</v>
      </c>
    </row>
    <row r="40" spans="1:14" x14ac:dyDescent="0.3">
      <c r="F40" s="21">
        <v>149553</v>
      </c>
      <c r="J40" s="21">
        <v>118497</v>
      </c>
    </row>
    <row r="45" spans="1:14" x14ac:dyDescent="0.3">
      <c r="D45" s="96">
        <f>D43-'BS 3'!D28</f>
        <v>-1309024</v>
      </c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25"/>
  <pageSetup paperSize="9" scale="75" firstPageNumber="7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7"/>
  <sheetViews>
    <sheetView zoomScale="80" zoomScaleNormal="80" zoomScaleSheetLayoutView="85" workbookViewId="0">
      <selection activeCell="C46" sqref="C46"/>
    </sheetView>
  </sheetViews>
  <sheetFormatPr defaultColWidth="9.140625" defaultRowHeight="21" customHeight="1" x14ac:dyDescent="0.3"/>
  <cols>
    <col min="1" max="1" width="60.140625" style="22" customWidth="1"/>
    <col min="2" max="2" width="8.140625" style="22" customWidth="1"/>
    <col min="3" max="3" width="14.85546875" style="21" customWidth="1"/>
    <col min="4" max="4" width="1.42578125" style="21" customWidth="1"/>
    <col min="5" max="5" width="14.85546875" style="21" customWidth="1"/>
    <col min="6" max="6" width="1.42578125" style="21" customWidth="1"/>
    <col min="7" max="7" width="14.85546875" style="21" customWidth="1"/>
    <col min="8" max="8" width="1.42578125" style="21" customWidth="1"/>
    <col min="9" max="9" width="14.85546875" style="21" customWidth="1"/>
    <col min="10" max="10" width="1.42578125" style="21" customWidth="1"/>
    <col min="11" max="11" width="14.85546875" style="21" customWidth="1"/>
    <col min="12" max="12" width="1.5703125" style="21" customWidth="1"/>
    <col min="13" max="16384" width="9.140625" style="21"/>
  </cols>
  <sheetData>
    <row r="1" spans="1:13" ht="21" customHeight="1" x14ac:dyDescent="0.3">
      <c r="A1" s="20" t="s">
        <v>0</v>
      </c>
      <c r="B1" s="20"/>
    </row>
    <row r="2" spans="1:13" s="100" customFormat="1" ht="21" customHeight="1" x14ac:dyDescent="0.25">
      <c r="A2" s="28" t="s">
        <v>111</v>
      </c>
      <c r="B2" s="28"/>
    </row>
    <row r="3" spans="1:13" ht="21" customHeight="1" x14ac:dyDescent="0.3">
      <c r="A3" s="124"/>
      <c r="B3" s="124"/>
      <c r="C3" s="124"/>
      <c r="D3" s="124"/>
      <c r="E3" s="20"/>
      <c r="F3" s="20"/>
    </row>
    <row r="4" spans="1:13" s="29" customFormat="1" ht="21" customHeight="1" x14ac:dyDescent="0.25">
      <c r="A4" s="30"/>
      <c r="B4" s="30"/>
      <c r="C4" s="120" t="s">
        <v>2</v>
      </c>
      <c r="D4" s="120"/>
      <c r="E4" s="120"/>
      <c r="F4" s="120"/>
      <c r="G4" s="120"/>
      <c r="H4" s="120"/>
      <c r="I4" s="120"/>
      <c r="J4" s="120"/>
      <c r="K4" s="120"/>
      <c r="L4" s="19"/>
    </row>
    <row r="5" spans="1:13" s="29" customFormat="1" ht="21" customHeight="1" x14ac:dyDescent="0.25">
      <c r="A5" s="30"/>
      <c r="B5" s="30"/>
      <c r="D5" s="31"/>
      <c r="F5" s="31"/>
      <c r="G5" s="125" t="s">
        <v>45</v>
      </c>
      <c r="H5" s="125"/>
      <c r="I5" s="125"/>
      <c r="K5" s="31"/>
      <c r="L5" s="31"/>
      <c r="M5" s="31"/>
    </row>
    <row r="6" spans="1:13" ht="21" customHeight="1" x14ac:dyDescent="0.3">
      <c r="C6" s="9" t="s">
        <v>71</v>
      </c>
      <c r="E6" s="9"/>
      <c r="G6" s="53"/>
      <c r="J6" s="53"/>
      <c r="L6" s="53"/>
      <c r="M6" s="53"/>
    </row>
    <row r="7" spans="1:13" ht="21" customHeight="1" x14ac:dyDescent="0.3">
      <c r="C7" s="9" t="s">
        <v>72</v>
      </c>
      <c r="E7" s="9" t="s">
        <v>131</v>
      </c>
      <c r="G7" s="9" t="s">
        <v>74</v>
      </c>
      <c r="H7" s="53"/>
      <c r="I7" s="53"/>
      <c r="J7" s="53"/>
      <c r="K7" s="72" t="s">
        <v>77</v>
      </c>
      <c r="L7" s="53"/>
      <c r="M7" s="53"/>
    </row>
    <row r="8" spans="1:13" ht="21" customHeight="1" x14ac:dyDescent="0.3">
      <c r="B8" s="14" t="s">
        <v>5</v>
      </c>
      <c r="C8" s="9" t="s">
        <v>73</v>
      </c>
      <c r="E8" s="9" t="s">
        <v>135</v>
      </c>
      <c r="G8" s="9" t="s">
        <v>75</v>
      </c>
      <c r="H8" s="53"/>
      <c r="I8" s="72" t="s">
        <v>76</v>
      </c>
      <c r="J8" s="53"/>
      <c r="K8" s="72" t="s">
        <v>78</v>
      </c>
      <c r="L8" s="53"/>
      <c r="M8" s="53"/>
    </row>
    <row r="9" spans="1:13" ht="21" customHeight="1" x14ac:dyDescent="0.3">
      <c r="A9" s="21"/>
      <c r="B9" s="21"/>
      <c r="C9" s="122" t="s">
        <v>100</v>
      </c>
      <c r="D9" s="122"/>
      <c r="E9" s="122"/>
      <c r="F9" s="122"/>
      <c r="G9" s="122"/>
      <c r="H9" s="122"/>
      <c r="I9" s="122"/>
      <c r="J9" s="122"/>
      <c r="K9" s="122"/>
      <c r="L9" s="71"/>
      <c r="M9" s="53"/>
    </row>
    <row r="10" spans="1:13" s="29" customFormat="1" ht="21" customHeight="1" x14ac:dyDescent="0.25">
      <c r="A10" s="15" t="s">
        <v>127</v>
      </c>
      <c r="B10" s="15"/>
      <c r="D10" s="29">
        <v>45370</v>
      </c>
      <c r="F10" s="29">
        <v>45370</v>
      </c>
      <c r="H10" s="29">
        <v>34694</v>
      </c>
      <c r="J10" s="29">
        <v>25366</v>
      </c>
    </row>
    <row r="11" spans="1:13" s="29" customFormat="1" ht="21" customHeight="1" x14ac:dyDescent="0.25">
      <c r="A11" s="15" t="s">
        <v>113</v>
      </c>
      <c r="B11" s="15"/>
      <c r="C11" s="83">
        <f>'BS 4'!F34</f>
        <v>250000</v>
      </c>
      <c r="D11" s="74"/>
      <c r="E11" s="83">
        <v>0</v>
      </c>
      <c r="F11" s="74"/>
      <c r="G11" s="83">
        <v>27150</v>
      </c>
      <c r="H11" s="75"/>
      <c r="I11" s="74">
        <v>87463</v>
      </c>
      <c r="J11" s="75"/>
      <c r="K11" s="74">
        <f>SUM(C11:I11)</f>
        <v>364613</v>
      </c>
    </row>
    <row r="12" spans="1:13" s="29" customFormat="1" ht="21" customHeight="1" x14ac:dyDescent="0.25">
      <c r="A12" s="15"/>
      <c r="B12" s="15"/>
      <c r="C12" s="83"/>
      <c r="D12" s="74">
        <v>4275</v>
      </c>
      <c r="E12" s="83"/>
      <c r="F12" s="74">
        <v>4275</v>
      </c>
      <c r="G12" s="83"/>
      <c r="H12" s="75">
        <v>4275</v>
      </c>
      <c r="I12" s="75"/>
      <c r="J12" s="75">
        <v>4275</v>
      </c>
      <c r="K12" s="75"/>
    </row>
    <row r="13" spans="1:13" s="29" customFormat="1" ht="21" customHeight="1" x14ac:dyDescent="0.25">
      <c r="A13" s="15" t="s">
        <v>112</v>
      </c>
      <c r="B13" s="15"/>
      <c r="C13" s="85"/>
      <c r="D13" s="85">
        <v>6768</v>
      </c>
      <c r="E13" s="85"/>
      <c r="F13" s="85">
        <v>6768</v>
      </c>
      <c r="G13" s="85"/>
      <c r="H13" s="75">
        <v>6157</v>
      </c>
      <c r="I13" s="75"/>
      <c r="J13" s="75">
        <v>9046</v>
      </c>
      <c r="K13" s="75"/>
      <c r="L13" s="33"/>
    </row>
    <row r="14" spans="1:13" s="29" customFormat="1" ht="21" customHeight="1" x14ac:dyDescent="0.25">
      <c r="A14" s="87" t="s">
        <v>79</v>
      </c>
      <c r="B14" s="87"/>
      <c r="C14" s="36">
        <v>0</v>
      </c>
      <c r="D14" s="82">
        <f>SUM(D10:D13)</f>
        <v>56413</v>
      </c>
      <c r="E14" s="36">
        <v>0</v>
      </c>
      <c r="F14" s="82">
        <f>SUM(F10:F13)</f>
        <v>56413</v>
      </c>
      <c r="G14" s="78">
        <v>0</v>
      </c>
      <c r="H14" s="76">
        <f>SUM(H10:H13)</f>
        <v>45126</v>
      </c>
      <c r="I14" s="78">
        <f>'PL 6'!F27</f>
        <v>49246</v>
      </c>
      <c r="J14" s="76">
        <f>SUM(J10:J13)</f>
        <v>38687</v>
      </c>
      <c r="K14" s="78">
        <f>C14+G14+I14</f>
        <v>49246</v>
      </c>
      <c r="L14" s="33"/>
    </row>
    <row r="15" spans="1:13" s="29" customFormat="1" ht="21" customHeight="1" x14ac:dyDescent="0.25">
      <c r="A15" s="15" t="s">
        <v>108</v>
      </c>
      <c r="B15" s="15"/>
      <c r="C15" s="79">
        <f>SUM(C14)</f>
        <v>0</v>
      </c>
      <c r="D15" s="75"/>
      <c r="E15" s="79">
        <f>SUM(E14)</f>
        <v>0</v>
      </c>
      <c r="F15" s="75"/>
      <c r="G15" s="79">
        <f>SUM(G14)</f>
        <v>0</v>
      </c>
      <c r="H15" s="75"/>
      <c r="I15" s="80">
        <f>SUM(I14)</f>
        <v>49246</v>
      </c>
      <c r="J15" s="75"/>
      <c r="K15" s="80">
        <f>SUM(K14:K14)</f>
        <v>49246</v>
      </c>
      <c r="L15" s="33"/>
    </row>
    <row r="16" spans="1:13" s="29" customFormat="1" ht="21" customHeight="1" x14ac:dyDescent="0.25">
      <c r="A16" s="15"/>
      <c r="B16" s="15"/>
      <c r="C16" s="75"/>
      <c r="D16" s="75" t="e">
        <f>#REF!+D14</f>
        <v>#REF!</v>
      </c>
      <c r="E16" s="75"/>
      <c r="F16" s="75" t="e">
        <f>#REF!+F14</f>
        <v>#REF!</v>
      </c>
      <c r="G16" s="75"/>
      <c r="H16" s="75"/>
      <c r="I16" s="75"/>
      <c r="J16" s="75"/>
      <c r="K16" s="75"/>
      <c r="L16" s="33"/>
    </row>
    <row r="17" spans="1:13" s="29" customFormat="1" ht="21" customHeight="1" thickBot="1" x14ac:dyDescent="0.3">
      <c r="A17" s="93" t="s">
        <v>128</v>
      </c>
      <c r="B17" s="93"/>
      <c r="C17" s="86">
        <f>SUM(C11)</f>
        <v>250000</v>
      </c>
      <c r="D17" s="84"/>
      <c r="E17" s="86">
        <f>SUM(E11)</f>
        <v>0</v>
      </c>
      <c r="F17" s="84"/>
      <c r="G17" s="86">
        <f>SUM(G11)</f>
        <v>27150</v>
      </c>
      <c r="H17" s="76"/>
      <c r="I17" s="86">
        <f>I11+I15</f>
        <v>136709</v>
      </c>
      <c r="J17" s="76"/>
      <c r="K17" s="86">
        <f>K11+K15</f>
        <v>413859</v>
      </c>
    </row>
    <row r="18" spans="1:13" ht="21" customHeight="1" thickTop="1" x14ac:dyDescent="0.3">
      <c r="I18" s="94"/>
      <c r="K18" s="94"/>
    </row>
    <row r="19" spans="1:13" s="29" customFormat="1" ht="21" customHeight="1" x14ac:dyDescent="0.25">
      <c r="A19" s="15" t="s">
        <v>126</v>
      </c>
      <c r="B19" s="15"/>
      <c r="D19" s="29">
        <v>45370</v>
      </c>
      <c r="F19" s="29">
        <v>45370</v>
      </c>
      <c r="H19" s="29">
        <v>34694</v>
      </c>
      <c r="J19" s="29">
        <v>25366</v>
      </c>
    </row>
    <row r="20" spans="1:13" s="29" customFormat="1" ht="21" customHeight="1" x14ac:dyDescent="0.25">
      <c r="A20" s="15" t="s">
        <v>120</v>
      </c>
      <c r="B20" s="15"/>
      <c r="C20" s="83">
        <v>250000</v>
      </c>
      <c r="D20" s="74"/>
      <c r="E20" s="83">
        <v>0</v>
      </c>
      <c r="F20" s="74"/>
      <c r="G20" s="83">
        <v>34000</v>
      </c>
      <c r="H20" s="75"/>
      <c r="I20" s="74">
        <v>149553</v>
      </c>
      <c r="J20" s="75"/>
      <c r="K20" s="74">
        <f>SUM(C20:I20)</f>
        <v>433553</v>
      </c>
    </row>
    <row r="21" spans="1:13" s="29" customFormat="1" ht="21" customHeight="1" x14ac:dyDescent="0.25">
      <c r="A21" s="15"/>
      <c r="B21" s="15"/>
      <c r="C21" s="83"/>
      <c r="D21" s="74">
        <v>4275</v>
      </c>
      <c r="E21" s="83"/>
      <c r="F21" s="74">
        <v>4275</v>
      </c>
      <c r="G21" s="83"/>
      <c r="H21" s="75">
        <v>4275</v>
      </c>
      <c r="I21" s="75"/>
      <c r="J21" s="75">
        <v>4275</v>
      </c>
      <c r="K21" s="75"/>
    </row>
    <row r="22" spans="1:13" s="29" customFormat="1" ht="21" customHeight="1" x14ac:dyDescent="0.25">
      <c r="A22" s="15" t="s">
        <v>133</v>
      </c>
      <c r="B22" s="15"/>
      <c r="C22" s="85"/>
      <c r="D22" s="85">
        <v>6768</v>
      </c>
      <c r="E22" s="85"/>
      <c r="F22" s="85">
        <v>6768</v>
      </c>
      <c r="G22" s="85"/>
      <c r="H22" s="75">
        <v>6157</v>
      </c>
      <c r="I22" s="75"/>
      <c r="J22" s="75">
        <v>9046</v>
      </c>
      <c r="K22" s="75"/>
      <c r="L22" s="33"/>
    </row>
    <row r="23" spans="1:13" s="29" customFormat="1" ht="21" customHeight="1" x14ac:dyDescent="0.25">
      <c r="A23" s="87" t="s">
        <v>136</v>
      </c>
      <c r="B23" s="115">
        <v>8</v>
      </c>
      <c r="C23" s="36">
        <v>90000</v>
      </c>
      <c r="D23" s="82"/>
      <c r="E23" s="36">
        <v>346354</v>
      </c>
      <c r="F23" s="82"/>
      <c r="G23" s="78">
        <v>0</v>
      </c>
      <c r="H23" s="75"/>
      <c r="I23" s="78">
        <v>0</v>
      </c>
      <c r="J23" s="75">
        <f>SUM(J14:J21)</f>
        <v>68328</v>
      </c>
      <c r="K23" s="78">
        <f>C23+G23+I23+E23</f>
        <v>436354</v>
      </c>
      <c r="L23" s="33"/>
    </row>
    <row r="24" spans="1:13" s="29" customFormat="1" ht="21" customHeight="1" x14ac:dyDescent="0.25">
      <c r="A24" s="87" t="s">
        <v>137</v>
      </c>
      <c r="B24" s="115">
        <v>12</v>
      </c>
      <c r="C24" s="36">
        <v>0</v>
      </c>
      <c r="D24" s="82"/>
      <c r="E24" s="36">
        <v>0</v>
      </c>
      <c r="F24" s="82"/>
      <c r="G24" s="78">
        <v>0</v>
      </c>
      <c r="H24" s="75"/>
      <c r="I24" s="78">
        <v>-135000</v>
      </c>
      <c r="J24" s="75">
        <f>SUM(J15:J22)</f>
        <v>38687</v>
      </c>
      <c r="K24" s="78">
        <f>C24+G24+I24+E24</f>
        <v>-135000</v>
      </c>
      <c r="L24" s="33"/>
    </row>
    <row r="25" spans="1:13" s="29" customFormat="1" ht="21" customHeight="1" x14ac:dyDescent="0.25">
      <c r="A25" s="15" t="s">
        <v>134</v>
      </c>
      <c r="B25" s="15"/>
      <c r="C25" s="80">
        <f>SUM(C23:C24)</f>
        <v>90000</v>
      </c>
      <c r="D25" s="85"/>
      <c r="E25" s="80">
        <f>SUM(E23:E24)</f>
        <v>346354</v>
      </c>
      <c r="F25" s="85"/>
      <c r="G25" s="80">
        <f>SUM(G23:G24)</f>
        <v>0</v>
      </c>
      <c r="H25" s="85"/>
      <c r="I25" s="80">
        <f>SUM(I23:I24)</f>
        <v>-135000</v>
      </c>
      <c r="J25" s="85"/>
      <c r="K25" s="80">
        <f>SUM(K23:K24)</f>
        <v>301354</v>
      </c>
      <c r="L25" s="33"/>
    </row>
    <row r="26" spans="1:13" s="29" customFormat="1" ht="21" customHeight="1" x14ac:dyDescent="0.25">
      <c r="A26" s="15"/>
      <c r="B26" s="15"/>
      <c r="C26" s="75"/>
      <c r="D26" s="75" t="e">
        <f>#REF!+D24</f>
        <v>#REF!</v>
      </c>
      <c r="E26" s="75"/>
      <c r="F26" s="75" t="e">
        <f>#REF!+F24</f>
        <v>#REF!</v>
      </c>
      <c r="G26" s="75"/>
      <c r="H26" s="75"/>
      <c r="I26" s="75"/>
      <c r="J26" s="75"/>
      <c r="K26" s="75"/>
      <c r="L26" s="33"/>
    </row>
    <row r="27" spans="1:13" s="29" customFormat="1" ht="21" customHeight="1" x14ac:dyDescent="0.25">
      <c r="A27" s="15" t="s">
        <v>112</v>
      </c>
      <c r="B27" s="15"/>
      <c r="C27" s="85"/>
      <c r="D27" s="85">
        <v>6768</v>
      </c>
      <c r="E27" s="85"/>
      <c r="F27" s="85">
        <v>6768</v>
      </c>
      <c r="G27" s="85"/>
      <c r="H27" s="75">
        <v>6157</v>
      </c>
      <c r="I27" s="75"/>
      <c r="J27" s="75">
        <v>9046</v>
      </c>
      <c r="K27" s="75"/>
      <c r="L27" s="33"/>
    </row>
    <row r="28" spans="1:13" s="29" customFormat="1" ht="21" customHeight="1" x14ac:dyDescent="0.25">
      <c r="A28" s="87" t="s">
        <v>79</v>
      </c>
      <c r="B28" s="87"/>
      <c r="C28" s="36">
        <v>0</v>
      </c>
      <c r="D28" s="82" t="e">
        <f>SUM(D19:D27)</f>
        <v>#REF!</v>
      </c>
      <c r="E28" s="36">
        <v>0</v>
      </c>
      <c r="F28" s="82" t="e">
        <f>SUM(F19:F27)</f>
        <v>#REF!</v>
      </c>
      <c r="G28" s="78">
        <v>0</v>
      </c>
      <c r="H28" s="75">
        <f>SUM(H19:H27)</f>
        <v>51283</v>
      </c>
      <c r="I28" s="78">
        <f>+'PL 6'!D27</f>
        <v>68865</v>
      </c>
      <c r="J28" s="75">
        <f>SUM(J19:J27)</f>
        <v>154748</v>
      </c>
      <c r="K28" s="78">
        <f>C28+G28+I28</f>
        <v>68865</v>
      </c>
      <c r="L28" s="33"/>
    </row>
    <row r="29" spans="1:13" s="29" customFormat="1" ht="21" customHeight="1" x14ac:dyDescent="0.25">
      <c r="A29" s="15" t="s">
        <v>108</v>
      </c>
      <c r="B29" s="15"/>
      <c r="C29" s="79">
        <f>SUM(C28)</f>
        <v>0</v>
      </c>
      <c r="D29" s="75"/>
      <c r="E29" s="79">
        <f>SUM(E28)</f>
        <v>0</v>
      </c>
      <c r="F29" s="75"/>
      <c r="G29" s="79">
        <f>SUM(G28)</f>
        <v>0</v>
      </c>
      <c r="H29" s="75"/>
      <c r="I29" s="80">
        <f>SUM(I28)</f>
        <v>68865</v>
      </c>
      <c r="J29" s="75"/>
      <c r="K29" s="80">
        <f>SUM(K28:K28)</f>
        <v>68865</v>
      </c>
      <c r="L29" s="33"/>
    </row>
    <row r="30" spans="1:13" s="29" customFormat="1" ht="21" customHeight="1" x14ac:dyDescent="0.25">
      <c r="A30" s="15"/>
      <c r="B30" s="15"/>
      <c r="C30" s="75"/>
      <c r="D30" s="75" t="e">
        <f>#REF!+D28</f>
        <v>#REF!</v>
      </c>
      <c r="E30" s="75"/>
      <c r="F30" s="75" t="e">
        <f>#REF!+F28</f>
        <v>#REF!</v>
      </c>
      <c r="G30" s="75"/>
      <c r="H30" s="75"/>
      <c r="I30" s="75"/>
      <c r="J30" s="75"/>
      <c r="K30" s="75"/>
      <c r="L30" s="33"/>
    </row>
    <row r="31" spans="1:13" s="29" customFormat="1" ht="21" customHeight="1" thickBot="1" x14ac:dyDescent="0.3">
      <c r="A31" s="93" t="s">
        <v>129</v>
      </c>
      <c r="B31" s="93"/>
      <c r="C31" s="86">
        <f>C20+C25+C29</f>
        <v>340000</v>
      </c>
      <c r="D31" s="84"/>
      <c r="E31" s="86">
        <f>E20+E25+E29</f>
        <v>346354</v>
      </c>
      <c r="F31" s="84"/>
      <c r="G31" s="86">
        <f>G20+G25+G29</f>
        <v>34000</v>
      </c>
      <c r="H31" s="76"/>
      <c r="I31" s="86">
        <f>I20+I25+I29</f>
        <v>83418</v>
      </c>
      <c r="J31" s="76"/>
      <c r="K31" s="86">
        <f>K20+K25+K29</f>
        <v>803772</v>
      </c>
      <c r="M31" s="59"/>
    </row>
    <row r="32" spans="1:13" ht="21" customHeight="1" thickTop="1" x14ac:dyDescent="0.3">
      <c r="H32" s="21">
        <v>149553</v>
      </c>
    </row>
    <row r="37" spans="4:6" ht="21" customHeight="1" x14ac:dyDescent="0.3">
      <c r="D37" s="96"/>
      <c r="F37" s="9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" right="0.7" top="0.48" bottom="0.5" header="0.5" footer="0.5"/>
  <pageSetup paperSize="9" scale="67" firstPageNumber="7" orientation="portrait" useFirstPageNumber="1" r:id="rId2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2"/>
  <sheetViews>
    <sheetView zoomScale="70" zoomScaleNormal="70" zoomScaleSheetLayoutView="85" workbookViewId="0">
      <selection activeCell="O17" sqref="A15:O17"/>
    </sheetView>
  </sheetViews>
  <sheetFormatPr defaultColWidth="9.140625" defaultRowHeight="21" customHeight="1" x14ac:dyDescent="0.45"/>
  <cols>
    <col min="1" max="1" width="60.140625" style="1" customWidth="1"/>
    <col min="2" max="2" width="8.140625" style="2" customWidth="1"/>
    <col min="3" max="3" width="14.85546875" style="3" customWidth="1"/>
    <col min="4" max="4" width="1.42578125" style="3" customWidth="1"/>
    <col min="5" max="5" width="14.85546875" style="3" customWidth="1"/>
    <col min="6" max="6" width="1.42578125" style="3" customWidth="1"/>
    <col min="7" max="7" width="14.85546875" style="3" customWidth="1"/>
    <col min="8" max="8" width="1.42578125" style="3" customWidth="1"/>
    <col min="9" max="9" width="14.85546875" style="3" customWidth="1"/>
    <col min="10" max="10" width="1.42578125" style="3" customWidth="1"/>
    <col min="11" max="11" width="14.85546875" style="3" customWidth="1"/>
    <col min="12" max="12" width="1.42578125" style="3" customWidth="1"/>
    <col min="13" max="13" width="9.140625" style="3"/>
    <col min="14" max="14" width="14.42578125" style="3" bestFit="1" customWidth="1"/>
    <col min="15" max="15" width="12.42578125" style="3" bestFit="1" customWidth="1"/>
    <col min="16" max="16384" width="9.140625" style="3"/>
  </cols>
  <sheetData>
    <row r="1" spans="1:13" ht="21" customHeight="1" x14ac:dyDescent="0.45">
      <c r="A1" s="20" t="s">
        <v>0</v>
      </c>
    </row>
    <row r="2" spans="1:13" s="102" customFormat="1" ht="21" customHeight="1" x14ac:dyDescent="0.4">
      <c r="A2" s="28" t="s">
        <v>111</v>
      </c>
      <c r="B2" s="101"/>
    </row>
    <row r="3" spans="1:13" ht="21" customHeight="1" x14ac:dyDescent="0.45">
      <c r="A3" s="30"/>
      <c r="B3" s="73"/>
      <c r="C3" s="120"/>
      <c r="D3" s="120"/>
      <c r="E3" s="120"/>
      <c r="F3" s="120"/>
      <c r="G3" s="120"/>
      <c r="H3" s="120"/>
      <c r="I3" s="120"/>
      <c r="J3" s="120"/>
      <c r="K3" s="120"/>
      <c r="L3" s="5"/>
    </row>
    <row r="4" spans="1:13" ht="21" customHeight="1" x14ac:dyDescent="0.45">
      <c r="A4" s="30"/>
      <c r="B4" s="73"/>
      <c r="C4" s="120" t="s">
        <v>3</v>
      </c>
      <c r="D4" s="120"/>
      <c r="E4" s="120"/>
      <c r="F4" s="120"/>
      <c r="G4" s="120"/>
      <c r="H4" s="120"/>
      <c r="I4" s="120"/>
      <c r="J4" s="120"/>
      <c r="K4" s="120"/>
      <c r="L4" s="5"/>
    </row>
    <row r="5" spans="1:13" ht="21" customHeight="1" x14ac:dyDescent="0.45">
      <c r="A5" s="30"/>
      <c r="B5" s="30"/>
      <c r="C5" s="29"/>
      <c r="D5" s="31"/>
      <c r="E5" s="29"/>
      <c r="F5" s="31"/>
      <c r="G5" s="125" t="s">
        <v>45</v>
      </c>
      <c r="H5" s="125"/>
      <c r="I5" s="125"/>
      <c r="J5" s="29"/>
      <c r="K5" s="31"/>
      <c r="L5" s="4"/>
      <c r="M5" s="4"/>
    </row>
    <row r="6" spans="1:13" ht="21" customHeight="1" x14ac:dyDescent="0.45">
      <c r="A6" s="30"/>
      <c r="B6" s="9"/>
      <c r="C6" s="9" t="s">
        <v>71</v>
      </c>
      <c r="D6" s="29"/>
      <c r="E6" s="9"/>
      <c r="F6" s="29"/>
      <c r="G6" s="9"/>
      <c r="H6" s="29"/>
      <c r="I6" s="29"/>
      <c r="J6" s="9"/>
      <c r="K6" s="29"/>
      <c r="L6" s="6"/>
      <c r="M6" s="6"/>
    </row>
    <row r="7" spans="1:13" ht="21" customHeight="1" x14ac:dyDescent="0.45">
      <c r="A7" s="30"/>
      <c r="B7" s="9"/>
      <c r="C7" s="9" t="s">
        <v>72</v>
      </c>
      <c r="D7" s="29"/>
      <c r="E7" s="9" t="s">
        <v>131</v>
      </c>
      <c r="F7" s="29"/>
      <c r="G7" s="9" t="s">
        <v>74</v>
      </c>
      <c r="H7" s="9"/>
      <c r="I7" s="9"/>
      <c r="J7" s="9"/>
      <c r="K7" s="72" t="s">
        <v>77</v>
      </c>
      <c r="L7" s="6"/>
      <c r="M7" s="6"/>
    </row>
    <row r="8" spans="1:13" ht="21" customHeight="1" x14ac:dyDescent="0.45">
      <c r="A8" s="30"/>
      <c r="B8" s="14" t="s">
        <v>5</v>
      </c>
      <c r="C8" s="9" t="s">
        <v>73</v>
      </c>
      <c r="D8" s="29"/>
      <c r="E8" s="9" t="s">
        <v>135</v>
      </c>
      <c r="F8" s="29"/>
      <c r="G8" s="9" t="s">
        <v>75</v>
      </c>
      <c r="H8" s="9"/>
      <c r="I8" s="72" t="s">
        <v>76</v>
      </c>
      <c r="J8" s="9"/>
      <c r="K8" s="72" t="s">
        <v>78</v>
      </c>
      <c r="L8" s="6"/>
      <c r="M8" s="6"/>
    </row>
    <row r="9" spans="1:13" ht="21" customHeight="1" x14ac:dyDescent="0.45">
      <c r="A9" s="29"/>
      <c r="B9" s="15"/>
      <c r="C9" s="122" t="s">
        <v>100</v>
      </c>
      <c r="D9" s="122"/>
      <c r="E9" s="122"/>
      <c r="F9" s="122"/>
      <c r="G9" s="122"/>
      <c r="H9" s="122"/>
      <c r="I9" s="122"/>
      <c r="J9" s="122"/>
      <c r="K9" s="122"/>
      <c r="L9" s="2"/>
      <c r="M9" s="6"/>
    </row>
    <row r="10" spans="1:13" ht="21" customHeight="1" x14ac:dyDescent="0.45">
      <c r="A10" s="15" t="s">
        <v>127</v>
      </c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2"/>
      <c r="M10" s="6"/>
    </row>
    <row r="11" spans="1:13" ht="21" customHeight="1" x14ac:dyDescent="0.45">
      <c r="A11" s="15" t="s">
        <v>113</v>
      </c>
      <c r="B11" s="14"/>
      <c r="C11" s="83">
        <v>250000</v>
      </c>
      <c r="D11" s="83"/>
      <c r="E11" s="83">
        <v>0</v>
      </c>
      <c r="F11" s="83"/>
      <c r="G11" s="83">
        <v>27150</v>
      </c>
      <c r="H11" s="75"/>
      <c r="I11" s="83">
        <v>67500</v>
      </c>
      <c r="J11" s="75"/>
      <c r="K11" s="83">
        <f>SUM(C11:I11)</f>
        <v>344650</v>
      </c>
      <c r="L11" s="7"/>
    </row>
    <row r="12" spans="1:13" ht="21" customHeight="1" x14ac:dyDescent="0.45">
      <c r="A12" s="15"/>
      <c r="B12" s="14"/>
      <c r="C12" s="75"/>
      <c r="D12" s="75"/>
      <c r="E12" s="75"/>
      <c r="F12" s="75"/>
      <c r="G12" s="75"/>
      <c r="H12" s="75"/>
      <c r="I12" s="75"/>
      <c r="J12" s="75"/>
      <c r="K12" s="75"/>
      <c r="L12" s="7"/>
    </row>
    <row r="13" spans="1:13" s="5" customFormat="1" ht="21" customHeight="1" x14ac:dyDescent="0.45">
      <c r="A13" s="15" t="s">
        <v>112</v>
      </c>
      <c r="B13" s="14"/>
      <c r="C13" s="75"/>
      <c r="D13" s="75"/>
      <c r="E13" s="75"/>
      <c r="F13" s="75"/>
      <c r="G13" s="75"/>
      <c r="H13" s="75"/>
      <c r="I13" s="75"/>
      <c r="J13" s="75"/>
      <c r="K13" s="75"/>
      <c r="L13" s="7"/>
    </row>
    <row r="14" spans="1:13" s="5" customFormat="1" ht="21" customHeight="1" x14ac:dyDescent="0.45">
      <c r="A14" s="87" t="s">
        <v>79</v>
      </c>
      <c r="B14" s="14"/>
      <c r="C14" s="97">
        <v>0</v>
      </c>
      <c r="D14" s="76"/>
      <c r="E14" s="97">
        <v>0</v>
      </c>
      <c r="F14" s="76"/>
      <c r="G14" s="77">
        <v>0</v>
      </c>
      <c r="H14" s="75"/>
      <c r="I14" s="78">
        <f>'PL 6'!J27</f>
        <v>40808</v>
      </c>
      <c r="J14" s="75"/>
      <c r="K14" s="78">
        <f>SUM(C14:I14)</f>
        <v>40808</v>
      </c>
      <c r="L14" s="7"/>
    </row>
    <row r="15" spans="1:13" s="5" customFormat="1" ht="21" customHeight="1" x14ac:dyDescent="0.45">
      <c r="A15" s="15" t="s">
        <v>108</v>
      </c>
      <c r="B15" s="66"/>
      <c r="C15" s="79">
        <f>SUM(C12:C14)</f>
        <v>0</v>
      </c>
      <c r="D15" s="75"/>
      <c r="E15" s="79">
        <f>SUM(E12:E14)</f>
        <v>0</v>
      </c>
      <c r="F15" s="75"/>
      <c r="G15" s="79">
        <f>SUM(G12:G14)</f>
        <v>0</v>
      </c>
      <c r="H15" s="75"/>
      <c r="I15" s="80">
        <f>SUM(I12:I14)</f>
        <v>40808</v>
      </c>
      <c r="J15" s="75"/>
      <c r="K15" s="80">
        <f>SUM(K12:K14)</f>
        <v>40808</v>
      </c>
      <c r="L15" s="7"/>
    </row>
    <row r="16" spans="1:13" s="5" customFormat="1" ht="21" customHeight="1" x14ac:dyDescent="0.45">
      <c r="A16" s="15"/>
      <c r="B16" s="66"/>
      <c r="C16" s="81"/>
      <c r="D16" s="75"/>
      <c r="E16" s="81"/>
      <c r="F16" s="75"/>
      <c r="G16" s="81"/>
      <c r="H16" s="75"/>
      <c r="I16" s="74"/>
      <c r="J16" s="75"/>
      <c r="K16" s="74"/>
      <c r="L16" s="7"/>
    </row>
    <row r="17" spans="1:15" ht="21" customHeight="1" thickBot="1" x14ac:dyDescent="0.5">
      <c r="A17" s="93" t="s">
        <v>128</v>
      </c>
      <c r="B17" s="14"/>
      <c r="C17" s="106">
        <f>C11+C15</f>
        <v>250000</v>
      </c>
      <c r="D17" s="76"/>
      <c r="E17" s="106">
        <f>E11+E15</f>
        <v>0</v>
      </c>
      <c r="F17" s="76"/>
      <c r="G17" s="106">
        <f>G11+G15</f>
        <v>27150</v>
      </c>
      <c r="H17" s="76"/>
      <c r="I17" s="106">
        <f>I11+I15</f>
        <v>108308</v>
      </c>
      <c r="J17" s="76"/>
      <c r="K17" s="106">
        <f>K11+K15</f>
        <v>385458</v>
      </c>
      <c r="L17" s="8"/>
      <c r="N17" s="11"/>
      <c r="O17" s="12"/>
    </row>
    <row r="18" spans="1:15" ht="21" customHeight="1" thickTop="1" x14ac:dyDescent="0.45">
      <c r="A18" s="15"/>
      <c r="B18" s="14"/>
      <c r="C18" s="75"/>
      <c r="D18" s="76"/>
      <c r="E18" s="75"/>
      <c r="F18" s="76"/>
      <c r="G18" s="75"/>
      <c r="H18" s="76"/>
      <c r="I18" s="75"/>
      <c r="J18" s="76"/>
      <c r="K18" s="75"/>
      <c r="L18" s="8"/>
    </row>
    <row r="19" spans="1:15" ht="21" customHeight="1" x14ac:dyDescent="0.45">
      <c r="A19" s="15" t="s">
        <v>126</v>
      </c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2"/>
      <c r="M19" s="6"/>
    </row>
    <row r="20" spans="1:15" ht="21" customHeight="1" x14ac:dyDescent="0.45">
      <c r="A20" s="15" t="s">
        <v>120</v>
      </c>
      <c r="B20" s="14"/>
      <c r="C20" s="83">
        <v>250000</v>
      </c>
      <c r="D20" s="83"/>
      <c r="E20" s="83">
        <v>0</v>
      </c>
      <c r="F20" s="83"/>
      <c r="G20" s="83">
        <v>34000</v>
      </c>
      <c r="H20" s="75"/>
      <c r="I20" s="83">
        <v>118497</v>
      </c>
      <c r="J20" s="75"/>
      <c r="K20" s="83">
        <f>SUM(C20:I20)</f>
        <v>402497</v>
      </c>
      <c r="L20" s="7"/>
    </row>
    <row r="21" spans="1:15" ht="21" customHeight="1" x14ac:dyDescent="0.45">
      <c r="A21" s="15"/>
      <c r="B21" s="14"/>
      <c r="C21" s="75"/>
      <c r="D21" s="75"/>
      <c r="E21" s="75"/>
      <c r="F21" s="75"/>
      <c r="G21" s="75"/>
      <c r="H21" s="75"/>
      <c r="I21" s="75"/>
      <c r="J21" s="75"/>
      <c r="K21" s="75"/>
      <c r="L21" s="7"/>
    </row>
    <row r="22" spans="1:15" s="5" customFormat="1" ht="21" customHeight="1" x14ac:dyDescent="0.45">
      <c r="A22" s="15" t="s">
        <v>133</v>
      </c>
      <c r="B22" s="14"/>
      <c r="C22" s="75"/>
      <c r="D22" s="75"/>
      <c r="E22" s="75"/>
      <c r="F22" s="75"/>
      <c r="G22" s="75"/>
      <c r="H22" s="75"/>
      <c r="I22" s="75"/>
      <c r="J22" s="75"/>
      <c r="K22" s="75"/>
      <c r="L22" s="7"/>
    </row>
    <row r="23" spans="1:15" s="5" customFormat="1" ht="21" customHeight="1" x14ac:dyDescent="0.45">
      <c r="A23" s="87" t="s">
        <v>136</v>
      </c>
      <c r="B23" s="115">
        <v>8</v>
      </c>
      <c r="C23" s="36">
        <v>90000</v>
      </c>
      <c r="D23" s="76"/>
      <c r="E23" s="36">
        <v>346354</v>
      </c>
      <c r="F23" s="76"/>
      <c r="G23" s="77">
        <v>0</v>
      </c>
      <c r="H23" s="76"/>
      <c r="I23" s="78">
        <v>0</v>
      </c>
      <c r="J23" s="76"/>
      <c r="K23" s="78">
        <f>SUM(C23:I23)</f>
        <v>436354</v>
      </c>
      <c r="L23" s="7"/>
    </row>
    <row r="24" spans="1:15" s="5" customFormat="1" ht="21" customHeight="1" x14ac:dyDescent="0.45">
      <c r="A24" s="87" t="s">
        <v>137</v>
      </c>
      <c r="B24" s="115">
        <v>12</v>
      </c>
      <c r="C24" s="34">
        <v>0</v>
      </c>
      <c r="D24" s="76"/>
      <c r="E24" s="34">
        <v>0</v>
      </c>
      <c r="F24" s="76"/>
      <c r="G24" s="77">
        <v>0</v>
      </c>
      <c r="H24" s="76"/>
      <c r="I24" s="78">
        <v>-135000</v>
      </c>
      <c r="J24" s="76"/>
      <c r="K24" s="78">
        <f>SUM(C24:I24)</f>
        <v>-135000</v>
      </c>
      <c r="L24" s="7"/>
    </row>
    <row r="25" spans="1:15" s="5" customFormat="1" ht="21" customHeight="1" x14ac:dyDescent="0.45">
      <c r="A25" s="15" t="s">
        <v>134</v>
      </c>
      <c r="B25" s="66"/>
      <c r="C25" s="80">
        <f>SUM(C23:C24)</f>
        <v>90000</v>
      </c>
      <c r="D25" s="85"/>
      <c r="E25" s="80">
        <f>SUM(E23:E24)</f>
        <v>346354</v>
      </c>
      <c r="F25" s="85"/>
      <c r="G25" s="80">
        <f>SUM(G23:G24)</f>
        <v>0</v>
      </c>
      <c r="H25" s="85"/>
      <c r="I25" s="80">
        <f>SUM(I23:I24)</f>
        <v>-135000</v>
      </c>
      <c r="J25" s="85"/>
      <c r="K25" s="80">
        <f>SUM(K23:K24)</f>
        <v>301354</v>
      </c>
      <c r="L25" s="105"/>
    </row>
    <row r="26" spans="1:15" s="5" customFormat="1" ht="21" customHeight="1" x14ac:dyDescent="0.45">
      <c r="A26" s="15"/>
      <c r="B26" s="66"/>
      <c r="C26" s="81"/>
      <c r="D26" s="75"/>
      <c r="E26" s="81"/>
      <c r="F26" s="75"/>
      <c r="G26" s="81"/>
      <c r="H26" s="75"/>
      <c r="I26" s="74"/>
      <c r="J26" s="75"/>
      <c r="K26" s="74"/>
      <c r="L26" s="7"/>
    </row>
    <row r="27" spans="1:15" s="5" customFormat="1" ht="21" customHeight="1" x14ac:dyDescent="0.45">
      <c r="A27" s="15" t="s">
        <v>112</v>
      </c>
      <c r="B27" s="14"/>
      <c r="C27" s="75"/>
      <c r="D27" s="75"/>
      <c r="E27" s="75"/>
      <c r="F27" s="75"/>
      <c r="G27" s="75"/>
      <c r="H27" s="75"/>
      <c r="I27" s="75"/>
      <c r="J27" s="75"/>
      <c r="K27" s="75"/>
      <c r="L27" s="7"/>
    </row>
    <row r="28" spans="1:15" s="5" customFormat="1" ht="21" customHeight="1" x14ac:dyDescent="0.45">
      <c r="A28" s="87" t="s">
        <v>79</v>
      </c>
      <c r="B28" s="14"/>
      <c r="C28" s="97">
        <v>0</v>
      </c>
      <c r="D28" s="76"/>
      <c r="E28" s="97">
        <v>0</v>
      </c>
      <c r="F28" s="76"/>
      <c r="G28" s="77">
        <v>0</v>
      </c>
      <c r="H28" s="75"/>
      <c r="I28" s="78">
        <f>+'PL 6'!H27</f>
        <v>56046</v>
      </c>
      <c r="J28" s="75"/>
      <c r="K28" s="78">
        <f>SUM(C28:I28)</f>
        <v>56046</v>
      </c>
      <c r="L28" s="7"/>
    </row>
    <row r="29" spans="1:15" s="5" customFormat="1" ht="21" customHeight="1" x14ac:dyDescent="0.45">
      <c r="A29" s="15" t="s">
        <v>108</v>
      </c>
      <c r="B29" s="66"/>
      <c r="C29" s="79">
        <f>SUM(C28)</f>
        <v>0</v>
      </c>
      <c r="D29" s="75"/>
      <c r="E29" s="79">
        <f>SUM(E28)</f>
        <v>0</v>
      </c>
      <c r="F29" s="75"/>
      <c r="G29" s="79">
        <f>SUM(G28)</f>
        <v>0</v>
      </c>
      <c r="H29" s="75"/>
      <c r="I29" s="80">
        <f>SUM(I28)</f>
        <v>56046</v>
      </c>
      <c r="J29" s="85"/>
      <c r="K29" s="80">
        <f>SUM(K28)</f>
        <v>56046</v>
      </c>
      <c r="L29" s="7"/>
    </row>
    <row r="30" spans="1:15" s="5" customFormat="1" ht="21" customHeight="1" x14ac:dyDescent="0.45">
      <c r="A30" s="15"/>
      <c r="B30" s="66"/>
      <c r="C30" s="81"/>
      <c r="D30" s="75"/>
      <c r="E30" s="81"/>
      <c r="F30" s="75"/>
      <c r="G30" s="81"/>
      <c r="H30" s="75"/>
      <c r="I30" s="74"/>
      <c r="J30" s="75"/>
      <c r="K30" s="74"/>
      <c r="L30" s="7"/>
    </row>
    <row r="31" spans="1:15" ht="21" customHeight="1" thickBot="1" x14ac:dyDescent="0.5">
      <c r="A31" s="93" t="s">
        <v>129</v>
      </c>
      <c r="B31" s="14"/>
      <c r="C31" s="106">
        <f>C25+C29+C20</f>
        <v>340000</v>
      </c>
      <c r="D31" s="76"/>
      <c r="E31" s="106">
        <f>E25+E29+E20</f>
        <v>346354</v>
      </c>
      <c r="F31" s="76"/>
      <c r="G31" s="106">
        <f>G25+G29+G20</f>
        <v>34000</v>
      </c>
      <c r="H31" s="76"/>
      <c r="I31" s="106">
        <f>I25+I29+I20</f>
        <v>39543</v>
      </c>
      <c r="J31" s="76"/>
      <c r="K31" s="106">
        <f>K25+K29+K20</f>
        <v>759897</v>
      </c>
      <c r="L31" s="8"/>
      <c r="M31" s="118"/>
      <c r="N31" s="11"/>
      <c r="O31" s="12"/>
    </row>
    <row r="32" spans="1:15" ht="21" customHeight="1" thickTop="1" x14ac:dyDescent="0.45"/>
  </sheetData>
  <mergeCells count="4">
    <mergeCell ref="C3:K3"/>
    <mergeCell ref="G5:I5"/>
    <mergeCell ref="C9:K9"/>
    <mergeCell ref="C4:K4"/>
  </mergeCells>
  <pageMargins left="0.7" right="0.7" top="0.48" bottom="0.5" header="0.5" footer="0.5"/>
  <pageSetup paperSize="9" scale="67" firstPageNumber="8" orientation="portrait" useFirstPageNumber="1" r:id="rId1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4"/>
  <sheetViews>
    <sheetView tabSelected="1" zoomScale="80" zoomScaleNormal="80" zoomScaleSheetLayoutView="85" workbookViewId="0">
      <selection activeCell="B1" sqref="B1"/>
    </sheetView>
  </sheetViews>
  <sheetFormatPr defaultColWidth="35" defaultRowHeight="23.25" customHeight="1" x14ac:dyDescent="0.45"/>
  <cols>
    <col min="1" max="1" width="60.42578125" style="29" customWidth="1"/>
    <col min="2" max="2" width="13.140625" style="76" customWidth="1"/>
    <col min="3" max="3" width="1.42578125" style="29" customWidth="1"/>
    <col min="4" max="4" width="13.140625" style="29" customWidth="1"/>
    <col min="5" max="5" width="1.42578125" style="29" customWidth="1"/>
    <col min="6" max="6" width="13.140625" style="29" customWidth="1"/>
    <col min="7" max="7" width="1.42578125" style="29" customWidth="1"/>
    <col min="8" max="8" width="13.140625" style="29" customWidth="1"/>
    <col min="9" max="16384" width="35" style="10"/>
  </cols>
  <sheetData>
    <row r="1" spans="1:9" s="3" customFormat="1" ht="21.95" customHeight="1" x14ac:dyDescent="0.45">
      <c r="A1" s="20" t="s">
        <v>0</v>
      </c>
      <c r="B1" s="95"/>
      <c r="C1" s="21"/>
      <c r="D1" s="21"/>
      <c r="E1" s="21"/>
      <c r="F1" s="21"/>
      <c r="G1" s="21"/>
      <c r="H1" s="89"/>
    </row>
    <row r="2" spans="1:9" s="3" customFormat="1" ht="21.95" customHeight="1" x14ac:dyDescent="0.45">
      <c r="A2" s="46" t="s">
        <v>114</v>
      </c>
      <c r="B2" s="95"/>
      <c r="C2" s="21"/>
      <c r="D2" s="21"/>
      <c r="E2" s="21"/>
      <c r="F2" s="21"/>
      <c r="G2" s="21"/>
      <c r="H2" s="89"/>
    </row>
    <row r="3" spans="1:9" ht="21.95" customHeight="1" x14ac:dyDescent="0.45">
      <c r="A3" s="19"/>
      <c r="H3" s="88"/>
    </row>
    <row r="4" spans="1:9" ht="20.100000000000001" customHeight="1" x14ac:dyDescent="0.45">
      <c r="B4" s="120" t="s">
        <v>52</v>
      </c>
      <c r="C4" s="120"/>
      <c r="D4" s="120"/>
      <c r="F4" s="120" t="s">
        <v>54</v>
      </c>
      <c r="G4" s="120"/>
      <c r="H4" s="120"/>
    </row>
    <row r="5" spans="1:9" ht="20.100000000000001" customHeight="1" x14ac:dyDescent="0.45">
      <c r="B5" s="119" t="s">
        <v>53</v>
      </c>
      <c r="C5" s="119"/>
      <c r="D5" s="119"/>
      <c r="E5" s="31"/>
      <c r="F5" s="120" t="s">
        <v>51</v>
      </c>
      <c r="G5" s="120"/>
      <c r="H5" s="120"/>
    </row>
    <row r="6" spans="1:9" ht="20.100000000000001" customHeight="1" x14ac:dyDescent="0.45">
      <c r="B6" s="127" t="s">
        <v>109</v>
      </c>
      <c r="C6" s="127"/>
      <c r="D6" s="127"/>
      <c r="E6" s="31"/>
      <c r="F6" s="127" t="s">
        <v>109</v>
      </c>
      <c r="G6" s="127"/>
      <c r="H6" s="127"/>
    </row>
    <row r="7" spans="1:9" ht="20.100000000000001" customHeight="1" x14ac:dyDescent="0.45">
      <c r="B7" s="128" t="s">
        <v>102</v>
      </c>
      <c r="C7" s="127"/>
      <c r="D7" s="127"/>
      <c r="E7" s="31"/>
      <c r="F7" s="128" t="s">
        <v>102</v>
      </c>
      <c r="G7" s="127"/>
      <c r="H7" s="127"/>
    </row>
    <row r="8" spans="1:9" ht="20.100000000000001" customHeight="1" x14ac:dyDescent="0.45">
      <c r="B8" s="69" t="s">
        <v>119</v>
      </c>
      <c r="C8" s="69"/>
      <c r="D8" s="69" t="s">
        <v>103</v>
      </c>
      <c r="E8" s="70"/>
      <c r="F8" s="69" t="s">
        <v>119</v>
      </c>
      <c r="G8" s="69"/>
      <c r="H8" s="69" t="s">
        <v>103</v>
      </c>
    </row>
    <row r="9" spans="1:9" ht="20.100000000000001" customHeight="1" x14ac:dyDescent="0.45">
      <c r="B9" s="126" t="s">
        <v>100</v>
      </c>
      <c r="C9" s="126"/>
      <c r="D9" s="126"/>
      <c r="E9" s="126"/>
      <c r="F9" s="126"/>
      <c r="G9" s="126"/>
      <c r="H9" s="126"/>
    </row>
    <row r="10" spans="1:9" ht="20.100000000000001" customHeight="1" x14ac:dyDescent="0.45">
      <c r="A10" s="43" t="s">
        <v>80</v>
      </c>
      <c r="C10" s="33"/>
      <c r="D10" s="33"/>
      <c r="E10" s="33"/>
      <c r="F10" s="33"/>
      <c r="G10" s="33"/>
      <c r="H10" s="33"/>
    </row>
    <row r="11" spans="1:9" ht="20.100000000000001" customHeight="1" x14ac:dyDescent="0.45">
      <c r="A11" s="29" t="s">
        <v>124</v>
      </c>
      <c r="B11" s="36">
        <v>68865</v>
      </c>
      <c r="C11" s="78"/>
      <c r="D11" s="36">
        <v>49246</v>
      </c>
      <c r="E11" s="78"/>
      <c r="F11" s="36">
        <v>56046</v>
      </c>
      <c r="G11" s="78"/>
      <c r="H11" s="36">
        <v>40808</v>
      </c>
    </row>
    <row r="12" spans="1:9" ht="20.100000000000001" customHeight="1" x14ac:dyDescent="0.45">
      <c r="A12" s="73" t="s">
        <v>81</v>
      </c>
      <c r="B12" s="34"/>
      <c r="C12" s="34"/>
      <c r="D12" s="34"/>
      <c r="E12" s="34"/>
      <c r="F12" s="34"/>
      <c r="G12" s="34"/>
      <c r="H12" s="34"/>
    </row>
    <row r="13" spans="1:9" ht="20.100000000000001" customHeight="1" x14ac:dyDescent="0.45">
      <c r="A13" s="29" t="s">
        <v>67</v>
      </c>
      <c r="B13" s="78">
        <v>13076</v>
      </c>
      <c r="C13" s="78"/>
      <c r="D13" s="78">
        <v>9886</v>
      </c>
      <c r="E13" s="78"/>
      <c r="F13" s="78">
        <v>12482</v>
      </c>
      <c r="G13" s="78"/>
      <c r="H13" s="78">
        <v>9946</v>
      </c>
      <c r="I13"/>
    </row>
    <row r="14" spans="1:9" ht="20.100000000000001" customHeight="1" x14ac:dyDescent="0.45">
      <c r="A14" s="30" t="s">
        <v>65</v>
      </c>
      <c r="B14" s="78">
        <v>11190</v>
      </c>
      <c r="C14" s="78"/>
      <c r="D14" s="78">
        <v>12015</v>
      </c>
      <c r="E14" s="78"/>
      <c r="F14" s="78">
        <v>9620</v>
      </c>
      <c r="G14" s="78"/>
      <c r="H14" s="78">
        <v>10373</v>
      </c>
      <c r="I14"/>
    </row>
    <row r="15" spans="1:9" ht="20.100000000000001" customHeight="1" x14ac:dyDescent="0.45">
      <c r="A15" s="29" t="s">
        <v>82</v>
      </c>
      <c r="B15" s="36">
        <v>45112</v>
      </c>
      <c r="C15" s="36"/>
      <c r="D15" s="36">
        <v>46823</v>
      </c>
      <c r="E15" s="36"/>
      <c r="F15" s="36">
        <v>32675</v>
      </c>
      <c r="G15" s="36"/>
      <c r="H15" s="36">
        <v>34911</v>
      </c>
      <c r="I15"/>
    </row>
    <row r="16" spans="1:9" ht="20.100000000000001" customHeight="1" x14ac:dyDescent="0.45">
      <c r="A16" s="29" t="s">
        <v>115</v>
      </c>
      <c r="B16" s="36">
        <v>-2831</v>
      </c>
      <c r="C16" s="36"/>
      <c r="D16" s="36">
        <v>52</v>
      </c>
      <c r="E16" s="36"/>
      <c r="F16" s="36">
        <v>-9</v>
      </c>
      <c r="G16" s="36"/>
      <c r="H16" s="36">
        <v>52</v>
      </c>
      <c r="I16"/>
    </row>
    <row r="17" spans="1:9" ht="20.100000000000001" customHeight="1" x14ac:dyDescent="0.45">
      <c r="A17" s="29" t="s">
        <v>138</v>
      </c>
      <c r="B17" s="36">
        <v>2230</v>
      </c>
      <c r="C17" s="36"/>
      <c r="D17" s="36">
        <v>788</v>
      </c>
      <c r="E17" s="36"/>
      <c r="F17" s="36">
        <v>1597</v>
      </c>
      <c r="G17" s="36"/>
      <c r="H17" s="36">
        <v>670</v>
      </c>
      <c r="I17"/>
    </row>
    <row r="18" spans="1:9" ht="20.100000000000001" customHeight="1" x14ac:dyDescent="0.45">
      <c r="A18" s="29" t="s">
        <v>140</v>
      </c>
      <c r="B18" s="36">
        <v>-3551</v>
      </c>
      <c r="C18" s="36"/>
      <c r="D18" s="36">
        <v>-5940</v>
      </c>
      <c r="E18" s="36"/>
      <c r="F18" s="36">
        <v>-3173</v>
      </c>
      <c r="G18" s="36"/>
      <c r="H18" s="36">
        <v>-5729</v>
      </c>
      <c r="I18"/>
    </row>
    <row r="19" spans="1:9" ht="20.100000000000001" customHeight="1" x14ac:dyDescent="0.45">
      <c r="A19" s="30" t="s">
        <v>145</v>
      </c>
      <c r="B19" s="78">
        <v>271</v>
      </c>
      <c r="C19" s="36"/>
      <c r="D19" s="78">
        <v>-408</v>
      </c>
      <c r="E19" s="36"/>
      <c r="F19" s="78">
        <v>271</v>
      </c>
      <c r="G19" s="36"/>
      <c r="H19" s="78">
        <v>-408</v>
      </c>
      <c r="I19"/>
    </row>
    <row r="20" spans="1:9" ht="20.100000000000001" customHeight="1" x14ac:dyDescent="0.45">
      <c r="A20" s="30" t="s">
        <v>83</v>
      </c>
      <c r="B20" s="104">
        <v>-272</v>
      </c>
      <c r="C20" s="36"/>
      <c r="D20" s="104">
        <v>-74</v>
      </c>
      <c r="E20" s="36"/>
      <c r="F20" s="104">
        <v>-272</v>
      </c>
      <c r="G20" s="36"/>
      <c r="H20" s="104">
        <v>-74</v>
      </c>
      <c r="I20"/>
    </row>
    <row r="21" spans="1:9" ht="20.100000000000001" customHeight="1" x14ac:dyDescent="0.45">
      <c r="B21" s="82">
        <f>SUM(B11:B20)</f>
        <v>134090</v>
      </c>
      <c r="C21" s="59"/>
      <c r="D21" s="82">
        <f>SUM(D11:D20)</f>
        <v>112388</v>
      </c>
      <c r="E21" s="59"/>
      <c r="F21" s="82">
        <f>SUM(F11:F20)</f>
        <v>109237</v>
      </c>
      <c r="G21" s="59"/>
      <c r="H21" s="82">
        <f>SUM(H11:H20)</f>
        <v>90549</v>
      </c>
    </row>
    <row r="22" spans="1:9" ht="20.100000000000001" customHeight="1" x14ac:dyDescent="0.45">
      <c r="A22" s="103" t="s">
        <v>84</v>
      </c>
      <c r="C22" s="59"/>
      <c r="D22" s="59"/>
      <c r="E22" s="59"/>
      <c r="F22" s="59"/>
      <c r="G22" s="59"/>
      <c r="H22" s="59"/>
    </row>
    <row r="23" spans="1:9" ht="20.100000000000001" customHeight="1" x14ac:dyDescent="0.45">
      <c r="A23" s="29" t="s">
        <v>117</v>
      </c>
      <c r="B23" s="36">
        <v>-36684</v>
      </c>
      <c r="C23" s="33"/>
      <c r="D23" s="36">
        <v>7982</v>
      </c>
      <c r="E23" s="33"/>
      <c r="F23" s="36">
        <v>-35632</v>
      </c>
      <c r="G23" s="33"/>
      <c r="H23" s="36">
        <v>7540</v>
      </c>
    </row>
    <row r="24" spans="1:9" ht="20.100000000000001" customHeight="1" x14ac:dyDescent="0.45">
      <c r="A24" s="29" t="s">
        <v>9</v>
      </c>
      <c r="B24" s="36">
        <v>11337</v>
      </c>
      <c r="C24" s="33"/>
      <c r="D24" s="36">
        <v>-5988</v>
      </c>
      <c r="E24" s="33"/>
      <c r="F24" s="36">
        <v>11337</v>
      </c>
      <c r="G24" s="33"/>
      <c r="H24" s="36">
        <v>-5988</v>
      </c>
    </row>
    <row r="25" spans="1:9" ht="20.100000000000001" customHeight="1" x14ac:dyDescent="0.45">
      <c r="A25" s="29" t="s">
        <v>10</v>
      </c>
      <c r="B25" s="36">
        <v>1517</v>
      </c>
      <c r="C25" s="33"/>
      <c r="D25" s="36">
        <v>-54112</v>
      </c>
      <c r="E25" s="33"/>
      <c r="F25" s="36">
        <v>3793</v>
      </c>
      <c r="G25" s="33"/>
      <c r="H25" s="36">
        <v>-51101</v>
      </c>
    </row>
    <row r="26" spans="1:9" ht="20.100000000000001" customHeight="1" x14ac:dyDescent="0.45">
      <c r="A26" s="29" t="s">
        <v>11</v>
      </c>
      <c r="B26" s="36">
        <v>1871</v>
      </c>
      <c r="C26" s="33"/>
      <c r="D26" s="36">
        <v>-1382</v>
      </c>
      <c r="E26" s="33"/>
      <c r="F26" s="36">
        <v>-401</v>
      </c>
      <c r="G26" s="33"/>
      <c r="H26" s="36">
        <v>71</v>
      </c>
    </row>
    <row r="27" spans="1:9" ht="20.100000000000001" customHeight="1" x14ac:dyDescent="0.45">
      <c r="A27" s="29" t="s">
        <v>19</v>
      </c>
      <c r="B27" s="36">
        <v>6433</v>
      </c>
      <c r="C27" s="33"/>
      <c r="D27" s="36">
        <v>-877</v>
      </c>
      <c r="E27" s="33"/>
      <c r="F27" s="36">
        <v>8436</v>
      </c>
      <c r="G27" s="33"/>
      <c r="H27" s="36">
        <v>-878</v>
      </c>
    </row>
    <row r="28" spans="1:9" ht="20.100000000000001" customHeight="1" x14ac:dyDescent="0.45">
      <c r="A28" s="29" t="s">
        <v>118</v>
      </c>
      <c r="B28" s="36">
        <v>-21884</v>
      </c>
      <c r="C28" s="33"/>
      <c r="D28" s="36">
        <v>-26297</v>
      </c>
      <c r="E28" s="33"/>
      <c r="F28" s="36">
        <v>-19981</v>
      </c>
      <c r="G28" s="33"/>
      <c r="H28" s="36">
        <v>-28049</v>
      </c>
    </row>
    <row r="29" spans="1:9" ht="20.100000000000001" customHeight="1" x14ac:dyDescent="0.45">
      <c r="A29" s="29" t="s">
        <v>27</v>
      </c>
      <c r="B29" s="36">
        <v>-927</v>
      </c>
      <c r="C29" s="33"/>
      <c r="D29" s="36">
        <v>-1564</v>
      </c>
      <c r="E29" s="33"/>
      <c r="F29" s="36">
        <v>-927</v>
      </c>
      <c r="G29" s="33"/>
      <c r="H29" s="36">
        <v>-1564</v>
      </c>
    </row>
    <row r="30" spans="1:9" ht="20.100000000000001" customHeight="1" x14ac:dyDescent="0.45">
      <c r="A30" s="29" t="s">
        <v>85</v>
      </c>
      <c r="B30" s="36">
        <v>3225</v>
      </c>
      <c r="C30" s="33"/>
      <c r="D30" s="36">
        <v>2522</v>
      </c>
      <c r="E30" s="33"/>
      <c r="F30" s="36">
        <v>2683</v>
      </c>
      <c r="G30" s="33"/>
      <c r="H30" s="36">
        <v>1997</v>
      </c>
    </row>
    <row r="31" spans="1:9" ht="20.100000000000001" customHeight="1" x14ac:dyDescent="0.45">
      <c r="A31" s="29" t="s">
        <v>31</v>
      </c>
      <c r="B31" s="36">
        <v>1871</v>
      </c>
      <c r="C31" s="33"/>
      <c r="D31" s="36">
        <v>872</v>
      </c>
      <c r="E31" s="33"/>
      <c r="F31" s="36">
        <v>1872</v>
      </c>
      <c r="G31" s="33"/>
      <c r="H31" s="36">
        <v>980</v>
      </c>
    </row>
    <row r="32" spans="1:9" ht="20.100000000000001" customHeight="1" x14ac:dyDescent="0.45">
      <c r="A32" s="29" t="s">
        <v>38</v>
      </c>
      <c r="B32" s="36">
        <v>1255</v>
      </c>
      <c r="C32" s="33"/>
      <c r="D32" s="36">
        <v>394</v>
      </c>
      <c r="E32" s="33"/>
      <c r="F32" s="36">
        <v>1255</v>
      </c>
      <c r="G32" s="33"/>
      <c r="H32" s="36">
        <v>394</v>
      </c>
    </row>
    <row r="33" spans="1:8" ht="20.100000000000001" customHeight="1" x14ac:dyDescent="0.45">
      <c r="A33" s="30" t="s">
        <v>98</v>
      </c>
      <c r="B33" s="107">
        <f>SUM(B21:B32)</f>
        <v>102104</v>
      </c>
      <c r="C33" s="33"/>
      <c r="D33" s="107">
        <f>SUM(D21:D32)</f>
        <v>33938</v>
      </c>
      <c r="E33" s="33"/>
      <c r="F33" s="107">
        <f>SUM(F21:F32)</f>
        <v>81672</v>
      </c>
      <c r="G33" s="33"/>
      <c r="H33" s="107">
        <f>SUM(H21:H32)</f>
        <v>13951</v>
      </c>
    </row>
    <row r="34" spans="1:8" ht="20.100000000000001" customHeight="1" x14ac:dyDescent="0.45">
      <c r="A34" s="29" t="s">
        <v>99</v>
      </c>
      <c r="B34" s="36">
        <v>-12370</v>
      </c>
      <c r="C34" s="33"/>
      <c r="D34" s="36">
        <v>-9245</v>
      </c>
      <c r="E34" s="33"/>
      <c r="F34" s="36">
        <v>-12356</v>
      </c>
      <c r="G34" s="33"/>
      <c r="H34" s="36">
        <v>-9245</v>
      </c>
    </row>
    <row r="35" spans="1:8" ht="20.100000000000001" customHeight="1" x14ac:dyDescent="0.45">
      <c r="A35" s="15" t="s">
        <v>86</v>
      </c>
      <c r="B35" s="110">
        <f>SUM(B33:B34)</f>
        <v>89734</v>
      </c>
      <c r="C35" s="39"/>
      <c r="D35" s="110">
        <f>SUM(D33:D34)</f>
        <v>24693</v>
      </c>
      <c r="E35" s="39"/>
      <c r="F35" s="110">
        <f>SUM(F33:F34)</f>
        <v>69316</v>
      </c>
      <c r="G35" s="39"/>
      <c r="H35" s="110">
        <f>SUM(H33:H34)</f>
        <v>4706</v>
      </c>
    </row>
    <row r="36" spans="1:8" ht="21.95" customHeight="1" x14ac:dyDescent="0.45">
      <c r="A36" s="15"/>
      <c r="B36" s="75"/>
      <c r="C36" s="39"/>
      <c r="D36" s="39"/>
      <c r="E36" s="39"/>
      <c r="F36" s="39"/>
      <c r="G36" s="39"/>
      <c r="H36" s="39"/>
    </row>
    <row r="37" spans="1:8" ht="21.95" customHeight="1" x14ac:dyDescent="0.45">
      <c r="A37" s="15"/>
      <c r="B37" s="75"/>
      <c r="C37" s="39"/>
      <c r="D37" s="39"/>
      <c r="E37" s="39"/>
      <c r="F37" s="39"/>
      <c r="G37" s="39"/>
      <c r="H37" s="39"/>
    </row>
    <row r="38" spans="1:8" s="3" customFormat="1" ht="21.75" customHeight="1" x14ac:dyDescent="0.45">
      <c r="A38" s="20" t="s">
        <v>0</v>
      </c>
      <c r="B38" s="95"/>
      <c r="C38" s="21"/>
      <c r="D38" s="21"/>
      <c r="E38" s="21"/>
      <c r="F38" s="21"/>
      <c r="G38" s="21"/>
      <c r="H38" s="89"/>
    </row>
    <row r="39" spans="1:8" s="3" customFormat="1" ht="21.95" customHeight="1" x14ac:dyDescent="0.45">
      <c r="A39" s="46" t="str">
        <f>A2</f>
        <v>Statement of cash flows (Unaudited)</v>
      </c>
      <c r="B39" s="95"/>
      <c r="C39" s="21"/>
      <c r="D39" s="21"/>
      <c r="E39" s="21"/>
      <c r="F39" s="21"/>
      <c r="G39" s="21"/>
      <c r="H39" s="89"/>
    </row>
    <row r="40" spans="1:8" ht="21.95" customHeight="1" x14ac:dyDescent="0.45">
      <c r="A40" s="19"/>
      <c r="H40" s="88"/>
    </row>
    <row r="41" spans="1:8" ht="20.100000000000001" customHeight="1" x14ac:dyDescent="0.45">
      <c r="B41" s="120" t="s">
        <v>52</v>
      </c>
      <c r="C41" s="120"/>
      <c r="D41" s="120"/>
      <c r="F41" s="120" t="s">
        <v>54</v>
      </c>
      <c r="G41" s="120"/>
      <c r="H41" s="120"/>
    </row>
    <row r="42" spans="1:8" ht="20.100000000000001" customHeight="1" x14ac:dyDescent="0.45">
      <c r="B42" s="119" t="s">
        <v>53</v>
      </c>
      <c r="C42" s="119"/>
      <c r="D42" s="119"/>
      <c r="E42" s="31"/>
      <c r="F42" s="120" t="s">
        <v>51</v>
      </c>
      <c r="G42" s="120"/>
      <c r="H42" s="120"/>
    </row>
    <row r="43" spans="1:8" ht="20.100000000000001" customHeight="1" x14ac:dyDescent="0.45">
      <c r="B43" s="127" t="s">
        <v>109</v>
      </c>
      <c r="C43" s="127"/>
      <c r="D43" s="127"/>
      <c r="E43" s="31"/>
      <c r="F43" s="127" t="s">
        <v>109</v>
      </c>
      <c r="G43" s="127"/>
      <c r="H43" s="127"/>
    </row>
    <row r="44" spans="1:8" ht="20.100000000000001" customHeight="1" x14ac:dyDescent="0.45">
      <c r="B44" s="128" t="s">
        <v>102</v>
      </c>
      <c r="C44" s="127"/>
      <c r="D44" s="127"/>
      <c r="E44" s="31"/>
      <c r="F44" s="128" t="s">
        <v>102</v>
      </c>
      <c r="G44" s="127"/>
      <c r="H44" s="127"/>
    </row>
    <row r="45" spans="1:8" ht="20.100000000000001" customHeight="1" x14ac:dyDescent="0.45">
      <c r="B45" s="69" t="s">
        <v>119</v>
      </c>
      <c r="C45" s="69"/>
      <c r="D45" s="69" t="s">
        <v>103</v>
      </c>
      <c r="E45" s="70"/>
      <c r="F45" s="69" t="s">
        <v>119</v>
      </c>
      <c r="G45" s="69"/>
      <c r="H45" s="69" t="s">
        <v>103</v>
      </c>
    </row>
    <row r="46" spans="1:8" ht="20.100000000000001" customHeight="1" x14ac:dyDescent="0.45">
      <c r="B46" s="126" t="s">
        <v>100</v>
      </c>
      <c r="C46" s="126"/>
      <c r="D46" s="126"/>
      <c r="E46" s="126"/>
      <c r="F46" s="126"/>
      <c r="G46" s="126"/>
      <c r="H46" s="126"/>
    </row>
    <row r="47" spans="1:8" ht="20.100000000000001" customHeight="1" x14ac:dyDescent="0.45">
      <c r="A47" s="43" t="s">
        <v>87</v>
      </c>
      <c r="C47" s="33"/>
      <c r="D47" s="33"/>
      <c r="E47" s="33"/>
      <c r="F47" s="33"/>
      <c r="G47" s="33"/>
      <c r="H47" s="33"/>
    </row>
    <row r="48" spans="1:8" ht="20.100000000000001" customHeight="1" x14ac:dyDescent="0.45">
      <c r="A48" s="29" t="s">
        <v>130</v>
      </c>
      <c r="B48" s="108">
        <v>-37722</v>
      </c>
      <c r="C48" s="33"/>
      <c r="D48" s="108">
        <v>-159</v>
      </c>
      <c r="E48" s="33"/>
      <c r="F48" s="108">
        <v>-30722</v>
      </c>
      <c r="G48" s="33"/>
      <c r="H48" s="108">
        <v>-159</v>
      </c>
    </row>
    <row r="49" spans="1:8" ht="20.100000000000001" customHeight="1" x14ac:dyDescent="0.45">
      <c r="A49" s="29" t="s">
        <v>88</v>
      </c>
      <c r="B49" s="108">
        <v>2372</v>
      </c>
      <c r="C49" s="33"/>
      <c r="D49" s="108">
        <v>41</v>
      </c>
      <c r="E49" s="33"/>
      <c r="F49" s="108">
        <v>23</v>
      </c>
      <c r="G49" s="33"/>
      <c r="H49" s="108">
        <v>41</v>
      </c>
    </row>
    <row r="50" spans="1:8" ht="20.100000000000001" customHeight="1" x14ac:dyDescent="0.45">
      <c r="A50" s="29" t="s">
        <v>89</v>
      </c>
      <c r="B50" s="109">
        <v>-29451</v>
      </c>
      <c r="C50" s="33"/>
      <c r="D50" s="109">
        <v>-22666</v>
      </c>
      <c r="E50" s="33"/>
      <c r="F50" s="109">
        <v>-27836</v>
      </c>
      <c r="G50" s="33"/>
      <c r="H50" s="109">
        <v>-21577</v>
      </c>
    </row>
    <row r="51" spans="1:8" ht="20.100000000000001" customHeight="1" x14ac:dyDescent="0.45">
      <c r="A51" s="29" t="s">
        <v>90</v>
      </c>
      <c r="B51" s="109">
        <v>-196</v>
      </c>
      <c r="C51" s="59"/>
      <c r="D51" s="109">
        <v>-244</v>
      </c>
      <c r="E51" s="59"/>
      <c r="F51" s="109">
        <v>-196</v>
      </c>
      <c r="G51" s="33"/>
      <c r="H51" s="109">
        <v>-244</v>
      </c>
    </row>
    <row r="52" spans="1:8" ht="20.100000000000001" customHeight="1" x14ac:dyDescent="0.45">
      <c r="A52" s="29" t="s">
        <v>91</v>
      </c>
      <c r="B52" s="108">
        <v>290</v>
      </c>
      <c r="C52" s="33"/>
      <c r="D52" s="108">
        <v>161</v>
      </c>
      <c r="E52" s="33"/>
      <c r="F52" s="108">
        <v>290</v>
      </c>
      <c r="G52" s="33"/>
      <c r="H52" s="108">
        <v>161</v>
      </c>
    </row>
    <row r="53" spans="1:8" ht="20.100000000000001" customHeight="1" x14ac:dyDescent="0.45">
      <c r="A53" s="15" t="s">
        <v>122</v>
      </c>
      <c r="B53" s="110">
        <f>SUM(B48:B52)</f>
        <v>-64707</v>
      </c>
      <c r="C53" s="39"/>
      <c r="D53" s="110">
        <f>SUM(D48:D52)</f>
        <v>-22867</v>
      </c>
      <c r="E53" s="39"/>
      <c r="F53" s="110">
        <f>SUM(F48:F52)</f>
        <v>-58441</v>
      </c>
      <c r="G53" s="39"/>
      <c r="H53" s="110">
        <f>SUM(H48:H52)</f>
        <v>-21778</v>
      </c>
    </row>
    <row r="54" spans="1:8" ht="20.100000000000001" customHeight="1" x14ac:dyDescent="0.45">
      <c r="A54" s="15"/>
      <c r="B54" s="75"/>
      <c r="C54" s="39"/>
      <c r="D54" s="39"/>
      <c r="E54" s="39"/>
      <c r="F54" s="39"/>
      <c r="G54" s="39"/>
      <c r="H54" s="39"/>
    </row>
    <row r="55" spans="1:8" ht="20.100000000000001" customHeight="1" x14ac:dyDescent="0.45">
      <c r="A55" s="43" t="s">
        <v>92</v>
      </c>
      <c r="C55" s="33"/>
      <c r="D55" s="33"/>
      <c r="E55" s="33"/>
      <c r="F55" s="33"/>
      <c r="G55" s="33"/>
      <c r="H55" s="33"/>
    </row>
    <row r="56" spans="1:8" ht="20.100000000000001" customHeight="1" x14ac:dyDescent="0.45">
      <c r="A56" s="29" t="s">
        <v>147</v>
      </c>
      <c r="B56" s="108">
        <v>436354</v>
      </c>
      <c r="C56" s="33"/>
      <c r="D56" s="108">
        <v>0</v>
      </c>
      <c r="E56" s="33"/>
      <c r="F56" s="108">
        <v>436354</v>
      </c>
      <c r="G56" s="33"/>
      <c r="H56" s="108">
        <v>0</v>
      </c>
    </row>
    <row r="57" spans="1:8" ht="20.100000000000001" customHeight="1" x14ac:dyDescent="0.45">
      <c r="A57" s="29" t="s">
        <v>141</v>
      </c>
      <c r="B57" s="108"/>
      <c r="C57" s="33"/>
      <c r="D57" s="108"/>
      <c r="E57" s="33"/>
      <c r="F57" s="108"/>
      <c r="G57" s="33"/>
      <c r="H57" s="108"/>
    </row>
    <row r="58" spans="1:8" ht="20.100000000000001" customHeight="1" x14ac:dyDescent="0.45">
      <c r="A58" s="29" t="s">
        <v>26</v>
      </c>
      <c r="B58" s="108">
        <v>26683</v>
      </c>
      <c r="C58" s="33"/>
      <c r="D58" s="108">
        <v>-41556</v>
      </c>
      <c r="E58" s="33"/>
      <c r="F58" s="108">
        <v>17000</v>
      </c>
      <c r="G58" s="33"/>
      <c r="H58" s="108">
        <v>-39148</v>
      </c>
    </row>
    <row r="59" spans="1:8" ht="20.100000000000001" customHeight="1" x14ac:dyDescent="0.45">
      <c r="A59" s="29" t="s">
        <v>142</v>
      </c>
      <c r="B59" s="108">
        <v>0</v>
      </c>
      <c r="C59" s="33"/>
      <c r="D59" s="108">
        <v>85000</v>
      </c>
      <c r="E59" s="33"/>
      <c r="F59" s="108">
        <v>0</v>
      </c>
      <c r="G59" s="33"/>
      <c r="H59" s="108">
        <v>85000</v>
      </c>
    </row>
    <row r="60" spans="1:8" ht="20.100000000000001" customHeight="1" x14ac:dyDescent="0.45">
      <c r="A60" s="29" t="s">
        <v>93</v>
      </c>
      <c r="B60" s="108">
        <v>-195458</v>
      </c>
      <c r="C60" s="33"/>
      <c r="D60" s="108">
        <v>-17493</v>
      </c>
      <c r="E60" s="33"/>
      <c r="F60" s="108">
        <v>-180323</v>
      </c>
      <c r="G60" s="33"/>
      <c r="H60" s="108">
        <v>-8865</v>
      </c>
    </row>
    <row r="61" spans="1:8" ht="20.100000000000001" customHeight="1" x14ac:dyDescent="0.45">
      <c r="A61" s="29" t="s">
        <v>143</v>
      </c>
      <c r="B61" s="109">
        <v>-135000</v>
      </c>
      <c r="C61" s="33"/>
      <c r="D61" s="109">
        <v>0</v>
      </c>
      <c r="E61" s="33"/>
      <c r="F61" s="109">
        <v>-135000</v>
      </c>
      <c r="G61" s="33"/>
      <c r="H61" s="109">
        <v>0</v>
      </c>
    </row>
    <row r="62" spans="1:8" ht="20.100000000000001" customHeight="1" x14ac:dyDescent="0.45">
      <c r="A62" s="29" t="s">
        <v>116</v>
      </c>
      <c r="B62" s="36">
        <v>-19645</v>
      </c>
      <c r="C62" s="33"/>
      <c r="D62" s="36">
        <v>-15304</v>
      </c>
      <c r="E62" s="33"/>
      <c r="F62" s="36">
        <v>-10842</v>
      </c>
      <c r="G62" s="33"/>
      <c r="H62" s="36">
        <v>-9014</v>
      </c>
    </row>
    <row r="63" spans="1:8" ht="20.100000000000001" customHeight="1" x14ac:dyDescent="0.45">
      <c r="A63" s="29" t="s">
        <v>94</v>
      </c>
      <c r="B63" s="109">
        <v>-9651</v>
      </c>
      <c r="C63" s="33"/>
      <c r="D63" s="109">
        <v>-12102</v>
      </c>
      <c r="E63" s="33"/>
      <c r="F63" s="109">
        <v>-8816</v>
      </c>
      <c r="G63" s="33"/>
      <c r="H63" s="109">
        <v>-10460</v>
      </c>
    </row>
    <row r="64" spans="1:8" ht="20.100000000000001" customHeight="1" x14ac:dyDescent="0.45">
      <c r="A64" s="19" t="s">
        <v>125</v>
      </c>
      <c r="B64" s="111">
        <f>SUM(B56:B63)</f>
        <v>103283</v>
      </c>
      <c r="C64" s="39"/>
      <c r="D64" s="111">
        <f>SUM(D56:D63)</f>
        <v>-1455</v>
      </c>
      <c r="E64" s="39"/>
      <c r="F64" s="111">
        <f>SUM(F56:F63)</f>
        <v>118373</v>
      </c>
      <c r="G64" s="39"/>
      <c r="H64" s="111">
        <f>SUM(H56:H63)</f>
        <v>17513</v>
      </c>
    </row>
    <row r="65" spans="1:8" ht="20.100000000000001" customHeight="1" x14ac:dyDescent="0.45">
      <c r="A65" s="15"/>
      <c r="B65" s="75"/>
      <c r="C65" s="39"/>
      <c r="D65" s="39"/>
      <c r="E65" s="39"/>
      <c r="F65" s="39"/>
      <c r="G65" s="39"/>
      <c r="H65" s="39"/>
    </row>
    <row r="66" spans="1:8" ht="20.100000000000001" customHeight="1" x14ac:dyDescent="0.45">
      <c r="A66" s="15" t="s">
        <v>148</v>
      </c>
      <c r="B66" s="112">
        <f>SUM(B64,B53,B35)</f>
        <v>128310</v>
      </c>
      <c r="C66" s="39"/>
      <c r="D66" s="112">
        <f>D35+D53+D64</f>
        <v>371</v>
      </c>
      <c r="E66" s="39"/>
      <c r="F66" s="112">
        <f>SUM(F64,F53,F35)</f>
        <v>129248</v>
      </c>
      <c r="G66" s="39"/>
      <c r="H66" s="112">
        <f>SUM(H64,H53,H35)</f>
        <v>441</v>
      </c>
    </row>
    <row r="67" spans="1:8" ht="20.100000000000001" customHeight="1" x14ac:dyDescent="0.45">
      <c r="A67" s="30" t="s">
        <v>95</v>
      </c>
      <c r="B67" s="108">
        <v>34378</v>
      </c>
      <c r="C67" s="33"/>
      <c r="D67" s="108">
        <v>2240</v>
      </c>
      <c r="E67" s="33"/>
      <c r="F67" s="108">
        <v>33178</v>
      </c>
      <c r="G67" s="33"/>
      <c r="H67" s="108">
        <v>1808</v>
      </c>
    </row>
    <row r="68" spans="1:8" ht="20.100000000000001" customHeight="1" thickBot="1" x14ac:dyDescent="0.5">
      <c r="A68" s="15" t="s">
        <v>139</v>
      </c>
      <c r="B68" s="113">
        <f>SUM(B66:B67)</f>
        <v>162688</v>
      </c>
      <c r="C68" s="39"/>
      <c r="D68" s="113">
        <f>SUM(D66:D67)</f>
        <v>2611</v>
      </c>
      <c r="E68" s="39"/>
      <c r="F68" s="113">
        <f>SUM(F66:F67)</f>
        <v>162426</v>
      </c>
      <c r="G68" s="39"/>
      <c r="H68" s="113">
        <f>SUM(H66:H67)</f>
        <v>2249</v>
      </c>
    </row>
    <row r="69" spans="1:8" ht="20.100000000000001" customHeight="1" thickTop="1" x14ac:dyDescent="0.45">
      <c r="C69" s="33"/>
      <c r="D69" s="34"/>
      <c r="E69" s="34"/>
      <c r="F69" s="34"/>
      <c r="G69" s="34"/>
      <c r="H69" s="34"/>
    </row>
    <row r="70" spans="1:8" ht="20.100000000000001" customHeight="1" x14ac:dyDescent="0.45">
      <c r="A70" s="44" t="s">
        <v>96</v>
      </c>
      <c r="D70" s="34"/>
      <c r="E70" s="34"/>
      <c r="F70" s="34"/>
      <c r="G70" s="34"/>
    </row>
    <row r="71" spans="1:8" ht="20.100000000000001" customHeight="1" x14ac:dyDescent="0.45">
      <c r="A71" s="30" t="s">
        <v>97</v>
      </c>
      <c r="B71" s="78">
        <v>27737</v>
      </c>
      <c r="C71" s="108"/>
      <c r="D71" s="36">
        <v>13971</v>
      </c>
      <c r="E71" s="108"/>
      <c r="F71" s="36">
        <v>11306</v>
      </c>
      <c r="G71" s="108"/>
      <c r="H71" s="36">
        <v>390</v>
      </c>
    </row>
    <row r="72" spans="1:8" ht="23.25" customHeight="1" x14ac:dyDescent="0.45">
      <c r="A72" s="29" t="s">
        <v>144</v>
      </c>
      <c r="B72" s="109">
        <v>10202</v>
      </c>
      <c r="C72" s="108"/>
      <c r="D72" s="108">
        <v>0</v>
      </c>
      <c r="E72" s="108"/>
      <c r="F72" s="108">
        <v>10202</v>
      </c>
      <c r="G72" s="108"/>
      <c r="H72" s="108">
        <v>0</v>
      </c>
    </row>
    <row r="74" spans="1:8" ht="23.25" customHeight="1" x14ac:dyDescent="0.45">
      <c r="D74" s="76"/>
      <c r="F74" s="76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B4:D4"/>
    <mergeCell ref="F4:H4"/>
    <mergeCell ref="B9:H9"/>
    <mergeCell ref="B41:D41"/>
    <mergeCell ref="F41:H41"/>
    <mergeCell ref="F5:H5"/>
    <mergeCell ref="B5:D5"/>
    <mergeCell ref="B46:H46"/>
    <mergeCell ref="B6:D6"/>
    <mergeCell ref="F6:H6"/>
    <mergeCell ref="B44:D44"/>
    <mergeCell ref="F44:H44"/>
    <mergeCell ref="B42:D42"/>
    <mergeCell ref="F42:H42"/>
    <mergeCell ref="B7:D7"/>
    <mergeCell ref="F7:H7"/>
    <mergeCell ref="B43:D43"/>
    <mergeCell ref="F43:H43"/>
  </mergeCells>
  <phoneticPr fontId="0" type="noConversion"/>
  <pageMargins left="0.7" right="0.7" top="0.48" bottom="0.5" header="0.5" footer="0.5"/>
  <pageSetup paperSize="9" scale="85" firstPageNumber="9" orientation="portrait" useFirstPageNumber="1" r:id="rId2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3</vt:lpstr>
      <vt:lpstr>BS 4</vt:lpstr>
      <vt:lpstr>PL 5</vt:lpstr>
      <vt:lpstr>PL 6</vt:lpstr>
      <vt:lpstr>PL 9M</vt:lpstr>
      <vt:lpstr>SCE-Consol 7</vt:lpstr>
      <vt:lpstr>SCE-Separate 8</vt:lpstr>
      <vt:lpstr>CF 9-10</vt:lpstr>
      <vt:lpstr>'CF 9-10'!_Hlk120336604</vt:lpstr>
      <vt:lpstr>'BS 3'!Print_Area</vt:lpstr>
      <vt:lpstr>'BS 4'!Print_Area</vt:lpstr>
      <vt:lpstr>'CF 9-10'!Print_Area</vt:lpstr>
      <vt:lpstr>'PL 5'!Print_Area</vt:lpstr>
      <vt:lpstr>'PL 6'!Print_Area</vt:lpstr>
      <vt:lpstr>'PL 9M'!Print_Area</vt:lpstr>
      <vt:lpstr>'SCE-Consol 7'!Print_Area</vt:lpstr>
      <vt:lpstr>'SCE-Separate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kamonporn phumphithak</cp:lastModifiedBy>
  <cp:lastPrinted>2022-11-08T10:20:00Z</cp:lastPrinted>
  <dcterms:created xsi:type="dcterms:W3CDTF">2006-01-06T08:39:44Z</dcterms:created>
  <dcterms:modified xsi:type="dcterms:W3CDTF">2022-11-09T10:06:11Z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