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2\CPW 2022\Q3 2022\Draft\For upload SET\"/>
    </mc:Choice>
  </mc:AlternateContent>
  <xr:revisionPtr revIDLastSave="0" documentId="13_ncr:1_{ACC73DA8-5F26-4DF1-AF0A-69FB0A05C56F}" xr6:coauthVersionLast="47" xr6:coauthVersionMax="47" xr10:uidLastSave="{00000000-0000-0000-0000-000000000000}"/>
  <bookViews>
    <workbookView xWindow="-110" yWindow="-110" windowWidth="19420" windowHeight="10420" tabRatio="718" firstSheet="1" activeTab="1" xr2:uid="{00000000-000D-0000-FFFF-FFFF00000000}"/>
  </bookViews>
  <sheets>
    <sheet name="CF 13-14(O)" sheetId="6" state="hidden" r:id="rId1"/>
    <sheet name="BS-3-4" sheetId="13" r:id="rId2"/>
    <sheet name="PL 5-8" sheetId="3" r:id="rId3"/>
    <sheet name="SH 9" sheetId="4" r:id="rId4"/>
    <sheet name="SH 10" sheetId="14" r:id="rId5"/>
    <sheet name="SH 11" sheetId="11" r:id="rId6"/>
    <sheet name="SH 12" sheetId="15" r:id="rId7"/>
    <sheet name="CF 13-14" sheetId="8" r:id="rId8"/>
    <sheet name="CF-1_Cash Flow (2)" sheetId="12" state="hidden" r:id="rId9"/>
    <sheet name="CF 11-13 (2)" sheetId="9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 localSheetId="9">'[1]BS 3-4'!#REF!</definedName>
    <definedName name="\a" localSheetId="7">'[1]BS 3-4'!#REF!</definedName>
    <definedName name="\a" localSheetId="0">#REF!</definedName>
    <definedName name="\a" localSheetId="2">'PL 5-8'!#REF!</definedName>
    <definedName name="\a" localSheetId="5">#REF!</definedName>
    <definedName name="\a">#REF!</definedName>
    <definedName name="\c" localSheetId="9">'[1]BS 3-4'!#REF!</definedName>
    <definedName name="\c" localSheetId="7">'[1]BS 3-4'!#REF!</definedName>
    <definedName name="\c" localSheetId="0">#REF!</definedName>
    <definedName name="\c" localSheetId="2">'PL 5-8'!#REF!</definedName>
    <definedName name="\c" localSheetId="5">#REF!</definedName>
    <definedName name="\c">#REF!</definedName>
    <definedName name="\d" localSheetId="9">'[1]BS 3-4'!#REF!</definedName>
    <definedName name="\d" localSheetId="7">'[1]BS 3-4'!#REF!</definedName>
    <definedName name="\d" localSheetId="0">#REF!</definedName>
    <definedName name="\d" localSheetId="2">'PL 5-8'!#REF!</definedName>
    <definedName name="\d" localSheetId="5">#REF!</definedName>
    <definedName name="\d">#REF!</definedName>
    <definedName name="\orkje" hidden="1">{"'Eng (page2)'!$A$1:$D$52"}</definedName>
    <definedName name="_" hidden="1">[2]DETAIL!#REF!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er43" hidden="1">{"'Eng (page2)'!$A$1:$D$52"}</definedName>
    <definedName name="__GM1" hidden="1">{"'Model'!$A$1:$N$53"}</definedName>
    <definedName name="__KEY1" hidden="1">[4]Accure!#REF!</definedName>
    <definedName name="__LF12" hidden="1">#REF!</definedName>
    <definedName name="__M300" hidden="1">{"'Model'!$A$1:$N$53"}</definedName>
    <definedName name="__pp30" hidden="1">#REF!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123Graph_AF_S" hidden="1">#REF!</definedName>
    <definedName name="_10_0_0_F" hidden="1">[2]DETAIL!#REF!</definedName>
    <definedName name="_1102" hidden="1">'[5]stat local'!$D$769:$D$3475</definedName>
    <definedName name="_12_0">#REF!</definedName>
    <definedName name="_13_0">#REF!</definedName>
    <definedName name="_18__123Graph_AF_S" hidden="1">#REF!</definedName>
    <definedName name="_2__123Graph_BF_S" hidden="1">#REF!</definedName>
    <definedName name="_22__123Graph_ACHART_1" hidden="1">[6]TP!#REF!</definedName>
    <definedName name="_22__123Graph_BF_S" hidden="1">#REF!</definedName>
    <definedName name="_26__123Graph_XF_S" hidden="1">#REF!</definedName>
    <definedName name="_3___123Graph_ACHART_1" hidden="1">[6]TP!#REF!</definedName>
    <definedName name="_3__123Graph_ACHART_1" hidden="1">[6]TP!#REF!</definedName>
    <definedName name="_3__123Graph_AF_S" hidden="1">#REF!</definedName>
    <definedName name="_3__123Graph_XF_S" hidden="1">#REF!</definedName>
    <definedName name="_35__123Graph_AF_S" hidden="1">#REF!</definedName>
    <definedName name="_37__123Graph_BF_S" hidden="1">#REF!</definedName>
    <definedName name="_39__123Graph_XF_S" hidden="1">#REF!</definedName>
    <definedName name="_4___123Graph_BCHART_1" hidden="1">[6]TP!#REF!</definedName>
    <definedName name="_4__123Graph_AF_S" hidden="1">#REF!</definedName>
    <definedName name="_4__123Graph_BCHART_1" hidden="1">[6]TP!#REF!</definedName>
    <definedName name="_4__123Graph_BF_S" hidden="1">#REF!</definedName>
    <definedName name="_44__123Graph_BCHART_1" hidden="1">[6]TP!#REF!</definedName>
    <definedName name="_5___123Graph_CCHART_1" hidden="1">[6]TP!#REF!</definedName>
    <definedName name="_5__123Graph_BF_S" hidden="1">#REF!</definedName>
    <definedName name="_5__123Graph_CCHART_1" hidden="1">[6]TP!#REF!</definedName>
    <definedName name="_5__123Graph_XF_S" hidden="1">#REF!</definedName>
    <definedName name="_6___123Graph_XCHART_1" hidden="1">[6]TP!#REF!</definedName>
    <definedName name="_6__123Graph_XCHART_1" hidden="1">[6]TP!#REF!</definedName>
    <definedName name="_6__123Graph_XF_S" hidden="1">#REF!</definedName>
    <definedName name="_66__123Graph_CCHART_1" hidden="1">[6]TP!#REF!</definedName>
    <definedName name="_7_0">#REF!</definedName>
    <definedName name="_8_0">#REF!</definedName>
    <definedName name="_88__123Graph_XCHART_1" hidden="1">[6]TP!#REF!</definedName>
    <definedName name="_9_0_0_F" hidden="1">[2]DETAIL!#REF!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'[7]Prft&amp;Loss:FIN TB_SI'!$B$1:$M$1762</definedName>
    <definedName name="_GM1" hidden="1">{"'Model'!$A$1:$N$53"}</definedName>
    <definedName name="_K306" hidden="1">{"'Eng (page2)'!$A$1:$D$52"}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p30" hidden="1">#REF!</definedName>
    <definedName name="_Regression_Int" localSheetId="2" hidden="1">1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" hidden="1">{"'Eng (page2)'!$A$1:$D$52"}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ET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illed" hidden="1">{"'Eng (page2)'!$A$1:$D$52"}</definedName>
    <definedName name="CJE" hidden="1">{"'Model'!$A$1:$N$53"}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{"'Model'!$A$1:$N$53"}</definedName>
    <definedName name="dddddd" hidden="1">{"Book Income",#N/A,FALSE,"B&amp;T";"Taxable Income",#N/A,FALSE,"B&amp;T"}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d" hidden="1">{"'Model'!$A$1:$N$53"}</definedName>
    <definedName name="dscds" hidden="1">{"'Model'!$A$1:$N$53"}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{"'Eng (page2)'!$A$1:$D$52"}</definedName>
    <definedName name="fff" hidden="1">{"'Eng (page2)'!$A$1:$D$52"}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[6]TP!#REF!</definedName>
    <definedName name="fgdp" hidden="1">{"'Eng (page2)'!$A$1:$D$52"}</definedName>
    <definedName name="FGE\" hidden="1">{"'Eng (page2)'!$A$1:$D$52"}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jwp" hidden="1">{"'Eng (page2)'!$A$1:$D$52"}</definedName>
    <definedName name="fre">#REF!</definedName>
    <definedName name="ft" hidden="1">{"'Model'!$A$1:$N$53"}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"31/7/01"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fg" hidden="1">{"'Eng (page2)'!$A$1:$D$52"}</definedName>
    <definedName name="gg" hidden="1">{"'Eng (page2)'!$A$1:$D$52"}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j" hidden="1">[6]TP!#REF!</definedName>
    <definedName name="ghjghj" hidden="1">[6]TP!#REF!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[6]TP!#REF!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[8]Accrue!#REF!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ay17test">#REF!</definedName>
    <definedName name="MCOP" hidden="1">{"'Eng (page2)'!$A$1:$D$52"}</definedName>
    <definedName name="MFPW" hidden="1">{"'Eng (page2)'!$A$1:$D$52"}</definedName>
    <definedName name="MGTFee1">'[9]CAM_TBL-09'!$Y$654</definedName>
    <definedName name="MGTFee2">'[9]CAM_TBL-09'!$Y$655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n" hidden="1">{"'Model'!$A$1:$N$53"}</definedName>
    <definedName name="nm" hidden="1">{"'Eng (page2)'!$A$1:$D$52"}</definedName>
    <definedName name="nn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rderTable" hidden="1">#REF!</definedName>
    <definedName name="P">{"'Eng (page2)'!$A$1:$D$52"}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1">'BS-3-4'!$A$1:$K$76</definedName>
    <definedName name="_xlnm.Print_Area" localSheetId="7">'CF 13-14'!$A$1:$I$78</definedName>
    <definedName name="_xlnm.Print_Area" localSheetId="0">'CF 13-14(O)'!$A$1:$R$77</definedName>
    <definedName name="_xlnm.Print_Area" localSheetId="8">'CF-1_Cash Flow (2)'!$A$1:$G$111</definedName>
    <definedName name="_xlnm.Print_Area" localSheetId="2">'PL 5-8'!$A$1:$K$118</definedName>
    <definedName name="_xlnm.Print_Area" localSheetId="4">'SH 10'!$A$1:$O$24</definedName>
    <definedName name="_xlnm.Print_Area" localSheetId="5">'SH 11'!$A$1:$M$25</definedName>
    <definedName name="_xlnm.Print_Area" localSheetId="6">'SH 12'!$A$1:$M$25</definedName>
    <definedName name="_xlnm.Print_Area" localSheetId="3">'SH 9'!$A$1:$O$24</definedName>
    <definedName name="Print_Area_MI" localSheetId="0">#REF!</definedName>
    <definedName name="Print_Area_MI" localSheetId="8">#REF!</definedName>
    <definedName name="Print_Area_MI" localSheetId="2">'PL 5-8'!#REF!</definedName>
    <definedName name="Print_Area_MI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gBhtCur">[9]Poperty!$R$70</definedName>
    <definedName name="SgBhtLast">[10]MMAsst!$S$4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iacomD1">'[9]CAM_TBL-09'!$Y$645</definedName>
    <definedName name="ThiacomD2">'[9]CAM_TBL-09'!$Y$648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sdBhtAvg">[9]Poperty!$S$72</definedName>
    <definedName name="UsdSgCur">[10]MMAsst!$S$3</definedName>
    <definedName name="UsdSgLast">[10]MMAsst!$S$2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[11]T320!$B$21:$E$21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[11]T320!$T$21:$V$21</definedName>
    <definedName name="VTM_184" hidden="1" xml:space="preserve">                                                    [11]T320!$A$24</definedName>
    <definedName name="VTM_185" hidden="1" xml:space="preserve">                                                                                                                                                      [11]T320!$F$21</definedName>
    <definedName name="VTM_186" hidden="1" xml:space="preserve">                                                                                                                                                      [11]T321!$A$21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[11]T321!$V$19:$Y$19,[11]T321!$B$19:$F$19</definedName>
    <definedName name="VTM_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[12]V310!#REF!</definedName>
    <definedName name="XRefCopyRangeCount" hidden="1">1</definedName>
    <definedName name="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3" i="12" l="1"/>
  <c r="I83" i="12"/>
  <c r="C7" i="12" l="1"/>
  <c r="I13" i="12"/>
  <c r="I11" i="12"/>
  <c r="I12" i="12"/>
  <c r="F9" i="12" l="1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8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8" i="12"/>
  <c r="H10" i="12"/>
  <c r="M12" i="12"/>
  <c r="N12" i="12"/>
  <c r="P12" i="12"/>
  <c r="N15" i="12"/>
  <c r="P15" i="12"/>
  <c r="I17" i="12"/>
  <c r="I19" i="12"/>
  <c r="M15" i="12"/>
  <c r="O15" i="12" s="1"/>
  <c r="N22" i="12"/>
  <c r="I51" i="12"/>
  <c r="M51" i="12" s="1"/>
  <c r="I85" i="12"/>
  <c r="K85" i="12"/>
  <c r="L85" i="12"/>
  <c r="I86" i="12"/>
  <c r="L86" i="12"/>
  <c r="C109" i="12"/>
  <c r="C110" i="12"/>
  <c r="C111" i="12"/>
  <c r="N20" i="12" l="1"/>
  <c r="N23" i="12" s="1"/>
  <c r="O23" i="12" s="1"/>
  <c r="L87" i="12"/>
  <c r="I87" i="12"/>
  <c r="O12" i="12"/>
  <c r="Q12" i="12" s="1"/>
  <c r="I21" i="12"/>
  <c r="Q15" i="12"/>
  <c r="F82" i="9" l="1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75" i="6" l="1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75" i="6" l="1"/>
  <c r="C77" i="6" s="1"/>
  <c r="C79" i="6" s="1"/>
  <c r="D8" i="9" l="1"/>
  <c r="D25" i="9" s="1"/>
  <c r="D36" i="9" s="1"/>
  <c r="D38" i="9" s="1"/>
  <c r="D81" i="9" s="1"/>
  <c r="D83" i="9" s="1"/>
  <c r="D84" i="9" s="1"/>
  <c r="F8" i="9" l="1"/>
  <c r="F25" i="9" s="1"/>
  <c r="F36" i="9" s="1"/>
  <c r="F38" i="9" s="1"/>
  <c r="F81" i="9" s="1"/>
  <c r="F83" i="9" s="1"/>
  <c r="F84" i="9" s="1"/>
  <c r="B8" i="9" l="1"/>
  <c r="B25" i="9" s="1"/>
  <c r="B36" i="9" s="1"/>
  <c r="B38" i="9" s="1"/>
  <c r="B81" i="9" s="1"/>
  <c r="B83" i="9" s="1"/>
  <c r="B8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A77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N106" authorId="0" shapeId="0" xr:uid="{3DB731FB-A190-4083-871F-2DACED1EA90D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<sst xmlns="http://schemas.openxmlformats.org/spreadsheetml/2006/main" count="804" uniqueCount="355">
  <si>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</si>
  <si>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</si>
  <si>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</si>
  <si>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</si>
  <si>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</si>
  <si>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</si>
  <si>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</si>
  <si>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</si>
  <si>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</si>
  <si>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</si>
  <si>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</si>
  <si>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</si>
  <si>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</si>
  <si>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</si>
  <si>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</si>
  <si>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</si>
  <si>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</si>
  <si>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</si>
  <si>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</si>
  <si>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</si>
  <si>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</si>
  <si>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</si>
  <si>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</si>
  <si>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</si>
  <si>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</si>
  <si>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</si>
  <si>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</si>
  <si>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</si>
  <si>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</si>
  <si>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</si>
  <si>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</si>
  <si>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</si>
  <si>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</si>
  <si>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</si>
  <si>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</si>
  <si>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</si>
  <si>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</si>
  <si>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</si>
  <si>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</si>
  <si>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</si>
  <si>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</si>
  <si>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</si>
  <si>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</si>
  <si>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</si>
  <si>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</si>
  <si>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</si>
  <si>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</si>
  <si>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</si>
  <si>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</si>
  <si>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</si>
  <si>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</si>
  <si>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</si>
  <si>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</si>
  <si>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</si>
  <si>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</si>
  <si>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</si>
  <si>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</si>
  <si>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</si>
  <si>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</si>
  <si>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</si>
  <si>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</si>
  <si>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</si>
  <si>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</si>
  <si>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</si>
  <si>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</si>
  <si>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</si>
  <si>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</si>
  <si>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</si>
  <si>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</si>
  <si>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</si>
  <si>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</si>
  <si>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</si>
  <si>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</si>
  <si>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</si>
  <si>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</si>
  <si>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</si>
  <si>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</si>
  <si>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</si>
  <si>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</si>
  <si>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</si>
  <si>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</si>
  <si>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</si>
  <si>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</si>
  <si>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</si>
  <si>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</si>
  <si>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</si>
  <si>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</si>
  <si>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</si>
  <si>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</si>
  <si>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</si>
  <si>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</si>
  <si>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</si>
  <si>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</si>
  <si>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</si>
  <si>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</si>
  <si>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</si>
  <si>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</si>
  <si>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</si>
  <si>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</si>
  <si>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</si>
  <si>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</si>
  <si>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</si>
  <si>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</si>
  <si>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</si>
  <si>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</si>
  <si>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</si>
  <si>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</si>
  <si>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</si>
  <si>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</si>
  <si>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</si>
  <si>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</si>
  <si>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</si>
  <si>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</si>
  <si>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</si>
  <si>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</si>
  <si>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</si>
  <si>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</si>
  <si>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</si>
  <si>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</si>
  <si>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</si>
  <si>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</si>
  <si>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</si>
  <si>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</si>
  <si>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</si>
  <si>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</si>
  <si>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</si>
  <si>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</si>
  <si>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</si>
  <si>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</si>
  <si>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</si>
  <si>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</si>
  <si>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</si>
  <si>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</si>
  <si>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</si>
  <si>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</si>
  <si>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</si>
  <si>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</si>
  <si>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</si>
  <si>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</si>
  <si>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</si>
  <si>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</si>
  <si>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</si>
  <si>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</si>
  <si>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</si>
  <si>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</si>
  <si>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</si>
  <si>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</si>
  <si>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</si>
  <si>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</si>
  <si>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</si>
  <si>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</si>
  <si>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</si>
  <si>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</si>
  <si>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</si>
  <si>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</si>
  <si>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</si>
  <si>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</si>
  <si>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</si>
  <si>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</si>
  <si>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</si>
  <si>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</si>
  <si>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</si>
  <si>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</si>
  <si>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</si>
  <si>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</si>
  <si>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</si>
  <si>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</si>
  <si>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</si>
  <si>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</si>
  <si>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</si>
  <si>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</si>
  <si>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</si>
  <si>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</si>
  <si>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</si>
  <si>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</si>
  <si>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</si>
  <si>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</si>
  <si>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</si>
  <si>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</si>
  <si>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</si>
  <si>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</si>
  <si>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</si>
  <si>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</si>
  <si>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</si>
  <si>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</si>
  <si>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</si>
  <si>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</si>
  <si>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</si>
  <si>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</si>
  <si>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</si>
  <si>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</si>
  <si>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</si>
  <si>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</si>
  <si>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</si>
  <si>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</si>
  <si>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</si>
  <si>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</si>
  <si>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</si>
  <si>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</si>
  <si>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</si>
  <si>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</si>
  <si>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</si>
  <si>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</si>
  <si>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</si>
  <si>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</si>
  <si>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</si>
  <si>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7</t>
  </si>
  <si>
    <t>กระแสเงินสดสุทธิได้มาจาก (ใช้ไปใน) กิจกรรมลงทุน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</si>
  <si>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</si>
  <si>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</si>
  <si>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</si>
  <si>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</si>
  <si>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</si>
  <si>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</si>
  <si>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</si>
  <si>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</si>
  <si>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</si>
  <si>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</si>
  <si>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</si>
  <si>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</si>
  <si>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</si>
  <si>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</si>
  <si>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</si>
  <si>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</si>
  <si>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เงินสดและรายการเทียบเท่าเงินสด ณ 1 มกราคม</t>
  </si>
  <si>
    <t>ทุนสำรอง</t>
  </si>
  <si>
    <t>ตามกฏหมาย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</si>
  <si>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</si>
  <si>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</si>
  <si>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</si>
  <si>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</si>
  <si>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</si>
  <si>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</si>
  <si>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</si>
  <si>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</si>
  <si>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</si>
  <si>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</si>
  <si>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</si>
  <si>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</si>
  <si>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ยอดคงเหลือ ณ วันที่ 1 มกราคม 2564</t>
  </si>
  <si>
    <t>2564</t>
  </si>
  <si>
    <t>8</t>
  </si>
  <si>
    <t>รายได้รอตัดบัญชีคะแนนรางวัลเพิ่มขึ้น</t>
  </si>
  <si>
    <t>เงินฝากสถาบันการเงินที่มีภาระค้ำประกัน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</si>
  <si>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</si>
  <si>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</si>
  <si>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</si>
  <si>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</si>
  <si>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(ค่าใช้จ่าย) รายได้ภาษีเงินได้</t>
  </si>
  <si>
    <t>(กำไร) ขาดทุนจากการปรับมูลค่ายุติธรรม</t>
  </si>
  <si>
    <t>ค่าใช้จ่ายภาษีเงินได้</t>
  </si>
  <si>
    <t>รวมการจัดสรรส่วนทุนให้ผู้ถือหุ้น</t>
  </si>
  <si>
    <t>งบกำไรขาดทุนเบ็ดเสร็จ (ไม่ได้ตรวจสอบ)</t>
  </si>
  <si>
    <t xml:space="preserve">วันที่ 30 กันยายน </t>
  </si>
  <si>
    <t>สำหรับงวดเก้าเดือนสิ้นสุด</t>
  </si>
  <si>
    <t>สำหรับงวดเก้าเดือนสุดวันที่ 30 กันยายน 2564</t>
  </si>
  <si>
    <t>ยอดคงเหลือ ณ วันที่ 30 กันยายน 2564</t>
  </si>
  <si>
    <t>Dividend payable</t>
  </si>
  <si>
    <t>Payables for purchase of intangible assets</t>
  </si>
  <si>
    <t>Payables for purchase of fixed assets</t>
  </si>
  <si>
    <t>Non-cash transactions</t>
  </si>
  <si>
    <t>Net cash provided by (used in) financing activities</t>
  </si>
  <si>
    <t>เงินสดรับจากการเพิ่มทุน-ส่วนเกินมูลค่าหุ้นจากการ IPO</t>
  </si>
  <si>
    <t>CF-3_Reconcile</t>
  </si>
  <si>
    <t>ดอกเบี้ยจ่าย-หนี้สินตามสัญญาเช่า</t>
  </si>
  <si>
    <t>P300</t>
  </si>
  <si>
    <t>จ่ายเงินปันผลให้ผู้ถือหุ้นของบริษัท</t>
  </si>
  <si>
    <t xml:space="preserve">   หนี้สินซึ่งเกิดขึ้นจากสัญญาเช่าการเงิน)</t>
  </si>
  <si>
    <t>เงินสดจ่ายชำระหนี้สินตามสัญญาเช่า (2562: เงินสดที่ผู้เช่าจ่ายเพื่อลดจำนวน</t>
  </si>
  <si>
    <t>เงินสดรับจากการเรียกชำระค่าหุ้นเพิ่มทุน</t>
  </si>
  <si>
    <t>เงินสดจ่ายซื้อสินทรัพย์สุทธิจากการรวมธุรกิจ</t>
  </si>
  <si>
    <t>Cash flow from financing activities :</t>
  </si>
  <si>
    <t>Net cash used in investing activities</t>
  </si>
  <si>
    <t>เงินสดรับสุทธิจากการจำหน่ายบริษัทย่อย</t>
  </si>
  <si>
    <t>เงินสดรับจากการปิดบริษัทย่อย</t>
  </si>
  <si>
    <t>แก้</t>
  </si>
  <si>
    <t>Cash flow from investing activities :</t>
  </si>
  <si>
    <t>Net cash provided by operating activities</t>
  </si>
  <si>
    <t>T300</t>
  </si>
  <si>
    <t>Cash generated from operating activities</t>
  </si>
  <si>
    <t>CF-2_Compare FS</t>
  </si>
  <si>
    <t>Employee benefit paid</t>
  </si>
  <si>
    <t>Transfer-in employee benefit plan</t>
  </si>
  <si>
    <t>Recheck</t>
  </si>
  <si>
    <t>ต้นทุนรื้อถอน</t>
  </si>
  <si>
    <t>Change in operation assets and liabilities :</t>
  </si>
  <si>
    <t>คะแนนรางวัล</t>
  </si>
  <si>
    <t>กำไรจากการลงทุนในบริษัทย่อย CPWE</t>
  </si>
  <si>
    <t xml:space="preserve">S300 </t>
  </si>
  <si>
    <t>ขาดทุนจากการจำหน่ายสินทรัพย์ไม่มีตัวตน</t>
  </si>
  <si>
    <t>V300 Koan</t>
  </si>
  <si>
    <t>(กำไร) ขาดทุนจากอัตราแลกเปลี่ยนที่ยังไม่เกิดขึ้นจริง</t>
  </si>
  <si>
    <t>K300</t>
  </si>
  <si>
    <t>กลับรายการประมาณการต้นทุนการรื้อถอน</t>
  </si>
  <si>
    <t>ประมาณการต้นทุนรื้อถอนเพิ่มขึ้น</t>
  </si>
  <si>
    <t>TB</t>
  </si>
  <si>
    <t>ผลกระทบจากการเปลี่ยนแปลงนโยบายบัญชี</t>
  </si>
  <si>
    <t>ส่วนแบ่งกำไรของบริษัทย่อยที่ใช้วิธีส่วนได้เสีย (สุทธิจากภาษี)</t>
  </si>
  <si>
    <t>Intangible</t>
  </si>
  <si>
    <t>ค่าเสื่อมราคา-สิทธิ์ในการใช้สินทรัพย์</t>
  </si>
  <si>
    <t>ค่ารื้อถอน</t>
  </si>
  <si>
    <t>Fix assets</t>
  </si>
  <si>
    <t>ZF300</t>
  </si>
  <si>
    <t>Diff</t>
  </si>
  <si>
    <t>Per FS</t>
  </si>
  <si>
    <t>Total</t>
  </si>
  <si>
    <t>AP other</t>
  </si>
  <si>
    <t>Cashflow</t>
  </si>
  <si>
    <t>Reconcile Fixed asset</t>
  </si>
  <si>
    <t>Adjustments for :</t>
  </si>
  <si>
    <t>PL</t>
  </si>
  <si>
    <t>Profit for the year</t>
  </si>
  <si>
    <t>Cash flows from operating activities :</t>
  </si>
  <si>
    <t>(Baht)</t>
  </si>
  <si>
    <t>Company</t>
  </si>
  <si>
    <t>Consolidated</t>
  </si>
  <si>
    <t>REF</t>
  </si>
  <si>
    <t>Cashflow Q3 2021</t>
  </si>
  <si>
    <t>Copperwired Co.,Ltd</t>
  </si>
  <si>
    <t>เงินสดและรายการเทียบเท่าเงินสด ณ 30 กันยายน</t>
  </si>
  <si>
    <t>2565</t>
  </si>
  <si>
    <t>4, 5</t>
  </si>
  <si>
    <t>ลูกหนี้หมุนเวียนอื่น</t>
  </si>
  <si>
    <t>4, 6</t>
  </si>
  <si>
    <t>3</t>
  </si>
  <si>
    <t>4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</si>
  <si>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</si>
  <si>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</si>
  <si>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   ส่วนที่ถึงกำหนดชำระภายในหนึ่งปี</t>
  </si>
  <si>
    <t>ภาษีเงินได้นิติบุคคลค้างจ่าย</t>
  </si>
  <si>
    <t xml:space="preserve">เงินกู้ยืมระยะยาวจากสถาบันการเงิน </t>
  </si>
  <si>
    <t>เจ้าหนี้ค่าซื้อธุรกิจ</t>
  </si>
  <si>
    <t>หนี้สินทางการเงินไม่หมุนเวียนอื่น</t>
  </si>
  <si>
    <t xml:space="preserve">   (หุ้นสามัญจำนวน 600,000,000 หุ้น มูลค่า 0.5 บาทต่อหุ้น)</t>
  </si>
  <si>
    <t>สำหรับงวดเก้าเดือนสุดวันที่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</si>
  <si>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</si>
  <si>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</si>
  <si>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30 กันยายน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</si>
  <si>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</si>
  <si>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</si>
  <si>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เงินสดจ่ายเพื่อชำระเงินกู้ยืมระยะยาวจากสถาบันการเงิน</t>
  </si>
  <si>
    <t>กำไรจากการตัดจำหน่ายหนี้สินตามสัญญาเช่า</t>
  </si>
  <si>
    <t>(กำไร) ขาดทุนจากการจำหน่ายและตัดจำหน่ายสินทรัพย์</t>
  </si>
  <si>
    <t>กำไรขาดทุนเบ็ดเสร็จอื่น</t>
  </si>
  <si>
    <t>กำไรขาดทุนเบ็ดเสร็จอื่นสำหรับงวด</t>
  </si>
  <si>
    <t>มูลค่าหุ้น</t>
  </si>
  <si>
    <t>กำไรจากการปรับมูลค่ายุติธรรม</t>
  </si>
  <si>
    <t>ภาษีเงินได้จ่ายออก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</si>
  <si>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</si>
  <si>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</si>
  <si>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เงินฝากสถาบันการเงินที่มีภาระค้ำประกัน (เพิ่มขึ้น) ลดลง</t>
  </si>
  <si>
    <t>4, 10</t>
  </si>
  <si>
    <t>ผลขาดทุนจากการด้อยค่าค่าความนิยม</t>
  </si>
  <si>
    <t>เจ้าหนี้ค่าซื้อธุรกิจลดลง</t>
  </si>
  <si>
    <t>กลับรายการผลขาดทุนจากด้านเครดิตที่คาดว่าจะเกิดขึ้น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</si>
</sst>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_(* #,##0.000_);_(* \(#,##0.000\);_(* &quot;-&quot;??_);_(@_)"/>
  </numFmts>
  <fonts count="17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name val="Cordia New"/>
      <family val="2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55">
    <xf numFmtId="37" fontId="0" fillId="0" borderId="0"/>
    <xf numFmtId="173" fontId="21" fillId="0" borderId="0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40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5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5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183" fontId="25" fillId="0" borderId="0" applyFill="0" applyBorder="0" applyAlignment="0" applyProtection="0"/>
    <xf numFmtId="0" fontId="25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3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83" fontId="25" fillId="0" borderId="0" applyFill="0" applyBorder="0" applyAlignment="0" applyProtection="0"/>
    <xf numFmtId="177" fontId="25" fillId="0" borderId="0" applyFill="0" applyBorder="0" applyAlignment="0" applyProtection="0"/>
    <xf numFmtId="183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174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6" fillId="0" borderId="0"/>
    <xf numFmtId="179" fontId="26" fillId="0" borderId="0"/>
    <xf numFmtId="180" fontId="26" fillId="0" borderId="0"/>
    <xf numFmtId="0" fontId="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38" fontId="29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66" fillId="34" borderId="0" applyNumberFormat="0" applyBorder="0" applyAlignment="0" applyProtection="0"/>
    <xf numFmtId="37" fontId="31" fillId="0" borderId="0"/>
    <xf numFmtId="181" fontId="32" fillId="0" borderId="0"/>
    <xf numFmtId="0" fontId="63" fillId="0" borderId="0"/>
    <xf numFmtId="0" fontId="63" fillId="0" borderId="0"/>
    <xf numFmtId="37" fontId="7" fillId="0" borderId="0"/>
    <xf numFmtId="0" fontId="33" fillId="0" borderId="0"/>
    <xf numFmtId="0" fontId="67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3" fillId="0" borderId="0"/>
    <xf numFmtId="0" fontId="24" fillId="0" borderId="0"/>
    <xf numFmtId="0" fontId="6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2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67" fillId="0" borderId="0"/>
    <xf numFmtId="0" fontId="27" fillId="0" borderId="0"/>
    <xf numFmtId="0" fontId="67" fillId="0" borderId="0"/>
    <xf numFmtId="0" fontId="67" fillId="0" borderId="0"/>
    <xf numFmtId="0" fontId="24" fillId="0" borderId="0"/>
    <xf numFmtId="0" fontId="6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3" fillId="0" borderId="0"/>
    <xf numFmtId="0" fontId="35" fillId="0" borderId="0" applyNumberFormat="0" applyFill="0" applyBorder="0" applyProtection="0">
      <alignment vertical="top"/>
    </xf>
    <xf numFmtId="0" fontId="27" fillId="0" borderId="0"/>
    <xf numFmtId="0" fontId="63" fillId="0" borderId="0"/>
    <xf numFmtId="0" fontId="35" fillId="0" borderId="0" applyNumberFormat="0" applyFill="0" applyBorder="0" applyProtection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3" fillId="0" borderId="0"/>
    <xf numFmtId="0" fontId="63" fillId="0" borderId="0"/>
    <xf numFmtId="0" fontId="35" fillId="0" borderId="0" applyNumberFormat="0" applyFill="0" applyBorder="0" applyProtection="0">
      <alignment vertical="top"/>
    </xf>
    <xf numFmtId="0" fontId="27" fillId="0" borderId="0"/>
    <xf numFmtId="0" fontId="24" fillId="0" borderId="0"/>
    <xf numFmtId="0" fontId="63" fillId="0" borderId="0"/>
    <xf numFmtId="0" fontId="63" fillId="0" borderId="0"/>
    <xf numFmtId="0" fontId="63" fillId="0" borderId="0"/>
    <xf numFmtId="0" fontId="35" fillId="0" borderId="0" applyNumberFormat="0" applyFill="0" applyBorder="0" applyProtection="0">
      <alignment vertical="top"/>
    </xf>
    <xf numFmtId="0" fontId="63" fillId="0" borderId="0"/>
    <xf numFmtId="0" fontId="35" fillId="0" borderId="0" applyNumberFormat="0" applyFill="0" applyBorder="0" applyProtection="0">
      <alignment vertical="top"/>
    </xf>
    <xf numFmtId="0" fontId="24" fillId="0" borderId="0"/>
    <xf numFmtId="0" fontId="35" fillId="0" borderId="0" applyNumberFormat="0" applyFill="0" applyBorder="0" applyProtection="0">
      <alignment vertical="top"/>
    </xf>
    <xf numFmtId="0" fontId="24" fillId="0" borderId="0"/>
    <xf numFmtId="0" fontId="27" fillId="0" borderId="0"/>
    <xf numFmtId="0" fontId="63" fillId="0" borderId="0"/>
    <xf numFmtId="0" fontId="5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7" fillId="0" borderId="0"/>
    <xf numFmtId="0" fontId="2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5" fillId="0" borderId="0" applyNumberFormat="0" applyFill="0" applyBorder="0" applyProtection="0">
      <alignment vertical="top"/>
    </xf>
    <xf numFmtId="0" fontId="24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35" borderId="18" applyNumberFormat="0" applyFont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38" fillId="0" borderId="0"/>
    <xf numFmtId="4" fontId="39" fillId="0" borderId="0" applyFont="0" applyFill="0" applyBorder="0" applyAlignment="0" applyProtection="0"/>
    <xf numFmtId="0" fontId="40" fillId="21" borderId="2" applyNumberFormat="0" applyAlignment="0" applyProtection="0"/>
    <xf numFmtId="0" fontId="41" fillId="0" borderId="9" applyNumberFormat="0" applyFill="0" applyAlignment="0" applyProtection="0"/>
    <xf numFmtId="0" fontId="42" fillId="3" borderId="0" applyNumberFormat="0" applyBorder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36" fillId="0" borderId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0" fillId="24" borderId="0" applyNumberFormat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38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1" fillId="0" borderId="21" applyNumberFormat="0" applyFill="0" applyAlignment="0" applyProtection="0"/>
    <xf numFmtId="0" fontId="71" fillId="0" borderId="0" applyNumberFormat="0" applyFill="0" applyBorder="0" applyAlignment="0" applyProtection="0"/>
    <xf numFmtId="0" fontId="72" fillId="36" borderId="0" applyNumberFormat="0" applyBorder="0" applyAlignment="0" applyProtection="0"/>
    <xf numFmtId="0" fontId="73" fillId="34" borderId="0" applyNumberFormat="0" applyBorder="0" applyAlignment="0" applyProtection="0"/>
    <xf numFmtId="0" fontId="74" fillId="37" borderId="22" applyNumberFormat="0" applyAlignment="0" applyProtection="0"/>
    <xf numFmtId="0" fontId="75" fillId="38" borderId="23" applyNumberFormat="0" applyAlignment="0" applyProtection="0"/>
    <xf numFmtId="0" fontId="76" fillId="38" borderId="22" applyNumberFormat="0" applyAlignment="0" applyProtection="0"/>
    <xf numFmtId="0" fontId="77" fillId="0" borderId="24" applyNumberFormat="0" applyFill="0" applyAlignment="0" applyProtection="0"/>
    <xf numFmtId="0" fontId="78" fillId="39" borderId="25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6" applyNumberFormat="0" applyFill="0" applyAlignment="0" applyProtection="0"/>
    <xf numFmtId="0" fontId="82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30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82" fillId="54" borderId="0" applyNumberFormat="0" applyBorder="0" applyAlignment="0" applyProtection="0"/>
    <xf numFmtId="0" fontId="82" fillId="31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32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82" fillId="60" borderId="0" applyNumberFormat="0" applyBorder="0" applyAlignment="0" applyProtection="0"/>
    <xf numFmtId="0" fontId="3" fillId="0" borderId="0"/>
    <xf numFmtId="0" fontId="3" fillId="41" borderId="0" applyNumberFormat="0" applyBorder="0" applyAlignment="0" applyProtection="0"/>
    <xf numFmtId="0" fontId="85" fillId="2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3" fillId="4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3" fillId="41" borderId="0" applyNumberFormat="0" applyBorder="0" applyAlignment="0" applyProtection="0"/>
    <xf numFmtId="0" fontId="109" fillId="61" borderId="0" applyNumberFormat="0" applyBorder="0" applyAlignment="0" applyProtection="0"/>
    <xf numFmtId="0" fontId="3" fillId="41" borderId="0" applyNumberFormat="0" applyBorder="0" applyAlignment="0" applyProtection="0"/>
    <xf numFmtId="0" fontId="85" fillId="2" borderId="0" applyNumberFormat="0" applyBorder="0" applyAlignment="0" applyProtection="0"/>
    <xf numFmtId="0" fontId="3" fillId="41" borderId="0" applyNumberFormat="0" applyBorder="0" applyAlignment="0" applyProtection="0"/>
    <xf numFmtId="0" fontId="85" fillId="2" borderId="0" applyNumberFormat="0" applyBorder="0" applyAlignment="0" applyProtection="0"/>
    <xf numFmtId="0" fontId="3" fillId="41" borderId="0" applyNumberFormat="0" applyBorder="0" applyAlignment="0" applyProtection="0"/>
    <xf numFmtId="0" fontId="85" fillId="2" borderId="0" applyNumberFormat="0" applyBorder="0" applyAlignment="0" applyProtection="0"/>
    <xf numFmtId="0" fontId="3" fillId="41" borderId="0" applyNumberFormat="0" applyBorder="0" applyAlignment="0" applyProtection="0"/>
    <xf numFmtId="0" fontId="85" fillId="2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85" fillId="3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3" fillId="45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3" fillId="45" borderId="0" applyNumberFormat="0" applyBorder="0" applyAlignment="0" applyProtection="0"/>
    <xf numFmtId="0" fontId="109" fillId="6" borderId="0" applyNumberFormat="0" applyBorder="0" applyAlignment="0" applyProtection="0"/>
    <xf numFmtId="0" fontId="3" fillId="45" borderId="0" applyNumberFormat="0" applyBorder="0" applyAlignment="0" applyProtection="0"/>
    <xf numFmtId="0" fontId="85" fillId="3" borderId="0" applyNumberFormat="0" applyBorder="0" applyAlignment="0" applyProtection="0"/>
    <xf numFmtId="0" fontId="3" fillId="45" borderId="0" applyNumberFormat="0" applyBorder="0" applyAlignment="0" applyProtection="0"/>
    <xf numFmtId="0" fontId="85" fillId="3" borderId="0" applyNumberFormat="0" applyBorder="0" applyAlignment="0" applyProtection="0"/>
    <xf numFmtId="0" fontId="3" fillId="45" borderId="0" applyNumberFormat="0" applyBorder="0" applyAlignment="0" applyProtection="0"/>
    <xf numFmtId="0" fontId="85" fillId="3" borderId="0" applyNumberFormat="0" applyBorder="0" applyAlignment="0" applyProtection="0"/>
    <xf numFmtId="0" fontId="3" fillId="45" borderId="0" applyNumberFormat="0" applyBorder="0" applyAlignment="0" applyProtection="0"/>
    <xf numFmtId="0" fontId="85" fillId="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85" fillId="4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3" fillId="49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3" fillId="49" borderId="0" applyNumberFormat="0" applyBorder="0" applyAlignment="0" applyProtection="0"/>
    <xf numFmtId="0" fontId="109" fillId="62" borderId="0" applyNumberFormat="0" applyBorder="0" applyAlignment="0" applyProtection="0"/>
    <xf numFmtId="0" fontId="3" fillId="49" borderId="0" applyNumberFormat="0" applyBorder="0" applyAlignment="0" applyProtection="0"/>
    <xf numFmtId="0" fontId="85" fillId="4" borderId="0" applyNumberFormat="0" applyBorder="0" applyAlignment="0" applyProtection="0"/>
    <xf numFmtId="0" fontId="3" fillId="49" borderId="0" applyNumberFormat="0" applyBorder="0" applyAlignment="0" applyProtection="0"/>
    <xf numFmtId="0" fontId="85" fillId="4" borderId="0" applyNumberFormat="0" applyBorder="0" applyAlignment="0" applyProtection="0"/>
    <xf numFmtId="0" fontId="3" fillId="49" borderId="0" applyNumberFormat="0" applyBorder="0" applyAlignment="0" applyProtection="0"/>
    <xf numFmtId="0" fontId="85" fillId="4" borderId="0" applyNumberFormat="0" applyBorder="0" applyAlignment="0" applyProtection="0"/>
    <xf numFmtId="0" fontId="3" fillId="49" borderId="0" applyNumberFormat="0" applyBorder="0" applyAlignment="0" applyProtection="0"/>
    <xf numFmtId="0" fontId="85" fillId="4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85" fillId="5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3" fillId="52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3" fillId="52" borderId="0" applyNumberFormat="0" applyBorder="0" applyAlignment="0" applyProtection="0"/>
    <xf numFmtId="0" fontId="109" fillId="17" borderId="0" applyNumberFormat="0" applyBorder="0" applyAlignment="0" applyProtection="0"/>
    <xf numFmtId="0" fontId="3" fillId="52" borderId="0" applyNumberFormat="0" applyBorder="0" applyAlignment="0" applyProtection="0"/>
    <xf numFmtId="0" fontId="85" fillId="5" borderId="0" applyNumberFormat="0" applyBorder="0" applyAlignment="0" applyProtection="0"/>
    <xf numFmtId="0" fontId="3" fillId="52" borderId="0" applyNumberFormat="0" applyBorder="0" applyAlignment="0" applyProtection="0"/>
    <xf numFmtId="0" fontId="85" fillId="5" borderId="0" applyNumberFormat="0" applyBorder="0" applyAlignment="0" applyProtection="0"/>
    <xf numFmtId="0" fontId="3" fillId="52" borderId="0" applyNumberFormat="0" applyBorder="0" applyAlignment="0" applyProtection="0"/>
    <xf numFmtId="0" fontId="85" fillId="5" borderId="0" applyNumberFormat="0" applyBorder="0" applyAlignment="0" applyProtection="0"/>
    <xf numFmtId="0" fontId="3" fillId="52" borderId="0" applyNumberFormat="0" applyBorder="0" applyAlignment="0" applyProtection="0"/>
    <xf numFmtId="0" fontId="85" fillId="5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5" borderId="0" applyNumberFormat="0" applyBorder="0" applyAlignment="0" applyProtection="0"/>
    <xf numFmtId="0" fontId="85" fillId="6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3" fillId="55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3" fillId="55" borderId="0" applyNumberFormat="0" applyBorder="0" applyAlignment="0" applyProtection="0"/>
    <xf numFmtId="0" fontId="109" fillId="63" borderId="0" applyNumberFormat="0" applyBorder="0" applyAlignment="0" applyProtection="0"/>
    <xf numFmtId="0" fontId="3" fillId="55" borderId="0" applyNumberFormat="0" applyBorder="0" applyAlignment="0" applyProtection="0"/>
    <xf numFmtId="0" fontId="85" fillId="6" borderId="0" applyNumberFormat="0" applyBorder="0" applyAlignment="0" applyProtection="0"/>
    <xf numFmtId="0" fontId="3" fillId="55" borderId="0" applyNumberFormat="0" applyBorder="0" applyAlignment="0" applyProtection="0"/>
    <xf numFmtId="0" fontId="85" fillId="6" borderId="0" applyNumberFormat="0" applyBorder="0" applyAlignment="0" applyProtection="0"/>
    <xf numFmtId="0" fontId="3" fillId="55" borderId="0" applyNumberFormat="0" applyBorder="0" applyAlignment="0" applyProtection="0"/>
    <xf numFmtId="0" fontId="85" fillId="6" borderId="0" applyNumberFormat="0" applyBorder="0" applyAlignment="0" applyProtection="0"/>
    <xf numFmtId="0" fontId="3" fillId="55" borderId="0" applyNumberFormat="0" applyBorder="0" applyAlignment="0" applyProtection="0"/>
    <xf numFmtId="0" fontId="85" fillId="6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85" fillId="7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3" fillId="58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3" fillId="58" borderId="0" applyNumberFormat="0" applyBorder="0" applyAlignment="0" applyProtection="0"/>
    <xf numFmtId="0" fontId="109" fillId="20" borderId="0" applyNumberFormat="0" applyBorder="0" applyAlignment="0" applyProtection="0"/>
    <xf numFmtId="0" fontId="3" fillId="58" borderId="0" applyNumberFormat="0" applyBorder="0" applyAlignment="0" applyProtection="0"/>
    <xf numFmtId="0" fontId="85" fillId="7" borderId="0" applyNumberFormat="0" applyBorder="0" applyAlignment="0" applyProtection="0"/>
    <xf numFmtId="0" fontId="3" fillId="58" borderId="0" applyNumberFormat="0" applyBorder="0" applyAlignment="0" applyProtection="0"/>
    <xf numFmtId="0" fontId="85" fillId="7" borderId="0" applyNumberFormat="0" applyBorder="0" applyAlignment="0" applyProtection="0"/>
    <xf numFmtId="0" fontId="3" fillId="58" borderId="0" applyNumberFormat="0" applyBorder="0" applyAlignment="0" applyProtection="0"/>
    <xf numFmtId="0" fontId="85" fillId="7" borderId="0" applyNumberFormat="0" applyBorder="0" applyAlignment="0" applyProtection="0"/>
    <xf numFmtId="0" fontId="3" fillId="58" borderId="0" applyNumberFormat="0" applyBorder="0" applyAlignment="0" applyProtection="0"/>
    <xf numFmtId="0" fontId="85" fillId="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3" fillId="42" borderId="0" applyNumberFormat="0" applyBorder="0" applyAlignment="0" applyProtection="0"/>
    <xf numFmtId="0" fontId="85" fillId="8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3" fillId="42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3" fillId="42" borderId="0" applyNumberFormat="0" applyBorder="0" applyAlignment="0" applyProtection="0"/>
    <xf numFmtId="0" fontId="109" fillId="64" borderId="0" applyNumberFormat="0" applyBorder="0" applyAlignment="0" applyProtection="0"/>
    <xf numFmtId="0" fontId="3" fillId="42" borderId="0" applyNumberFormat="0" applyBorder="0" applyAlignment="0" applyProtection="0"/>
    <xf numFmtId="0" fontId="85" fillId="8" borderId="0" applyNumberFormat="0" applyBorder="0" applyAlignment="0" applyProtection="0"/>
    <xf numFmtId="0" fontId="3" fillId="42" borderId="0" applyNumberFormat="0" applyBorder="0" applyAlignment="0" applyProtection="0"/>
    <xf numFmtId="0" fontId="85" fillId="8" borderId="0" applyNumberFormat="0" applyBorder="0" applyAlignment="0" applyProtection="0"/>
    <xf numFmtId="0" fontId="3" fillId="42" borderId="0" applyNumberFormat="0" applyBorder="0" applyAlignment="0" applyProtection="0"/>
    <xf numFmtId="0" fontId="85" fillId="8" borderId="0" applyNumberFormat="0" applyBorder="0" applyAlignment="0" applyProtection="0"/>
    <xf numFmtId="0" fontId="3" fillId="42" borderId="0" applyNumberFormat="0" applyBorder="0" applyAlignment="0" applyProtection="0"/>
    <xf numFmtId="0" fontId="85" fillId="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85" fillId="9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3" fillId="4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3" fillId="46" borderId="0" applyNumberFormat="0" applyBorder="0" applyAlignment="0" applyProtection="0"/>
    <xf numFmtId="0" fontId="109" fillId="6" borderId="0" applyNumberFormat="0" applyBorder="0" applyAlignment="0" applyProtection="0"/>
    <xf numFmtId="0" fontId="3" fillId="46" borderId="0" applyNumberFormat="0" applyBorder="0" applyAlignment="0" applyProtection="0"/>
    <xf numFmtId="0" fontId="85" fillId="9" borderId="0" applyNumberFormat="0" applyBorder="0" applyAlignment="0" applyProtection="0"/>
    <xf numFmtId="0" fontId="3" fillId="46" borderId="0" applyNumberFormat="0" applyBorder="0" applyAlignment="0" applyProtection="0"/>
    <xf numFmtId="0" fontId="85" fillId="9" borderId="0" applyNumberFormat="0" applyBorder="0" applyAlignment="0" applyProtection="0"/>
    <xf numFmtId="0" fontId="3" fillId="46" borderId="0" applyNumberFormat="0" applyBorder="0" applyAlignment="0" applyProtection="0"/>
    <xf numFmtId="0" fontId="85" fillId="9" borderId="0" applyNumberFormat="0" applyBorder="0" applyAlignment="0" applyProtection="0"/>
    <xf numFmtId="0" fontId="3" fillId="46" borderId="0" applyNumberFormat="0" applyBorder="0" applyAlignment="0" applyProtection="0"/>
    <xf numFmtId="0" fontId="85" fillId="9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85" fillId="10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3" fillId="50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3" fillId="50" borderId="0" applyNumberFormat="0" applyBorder="0" applyAlignment="0" applyProtection="0"/>
    <xf numFmtId="0" fontId="109" fillId="62" borderId="0" applyNumberFormat="0" applyBorder="0" applyAlignment="0" applyProtection="0"/>
    <xf numFmtId="0" fontId="3" fillId="50" borderId="0" applyNumberFormat="0" applyBorder="0" applyAlignment="0" applyProtection="0"/>
    <xf numFmtId="0" fontId="85" fillId="10" borderId="0" applyNumberFormat="0" applyBorder="0" applyAlignment="0" applyProtection="0"/>
    <xf numFmtId="0" fontId="3" fillId="50" borderId="0" applyNumberFormat="0" applyBorder="0" applyAlignment="0" applyProtection="0"/>
    <xf numFmtId="0" fontId="85" fillId="10" borderId="0" applyNumberFormat="0" applyBorder="0" applyAlignment="0" applyProtection="0"/>
    <xf numFmtId="0" fontId="3" fillId="50" borderId="0" applyNumberFormat="0" applyBorder="0" applyAlignment="0" applyProtection="0"/>
    <xf numFmtId="0" fontId="85" fillId="10" borderId="0" applyNumberFormat="0" applyBorder="0" applyAlignment="0" applyProtection="0"/>
    <xf numFmtId="0" fontId="3" fillId="50" borderId="0" applyNumberFormat="0" applyBorder="0" applyAlignment="0" applyProtection="0"/>
    <xf numFmtId="0" fontId="85" fillId="1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85" fillId="5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3" fillId="53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3" fillId="53" borderId="0" applyNumberFormat="0" applyBorder="0" applyAlignment="0" applyProtection="0"/>
    <xf numFmtId="0" fontId="109" fillId="10" borderId="0" applyNumberFormat="0" applyBorder="0" applyAlignment="0" applyProtection="0"/>
    <xf numFmtId="0" fontId="3" fillId="53" borderId="0" applyNumberFormat="0" applyBorder="0" applyAlignment="0" applyProtection="0"/>
    <xf numFmtId="0" fontId="85" fillId="5" borderId="0" applyNumberFormat="0" applyBorder="0" applyAlignment="0" applyProtection="0"/>
    <xf numFmtId="0" fontId="3" fillId="53" borderId="0" applyNumberFormat="0" applyBorder="0" applyAlignment="0" applyProtection="0"/>
    <xf numFmtId="0" fontId="85" fillId="5" borderId="0" applyNumberFormat="0" applyBorder="0" applyAlignment="0" applyProtection="0"/>
    <xf numFmtId="0" fontId="3" fillId="53" borderId="0" applyNumberFormat="0" applyBorder="0" applyAlignment="0" applyProtection="0"/>
    <xf numFmtId="0" fontId="85" fillId="5" borderId="0" applyNumberFormat="0" applyBorder="0" applyAlignment="0" applyProtection="0"/>
    <xf numFmtId="0" fontId="3" fillId="53" borderId="0" applyNumberFormat="0" applyBorder="0" applyAlignment="0" applyProtection="0"/>
    <xf numFmtId="0" fontId="85" fillId="5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85" fillId="8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0" fontId="3" fillId="56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0" fontId="3" fillId="56" borderId="0" applyNumberFormat="0" applyBorder="0" applyAlignment="0" applyProtection="0"/>
    <xf numFmtId="0" fontId="109" fillId="65" borderId="0" applyNumberFormat="0" applyBorder="0" applyAlignment="0" applyProtection="0"/>
    <xf numFmtId="0" fontId="3" fillId="56" borderId="0" applyNumberFormat="0" applyBorder="0" applyAlignment="0" applyProtection="0"/>
    <xf numFmtId="0" fontId="85" fillId="8" borderId="0" applyNumberFormat="0" applyBorder="0" applyAlignment="0" applyProtection="0"/>
    <xf numFmtId="0" fontId="3" fillId="56" borderId="0" applyNumberFormat="0" applyBorder="0" applyAlignment="0" applyProtection="0"/>
    <xf numFmtId="0" fontId="85" fillId="8" borderId="0" applyNumberFormat="0" applyBorder="0" applyAlignment="0" applyProtection="0"/>
    <xf numFmtId="0" fontId="3" fillId="56" borderId="0" applyNumberFormat="0" applyBorder="0" applyAlignment="0" applyProtection="0"/>
    <xf numFmtId="0" fontId="85" fillId="8" borderId="0" applyNumberFormat="0" applyBorder="0" applyAlignment="0" applyProtection="0"/>
    <xf numFmtId="0" fontId="3" fillId="56" borderId="0" applyNumberFormat="0" applyBorder="0" applyAlignment="0" applyProtection="0"/>
    <xf numFmtId="0" fontId="85" fillId="8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9" borderId="0" applyNumberFormat="0" applyBorder="0" applyAlignment="0" applyProtection="0"/>
    <xf numFmtId="0" fontId="85" fillId="11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3" fillId="59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3" fillId="59" borderId="0" applyNumberFormat="0" applyBorder="0" applyAlignment="0" applyProtection="0"/>
    <xf numFmtId="0" fontId="109" fillId="7" borderId="0" applyNumberFormat="0" applyBorder="0" applyAlignment="0" applyProtection="0"/>
    <xf numFmtId="0" fontId="3" fillId="59" borderId="0" applyNumberFormat="0" applyBorder="0" applyAlignment="0" applyProtection="0"/>
    <xf numFmtId="0" fontId="85" fillId="11" borderId="0" applyNumberFormat="0" applyBorder="0" applyAlignment="0" applyProtection="0"/>
    <xf numFmtId="0" fontId="3" fillId="59" borderId="0" applyNumberFormat="0" applyBorder="0" applyAlignment="0" applyProtection="0"/>
    <xf numFmtId="0" fontId="85" fillId="11" borderId="0" applyNumberFormat="0" applyBorder="0" applyAlignment="0" applyProtection="0"/>
    <xf numFmtId="0" fontId="3" fillId="59" borderId="0" applyNumberFormat="0" applyBorder="0" applyAlignment="0" applyProtection="0"/>
    <xf numFmtId="0" fontId="85" fillId="11" borderId="0" applyNumberFormat="0" applyBorder="0" applyAlignment="0" applyProtection="0"/>
    <xf numFmtId="0" fontId="3" fillId="59" borderId="0" applyNumberFormat="0" applyBorder="0" applyAlignment="0" applyProtection="0"/>
    <xf numFmtId="0" fontId="85" fillId="11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82" fillId="43" borderId="0" applyNumberFormat="0" applyBorder="0" applyAlignment="0" applyProtection="0"/>
    <xf numFmtId="0" fontId="86" fillId="12" borderId="0" applyNumberFormat="0" applyBorder="0" applyAlignment="0" applyProtection="0"/>
    <xf numFmtId="0" fontId="82" fillId="43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86" fillId="12" borderId="0" applyNumberFormat="0" applyBorder="0" applyAlignment="0" applyProtection="0"/>
    <xf numFmtId="0" fontId="82" fillId="43" borderId="0" applyNumberFormat="0" applyBorder="0" applyAlignment="0" applyProtection="0"/>
    <xf numFmtId="0" fontId="86" fillId="12" borderId="0" applyNumberFormat="0" applyBorder="0" applyAlignment="0" applyProtection="0"/>
    <xf numFmtId="0" fontId="82" fillId="43" borderId="0" applyNumberFormat="0" applyBorder="0" applyAlignment="0" applyProtection="0"/>
    <xf numFmtId="0" fontId="86" fillId="12" borderId="0" applyNumberFormat="0" applyBorder="0" applyAlignment="0" applyProtection="0"/>
    <xf numFmtId="0" fontId="82" fillId="43" borderId="0" applyNumberFormat="0" applyBorder="0" applyAlignment="0" applyProtection="0"/>
    <xf numFmtId="0" fontId="86" fillId="12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7" borderId="0" applyNumberFormat="0" applyBorder="0" applyAlignment="0" applyProtection="0"/>
    <xf numFmtId="0" fontId="86" fillId="9" borderId="0" applyNumberFormat="0" applyBorder="0" applyAlignment="0" applyProtection="0"/>
    <xf numFmtId="0" fontId="82" fillId="47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86" fillId="9" borderId="0" applyNumberFormat="0" applyBorder="0" applyAlignment="0" applyProtection="0"/>
    <xf numFmtId="0" fontId="82" fillId="47" borderId="0" applyNumberFormat="0" applyBorder="0" applyAlignment="0" applyProtection="0"/>
    <xf numFmtId="0" fontId="86" fillId="9" borderId="0" applyNumberFormat="0" applyBorder="0" applyAlignment="0" applyProtection="0"/>
    <xf numFmtId="0" fontId="82" fillId="47" borderId="0" applyNumberFormat="0" applyBorder="0" applyAlignment="0" applyProtection="0"/>
    <xf numFmtId="0" fontId="86" fillId="9" borderId="0" applyNumberFormat="0" applyBorder="0" applyAlignment="0" applyProtection="0"/>
    <xf numFmtId="0" fontId="82" fillId="47" borderId="0" applyNumberFormat="0" applyBorder="0" applyAlignment="0" applyProtection="0"/>
    <xf numFmtId="0" fontId="86" fillId="9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51" borderId="0" applyNumberFormat="0" applyBorder="0" applyAlignment="0" applyProtection="0"/>
    <xf numFmtId="0" fontId="86" fillId="10" borderId="0" applyNumberFormat="0" applyBorder="0" applyAlignment="0" applyProtection="0"/>
    <xf numFmtId="0" fontId="82" fillId="51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86" fillId="10" borderId="0" applyNumberFormat="0" applyBorder="0" applyAlignment="0" applyProtection="0"/>
    <xf numFmtId="0" fontId="82" fillId="51" borderId="0" applyNumberFormat="0" applyBorder="0" applyAlignment="0" applyProtection="0"/>
    <xf numFmtId="0" fontId="86" fillId="10" borderId="0" applyNumberFormat="0" applyBorder="0" applyAlignment="0" applyProtection="0"/>
    <xf numFmtId="0" fontId="82" fillId="51" borderId="0" applyNumberFormat="0" applyBorder="0" applyAlignment="0" applyProtection="0"/>
    <xf numFmtId="0" fontId="86" fillId="10" borderId="0" applyNumberFormat="0" applyBorder="0" applyAlignment="0" applyProtection="0"/>
    <xf numFmtId="0" fontId="82" fillId="51" borderId="0" applyNumberFormat="0" applyBorder="0" applyAlignment="0" applyProtection="0"/>
    <xf numFmtId="0" fontId="86" fillId="10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4" borderId="0" applyNumberFormat="0" applyBorder="0" applyAlignment="0" applyProtection="0"/>
    <xf numFmtId="0" fontId="86" fillId="13" borderId="0" applyNumberFormat="0" applyBorder="0" applyAlignment="0" applyProtection="0"/>
    <xf numFmtId="0" fontId="82" fillId="54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86" fillId="13" borderId="0" applyNumberFormat="0" applyBorder="0" applyAlignment="0" applyProtection="0"/>
    <xf numFmtId="0" fontId="82" fillId="54" borderId="0" applyNumberFormat="0" applyBorder="0" applyAlignment="0" applyProtection="0"/>
    <xf numFmtId="0" fontId="86" fillId="13" borderId="0" applyNumberFormat="0" applyBorder="0" applyAlignment="0" applyProtection="0"/>
    <xf numFmtId="0" fontId="82" fillId="54" borderId="0" applyNumberFormat="0" applyBorder="0" applyAlignment="0" applyProtection="0"/>
    <xf numFmtId="0" fontId="86" fillId="13" borderId="0" applyNumberFormat="0" applyBorder="0" applyAlignment="0" applyProtection="0"/>
    <xf numFmtId="0" fontId="82" fillId="54" borderId="0" applyNumberFormat="0" applyBorder="0" applyAlignment="0" applyProtection="0"/>
    <xf numFmtId="0" fontId="86" fillId="13" borderId="0" applyNumberFormat="0" applyBorder="0" applyAlignment="0" applyProtection="0"/>
    <xf numFmtId="0" fontId="82" fillId="54" borderId="0" applyNumberFormat="0" applyBorder="0" applyAlignment="0" applyProtection="0"/>
    <xf numFmtId="0" fontId="82" fillId="54" borderId="0" applyNumberFormat="0" applyBorder="0" applyAlignment="0" applyProtection="0"/>
    <xf numFmtId="0" fontId="82" fillId="54" borderId="0" applyNumberFormat="0" applyBorder="0" applyAlignment="0" applyProtection="0"/>
    <xf numFmtId="0" fontId="82" fillId="54" borderId="0" applyNumberFormat="0" applyBorder="0" applyAlignment="0" applyProtection="0"/>
    <xf numFmtId="0" fontId="82" fillId="57" borderId="0" applyNumberFormat="0" applyBorder="0" applyAlignment="0" applyProtection="0"/>
    <xf numFmtId="0" fontId="86" fillId="14" borderId="0" applyNumberFormat="0" applyBorder="0" applyAlignment="0" applyProtection="0"/>
    <xf numFmtId="0" fontId="82" fillId="5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86" fillId="14" borderId="0" applyNumberFormat="0" applyBorder="0" applyAlignment="0" applyProtection="0"/>
    <xf numFmtId="0" fontId="82" fillId="57" borderId="0" applyNumberFormat="0" applyBorder="0" applyAlignment="0" applyProtection="0"/>
    <xf numFmtId="0" fontId="86" fillId="14" borderId="0" applyNumberFormat="0" applyBorder="0" applyAlignment="0" applyProtection="0"/>
    <xf numFmtId="0" fontId="82" fillId="57" borderId="0" applyNumberFormat="0" applyBorder="0" applyAlignment="0" applyProtection="0"/>
    <xf numFmtId="0" fontId="86" fillId="14" borderId="0" applyNumberFormat="0" applyBorder="0" applyAlignment="0" applyProtection="0"/>
    <xf numFmtId="0" fontId="82" fillId="57" borderId="0" applyNumberFormat="0" applyBorder="0" applyAlignment="0" applyProtection="0"/>
    <xf numFmtId="0" fontId="86" fillId="14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60" borderId="0" applyNumberFormat="0" applyBorder="0" applyAlignment="0" applyProtection="0"/>
    <xf numFmtId="0" fontId="86" fillId="15" borderId="0" applyNumberFormat="0" applyBorder="0" applyAlignment="0" applyProtection="0"/>
    <xf numFmtId="0" fontId="82" fillId="60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86" fillId="15" borderId="0" applyNumberFormat="0" applyBorder="0" applyAlignment="0" applyProtection="0"/>
    <xf numFmtId="0" fontId="82" fillId="60" borderId="0" applyNumberFormat="0" applyBorder="0" applyAlignment="0" applyProtection="0"/>
    <xf numFmtId="0" fontId="86" fillId="15" borderId="0" applyNumberFormat="0" applyBorder="0" applyAlignment="0" applyProtection="0"/>
    <xf numFmtId="0" fontId="82" fillId="60" borderId="0" applyNumberFormat="0" applyBorder="0" applyAlignment="0" applyProtection="0"/>
    <xf numFmtId="0" fontId="86" fillId="15" borderId="0" applyNumberFormat="0" applyBorder="0" applyAlignment="0" applyProtection="0"/>
    <xf numFmtId="0" fontId="82" fillId="60" borderId="0" applyNumberFormat="0" applyBorder="0" applyAlignment="0" applyProtection="0"/>
    <xf numFmtId="0" fontId="86" fillId="15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40" borderId="0" applyNumberFormat="0" applyBorder="0" applyAlignment="0" applyProtection="0"/>
    <xf numFmtId="0" fontId="86" fillId="16" borderId="0" applyNumberFormat="0" applyBorder="0" applyAlignment="0" applyProtection="0"/>
    <xf numFmtId="0" fontId="82" fillId="40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86" fillId="16" borderId="0" applyNumberFormat="0" applyBorder="0" applyAlignment="0" applyProtection="0"/>
    <xf numFmtId="0" fontId="82" fillId="40" borderId="0" applyNumberFormat="0" applyBorder="0" applyAlignment="0" applyProtection="0"/>
    <xf numFmtId="0" fontId="86" fillId="16" borderId="0" applyNumberFormat="0" applyBorder="0" applyAlignment="0" applyProtection="0"/>
    <xf numFmtId="0" fontId="82" fillId="40" borderId="0" applyNumberFormat="0" applyBorder="0" applyAlignment="0" applyProtection="0"/>
    <xf numFmtId="0" fontId="86" fillId="16" borderId="0" applyNumberFormat="0" applyBorder="0" applyAlignment="0" applyProtection="0"/>
    <xf numFmtId="0" fontId="82" fillId="40" borderId="0" applyNumberFormat="0" applyBorder="0" applyAlignment="0" applyProtection="0"/>
    <xf numFmtId="0" fontId="86" fillId="16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4" borderId="0" applyNumberFormat="0" applyBorder="0" applyAlignment="0" applyProtection="0"/>
    <xf numFmtId="0" fontId="86" fillId="17" borderId="0" applyNumberFormat="0" applyBorder="0" applyAlignment="0" applyProtection="0"/>
    <xf numFmtId="0" fontId="82" fillId="44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86" fillId="17" borderId="0" applyNumberFormat="0" applyBorder="0" applyAlignment="0" applyProtection="0"/>
    <xf numFmtId="0" fontId="82" fillId="44" borderId="0" applyNumberFormat="0" applyBorder="0" applyAlignment="0" applyProtection="0"/>
    <xf numFmtId="0" fontId="86" fillId="17" borderId="0" applyNumberFormat="0" applyBorder="0" applyAlignment="0" applyProtection="0"/>
    <xf numFmtId="0" fontId="82" fillId="44" borderId="0" applyNumberFormat="0" applyBorder="0" applyAlignment="0" applyProtection="0"/>
    <xf numFmtId="0" fontId="86" fillId="17" borderId="0" applyNumberFormat="0" applyBorder="0" applyAlignment="0" applyProtection="0"/>
    <xf numFmtId="0" fontId="82" fillId="44" borderId="0" applyNumberFormat="0" applyBorder="0" applyAlignment="0" applyProtection="0"/>
    <xf numFmtId="0" fontId="86" fillId="17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8" borderId="0" applyNumberFormat="0" applyBorder="0" applyAlignment="0" applyProtection="0"/>
    <xf numFmtId="0" fontId="86" fillId="18" borderId="0" applyNumberFormat="0" applyBorder="0" applyAlignment="0" applyProtection="0"/>
    <xf numFmtId="0" fontId="82" fillId="48" borderId="0" applyNumberFormat="0" applyBorder="0" applyAlignment="0" applyProtection="0"/>
    <xf numFmtId="0" fontId="110" fillId="68" borderId="0" applyNumberFormat="0" applyBorder="0" applyAlignment="0" applyProtection="0"/>
    <xf numFmtId="0" fontId="110" fillId="68" borderId="0" applyNumberFormat="0" applyBorder="0" applyAlignment="0" applyProtection="0"/>
    <xf numFmtId="0" fontId="110" fillId="68" borderId="0" applyNumberFormat="0" applyBorder="0" applyAlignment="0" applyProtection="0"/>
    <xf numFmtId="0" fontId="110" fillId="68" borderId="0" applyNumberFormat="0" applyBorder="0" applyAlignment="0" applyProtection="0"/>
    <xf numFmtId="0" fontId="86" fillId="18" borderId="0" applyNumberFormat="0" applyBorder="0" applyAlignment="0" applyProtection="0"/>
    <xf numFmtId="0" fontId="82" fillId="48" borderId="0" applyNumberFormat="0" applyBorder="0" applyAlignment="0" applyProtection="0"/>
    <xf numFmtId="0" fontId="86" fillId="18" borderId="0" applyNumberFormat="0" applyBorder="0" applyAlignment="0" applyProtection="0"/>
    <xf numFmtId="0" fontId="82" fillId="48" borderId="0" applyNumberFormat="0" applyBorder="0" applyAlignment="0" applyProtection="0"/>
    <xf numFmtId="0" fontId="86" fillId="18" borderId="0" applyNumberFormat="0" applyBorder="0" applyAlignment="0" applyProtection="0"/>
    <xf numFmtId="0" fontId="82" fillId="48" borderId="0" applyNumberFormat="0" applyBorder="0" applyAlignment="0" applyProtection="0"/>
    <xf numFmtId="0" fontId="86" fillId="1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30" borderId="0" applyNumberFormat="0" applyBorder="0" applyAlignment="0" applyProtection="0"/>
    <xf numFmtId="0" fontId="86" fillId="13" borderId="0" applyNumberFormat="0" applyBorder="0" applyAlignment="0" applyProtection="0"/>
    <xf numFmtId="0" fontId="82" fillId="30" borderId="0" applyNumberFormat="0" applyBorder="0" applyAlignment="0" applyProtection="0"/>
    <xf numFmtId="0" fontId="110" fillId="69" borderId="0" applyNumberFormat="0" applyBorder="0" applyAlignment="0" applyProtection="0"/>
    <xf numFmtId="0" fontId="110" fillId="69" borderId="0" applyNumberFormat="0" applyBorder="0" applyAlignment="0" applyProtection="0"/>
    <xf numFmtId="0" fontId="110" fillId="69" borderId="0" applyNumberFormat="0" applyBorder="0" applyAlignment="0" applyProtection="0"/>
    <xf numFmtId="0" fontId="110" fillId="69" borderId="0" applyNumberFormat="0" applyBorder="0" applyAlignment="0" applyProtection="0"/>
    <xf numFmtId="0" fontId="86" fillId="13" borderId="0" applyNumberFormat="0" applyBorder="0" applyAlignment="0" applyProtection="0"/>
    <xf numFmtId="0" fontId="82" fillId="30" borderId="0" applyNumberFormat="0" applyBorder="0" applyAlignment="0" applyProtection="0"/>
    <xf numFmtId="0" fontId="86" fillId="13" borderId="0" applyNumberFormat="0" applyBorder="0" applyAlignment="0" applyProtection="0"/>
    <xf numFmtId="0" fontId="82" fillId="30" borderId="0" applyNumberFormat="0" applyBorder="0" applyAlignment="0" applyProtection="0"/>
    <xf numFmtId="0" fontId="86" fillId="13" borderId="0" applyNumberFormat="0" applyBorder="0" applyAlignment="0" applyProtection="0"/>
    <xf numFmtId="0" fontId="82" fillId="30" borderId="0" applyNumberFormat="0" applyBorder="0" applyAlignment="0" applyProtection="0"/>
    <xf numFmtId="0" fontId="86" fillId="13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6" fillId="14" borderId="0" applyNumberFormat="0" applyBorder="0" applyAlignment="0" applyProtection="0"/>
    <xf numFmtId="0" fontId="82" fillId="31" borderId="0" applyNumberFormat="0" applyBorder="0" applyAlignment="0" applyProtection="0"/>
    <xf numFmtId="0" fontId="110" fillId="70" borderId="0" applyNumberFormat="0" applyBorder="0" applyAlignment="0" applyProtection="0"/>
    <xf numFmtId="0" fontId="110" fillId="70" borderId="0" applyNumberFormat="0" applyBorder="0" applyAlignment="0" applyProtection="0"/>
    <xf numFmtId="0" fontId="110" fillId="70" borderId="0" applyNumberFormat="0" applyBorder="0" applyAlignment="0" applyProtection="0"/>
    <xf numFmtId="0" fontId="110" fillId="70" borderId="0" applyNumberFormat="0" applyBorder="0" applyAlignment="0" applyProtection="0"/>
    <xf numFmtId="0" fontId="86" fillId="14" borderId="0" applyNumberFormat="0" applyBorder="0" applyAlignment="0" applyProtection="0"/>
    <xf numFmtId="0" fontId="82" fillId="31" borderId="0" applyNumberFormat="0" applyBorder="0" applyAlignment="0" applyProtection="0"/>
    <xf numFmtId="0" fontId="86" fillId="14" borderId="0" applyNumberFormat="0" applyBorder="0" applyAlignment="0" applyProtection="0"/>
    <xf numFmtId="0" fontId="82" fillId="31" borderId="0" applyNumberFormat="0" applyBorder="0" applyAlignment="0" applyProtection="0"/>
    <xf numFmtId="0" fontId="86" fillId="14" borderId="0" applyNumberFormat="0" applyBorder="0" applyAlignment="0" applyProtection="0"/>
    <xf numFmtId="0" fontId="82" fillId="31" borderId="0" applyNumberFormat="0" applyBorder="0" applyAlignment="0" applyProtection="0"/>
    <xf numFmtId="0" fontId="86" fillId="14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6" fillId="19" borderId="0" applyNumberFormat="0" applyBorder="0" applyAlignment="0" applyProtection="0"/>
    <xf numFmtId="0" fontId="82" fillId="32" borderId="0" applyNumberFormat="0" applyBorder="0" applyAlignment="0" applyProtection="0"/>
    <xf numFmtId="0" fontId="110" fillId="71" borderId="0" applyNumberFormat="0" applyBorder="0" applyAlignment="0" applyProtection="0"/>
    <xf numFmtId="0" fontId="110" fillId="71" borderId="0" applyNumberFormat="0" applyBorder="0" applyAlignment="0" applyProtection="0"/>
    <xf numFmtId="0" fontId="110" fillId="71" borderId="0" applyNumberFormat="0" applyBorder="0" applyAlignment="0" applyProtection="0"/>
    <xf numFmtId="0" fontId="110" fillId="71" borderId="0" applyNumberFormat="0" applyBorder="0" applyAlignment="0" applyProtection="0"/>
    <xf numFmtId="0" fontId="86" fillId="19" borderId="0" applyNumberFormat="0" applyBorder="0" applyAlignment="0" applyProtection="0"/>
    <xf numFmtId="0" fontId="82" fillId="32" borderId="0" applyNumberFormat="0" applyBorder="0" applyAlignment="0" applyProtection="0"/>
    <xf numFmtId="0" fontId="86" fillId="19" borderId="0" applyNumberFormat="0" applyBorder="0" applyAlignment="0" applyProtection="0"/>
    <xf numFmtId="0" fontId="82" fillId="32" borderId="0" applyNumberFormat="0" applyBorder="0" applyAlignment="0" applyProtection="0"/>
    <xf numFmtId="0" fontId="86" fillId="19" borderId="0" applyNumberFormat="0" applyBorder="0" applyAlignment="0" applyProtection="0"/>
    <xf numFmtId="0" fontId="82" fillId="32" borderId="0" applyNumberFormat="0" applyBorder="0" applyAlignment="0" applyProtection="0"/>
    <xf numFmtId="0" fontId="86" fillId="19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33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2" fillId="9" borderId="0" applyNumberFormat="0" applyBorder="0" applyAlignment="0" applyProtection="0"/>
    <xf numFmtId="0" fontId="87" fillId="3" borderId="0" applyNumberFormat="0" applyBorder="0" applyAlignment="0" applyProtection="0"/>
    <xf numFmtId="0" fontId="111" fillId="33" borderId="0" applyNumberFormat="0" applyBorder="0" applyAlignment="0" applyProtection="0"/>
    <xf numFmtId="0" fontId="87" fillId="3" borderId="0" applyNumberFormat="0" applyBorder="0" applyAlignment="0" applyProtection="0"/>
    <xf numFmtId="0" fontId="111" fillId="33" borderId="0" applyNumberFormat="0" applyBorder="0" applyAlignment="0" applyProtection="0"/>
    <xf numFmtId="0" fontId="87" fillId="3" borderId="0" applyNumberFormat="0" applyBorder="0" applyAlignment="0" applyProtection="0"/>
    <xf numFmtId="0" fontId="111" fillId="33" borderId="0" applyNumberFormat="0" applyBorder="0" applyAlignment="0" applyProtection="0"/>
    <xf numFmtId="0" fontId="87" fillId="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114" fillId="17" borderId="27" applyNumberFormat="0" applyAlignment="0" applyProtection="0"/>
    <xf numFmtId="0" fontId="114" fillId="17" borderId="27" applyNumberFormat="0" applyAlignment="0" applyProtection="0"/>
    <xf numFmtId="0" fontId="114" fillId="17" borderId="27" applyNumberFormat="0" applyAlignment="0" applyProtection="0"/>
    <xf numFmtId="0" fontId="114" fillId="17" borderId="27" applyNumberFormat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76" fillId="38" borderId="22" applyNumberFormat="0" applyAlignment="0" applyProtection="0"/>
    <xf numFmtId="0" fontId="78" fillId="39" borderId="25" applyNumberFormat="0" applyAlignment="0" applyProtection="0"/>
    <xf numFmtId="0" fontId="89" fillId="21" borderId="2" applyNumberFormat="0" applyAlignment="0" applyProtection="0"/>
    <xf numFmtId="0" fontId="78" fillId="39" borderId="25" applyNumberFormat="0" applyAlignment="0" applyProtection="0"/>
    <xf numFmtId="0" fontId="115" fillId="25" borderId="25" applyNumberFormat="0" applyAlignment="0" applyProtection="0"/>
    <xf numFmtId="0" fontId="115" fillId="25" borderId="25" applyNumberFormat="0" applyAlignment="0" applyProtection="0"/>
    <xf numFmtId="0" fontId="115" fillId="25" borderId="25" applyNumberFormat="0" applyAlignment="0" applyProtection="0"/>
    <xf numFmtId="0" fontId="115" fillId="25" borderId="25" applyNumberFormat="0" applyAlignment="0" applyProtection="0"/>
    <xf numFmtId="0" fontId="89" fillId="21" borderId="2" applyNumberFormat="0" applyAlignment="0" applyProtection="0"/>
    <xf numFmtId="0" fontId="78" fillId="39" borderId="25" applyNumberFormat="0" applyAlignment="0" applyProtection="0"/>
    <xf numFmtId="0" fontId="89" fillId="21" borderId="2" applyNumberFormat="0" applyAlignment="0" applyProtection="0"/>
    <xf numFmtId="0" fontId="78" fillId="39" borderId="25" applyNumberFormat="0" applyAlignment="0" applyProtection="0"/>
    <xf numFmtId="0" fontId="89" fillId="21" borderId="2" applyNumberFormat="0" applyAlignment="0" applyProtection="0"/>
    <xf numFmtId="0" fontId="78" fillId="39" borderId="25" applyNumberFormat="0" applyAlignment="0" applyProtection="0"/>
    <xf numFmtId="0" fontId="89" fillId="21" borderId="2" applyNumberFormat="0" applyAlignment="0" applyProtection="0"/>
    <xf numFmtId="0" fontId="78" fillId="39" borderId="25" applyNumberFormat="0" applyAlignment="0" applyProtection="0"/>
    <xf numFmtId="0" fontId="78" fillId="39" borderId="25" applyNumberFormat="0" applyAlignment="0" applyProtection="0"/>
    <xf numFmtId="0" fontId="78" fillId="39" borderId="25" applyNumberFormat="0" applyAlignment="0" applyProtection="0"/>
    <xf numFmtId="0" fontId="78" fillId="39" borderId="25" applyNumberFormat="0" applyAlignment="0" applyProtection="0"/>
    <xf numFmtId="165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59" fillId="0" borderId="0" applyFont="0" applyFill="0" applyBorder="0" applyAlignment="0" applyProtection="0"/>
    <xf numFmtId="174" fontId="24" fillId="0" borderId="0" applyFont="0" applyFill="0" applyBorder="0" applyAlignment="0" applyProtection="0"/>
    <xf numFmtId="39" fontId="9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7" fontId="25" fillId="0" borderId="0" applyFill="0" applyBorder="0" applyAlignment="0" applyProtection="0"/>
    <xf numFmtId="174" fontId="24" fillId="0" borderId="0" applyFont="0" applyFill="0" applyBorder="0" applyAlignment="0" applyProtection="0"/>
    <xf numFmtId="177" fontId="25" fillId="0" borderId="0" applyFill="0" applyBorder="0" applyAlignment="0" applyProtection="0"/>
    <xf numFmtId="174" fontId="24" fillId="0" borderId="0" applyFont="0" applyFill="0" applyBorder="0" applyAlignment="0" applyProtection="0"/>
    <xf numFmtId="183" fontId="25" fillId="0" borderId="0" applyFill="0" applyBorder="0" applyAlignment="0" applyProtection="0"/>
    <xf numFmtId="174" fontId="24" fillId="0" borderId="0" applyFont="0" applyFill="0" applyBorder="0" applyAlignment="0" applyProtection="0"/>
    <xf numFmtId="183" fontId="25" fillId="0" borderId="0" applyFill="0" applyBorder="0" applyAlignment="0" applyProtection="0"/>
    <xf numFmtId="177" fontId="25" fillId="0" borderId="0" applyFill="0" applyBorder="0" applyAlignment="0" applyProtection="0"/>
    <xf numFmtId="183" fontId="25" fillId="0" borderId="0" applyFill="0" applyBorder="0" applyAlignment="0" applyProtection="0"/>
    <xf numFmtId="177" fontId="25" fillId="0" borderId="0" applyFill="0" applyBorder="0" applyAlignment="0" applyProtection="0"/>
    <xf numFmtId="177" fontId="25" fillId="0" borderId="0" applyFill="0" applyBorder="0" applyAlignment="0" applyProtection="0"/>
    <xf numFmtId="0" fontId="91" fillId="0" borderId="0" applyFill="0" applyBorder="0" applyAlignment="0" applyProtection="0"/>
    <xf numFmtId="43" fontId="8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2" fillId="36" borderId="0" applyNumberFormat="0" applyBorder="0" applyAlignment="0" applyProtection="0"/>
    <xf numFmtId="0" fontId="94" fillId="4" borderId="0" applyNumberFormat="0" applyBorder="0" applyAlignment="0" applyProtection="0"/>
    <xf numFmtId="0" fontId="72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94" fillId="4" borderId="0" applyNumberFormat="0" applyBorder="0" applyAlignment="0" applyProtection="0"/>
    <xf numFmtId="0" fontId="72" fillId="36" borderId="0" applyNumberFormat="0" applyBorder="0" applyAlignment="0" applyProtection="0"/>
    <xf numFmtId="0" fontId="94" fillId="4" borderId="0" applyNumberFormat="0" applyBorder="0" applyAlignment="0" applyProtection="0"/>
    <xf numFmtId="0" fontId="72" fillId="36" borderId="0" applyNumberFormat="0" applyBorder="0" applyAlignment="0" applyProtection="0"/>
    <xf numFmtId="0" fontId="94" fillId="4" borderId="0" applyNumberFormat="0" applyBorder="0" applyAlignment="0" applyProtection="0"/>
    <xf numFmtId="0" fontId="72" fillId="36" borderId="0" applyNumberFormat="0" applyBorder="0" applyAlignment="0" applyProtection="0"/>
    <xf numFmtId="0" fontId="94" fillId="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38" fontId="95" fillId="22" borderId="0" applyNumberFormat="0" applyBorder="0" applyAlignment="0" applyProtection="0"/>
    <xf numFmtId="38" fontId="95" fillId="22" borderId="0" applyNumberFormat="0" applyBorder="0" applyAlignment="0" applyProtection="0"/>
    <xf numFmtId="38" fontId="95" fillId="22" borderId="0" applyNumberFormat="0" applyBorder="0" applyAlignment="0" applyProtection="0"/>
    <xf numFmtId="38" fontId="95" fillId="22" borderId="0" applyNumberFormat="0" applyBorder="0" applyAlignment="0" applyProtection="0"/>
    <xf numFmtId="38" fontId="95" fillId="22" borderId="0" applyNumberFormat="0" applyBorder="0" applyAlignment="0" applyProtection="0"/>
    <xf numFmtId="38" fontId="95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69" fillId="0" borderId="19" applyNumberFormat="0" applyFill="0" applyAlignment="0" applyProtection="0"/>
    <xf numFmtId="0" fontId="96" fillId="0" borderId="5" applyNumberFormat="0" applyFill="0" applyAlignment="0" applyProtection="0"/>
    <xf numFmtId="0" fontId="69" fillId="0" borderId="19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96" fillId="0" borderId="5" applyNumberFormat="0" applyFill="0" applyAlignment="0" applyProtection="0"/>
    <xf numFmtId="0" fontId="69" fillId="0" borderId="19" applyNumberFormat="0" applyFill="0" applyAlignment="0" applyProtection="0"/>
    <xf numFmtId="0" fontId="96" fillId="0" borderId="5" applyNumberFormat="0" applyFill="0" applyAlignment="0" applyProtection="0"/>
    <xf numFmtId="0" fontId="69" fillId="0" borderId="19" applyNumberFormat="0" applyFill="0" applyAlignment="0" applyProtection="0"/>
    <xf numFmtId="0" fontId="96" fillId="0" borderId="5" applyNumberFormat="0" applyFill="0" applyAlignment="0" applyProtection="0"/>
    <xf numFmtId="0" fontId="69" fillId="0" borderId="19" applyNumberFormat="0" applyFill="0" applyAlignment="0" applyProtection="0"/>
    <xf numFmtId="0" fontId="96" fillId="0" borderId="5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97" fillId="0" borderId="6" applyNumberFormat="0" applyFill="0" applyAlignment="0" applyProtection="0"/>
    <xf numFmtId="0" fontId="70" fillId="0" borderId="20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7" fillId="0" borderId="6" applyNumberFormat="0" applyFill="0" applyAlignment="0" applyProtection="0"/>
    <xf numFmtId="0" fontId="70" fillId="0" borderId="20" applyNumberFormat="0" applyFill="0" applyAlignment="0" applyProtection="0"/>
    <xf numFmtId="0" fontId="97" fillId="0" borderId="6" applyNumberFormat="0" applyFill="0" applyAlignment="0" applyProtection="0"/>
    <xf numFmtId="0" fontId="70" fillId="0" borderId="20" applyNumberFormat="0" applyFill="0" applyAlignment="0" applyProtection="0"/>
    <xf numFmtId="0" fontId="97" fillId="0" borderId="6" applyNumberFormat="0" applyFill="0" applyAlignment="0" applyProtection="0"/>
    <xf numFmtId="0" fontId="70" fillId="0" borderId="20" applyNumberFormat="0" applyFill="0" applyAlignment="0" applyProtection="0"/>
    <xf numFmtId="0" fontId="97" fillId="0" borderId="6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1" fillId="0" borderId="21" applyNumberFormat="0" applyFill="0" applyAlignment="0" applyProtection="0"/>
    <xf numFmtId="0" fontId="98" fillId="0" borderId="7" applyNumberFormat="0" applyFill="0" applyAlignment="0" applyProtection="0"/>
    <xf numFmtId="0" fontId="71" fillId="0" borderId="21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98" fillId="0" borderId="7" applyNumberFormat="0" applyFill="0" applyAlignment="0" applyProtection="0"/>
    <xf numFmtId="0" fontId="71" fillId="0" borderId="21" applyNumberFormat="0" applyFill="0" applyAlignment="0" applyProtection="0"/>
    <xf numFmtId="0" fontId="98" fillId="0" borderId="7" applyNumberFormat="0" applyFill="0" applyAlignment="0" applyProtection="0"/>
    <xf numFmtId="0" fontId="71" fillId="0" borderId="21" applyNumberFormat="0" applyFill="0" applyAlignment="0" applyProtection="0"/>
    <xf numFmtId="0" fontId="98" fillId="0" borderId="7" applyNumberFormat="0" applyFill="0" applyAlignment="0" applyProtection="0"/>
    <xf numFmtId="0" fontId="71" fillId="0" borderId="21" applyNumberFormat="0" applyFill="0" applyAlignment="0" applyProtection="0"/>
    <xf numFmtId="0" fontId="98" fillId="0" borderId="7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74" fillId="37" borderId="22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22" fillId="37" borderId="27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74" fillId="37" borderId="22" applyNumberFormat="0" applyAlignment="0" applyProtection="0"/>
    <xf numFmtId="0" fontId="122" fillId="37" borderId="27" applyNumberFormat="0" applyAlignment="0" applyProtection="0"/>
    <xf numFmtId="0" fontId="122" fillId="37" borderId="27" applyNumberFormat="0" applyAlignment="0" applyProtection="0"/>
    <xf numFmtId="0" fontId="122" fillId="37" borderId="27" applyNumberFormat="0" applyAlignment="0" applyProtection="0"/>
    <xf numFmtId="0" fontId="122" fillId="37" borderId="27" applyNumberFormat="0" applyAlignment="0" applyProtection="0"/>
    <xf numFmtId="0" fontId="122" fillId="37" borderId="27" applyNumberFormat="0" applyAlignment="0" applyProtection="0"/>
    <xf numFmtId="0" fontId="74" fillId="37" borderId="22" applyNumberFormat="0" applyAlignment="0" applyProtection="0"/>
    <xf numFmtId="0" fontId="122" fillId="37" borderId="27" applyNumberFormat="0" applyAlignment="0" applyProtection="0"/>
    <xf numFmtId="0" fontId="74" fillId="37" borderId="22" applyNumberFormat="0" applyAlignment="0" applyProtection="0"/>
    <xf numFmtId="0" fontId="100" fillId="7" borderId="1" applyNumberFormat="0" applyAlignment="0" applyProtection="0"/>
    <xf numFmtId="0" fontId="74" fillId="37" borderId="22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74" fillId="37" borderId="22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74" fillId="37" borderId="22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74" fillId="37" borderId="22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74" fillId="37" borderId="22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77" fillId="0" borderId="24" applyNumberFormat="0" applyFill="0" applyAlignment="0" applyProtection="0"/>
    <xf numFmtId="0" fontId="101" fillId="0" borderId="9" applyNumberFormat="0" applyFill="0" applyAlignment="0" applyProtection="0"/>
    <xf numFmtId="0" fontId="77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01" fillId="0" borderId="9" applyNumberFormat="0" applyFill="0" applyAlignment="0" applyProtection="0"/>
    <xf numFmtId="0" fontId="77" fillId="0" borderId="24" applyNumberFormat="0" applyFill="0" applyAlignment="0" applyProtection="0"/>
    <xf numFmtId="0" fontId="101" fillId="0" borderId="9" applyNumberFormat="0" applyFill="0" applyAlignment="0" applyProtection="0"/>
    <xf numFmtId="0" fontId="77" fillId="0" borderId="24" applyNumberFormat="0" applyFill="0" applyAlignment="0" applyProtection="0"/>
    <xf numFmtId="0" fontId="101" fillId="0" borderId="9" applyNumberFormat="0" applyFill="0" applyAlignment="0" applyProtection="0"/>
    <xf numFmtId="0" fontId="77" fillId="0" borderId="24" applyNumberFormat="0" applyFill="0" applyAlignment="0" applyProtection="0"/>
    <xf numFmtId="0" fontId="101" fillId="0" borderId="9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3" fillId="34" borderId="0" applyNumberFormat="0" applyBorder="0" applyAlignment="0" applyProtection="0"/>
    <xf numFmtId="0" fontId="102" fillId="24" borderId="0" applyNumberFormat="0" applyBorder="0" applyAlignment="0" applyProtection="0"/>
    <xf numFmtId="0" fontId="73" fillId="34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02" fillId="24" borderId="0" applyNumberFormat="0" applyBorder="0" applyAlignment="0" applyProtection="0"/>
    <xf numFmtId="0" fontId="73" fillId="34" borderId="0" applyNumberFormat="0" applyBorder="0" applyAlignment="0" applyProtection="0"/>
    <xf numFmtId="0" fontId="102" fillId="24" borderId="0" applyNumberFormat="0" applyBorder="0" applyAlignment="0" applyProtection="0"/>
    <xf numFmtId="0" fontId="73" fillId="34" borderId="0" applyNumberFormat="0" applyBorder="0" applyAlignment="0" applyProtection="0"/>
    <xf numFmtId="0" fontId="102" fillId="24" borderId="0" applyNumberFormat="0" applyBorder="0" applyAlignment="0" applyProtection="0"/>
    <xf numFmtId="0" fontId="73" fillId="34" borderId="0" applyNumberFormat="0" applyBorder="0" applyAlignment="0" applyProtection="0"/>
    <xf numFmtId="0" fontId="102" fillId="2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181" fontId="103" fillId="0" borderId="0"/>
    <xf numFmtId="181" fontId="103" fillId="0" borderId="0"/>
    <xf numFmtId="181" fontId="103" fillId="0" borderId="0"/>
    <xf numFmtId="181" fontId="103" fillId="0" borderId="0"/>
    <xf numFmtId="181" fontId="103" fillId="0" borderId="0"/>
    <xf numFmtId="181" fontId="103" fillId="0" borderId="0"/>
    <xf numFmtId="0" fontId="27" fillId="0" borderId="0"/>
    <xf numFmtId="0" fontId="85" fillId="0" borderId="0"/>
    <xf numFmtId="0" fontId="3" fillId="0" borderId="0"/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35" fillId="0" borderId="0" applyNumberFormat="0" applyFill="0" applyBorder="0" applyProtection="0">
      <alignment vertical="top"/>
    </xf>
    <xf numFmtId="0" fontId="27" fillId="0" borderId="0"/>
    <xf numFmtId="0" fontId="109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90" fillId="0" borderId="0"/>
    <xf numFmtId="0" fontId="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91" fillId="0" borderId="0"/>
    <xf numFmtId="0" fontId="109" fillId="0" borderId="0"/>
    <xf numFmtId="0" fontId="109" fillId="0" borderId="0"/>
    <xf numFmtId="0" fontId="109" fillId="0" borderId="0"/>
    <xf numFmtId="0" fontId="35" fillId="0" borderId="0" applyNumberFormat="0" applyFill="0" applyBorder="0" applyProtection="0">
      <alignment vertical="top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7" fillId="0" borderId="0"/>
    <xf numFmtId="0" fontId="27" fillId="0" borderId="0"/>
    <xf numFmtId="0" fontId="109" fillId="0" borderId="0"/>
    <xf numFmtId="0" fontId="35" fillId="0" borderId="0" applyNumberFormat="0" applyFill="0" applyBorder="0" applyProtection="0">
      <alignment vertical="top"/>
    </xf>
    <xf numFmtId="0" fontId="27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4" fillId="0" borderId="0"/>
    <xf numFmtId="0" fontId="109" fillId="0" borderId="0"/>
    <xf numFmtId="0" fontId="55" fillId="0" borderId="0"/>
    <xf numFmtId="0" fontId="5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24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83" fillId="35" borderId="18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6" fillId="72" borderId="31" applyNumberFormat="0" applyFont="0" applyAlignment="0" applyProtection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3" fillId="35" borderId="18" applyNumberFormat="0" applyFon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0" fontId="125" fillId="17" borderId="23" applyNumberFormat="0" applyAlignment="0" applyProtection="0"/>
    <xf numFmtId="0" fontId="125" fillId="17" borderId="23" applyNumberFormat="0" applyAlignment="0" applyProtection="0"/>
    <xf numFmtId="0" fontId="125" fillId="17" borderId="23" applyNumberFormat="0" applyAlignment="0" applyProtection="0"/>
    <xf numFmtId="0" fontId="125" fillId="17" borderId="23" applyNumberForma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75" fillId="38" borderId="23" applyNumberFormat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1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24" fillId="0" borderId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3" fillId="35" borderId="18" applyNumberFormat="0" applyFont="0" applyAlignment="0" applyProtection="0"/>
    <xf numFmtId="0" fontId="67" fillId="41" borderId="0" applyNumberFormat="0" applyBorder="0" applyAlignment="0" applyProtection="0"/>
    <xf numFmtId="165" fontId="3" fillId="0" borderId="0" applyFont="0" applyFill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0" borderId="0"/>
    <xf numFmtId="0" fontId="3" fillId="35" borderId="18" applyNumberFormat="0" applyFont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134" fillId="38" borderId="22" applyNumberFormat="0" applyAlignment="0" applyProtection="0"/>
    <xf numFmtId="0" fontId="134" fillId="38" borderId="22" applyNumberFormat="0" applyAlignment="0" applyProtection="0"/>
    <xf numFmtId="0" fontId="134" fillId="38" borderId="22" applyNumberFormat="0" applyAlignment="0" applyProtection="0"/>
    <xf numFmtId="0" fontId="134" fillId="38" borderId="22" applyNumberFormat="0" applyAlignment="0" applyProtection="0"/>
    <xf numFmtId="0" fontId="134" fillId="38" borderId="22" applyNumberFormat="0" applyAlignment="0" applyProtection="0"/>
    <xf numFmtId="0" fontId="134" fillId="38" borderId="22" applyNumberFormat="0" applyAlignment="0" applyProtection="0"/>
    <xf numFmtId="0" fontId="134" fillId="38" borderId="22" applyNumberFormat="0" applyAlignment="0" applyProtection="0"/>
    <xf numFmtId="0" fontId="134" fillId="38" borderId="22" applyNumberFormat="0" applyAlignment="0" applyProtection="0"/>
    <xf numFmtId="0" fontId="134" fillId="38" borderId="22" applyNumberFormat="0" applyAlignment="0" applyProtection="0"/>
    <xf numFmtId="0" fontId="135" fillId="39" borderId="25" applyNumberFormat="0" applyAlignment="0" applyProtection="0"/>
    <xf numFmtId="0" fontId="135" fillId="39" borderId="25" applyNumberFormat="0" applyAlignment="0" applyProtection="0"/>
    <xf numFmtId="0" fontId="135" fillId="39" borderId="25" applyNumberFormat="0" applyAlignment="0" applyProtection="0"/>
    <xf numFmtId="0" fontId="135" fillId="39" borderId="25" applyNumberFormat="0" applyAlignment="0" applyProtection="0"/>
    <xf numFmtId="0" fontId="135" fillId="39" borderId="25" applyNumberFormat="0" applyAlignment="0" applyProtection="0"/>
    <xf numFmtId="0" fontId="135" fillId="39" borderId="25" applyNumberFormat="0" applyAlignment="0" applyProtection="0"/>
    <xf numFmtId="0" fontId="135" fillId="39" borderId="25" applyNumberFormat="0" applyAlignment="0" applyProtection="0"/>
    <xf numFmtId="0" fontId="135" fillId="39" borderId="25" applyNumberFormat="0" applyAlignment="0" applyProtection="0"/>
    <xf numFmtId="0" fontId="135" fillId="39" borderId="25" applyNumberFormat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4" fillId="0" borderId="0" applyFont="0" applyFill="0" applyBorder="0" applyAlignment="0" applyProtection="0"/>
    <xf numFmtId="174" fontId="9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32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37" borderId="22" applyNumberFormat="0" applyAlignment="0" applyProtection="0"/>
    <xf numFmtId="0" fontId="141" fillId="37" borderId="22" applyNumberFormat="0" applyAlignment="0" applyProtection="0"/>
    <xf numFmtId="0" fontId="141" fillId="37" borderId="22" applyNumberFormat="0" applyAlignment="0" applyProtection="0"/>
    <xf numFmtId="0" fontId="141" fillId="37" borderId="22" applyNumberFormat="0" applyAlignment="0" applyProtection="0"/>
    <xf numFmtId="0" fontId="141" fillId="37" borderId="22" applyNumberFormat="0" applyAlignment="0" applyProtection="0"/>
    <xf numFmtId="0" fontId="141" fillId="37" borderId="22" applyNumberFormat="0" applyAlignment="0" applyProtection="0"/>
    <xf numFmtId="0" fontId="141" fillId="37" borderId="22" applyNumberFormat="0" applyAlignment="0" applyProtection="0"/>
    <xf numFmtId="0" fontId="141" fillId="37" borderId="22" applyNumberFormat="0" applyAlignment="0" applyProtection="0"/>
    <xf numFmtId="0" fontId="141" fillId="37" borderId="22" applyNumberFormat="0" applyAlignment="0" applyProtection="0"/>
    <xf numFmtId="0" fontId="142" fillId="0" borderId="24" applyNumberFormat="0" applyFill="0" applyAlignment="0" applyProtection="0"/>
    <xf numFmtId="0" fontId="142" fillId="0" borderId="24" applyNumberFormat="0" applyFill="0" applyAlignment="0" applyProtection="0"/>
    <xf numFmtId="0" fontId="142" fillId="0" borderId="24" applyNumberFormat="0" applyFill="0" applyAlignment="0" applyProtection="0"/>
    <xf numFmtId="0" fontId="142" fillId="0" borderId="24" applyNumberFormat="0" applyFill="0" applyAlignment="0" applyProtection="0"/>
    <xf numFmtId="0" fontId="142" fillId="0" borderId="24" applyNumberFormat="0" applyFill="0" applyAlignment="0" applyProtection="0"/>
    <xf numFmtId="0" fontId="142" fillId="0" borderId="24" applyNumberFormat="0" applyFill="0" applyAlignment="0" applyProtection="0"/>
    <xf numFmtId="0" fontId="142" fillId="0" borderId="24" applyNumberFormat="0" applyFill="0" applyAlignment="0" applyProtection="0"/>
    <xf numFmtId="0" fontId="142" fillId="0" borderId="24" applyNumberFormat="0" applyFill="0" applyAlignment="0" applyProtection="0"/>
    <xf numFmtId="0" fontId="142" fillId="0" borderId="24" applyNumberFormat="0" applyFill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27" fillId="0" borderId="0"/>
    <xf numFmtId="0" fontId="133" fillId="0" borderId="0"/>
    <xf numFmtId="0" fontId="63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7" fillId="0" borderId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83" fillId="35" borderId="18" applyNumberFormat="0" applyFont="0" applyAlignment="0" applyProtection="0"/>
    <xf numFmtId="0" fontId="143" fillId="38" borderId="23" applyNumberFormat="0" applyAlignment="0" applyProtection="0"/>
    <xf numFmtId="0" fontId="143" fillId="38" borderId="23" applyNumberFormat="0" applyAlignment="0" applyProtection="0"/>
    <xf numFmtId="0" fontId="143" fillId="38" borderId="23" applyNumberFormat="0" applyAlignment="0" applyProtection="0"/>
    <xf numFmtId="0" fontId="143" fillId="38" borderId="23" applyNumberFormat="0" applyAlignment="0" applyProtection="0"/>
    <xf numFmtId="0" fontId="143" fillId="38" borderId="23" applyNumberFormat="0" applyAlignment="0" applyProtection="0"/>
    <xf numFmtId="0" fontId="143" fillId="38" borderId="23" applyNumberFormat="0" applyAlignment="0" applyProtection="0"/>
    <xf numFmtId="0" fontId="143" fillId="38" borderId="23" applyNumberFormat="0" applyAlignment="0" applyProtection="0"/>
    <xf numFmtId="0" fontId="143" fillId="38" borderId="23" applyNumberFormat="0" applyAlignment="0" applyProtection="0"/>
    <xf numFmtId="0" fontId="143" fillId="38" borderId="23" applyNumberFormat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26" applyNumberFormat="0" applyFill="0" applyAlignment="0" applyProtection="0"/>
    <xf numFmtId="0" fontId="145" fillId="0" borderId="26" applyNumberFormat="0" applyFill="0" applyAlignment="0" applyProtection="0"/>
    <xf numFmtId="0" fontId="145" fillId="0" borderId="26" applyNumberFormat="0" applyFill="0" applyAlignment="0" applyProtection="0"/>
    <xf numFmtId="0" fontId="145" fillId="0" borderId="26" applyNumberFormat="0" applyFill="0" applyAlignment="0" applyProtection="0"/>
    <xf numFmtId="0" fontId="145" fillId="0" borderId="26" applyNumberFormat="0" applyFill="0" applyAlignment="0" applyProtection="0"/>
    <xf numFmtId="0" fontId="145" fillId="0" borderId="26" applyNumberFormat="0" applyFill="0" applyAlignment="0" applyProtection="0"/>
    <xf numFmtId="0" fontId="145" fillId="0" borderId="26" applyNumberFormat="0" applyFill="0" applyAlignment="0" applyProtection="0"/>
    <xf numFmtId="0" fontId="145" fillId="0" borderId="26" applyNumberFormat="0" applyFill="0" applyAlignment="0" applyProtection="0"/>
    <xf numFmtId="0" fontId="145" fillId="0" borderId="26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9" fontId="3" fillId="0" borderId="0" applyFont="0" applyFill="0" applyBorder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43" fillId="20" borderId="11" applyNumberFormat="0" applyAlignment="0" applyProtection="0"/>
    <xf numFmtId="0" fontId="25" fillId="25" borderId="10" applyNumberFormat="0" applyFont="0" applyAlignment="0" applyProtection="0"/>
    <xf numFmtId="0" fontId="109" fillId="0" borderId="0"/>
    <xf numFmtId="43" fontId="25" fillId="0" borderId="0" applyFont="0" applyFill="0" applyBorder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57" fillId="43" borderId="0" applyNumberFormat="0" applyBorder="0" applyAlignment="0" applyProtection="0"/>
    <xf numFmtId="0" fontId="157" fillId="47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7" borderId="0" applyNumberFormat="0" applyBorder="0" applyAlignment="0" applyProtection="0"/>
    <xf numFmtId="0" fontId="157" fillId="60" borderId="0" applyNumberFormat="0" applyBorder="0" applyAlignment="0" applyProtection="0"/>
    <xf numFmtId="0" fontId="157" fillId="40" borderId="0" applyNumberFormat="0" applyBorder="0" applyAlignment="0" applyProtection="0"/>
    <xf numFmtId="0" fontId="157" fillId="44" borderId="0" applyNumberFormat="0" applyBorder="0" applyAlignment="0" applyProtection="0"/>
    <xf numFmtId="0" fontId="157" fillId="48" borderId="0" applyNumberFormat="0" applyBorder="0" applyAlignment="0" applyProtection="0"/>
    <xf numFmtId="0" fontId="157" fillId="30" borderId="0" applyNumberFormat="0" applyBorder="0" applyAlignment="0" applyProtection="0"/>
    <xf numFmtId="0" fontId="157" fillId="31" borderId="0" applyNumberFormat="0" applyBorder="0" applyAlignment="0" applyProtection="0"/>
    <xf numFmtId="0" fontId="157" fillId="32" borderId="0" applyNumberFormat="0" applyBorder="0" applyAlignment="0" applyProtection="0"/>
    <xf numFmtId="0" fontId="152" fillId="33" borderId="0" applyNumberFormat="0" applyBorder="0" applyAlignment="0" applyProtection="0"/>
    <xf numFmtId="0" fontId="114" fillId="38" borderId="22" applyNumberFormat="0" applyAlignment="0" applyProtection="0"/>
    <xf numFmtId="0" fontId="154" fillId="39" borderId="25" applyNumberFormat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1" fillId="36" borderId="0" applyNumberFormat="0" applyBorder="0" applyAlignment="0" applyProtection="0"/>
    <xf numFmtId="0" fontId="148" fillId="0" borderId="19" applyNumberFormat="0" applyFill="0" applyAlignment="0" applyProtection="0"/>
    <xf numFmtId="0" fontId="149" fillId="0" borderId="20" applyNumberFormat="0" applyFill="0" applyAlignment="0" applyProtection="0"/>
    <xf numFmtId="0" fontId="150" fillId="0" borderId="21" applyNumberFormat="0" applyFill="0" applyAlignment="0" applyProtection="0"/>
    <xf numFmtId="0" fontId="15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53" fillId="34" borderId="0" applyNumberFormat="0" applyBorder="0" applyAlignment="0" applyProtection="0"/>
    <xf numFmtId="0" fontId="25" fillId="0" borderId="0"/>
    <xf numFmtId="0" fontId="109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109" fillId="35" borderId="18" applyNumberFormat="0" applyFont="0" applyAlignment="0" applyProtection="0"/>
    <xf numFmtId="0" fontId="125" fillId="38" borderId="2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27" fillId="0" borderId="26" applyNumberFormat="0" applyFill="0" applyAlignment="0" applyProtection="0"/>
    <xf numFmtId="0" fontId="155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7" fillId="0" borderId="0"/>
    <xf numFmtId="165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65" fontId="109" fillId="0" borderId="0" applyFont="0" applyFill="0" applyBorder="0" applyAlignment="0" applyProtection="0"/>
    <xf numFmtId="165" fontId="24" fillId="0" borderId="0" applyFont="0" applyFill="0" applyBorder="0" applyAlignment="0" applyProtection="0"/>
    <xf numFmtId="10" fontId="29" fillId="23" borderId="8" applyNumberFormat="0" applyBorder="0" applyAlignment="0" applyProtection="0"/>
    <xf numFmtId="0" fontId="24" fillId="0" borderId="0"/>
    <xf numFmtId="0" fontId="109" fillId="0" borderId="0"/>
    <xf numFmtId="0" fontId="35" fillId="0" borderId="0" applyNumberFormat="0" applyFill="0" applyBorder="0" applyProtection="0">
      <alignment vertical="top"/>
    </xf>
    <xf numFmtId="0" fontId="24" fillId="0" borderId="0"/>
    <xf numFmtId="9" fontId="4" fillId="0" borderId="0" applyFont="0" applyFill="0" applyBorder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43" fillId="20" borderId="11" applyNumberFormat="0" applyAlignment="0" applyProtection="0"/>
    <xf numFmtId="0" fontId="25" fillId="25" borderId="10" applyNumberFormat="0" applyFont="0" applyAlignment="0" applyProtection="0"/>
    <xf numFmtId="0" fontId="109" fillId="0" borderId="0"/>
    <xf numFmtId="0" fontId="24" fillId="0" borderId="0"/>
    <xf numFmtId="0" fontId="88" fillId="20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9" fontId="24" fillId="0" borderId="0" applyFont="0" applyFill="0" applyBorder="0" applyAlignment="0" applyProtection="0"/>
    <xf numFmtId="0" fontId="107" fillId="0" borderId="13" applyNumberFormat="0" applyFill="0" applyAlignment="0" applyProtection="0"/>
    <xf numFmtId="0" fontId="24" fillId="0" borderId="0"/>
    <xf numFmtId="0" fontId="109" fillId="0" borderId="0"/>
    <xf numFmtId="43" fontId="10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10" fontId="29" fillId="23" borderId="8" applyNumberFormat="0" applyBorder="0" applyAlignment="0" applyProtection="0"/>
    <xf numFmtId="0" fontId="152" fillId="33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7" borderId="1" applyNumberFormat="0" applyAlignment="0" applyProtection="0"/>
    <xf numFmtId="0" fontId="25" fillId="0" borderId="0"/>
    <xf numFmtId="0" fontId="109" fillId="0" borderId="0"/>
    <xf numFmtId="0" fontId="24" fillId="0" borderId="0"/>
    <xf numFmtId="0" fontId="109" fillId="35" borderId="18" applyNumberFormat="0" applyFont="0" applyAlignment="0" applyProtection="0"/>
    <xf numFmtId="9" fontId="25" fillId="0" borderId="0" applyFont="0" applyFill="0" applyBorder="0" applyAlignment="0" applyProtection="0"/>
    <xf numFmtId="0" fontId="100" fillId="7" borderId="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177" fontId="25" fillId="0" borderId="0" applyFill="0" applyBorder="0" applyAlignment="0" applyProtection="0"/>
    <xf numFmtId="0" fontId="109" fillId="0" borderId="0"/>
    <xf numFmtId="0" fontId="3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3" fillId="0" borderId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22" fillId="37" borderId="22" applyNumberFormat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4" fillId="0" borderId="0"/>
    <xf numFmtId="165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43" fontId="25" fillId="0" borderId="0" applyFont="0" applyFill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43" fontId="25" fillId="0" borderId="0" applyFont="0" applyFill="0" applyBorder="0" applyAlignment="0" applyProtection="0"/>
    <xf numFmtId="0" fontId="109" fillId="55" borderId="0" applyNumberFormat="0" applyBorder="0" applyAlignment="0" applyProtection="0"/>
    <xf numFmtId="10" fontId="95" fillId="23" borderId="8" applyNumberFormat="0" applyBorder="0" applyAlignment="0" applyProtection="0"/>
    <xf numFmtId="0" fontId="109" fillId="58" borderId="0" applyNumberFormat="0" applyBorder="0" applyAlignment="0" applyProtection="0"/>
    <xf numFmtId="10" fontId="95" fillId="23" borderId="8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46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152" fillId="33" borderId="0" applyNumberFormat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8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8" fillId="20" borderId="1" applyNumberFormat="0" applyAlignment="0" applyProtection="0"/>
    <xf numFmtId="0" fontId="152" fillId="33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2" fillId="33" borderId="0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Protection="0">
      <alignment vertical="top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/>
    <xf numFmtId="0" fontId="109" fillId="0" borderId="0"/>
    <xf numFmtId="43" fontId="24" fillId="0" borderId="0" applyFont="0" applyFill="0" applyBorder="0" applyAlignment="0" applyProtection="0"/>
    <xf numFmtId="0" fontId="85" fillId="25" borderId="10" applyNumberFormat="0" applyFont="0" applyAlignment="0" applyProtection="0"/>
    <xf numFmtId="0" fontId="6" fillId="35" borderId="18" applyNumberFormat="0" applyFont="0" applyAlignment="0" applyProtection="0"/>
    <xf numFmtId="0" fontId="6" fillId="35" borderId="18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9" fillId="53" borderId="0" applyNumberFormat="0" applyBorder="0" applyAlignment="0" applyProtection="0"/>
    <xf numFmtId="43" fontId="6" fillId="0" borderId="0" applyFont="0" applyFill="0" applyBorder="0" applyAlignment="0" applyProtection="0"/>
    <xf numFmtId="0" fontId="109" fillId="50" borderId="0" applyNumberFormat="0" applyBorder="0" applyAlignment="0" applyProtection="0"/>
    <xf numFmtId="9" fontId="24" fillId="0" borderId="0" applyFont="0" applyFill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43" fontId="24" fillId="0" borderId="0" applyFont="0" applyFill="0" applyBorder="0" applyAlignment="0" applyProtection="0"/>
    <xf numFmtId="0" fontId="109" fillId="58" borderId="0" applyNumberFormat="0" applyBorder="0" applyAlignment="0" applyProtection="0"/>
    <xf numFmtId="9" fontId="6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7" fillId="0" borderId="13" applyNumberFormat="0" applyFill="0" applyAlignment="0" applyProtection="0"/>
    <xf numFmtId="0" fontId="109" fillId="41" borderId="0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6" fillId="35" borderId="18" applyNumberFormat="0" applyFont="0" applyAlignment="0" applyProtection="0"/>
    <xf numFmtId="0" fontId="6" fillId="35" borderId="18" applyNumberFormat="0" applyFont="0" applyAlignment="0" applyProtection="0"/>
    <xf numFmtId="0" fontId="105" fillId="20" borderId="11" applyNumberFormat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7" fillId="0" borderId="1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8" fillId="20" borderId="1" applyNumberFormat="0" applyAlignment="0" applyProtection="0"/>
    <xf numFmtId="0" fontId="152" fillId="33" borderId="0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9" fillId="0" borderId="0"/>
    <xf numFmtId="0" fontId="109" fillId="0" borderId="0"/>
    <xf numFmtId="43" fontId="24" fillId="0" borderId="0" applyFont="0" applyFill="0" applyBorder="0" applyAlignment="0" applyProtection="0"/>
    <xf numFmtId="0" fontId="109" fillId="0" borderId="0"/>
    <xf numFmtId="0" fontId="85" fillId="25" borderId="10" applyNumberFormat="0" applyFont="0" applyAlignment="0" applyProtection="0"/>
    <xf numFmtId="0" fontId="6" fillId="35" borderId="18" applyNumberFormat="0" applyFont="0" applyAlignment="0" applyProtection="0"/>
    <xf numFmtId="0" fontId="6" fillId="35" borderId="18" applyNumberFormat="0" applyFont="0" applyAlignment="0" applyProtection="0"/>
    <xf numFmtId="0" fontId="105" fillId="20" borderId="11" applyNumberFormat="0" applyAlignment="0" applyProtection="0"/>
    <xf numFmtId="0" fontId="88" fillId="20" borderId="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52" fillId="33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9" fontId="6" fillId="0" borderId="0" applyFont="0" applyFill="0" applyBorder="0" applyAlignment="0" applyProtection="0"/>
    <xf numFmtId="0" fontId="100" fillId="7" borderId="1" applyNumberFormat="0" applyAlignment="0" applyProtection="0"/>
    <xf numFmtId="0" fontId="109" fillId="58" borderId="0" applyNumberFormat="0" applyBorder="0" applyAlignment="0" applyProtection="0"/>
    <xf numFmtId="10" fontId="95" fillId="23" borderId="8" applyNumberFormat="0" applyBorder="0" applyAlignment="0" applyProtection="0"/>
    <xf numFmtId="0" fontId="109" fillId="55" borderId="0" applyNumberFormat="0" applyBorder="0" applyAlignment="0" applyProtection="0"/>
    <xf numFmtId="10" fontId="95" fillId="23" borderId="8" applyNumberFormat="0" applyBorder="0" applyAlignment="0" applyProtection="0"/>
    <xf numFmtId="0" fontId="109" fillId="52" borderId="0" applyNumberFormat="0" applyBorder="0" applyAlignment="0" applyProtection="0"/>
    <xf numFmtId="0" fontId="107" fillId="0" borderId="13" applyNumberFormat="0" applyFill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6" fillId="35" borderId="18" applyNumberFormat="0" applyFont="0" applyAlignment="0" applyProtection="0"/>
    <xf numFmtId="0" fontId="6" fillId="35" borderId="18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0" fillId="7" borderId="1" applyNumberFormat="0" applyAlignment="0" applyProtection="0"/>
    <xf numFmtId="0" fontId="109" fillId="42" borderId="0" applyNumberFormat="0" applyBorder="0" applyAlignment="0" applyProtection="0"/>
    <xf numFmtId="10" fontId="95" fillId="23" borderId="8" applyNumberFormat="0" applyBorder="0" applyAlignment="0" applyProtection="0"/>
    <xf numFmtId="9" fontId="6" fillId="0" borderId="0" applyFont="0" applyFill="0" applyBorder="0" applyAlignment="0" applyProtection="0"/>
    <xf numFmtId="0" fontId="109" fillId="58" borderId="0" applyNumberFormat="0" applyBorder="0" applyAlignment="0" applyProtection="0"/>
    <xf numFmtId="10" fontId="95" fillId="23" borderId="8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7" fillId="0" borderId="13" applyNumberFormat="0" applyFill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6" fillId="35" borderId="18" applyNumberFormat="0" applyFont="0" applyAlignment="0" applyProtection="0"/>
    <xf numFmtId="0" fontId="6" fillId="35" borderId="18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9" fontId="6" fillId="0" borderId="0" applyFont="0" applyFill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7" fillId="0" borderId="13" applyNumberFormat="0" applyFill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6" fillId="35" borderId="18" applyNumberFormat="0" applyFont="0" applyAlignment="0" applyProtection="0"/>
    <xf numFmtId="0" fontId="6" fillId="35" borderId="18" applyNumberFormat="0" applyFont="0" applyAlignment="0" applyProtection="0"/>
    <xf numFmtId="0" fontId="105" fillId="20" borderId="11" applyNumberFormat="0" applyAlignment="0" applyProtection="0"/>
    <xf numFmtId="9" fontId="6" fillId="0" borderId="0" applyFont="0" applyFill="0" applyBorder="0" applyAlignment="0" applyProtection="0"/>
    <xf numFmtId="0" fontId="107" fillId="0" borderId="13" applyNumberFormat="0" applyFill="0" applyAlignment="0" applyProtection="0"/>
    <xf numFmtId="0" fontId="3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22" fillId="37" borderId="22" applyNumberForma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24" fillId="0" borderId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9" fontId="24" fillId="0" borderId="0" applyFon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24" fillId="0" borderId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9" fontId="24" fillId="0" borderId="0" applyFont="0" applyFill="0" applyBorder="0" applyAlignment="0" applyProtection="0"/>
    <xf numFmtId="0" fontId="100" fillId="7" borderId="1" applyNumberFormat="0" applyAlignment="0" applyProtection="0"/>
    <xf numFmtId="10" fontId="29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" fillId="0" borderId="0"/>
    <xf numFmtId="0" fontId="100" fillId="7" borderId="1" applyNumberFormat="0" applyAlignment="0" applyProtection="0"/>
    <xf numFmtId="9" fontId="24" fillId="0" borderId="0" applyFont="0" applyFill="0" applyBorder="0" applyAlignment="0" applyProtection="0"/>
    <xf numFmtId="0" fontId="24" fillId="0" borderId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2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31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9" fillId="0" borderId="0"/>
    <xf numFmtId="0" fontId="24" fillId="0" borderId="0"/>
    <xf numFmtId="43" fontId="25" fillId="0" borderId="0" applyFont="0" applyFill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85" fillId="2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5" fillId="3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85" fillId="4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85" fillId="5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85" fillId="6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85" fillId="7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85" fillId="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85" fillId="9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85" fillId="1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85" fillId="5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85" fillId="8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5" fillId="11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98" fillId="0" borderId="7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43" fillId="20" borderId="1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4" fillId="0" borderId="0"/>
    <xf numFmtId="0" fontId="85" fillId="2" borderId="0" applyNumberFormat="0" applyBorder="0" applyAlignment="0" applyProtection="0"/>
    <xf numFmtId="0" fontId="85" fillId="3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6" borderId="0" applyNumberFormat="0" applyBorder="0" applyAlignment="0" applyProtection="0"/>
    <xf numFmtId="0" fontId="85" fillId="7" borderId="0" applyNumberFormat="0" applyBorder="0" applyAlignment="0" applyProtection="0"/>
    <xf numFmtId="0" fontId="85" fillId="8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5" borderId="0" applyNumberFormat="0" applyBorder="0" applyAlignment="0" applyProtection="0"/>
    <xf numFmtId="0" fontId="85" fillId="8" borderId="0" applyNumberFormat="0" applyBorder="0" applyAlignment="0" applyProtection="0"/>
    <xf numFmtId="0" fontId="85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9" borderId="0" applyNumberFormat="0" applyBorder="0" applyAlignment="0" applyProtection="0"/>
    <xf numFmtId="0" fontId="87" fillId="3" borderId="0" applyNumberFormat="0" applyBorder="0" applyAlignment="0" applyProtection="0"/>
    <xf numFmtId="0" fontId="88" fillId="20" borderId="1" applyNumberFormat="0" applyAlignment="0" applyProtection="0"/>
    <xf numFmtId="0" fontId="89" fillId="21" borderId="2" applyNumberFormat="0" applyAlignment="0" applyProtection="0"/>
    <xf numFmtId="43" fontId="2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6" fillId="0" borderId="5" applyNumberFormat="0" applyFill="0" applyAlignment="0" applyProtection="0"/>
    <xf numFmtId="0" fontId="97" fillId="0" borderId="6" applyNumberFormat="0" applyFill="0" applyAlignment="0" applyProtection="0"/>
    <xf numFmtId="0" fontId="98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100" fillId="7" borderId="1" applyNumberFormat="0" applyAlignment="0" applyProtection="0"/>
    <xf numFmtId="0" fontId="101" fillId="0" borderId="9" applyNumberFormat="0" applyFill="0" applyAlignment="0" applyProtection="0"/>
    <xf numFmtId="0" fontId="102" fillId="24" borderId="0" applyNumberFormat="0" applyBorder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9" fontId="2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13" applyNumberFormat="0" applyFill="0" applyAlignment="0" applyProtection="0"/>
    <xf numFmtId="0" fontId="108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88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24" fillId="0" borderId="0"/>
    <xf numFmtId="0" fontId="24" fillId="0" borderId="0"/>
    <xf numFmtId="10" fontId="29" fillId="23" borderId="8" applyNumberFormat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09" fillId="0" borderId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09" fillId="0" borderId="0"/>
    <xf numFmtId="0" fontId="109" fillId="0" borderId="0"/>
    <xf numFmtId="0" fontId="122" fillId="37" borderId="22" applyNumberFormat="0" applyAlignment="0" applyProtection="0"/>
    <xf numFmtId="0" fontId="122" fillId="37" borderId="22" applyNumberFormat="0" applyAlignment="0" applyProtection="0"/>
    <xf numFmtId="9" fontId="109" fillId="0" borderId="0" applyFont="0" applyFill="0" applyBorder="0" applyAlignment="0" applyProtection="0"/>
    <xf numFmtId="0" fontId="3" fillId="0" borderId="0"/>
    <xf numFmtId="0" fontId="122" fillId="37" borderId="22" applyNumberFormat="0" applyAlignment="0" applyProtection="0"/>
    <xf numFmtId="0" fontId="109" fillId="0" borderId="0"/>
    <xf numFmtId="0" fontId="109" fillId="35" borderId="18" applyNumberFormat="0" applyFont="0" applyAlignment="0" applyProtection="0"/>
    <xf numFmtId="0" fontId="122" fillId="37" borderId="22" applyNumberFormat="0" applyAlignment="0" applyProtection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10" fontId="29" fillId="23" borderId="8" applyNumberFormat="0" applyBorder="0" applyAlignment="0" applyProtection="0"/>
    <xf numFmtId="165" fontId="109" fillId="0" borderId="0" applyFont="0" applyFill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0" borderId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3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22" fillId="37" borderId="22" applyNumberFormat="0" applyAlignment="0" applyProtection="0"/>
    <xf numFmtId="0" fontId="109" fillId="0" borderId="0"/>
    <xf numFmtId="9" fontId="109" fillId="0" borderId="0" applyFont="0" applyFill="0" applyBorder="0" applyAlignment="0" applyProtection="0"/>
    <xf numFmtId="0" fontId="122" fillId="37" borderId="22" applyNumberFormat="0" applyAlignment="0" applyProtection="0"/>
    <xf numFmtId="10" fontId="29" fillId="23" borderId="8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9" fontId="109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9" fontId="24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22" fillId="37" borderId="22" applyNumberFormat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7" fillId="0" borderId="0"/>
    <xf numFmtId="0" fontId="24" fillId="0" borderId="0"/>
    <xf numFmtId="165" fontId="109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65" fontId="109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0" fontId="33" fillId="0" borderId="0"/>
    <xf numFmtId="0" fontId="27" fillId="0" borderId="0"/>
    <xf numFmtId="0" fontId="109" fillId="0" borderId="0"/>
    <xf numFmtId="0" fontId="57" fillId="0" borderId="0"/>
    <xf numFmtId="0" fontId="24" fillId="0" borderId="0"/>
    <xf numFmtId="0" fontId="25" fillId="0" borderId="0"/>
    <xf numFmtId="0" fontId="24" fillId="0" borderId="0"/>
    <xf numFmtId="0" fontId="109" fillId="0" borderId="0"/>
    <xf numFmtId="0" fontId="27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43" fillId="20" borderId="11" applyNumberFormat="0" applyAlignment="0" applyProtection="0"/>
    <xf numFmtId="0" fontId="25" fillId="25" borderId="10" applyNumberFormat="0" applyFont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11" fillId="33" borderId="0" applyNumberFormat="0" applyBorder="0" applyAlignment="0" applyProtection="0"/>
    <xf numFmtId="43" fontId="2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0" fontId="29" fillId="23" borderId="8" applyNumberFormat="0" applyBorder="0" applyAlignment="0" applyProtection="0"/>
    <xf numFmtId="0" fontId="25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3" fillId="0" borderId="0"/>
    <xf numFmtId="0" fontId="24" fillId="0" borderId="0"/>
    <xf numFmtId="0" fontId="3" fillId="0" borderId="0"/>
    <xf numFmtId="0" fontId="109" fillId="35" borderId="1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27" fillId="0" borderId="0"/>
    <xf numFmtId="0" fontId="24" fillId="0" borderId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65" fontId="109" fillId="0" borderId="0" applyFont="0" applyFill="0" applyBorder="0" applyAlignment="0" applyProtection="0"/>
    <xf numFmtId="165" fontId="24" fillId="0" borderId="0" applyFon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24" fillId="0" borderId="0"/>
    <xf numFmtId="0" fontId="109" fillId="0" borderId="0"/>
    <xf numFmtId="0" fontId="24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25" fillId="25" borderId="10" applyNumberFormat="0" applyFont="0" applyAlignment="0" applyProtection="0"/>
    <xf numFmtId="0" fontId="109" fillId="0" borderId="0"/>
    <xf numFmtId="0" fontId="24" fillId="0" borderId="0"/>
    <xf numFmtId="0" fontId="85" fillId="2" borderId="0" applyNumberFormat="0" applyBorder="0" applyAlignment="0" applyProtection="0"/>
    <xf numFmtId="0" fontId="85" fillId="3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6" borderId="0" applyNumberFormat="0" applyBorder="0" applyAlignment="0" applyProtection="0"/>
    <xf numFmtId="0" fontId="85" fillId="7" borderId="0" applyNumberFormat="0" applyBorder="0" applyAlignment="0" applyProtection="0"/>
    <xf numFmtId="0" fontId="85" fillId="8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5" borderId="0" applyNumberFormat="0" applyBorder="0" applyAlignment="0" applyProtection="0"/>
    <xf numFmtId="0" fontId="85" fillId="8" borderId="0" applyNumberFormat="0" applyBorder="0" applyAlignment="0" applyProtection="0"/>
    <xf numFmtId="0" fontId="85" fillId="11" borderId="0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24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10" fontId="29" fillId="23" borderId="8" applyNumberFormat="0" applyBorder="0" applyAlignment="0" applyProtection="0"/>
    <xf numFmtId="43" fontId="109" fillId="0" borderId="0" applyFont="0" applyFill="0" applyBorder="0" applyAlignment="0" applyProtection="0"/>
    <xf numFmtId="0" fontId="100" fillId="7" borderId="1" applyNumberFormat="0" applyAlignment="0" applyProtection="0"/>
    <xf numFmtId="0" fontId="109" fillId="0" borderId="0"/>
    <xf numFmtId="0" fontId="109" fillId="35" borderId="18" applyNumberFormat="0" applyFont="0" applyAlignment="0" applyProtection="0"/>
    <xf numFmtId="0" fontId="100" fillId="7" borderId="1" applyNumberFormat="0" applyAlignment="0" applyProtection="0"/>
    <xf numFmtId="43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10" fontId="95" fillId="23" borderId="8" applyNumberFormat="0" applyBorder="0" applyAlignment="0" applyProtection="0"/>
    <xf numFmtId="0" fontId="109" fillId="58" borderId="0" applyNumberFormat="0" applyBorder="0" applyAlignment="0" applyProtection="0"/>
    <xf numFmtId="10" fontId="95" fillId="23" borderId="8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7" fillId="0" borderId="13" applyNumberFormat="0" applyFill="0" applyAlignment="0" applyProtection="0"/>
    <xf numFmtId="0" fontId="109" fillId="41" borderId="0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88" fillId="20" borderId="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58" borderId="0" applyNumberFormat="0" applyBorder="0" applyAlignment="0" applyProtection="0"/>
    <xf numFmtId="10" fontId="95" fillId="23" borderId="8" applyNumberFormat="0" applyBorder="0" applyAlignment="0" applyProtection="0"/>
    <xf numFmtId="0" fontId="109" fillId="55" borderId="0" applyNumberFormat="0" applyBorder="0" applyAlignment="0" applyProtection="0"/>
    <xf numFmtId="10" fontId="95" fillId="23" borderId="8" applyNumberFormat="0" applyBorder="0" applyAlignment="0" applyProtection="0"/>
    <xf numFmtId="0" fontId="109" fillId="52" borderId="0" applyNumberFormat="0" applyBorder="0" applyAlignment="0" applyProtection="0"/>
    <xf numFmtId="0" fontId="107" fillId="0" borderId="13" applyNumberFormat="0" applyFill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0" fillId="7" borderId="1" applyNumberFormat="0" applyAlignment="0" applyProtection="0"/>
    <xf numFmtId="0" fontId="109" fillId="42" borderId="0" applyNumberFormat="0" applyBorder="0" applyAlignment="0" applyProtection="0"/>
    <xf numFmtId="10" fontId="95" fillId="23" borderId="8" applyNumberFormat="0" applyBorder="0" applyAlignment="0" applyProtection="0"/>
    <xf numFmtId="0" fontId="109" fillId="58" borderId="0" applyNumberFormat="0" applyBorder="0" applyAlignment="0" applyProtection="0"/>
    <xf numFmtId="10" fontId="95" fillId="23" borderId="8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7" fillId="0" borderId="13" applyNumberFormat="0" applyFill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7" fillId="0" borderId="13" applyNumberFormat="0" applyFill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24" fillId="0" borderId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24" fillId="0" borderId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10" fontId="29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22" fillId="37" borderId="22" applyNumberFormat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85" fillId="2" borderId="0" applyNumberFormat="0" applyBorder="0" applyAlignment="0" applyProtection="0"/>
    <xf numFmtId="0" fontId="85" fillId="3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6" borderId="0" applyNumberFormat="0" applyBorder="0" applyAlignment="0" applyProtection="0"/>
    <xf numFmtId="0" fontId="85" fillId="7" borderId="0" applyNumberFormat="0" applyBorder="0" applyAlignment="0" applyProtection="0"/>
    <xf numFmtId="0" fontId="85" fillId="8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5" borderId="0" applyNumberFormat="0" applyBorder="0" applyAlignment="0" applyProtection="0"/>
    <xf numFmtId="0" fontId="85" fillId="8" borderId="0" applyNumberFormat="0" applyBorder="0" applyAlignment="0" applyProtection="0"/>
    <xf numFmtId="0" fontId="85" fillId="11" borderId="0" applyNumberFormat="0" applyBorder="0" applyAlignment="0" applyProtection="0"/>
    <xf numFmtId="43" fontId="24" fillId="0" borderId="0" applyFont="0" applyFill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9" fontId="2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165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9" fontId="109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31" fillId="0" borderId="0" applyNumberFormat="0" applyFill="0" applyBorder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165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0" borderId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9" fontId="109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0" fontId="10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24" fillId="0" borderId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9" fontId="24" fillId="0" borderId="0" applyFont="0" applyFill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10" fontId="29" fillId="23" borderId="8" applyNumberFormat="0" applyBorder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25" fillId="25" borderId="10" applyNumberFormat="0" applyFont="0" applyAlignment="0" applyProtection="0"/>
    <xf numFmtId="0" fontId="24" fillId="0" borderId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0" fontId="95" fillId="23" borderId="8" applyNumberFormat="0" applyBorder="0" applyAlignment="0" applyProtection="0"/>
    <xf numFmtId="0" fontId="100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5" fillId="25" borderId="10" applyNumberFormat="0" applyFont="0" applyAlignment="0" applyProtection="0"/>
    <xf numFmtId="0" fontId="30" fillId="0" borderId="4">
      <alignment horizontal="left" vertical="center"/>
    </xf>
    <xf numFmtId="0" fontId="100" fillId="7" borderId="1" applyNumberFormat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49" fillId="7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44" fillId="20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49" fillId="7" borderId="1" applyNumberFormat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49" fillId="7" borderId="1" applyNumberFormat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30" fillId="0" borderId="4">
      <alignment horizontal="left" vertical="center"/>
    </xf>
    <xf numFmtId="0" fontId="88" fillId="20" borderId="1" applyNumberFormat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44" fillId="20" borderId="1" applyNumberFormat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10" fontId="29" fillId="23" borderId="8" applyNumberFormat="0" applyBorder="0" applyAlignment="0" applyProtection="0"/>
    <xf numFmtId="0" fontId="8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44" fillId="20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5" fillId="23" borderId="8" applyNumberFormat="0" applyBorder="0" applyAlignment="0" applyProtection="0"/>
    <xf numFmtId="0" fontId="85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95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30" fillId="0" borderId="4">
      <alignment horizontal="left" vertical="center"/>
    </xf>
    <xf numFmtId="0" fontId="85" fillId="25" borderId="10" applyNumberFormat="0" applyFon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95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44" fillId="20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131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49" fillId="7" borderId="1" applyNumberFormat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49" fillId="7" borderId="1" applyNumberFormat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5" fillId="25" borderId="10" applyNumberFormat="0" applyFont="0" applyAlignment="0" applyProtection="0"/>
    <xf numFmtId="0" fontId="44" fillId="20" borderId="1" applyNumberFormat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8" applyNumberFormat="0" applyBorder="0" applyAlignment="0" applyProtection="0"/>
    <xf numFmtId="0" fontId="30" fillId="0" borderId="4">
      <alignment horizontal="left" vertical="center"/>
    </xf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22" fillId="37" borderId="22" applyNumberFormat="0" applyAlignment="0" applyProtection="0"/>
    <xf numFmtId="43" fontId="109" fillId="0" borderId="0" applyFont="0" applyFill="0" applyBorder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22" fillId="37" borderId="22" applyNumberFormat="0" applyAlignment="0" applyProtection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1" fillId="0" borderId="21" applyNumberFormat="0" applyFill="0" applyAlignment="0" applyProtection="0"/>
    <xf numFmtId="0" fontId="71" fillId="0" borderId="0" applyNumberFormat="0" applyFill="0" applyBorder="0" applyAlignment="0" applyProtection="0"/>
    <xf numFmtId="0" fontId="72" fillId="36" borderId="0" applyNumberFormat="0" applyBorder="0" applyAlignment="0" applyProtection="0"/>
    <xf numFmtId="0" fontId="73" fillId="34" borderId="0" applyNumberFormat="0" applyBorder="0" applyAlignment="0" applyProtection="0"/>
    <xf numFmtId="0" fontId="74" fillId="37" borderId="22" applyNumberFormat="0" applyAlignment="0" applyProtection="0"/>
    <xf numFmtId="0" fontId="75" fillId="38" borderId="23" applyNumberFormat="0" applyAlignment="0" applyProtection="0"/>
    <xf numFmtId="0" fontId="76" fillId="38" borderId="22" applyNumberFormat="0" applyAlignment="0" applyProtection="0"/>
    <xf numFmtId="0" fontId="77" fillId="0" borderId="24" applyNumberFormat="0" applyFill="0" applyAlignment="0" applyProtection="0"/>
    <xf numFmtId="0" fontId="78" fillId="39" borderId="25" applyNumberFormat="0" applyAlignment="0" applyProtection="0"/>
    <xf numFmtId="0" fontId="79" fillId="0" borderId="0" applyNumberFormat="0" applyFill="0" applyBorder="0" applyAlignment="0" applyProtection="0"/>
    <xf numFmtId="0" fontId="3" fillId="35" borderId="18" applyNumberFormat="0" applyFont="0" applyAlignment="0" applyProtection="0"/>
    <xf numFmtId="0" fontId="80" fillId="0" borderId="0" applyNumberFormat="0" applyFill="0" applyBorder="0" applyAlignment="0" applyProtection="0"/>
    <xf numFmtId="0" fontId="81" fillId="0" borderId="26" applyNumberFormat="0" applyFill="0" applyAlignment="0" applyProtection="0"/>
    <xf numFmtId="0" fontId="82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30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82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32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82" fillId="60" borderId="0" applyNumberFormat="0" applyBorder="0" applyAlignment="0" applyProtection="0"/>
    <xf numFmtId="0" fontId="24" fillId="0" borderId="0"/>
    <xf numFmtId="0" fontId="85" fillId="2" borderId="0" applyNumberFormat="0" applyBorder="0" applyAlignment="0" applyProtection="0"/>
    <xf numFmtId="0" fontId="85" fillId="3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6" borderId="0" applyNumberFormat="0" applyBorder="0" applyAlignment="0" applyProtection="0"/>
    <xf numFmtId="0" fontId="85" fillId="7" borderId="0" applyNumberFormat="0" applyBorder="0" applyAlignment="0" applyProtection="0"/>
    <xf numFmtId="0" fontId="85" fillId="8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5" borderId="0" applyNumberFormat="0" applyBorder="0" applyAlignment="0" applyProtection="0"/>
    <xf numFmtId="0" fontId="85" fillId="8" borderId="0" applyNumberFormat="0" applyBorder="0" applyAlignment="0" applyProtection="0"/>
    <xf numFmtId="0" fontId="85" fillId="11" borderId="0" applyNumberFormat="0" applyBorder="0" applyAlignment="0" applyProtection="0"/>
    <xf numFmtId="0" fontId="86" fillId="14" borderId="0" applyNumberFormat="0" applyBorder="0" applyAlignment="0" applyProtection="0"/>
    <xf numFmtId="0" fontId="88" fillId="20" borderId="1" applyNumberFormat="0" applyAlignment="0" applyProtection="0"/>
    <xf numFmtId="43" fontId="24" fillId="0" borderId="0" applyFont="0" applyFill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9" fontId="24" fillId="0" borderId="0" applyFont="0" applyFill="0" applyBorder="0" applyAlignment="0" applyProtection="0"/>
    <xf numFmtId="0" fontId="107" fillId="0" borderId="13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3" fillId="0" borderId="0"/>
    <xf numFmtId="9" fontId="109" fillId="0" borderId="0" applyFont="0" applyFill="0" applyBorder="0" applyAlignment="0" applyProtection="0"/>
    <xf numFmtId="0" fontId="3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3" fillId="0" borderId="0"/>
    <xf numFmtId="0" fontId="3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7" fillId="0" borderId="13" applyNumberFormat="0" applyFill="0" applyAlignment="0" applyProtection="0"/>
    <xf numFmtId="0" fontId="109" fillId="41" borderId="0" applyNumberFormat="0" applyBorder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88" fillId="20" borderId="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7" fillId="0" borderId="13" applyNumberFormat="0" applyFill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0" fillId="7" borderId="1" applyNumberFormat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7" fillId="0" borderId="13" applyNumberFormat="0" applyFill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7" fillId="0" borderId="13" applyNumberFormat="0" applyFill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3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165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5" fillId="20" borderId="11" applyNumberForma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7" fillId="0" borderId="13" applyNumberFormat="0" applyFill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165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0" borderId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3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3" fillId="0" borderId="0"/>
    <xf numFmtId="43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9" fontId="109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9" fontId="10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0" fontId="3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0" fontId="10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0" fillId="7" borderId="1" applyNumberFormat="0" applyAlignment="0" applyProtection="0"/>
    <xf numFmtId="9" fontId="3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0" fillId="7" borderId="1" applyNumberFormat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9" fillId="0" borderId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0" fontId="109" fillId="0" borderId="0"/>
    <xf numFmtId="0" fontId="105" fillId="20" borderId="11" applyNumberFormat="0" applyAlignment="0" applyProtection="0"/>
    <xf numFmtId="0" fontId="100" fillId="7" borderId="1" applyNumberFormat="0" applyAlignment="0" applyProtection="0"/>
    <xf numFmtId="0" fontId="107" fillId="0" borderId="13" applyNumberFormat="0" applyFill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5" fillId="20" borderId="11" applyNumberForma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7" fillId="0" borderId="13" applyNumberFormat="0" applyFill="0" applyAlignment="0" applyProtection="0"/>
    <xf numFmtId="43" fontId="109" fillId="0" borderId="0" applyFont="0" applyFill="0" applyBorder="0" applyAlignment="0" applyProtection="0"/>
    <xf numFmtId="0" fontId="107" fillId="0" borderId="13" applyNumberFormat="0" applyFill="0" applyAlignment="0" applyProtection="0"/>
    <xf numFmtId="0" fontId="109" fillId="0" borderId="0"/>
    <xf numFmtId="0" fontId="109" fillId="35" borderId="18" applyNumberFormat="0" applyFont="0" applyAlignment="0" applyProtection="0"/>
    <xf numFmtId="0" fontId="105" fillId="20" borderId="11" applyNumberFormat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7" fillId="0" borderId="13" applyNumberFormat="0" applyFill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85" fillId="25" borderId="10" applyNumberFormat="0" applyFont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31" fillId="0" borderId="0" applyNumberFormat="0" applyFill="0" applyBorder="0" applyAlignment="0" applyProtection="0"/>
    <xf numFmtId="0" fontId="107" fillId="0" borderId="13" applyNumberFormat="0" applyFill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85" fillId="25" borderId="10" applyNumberFormat="0" applyFont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85" fillId="25" borderId="10" applyNumberFormat="0" applyFont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31" fillId="0" borderId="0" applyNumberFormat="0" applyFill="0" applyBorder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0" fillId="7" borderId="1" applyNumberFormat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0" fontId="107" fillId="0" borderId="13" applyNumberForma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5" fillId="20" borderId="11" applyNumberFormat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7" fillId="0" borderId="13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20" borderId="11" applyNumberFormat="0" applyAlignment="0" applyProtection="0"/>
    <xf numFmtId="0" fontId="85" fillId="25" borderId="10" applyNumberFormat="0" applyFon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165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0" borderId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9" fontId="109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0" fontId="10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0" fontId="10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3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10" fontId="29" fillId="23" borderId="8" applyNumberFormat="0" applyBorder="0" applyAlignment="0" applyProtection="0"/>
    <xf numFmtId="165" fontId="109" fillId="0" borderId="0" applyFont="0" applyFill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0" borderId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3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9" fontId="109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0" fontId="109" fillId="0" borderId="0"/>
    <xf numFmtId="0" fontId="109" fillId="0" borderId="0"/>
    <xf numFmtId="0" fontId="44" fillId="20" borderId="1" applyNumberFormat="0" applyAlignment="0" applyProtection="0"/>
    <xf numFmtId="0" fontId="49" fillId="7" borderId="1" applyNumberFormat="0" applyAlignment="0" applyProtection="0"/>
    <xf numFmtId="0" fontId="25" fillId="25" borderId="10" applyNumberFormat="0" applyFont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9" fillId="0" borderId="0"/>
    <xf numFmtId="0" fontId="109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0" fontId="30" fillId="0" borderId="4">
      <alignment horizontal="left" vertical="center"/>
    </xf>
    <xf numFmtId="0" fontId="109" fillId="0" borderId="0"/>
    <xf numFmtId="0" fontId="109" fillId="0" borderId="0"/>
    <xf numFmtId="0" fontId="44" fillId="20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43" fillId="20" borderId="11" applyNumberFormat="0" applyAlignment="0" applyProtection="0"/>
    <xf numFmtId="0" fontId="25" fillId="25" borderId="10" applyNumberFormat="0" applyFont="0" applyAlignment="0" applyProtection="0"/>
    <xf numFmtId="0" fontId="109" fillId="0" borderId="0"/>
    <xf numFmtId="0" fontId="88" fillId="20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0" fillId="7" borderId="1" applyNumberFormat="0" applyAlignment="0" applyProtection="0"/>
    <xf numFmtId="0" fontId="109" fillId="0" borderId="0"/>
    <xf numFmtId="0" fontId="109" fillId="35" borderId="18" applyNumberFormat="0" applyFont="0" applyAlignment="0" applyProtection="0"/>
    <xf numFmtId="0" fontId="100" fillId="7" borderId="1" applyNumberFormat="0" applyAlignment="0" applyProtection="0"/>
    <xf numFmtId="43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7" fillId="0" borderId="13" applyNumberFormat="0" applyFill="0" applyAlignment="0" applyProtection="0"/>
    <xf numFmtId="0" fontId="109" fillId="41" borderId="0" applyNumberFormat="0" applyBorder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88" fillId="20" borderId="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7" fillId="0" borderId="13" applyNumberFormat="0" applyFill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0" fillId="7" borderId="1" applyNumberFormat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7" fillId="0" borderId="13" applyNumberFormat="0" applyFill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7" fillId="0" borderId="13" applyNumberFormat="0" applyFill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85" fillId="25" borderId="10" applyNumberFormat="0" applyFont="0" applyAlignment="0" applyProtection="0"/>
    <xf numFmtId="0" fontId="105" fillId="20" borderId="11" applyNumberFormat="0" applyAlignment="0" applyProtection="0"/>
    <xf numFmtId="0" fontId="107" fillId="0" borderId="13" applyNumberFormat="0" applyFill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0" fillId="7" borderId="1" applyNumberFormat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0" fontId="105" fillId="20" borderId="11" applyNumberForma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165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9" fontId="109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41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49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2" borderId="0" applyNumberFormat="0" applyBorder="0" applyAlignment="0" applyProtection="0"/>
    <xf numFmtId="0" fontId="109" fillId="59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31" fillId="0" borderId="0" applyNumberFormat="0" applyFill="0" applyBorder="0" applyAlignment="0" applyProtection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3" borderId="0" applyNumberFormat="0" applyBorder="0" applyAlignment="0" applyProtection="0"/>
    <xf numFmtId="0" fontId="109" fillId="50" borderId="0" applyNumberFormat="0" applyBorder="0" applyAlignment="0" applyProtection="0"/>
    <xf numFmtId="0" fontId="109" fillId="46" borderId="0" applyNumberFormat="0" applyBorder="0" applyAlignment="0" applyProtection="0"/>
    <xf numFmtId="0" fontId="109" fillId="42" borderId="0" applyNumberFormat="0" applyBorder="0" applyAlignment="0" applyProtection="0"/>
    <xf numFmtId="0" fontId="109" fillId="58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49" borderId="0" applyNumberFormat="0" applyBorder="0" applyAlignment="0" applyProtection="0"/>
    <xf numFmtId="0" fontId="109" fillId="45" borderId="0" applyNumberFormat="0" applyBorder="0" applyAlignment="0" applyProtection="0"/>
    <xf numFmtId="0" fontId="109" fillId="41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165" fontId="109" fillId="0" borderId="0" applyFont="0" applyFill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0" borderId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9" fontId="109" fillId="0" borderId="0" applyFont="0" applyFill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9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0" fontId="10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35" borderId="18" applyNumberFormat="0" applyFont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0" fontId="109" fillId="35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33" applyNumberFormat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10" fontId="29" fillId="23" borderId="33" applyNumberFormat="0" applyBorder="0" applyAlignment="0" applyProtection="0"/>
    <xf numFmtId="0" fontId="85" fillId="25" borderId="10" applyNumberFormat="0" applyFont="0" applyAlignment="0" applyProtection="0"/>
    <xf numFmtId="10" fontId="29" fillId="23" borderId="33" applyNumberFormat="0" applyBorder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29" fillId="23" borderId="33" applyNumberFormat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10" fontId="95" fillId="23" borderId="33" applyNumberFormat="0" applyBorder="0" applyAlignment="0" applyProtection="0"/>
    <xf numFmtId="10" fontId="29" fillId="23" borderId="8" applyNumberFormat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5" fillId="25" borderId="10" applyNumberFormat="0" applyFont="0" applyAlignment="0" applyProtection="0"/>
    <xf numFmtId="0" fontId="30" fillId="0" borderId="34">
      <alignment horizontal="left" vertical="center"/>
    </xf>
    <xf numFmtId="0" fontId="100" fillId="7" borderId="1" applyNumberFormat="0" applyAlignment="0" applyProtection="0"/>
    <xf numFmtId="10" fontId="29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10" fontId="29" fillId="23" borderId="8" applyNumberFormat="0" applyBorder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44" fillId="20" borderId="1" applyNumberForma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29" fillId="23" borderId="33" applyNumberFormat="0" applyBorder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49" fillId="7" borderId="1" applyNumberFormat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0" fillId="7" borderId="1" applyNumberFormat="0" applyAlignment="0" applyProtection="0"/>
    <xf numFmtId="0" fontId="44" fillId="20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49" fillId="7" borderId="1" applyNumberFormat="0" applyAlignment="0" applyProtection="0"/>
    <xf numFmtId="10" fontId="29" fillId="23" borderId="33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30" fillId="0" borderId="34">
      <alignment horizontal="left" vertical="center"/>
    </xf>
    <xf numFmtId="0" fontId="88" fillId="20" borderId="1" applyNumberFormat="0" applyAlignment="0" applyProtection="0"/>
    <xf numFmtId="10" fontId="29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44" fillId="20" borderId="1" applyNumberFormat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10" fontId="29" fillId="23" borderId="33" applyNumberFormat="0" applyBorder="0" applyAlignment="0" applyProtection="0"/>
    <xf numFmtId="0" fontId="8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44" fillId="20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5" fillId="23" borderId="33" applyNumberFormat="0" applyBorder="0" applyAlignment="0" applyProtection="0"/>
    <xf numFmtId="0" fontId="85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95" fillId="23" borderId="33" applyNumberFormat="0" applyBorder="0" applyAlignment="0" applyProtection="0"/>
    <xf numFmtId="0" fontId="131" fillId="0" borderId="0" applyNumberFormat="0" applyFill="0" applyBorder="0" applyAlignment="0" applyProtection="0"/>
    <xf numFmtId="10" fontId="29" fillId="23" borderId="33" applyNumberFormat="0" applyBorder="0" applyAlignment="0" applyProtection="0"/>
    <xf numFmtId="0" fontId="30" fillId="0" borderId="34">
      <alignment horizontal="left" vertical="center"/>
    </xf>
    <xf numFmtId="0" fontId="85" fillId="25" borderId="10" applyNumberFormat="0" applyFon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10" fontId="29" fillId="23" borderId="33" applyNumberFormat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29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95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9" fillId="23" borderId="8" applyNumberFormat="0" applyBorder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0" fontId="44" fillId="20" borderId="1" applyNumberForma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131" fillId="0" borderId="0" applyNumberFormat="0" applyFill="0" applyBorder="0" applyAlignment="0" applyProtection="0"/>
    <xf numFmtId="10" fontId="29" fillId="23" borderId="33" applyNumberFormat="0" applyBorder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49" fillId="7" borderId="1" applyNumberFormat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30" fillId="0" borderId="0" applyNumberFormat="0" applyFill="0" applyBorder="0" applyAlignment="0" applyProtection="0"/>
    <xf numFmtId="10" fontId="29" fillId="23" borderId="33" applyNumberFormat="0" applyBorder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49" fillId="7" borderId="1" applyNumberFormat="0" applyAlignment="0" applyProtection="0"/>
    <xf numFmtId="10" fontId="29" fillId="23" borderId="33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29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95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5" fillId="25" borderId="10" applyNumberFormat="0" applyFont="0" applyAlignment="0" applyProtection="0"/>
    <xf numFmtId="0" fontId="44" fillId="20" borderId="1" applyNumberFormat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100" fillId="7" borderId="1" applyNumberFormat="0" applyAlignment="0" applyProtection="0"/>
    <xf numFmtId="10" fontId="95" fillId="23" borderId="33" applyNumberFormat="0" applyBorder="0" applyAlignment="0" applyProtection="0"/>
    <xf numFmtId="0" fontId="30" fillId="0" borderId="34">
      <alignment horizontal="left" vertical="center"/>
    </xf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10" fontId="95" fillId="23" borderId="33" applyNumberFormat="0" applyBorder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0" fillId="7" borderId="1" applyNumberFormat="0" applyAlignment="0" applyProtection="0"/>
    <xf numFmtId="10" fontId="29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88" fillId="20" borderId="1" applyNumberFormat="0" applyAlignment="0" applyProtection="0"/>
    <xf numFmtId="0" fontId="131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100" fillId="7" borderId="1" applyNumberFormat="0" applyAlignment="0" applyProtection="0"/>
    <xf numFmtId="0" fontId="88" fillId="20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10" fontId="29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10" fontId="29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88" fillId="20" borderId="1" applyNumberFormat="0" applyAlignment="0" applyProtection="0"/>
    <xf numFmtId="0" fontId="30" fillId="0" borderId="34">
      <alignment horizontal="left" vertical="center"/>
    </xf>
    <xf numFmtId="0" fontId="30" fillId="0" borderId="34">
      <alignment horizontal="left" vertical="center"/>
    </xf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8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74" fillId="37" borderId="22" applyNumberFormat="0" applyAlignment="0" applyProtection="0"/>
    <xf numFmtId="0" fontId="3" fillId="35" borderId="18" applyNumberFormat="0" applyFon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179" fontId="24" fillId="0" borderId="0" applyFont="0" applyFill="0" applyBorder="0" applyAlignment="0" applyProtection="0"/>
    <xf numFmtId="0" fontId="44" fillId="20" borderId="35" applyNumberFormat="0" applyAlignment="0" applyProtection="0"/>
    <xf numFmtId="0" fontId="49" fillId="7" borderId="35" applyNumberFormat="0" applyAlignment="0" applyProtection="0"/>
    <xf numFmtId="165" fontId="86" fillId="0" borderId="0" applyFont="0" applyFill="0" applyBorder="0" applyAlignment="0" applyProtection="0"/>
    <xf numFmtId="0" fontId="35" fillId="0" borderId="0" applyNumberFormat="0" applyFill="0" applyBorder="0" applyProtection="0">
      <alignment vertical="top"/>
    </xf>
    <xf numFmtId="0" fontId="25" fillId="25" borderId="36" applyNumberFormat="0" applyFont="0" applyAlignment="0" applyProtection="0"/>
    <xf numFmtId="0" fontId="67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165" fontId="83" fillId="0" borderId="0" applyFont="0" applyFill="0" applyBorder="0" applyAlignment="0" applyProtection="0"/>
    <xf numFmtId="165" fontId="160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30" fillId="0" borderId="4">
      <alignment horizontal="left" vertical="center"/>
    </xf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10" fontId="29" fillId="23" borderId="8" applyNumberFormat="0" applyBorder="0" applyAlignment="0" applyProtection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09" fillId="0" borderId="0"/>
    <xf numFmtId="0" fontId="133" fillId="0" borderId="0"/>
    <xf numFmtId="0" fontId="133" fillId="0" borderId="0"/>
    <xf numFmtId="0" fontId="133" fillId="0" borderId="0"/>
    <xf numFmtId="0" fontId="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49" fillId="7" borderId="35" applyNumberFormat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43" fillId="20" borderId="37" applyNumberForma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25" fillId="25" borderId="3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Protection="0">
      <alignment vertical="top"/>
    </xf>
    <xf numFmtId="165" fontId="86" fillId="0" borderId="0" applyFont="0" applyFill="0" applyBorder="0" applyAlignment="0" applyProtection="0"/>
    <xf numFmtId="0" fontId="67" fillId="0" borderId="0"/>
    <xf numFmtId="165" fontId="132" fillId="0" borderId="0" applyFont="0" applyFill="0" applyBorder="0" applyAlignment="0" applyProtection="0"/>
    <xf numFmtId="165" fontId="16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0" fontId="30" fillId="0" borderId="34">
      <alignment horizontal="left" vertical="center"/>
    </xf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10" fontId="29" fillId="23" borderId="33" applyNumberFormat="0" applyBorder="0" applyAlignment="0" applyProtection="0"/>
    <xf numFmtId="0" fontId="161" fillId="0" borderId="0"/>
    <xf numFmtId="0" fontId="63" fillId="0" borderId="0"/>
    <xf numFmtId="0" fontId="129" fillId="0" borderId="0"/>
    <xf numFmtId="0" fontId="133" fillId="0" borderId="0"/>
    <xf numFmtId="0" fontId="67" fillId="0" borderId="0"/>
    <xf numFmtId="0" fontId="161" fillId="0" borderId="0"/>
    <xf numFmtId="0" fontId="63" fillId="0" borderId="0"/>
    <xf numFmtId="0" fontId="129" fillId="0" borderId="0"/>
    <xf numFmtId="0" fontId="67" fillId="0" borderId="0"/>
    <xf numFmtId="9" fontId="83" fillId="0" borderId="0" applyFont="0" applyFill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25" fillId="25" borderId="10" applyNumberFormat="0" applyFont="0" applyAlignment="0" applyProtection="0"/>
    <xf numFmtId="0" fontId="67" fillId="0" borderId="0"/>
    <xf numFmtId="9" fontId="83" fillId="0" borderId="0" applyFont="0" applyFill="0" applyBorder="0" applyAlignment="0" applyProtection="0"/>
    <xf numFmtId="0" fontId="35" fillId="0" borderId="0" applyNumberFormat="0" applyFill="0" applyBorder="0" applyProtection="0">
      <alignment vertical="top"/>
    </xf>
    <xf numFmtId="165" fontId="86" fillId="0" borderId="0" applyFont="0" applyFill="0" applyBorder="0" applyAlignment="0" applyProtection="0"/>
    <xf numFmtId="0" fontId="35" fillId="0" borderId="0" applyNumberFormat="0" applyFill="0" applyBorder="0" applyProtection="0">
      <alignment vertical="top"/>
    </xf>
    <xf numFmtId="165" fontId="86" fillId="0" borderId="0" applyFont="0" applyFill="0" applyBorder="0" applyAlignment="0" applyProtection="0"/>
    <xf numFmtId="37" fontId="7" fillId="0" borderId="0"/>
    <xf numFmtId="0" fontId="2" fillId="0" borderId="0"/>
    <xf numFmtId="43" fontId="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75" fillId="0" borderId="0"/>
    <xf numFmtId="43" fontId="1" fillId="0" borderId="0" applyFont="0" applyFill="0" applyBorder="0" applyAlignment="0" applyProtection="0"/>
  </cellStyleXfs>
  <cellXfs count="467">
    <xf numFmtId="37" fontId="0" fillId="0" borderId="0" xfId="0"/>
    <xf numFmtId="49" fontId="8" fillId="0" borderId="0" xfId="0" quotePrefix="1" applyNumberFormat="1" applyFont="1" applyFill="1" applyAlignment="1"/>
    <xf numFmtId="37" fontId="0" fillId="0" borderId="0" xfId="0" applyFont="1" applyFill="1"/>
    <xf numFmtId="49" fontId="9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9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11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2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9" fillId="0" borderId="0" xfId="0" applyNumberFormat="1" applyFont="1" applyFill="1"/>
    <xf numFmtId="37" fontId="9" fillId="0" borderId="4" xfId="0" applyFont="1" applyFill="1" applyBorder="1"/>
    <xf numFmtId="49" fontId="8" fillId="0" borderId="0" xfId="0" applyNumberFormat="1" applyFont="1" applyFill="1" applyAlignment="1">
      <alignment horizontal="left"/>
    </xf>
    <xf numFmtId="37" fontId="12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11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2" fillId="0" borderId="0" xfId="25" applyFont="1" applyFill="1"/>
    <xf numFmtId="49" fontId="12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9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9" fillId="0" borderId="4" xfId="0" applyNumberFormat="1" applyFont="1" applyFill="1" applyBorder="1"/>
    <xf numFmtId="171" fontId="9" fillId="0" borderId="0" xfId="0" applyNumberFormat="1" applyFont="1" applyFill="1"/>
    <xf numFmtId="49" fontId="11" fillId="0" borderId="0" xfId="0" applyNumberFormat="1" applyFont="1" applyFill="1" applyAlignment="1">
      <alignment horizontal="left"/>
    </xf>
    <xf numFmtId="171" fontId="9" fillId="0" borderId="0" xfId="0" applyNumberFormat="1" applyFont="1" applyFill="1" applyBorder="1"/>
    <xf numFmtId="171" fontId="9" fillId="0" borderId="14" xfId="0" applyNumberFormat="1" applyFont="1" applyFill="1" applyBorder="1"/>
    <xf numFmtId="171" fontId="9" fillId="0" borderId="15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9" fillId="0" borderId="0" xfId="0" applyNumberFormat="1" applyFont="1" applyFill="1"/>
    <xf numFmtId="171" fontId="19" fillId="0" borderId="0" xfId="0" applyNumberFormat="1" applyFont="1" applyFill="1"/>
    <xf numFmtId="37" fontId="19" fillId="0" borderId="0" xfId="0" applyFont="1" applyFill="1"/>
    <xf numFmtId="41" fontId="0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41" fontId="9" fillId="0" borderId="0" xfId="25" applyNumberFormat="1" applyFont="1" applyFill="1" applyBorder="1" applyAlignment="1">
      <alignment horizontal="right"/>
    </xf>
    <xf numFmtId="49" fontId="10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0" fontId="8" fillId="0" borderId="0" xfId="0" quotePrefix="1" applyNumberFormat="1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/>
    <xf numFmtId="41" fontId="11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1" fontId="12" fillId="0" borderId="0" xfId="25" applyNumberFormat="1" applyFont="1" applyFill="1" applyAlignment="1"/>
    <xf numFmtId="37" fontId="12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10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2" fillId="0" borderId="0" xfId="0" quotePrefix="1" applyNumberFormat="1" applyFont="1" applyFill="1" applyAlignment="1">
      <alignment horizontal="left"/>
    </xf>
    <xf numFmtId="49" fontId="20" fillId="0" borderId="0" xfId="0" applyNumberFormat="1" applyFont="1" applyFill="1"/>
    <xf numFmtId="41" fontId="9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49" fontId="13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9" fillId="0" borderId="0" xfId="25" applyNumberFormat="1" applyFont="1" applyFill="1" applyBorder="1" applyAlignment="1"/>
    <xf numFmtId="37" fontId="12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20" fillId="0" borderId="0" xfId="0" quotePrefix="1" applyNumberFormat="1" applyFont="1" applyFill="1" applyAlignment="1">
      <alignment horizontal="left"/>
    </xf>
    <xf numFmtId="41" fontId="9" fillId="0" borderId="4" xfId="0" applyNumberFormat="1" applyFont="1" applyFill="1" applyBorder="1" applyAlignment="1">
      <alignment horizontal="center"/>
    </xf>
    <xf numFmtId="41" fontId="9" fillId="0" borderId="15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41" fontId="9" fillId="0" borderId="0" xfId="25" applyNumberFormat="1" applyFont="1" applyFill="1" applyAlignment="1"/>
    <xf numFmtId="38" fontId="9" fillId="0" borderId="0" xfId="25" applyNumberFormat="1" applyFont="1" applyFill="1" applyAlignment="1"/>
    <xf numFmtId="38" fontId="0" fillId="0" borderId="0" xfId="25" applyNumberFormat="1" applyFont="1" applyFill="1" applyAlignment="1"/>
    <xf numFmtId="49" fontId="12" fillId="0" borderId="0" xfId="0" applyNumberFormat="1" applyFont="1" applyFill="1" applyAlignment="1">
      <alignment horizontal="left"/>
    </xf>
    <xf numFmtId="40" fontId="13" fillId="0" borderId="0" xfId="25" applyFont="1" applyFill="1"/>
    <xf numFmtId="38" fontId="12" fillId="0" borderId="0" xfId="25" applyNumberFormat="1" applyFont="1" applyFill="1" applyAlignment="1"/>
    <xf numFmtId="38" fontId="12" fillId="0" borderId="0" xfId="25" applyNumberFormat="1" applyFont="1" applyFill="1" applyAlignment="1">
      <alignment horizontal="right"/>
    </xf>
    <xf numFmtId="0" fontId="11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9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2" fillId="0" borderId="0" xfId="0" applyNumberFormat="1" applyFont="1" applyFill="1" applyAlignment="1">
      <alignment horizontal="center"/>
    </xf>
    <xf numFmtId="171" fontId="12" fillId="0" borderId="0" xfId="0" applyNumberFormat="1" applyFont="1" applyFill="1"/>
    <xf numFmtId="171" fontId="12" fillId="0" borderId="0" xfId="0" applyNumberFormat="1" applyFont="1" applyFill="1" applyBorder="1"/>
    <xf numFmtId="43" fontId="13" fillId="0" borderId="17" xfId="25" applyNumberFormat="1" applyFont="1" applyFill="1" applyBorder="1" applyAlignment="1">
      <alignment horizontal="right"/>
    </xf>
    <xf numFmtId="43" fontId="13" fillId="0" borderId="0" xfId="25" applyNumberFormat="1" applyFont="1" applyFill="1"/>
    <xf numFmtId="43" fontId="13" fillId="0" borderId="0" xfId="25" applyNumberFormat="1" applyFont="1" applyFill="1" applyBorder="1" applyAlignment="1">
      <alignment horizontal="right"/>
    </xf>
    <xf numFmtId="40" fontId="0" fillId="0" borderId="0" xfId="25" applyFont="1" applyFill="1"/>
    <xf numFmtId="0" fontId="9" fillId="0" borderId="0" xfId="0" applyNumberFormat="1" applyFont="1" applyFill="1" applyAlignment="1">
      <alignment horizontal="center"/>
    </xf>
    <xf numFmtId="43" fontId="9" fillId="0" borderId="0" xfId="25" applyNumberFormat="1" applyFont="1" applyFill="1"/>
    <xf numFmtId="49" fontId="65" fillId="0" borderId="0" xfId="23" applyNumberFormat="1" applyFill="1" applyAlignment="1">
      <alignment horizontal="left"/>
    </xf>
    <xf numFmtId="0" fontId="60" fillId="0" borderId="0" xfId="448" applyFont="1"/>
    <xf numFmtId="0" fontId="60" fillId="0" borderId="0" xfId="448" applyFont="1" applyFill="1"/>
    <xf numFmtId="0" fontId="8" fillId="0" borderId="0" xfId="0" applyNumberFormat="1" applyFont="1" applyFill="1" applyAlignment="1">
      <alignment horizontal="left"/>
    </xf>
    <xf numFmtId="0" fontId="19" fillId="0" borderId="0" xfId="0" applyNumberFormat="1" applyFont="1" applyFill="1" applyBorder="1" applyAlignment="1"/>
    <xf numFmtId="43" fontId="19" fillId="0" borderId="0" xfId="124" applyFont="1" applyFill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Alignment="1"/>
    <xf numFmtId="171" fontId="8" fillId="0" borderId="0" xfId="0" applyNumberFormat="1" applyFont="1" applyFill="1" applyBorder="1"/>
    <xf numFmtId="167" fontId="19" fillId="0" borderId="0" xfId="0" applyNumberFormat="1" applyFont="1" applyFill="1" applyAlignment="1">
      <alignment horizontal="right"/>
    </xf>
    <xf numFmtId="166" fontId="19" fillId="0" borderId="0" xfId="0" applyNumberFormat="1" applyFont="1" applyFill="1" applyAlignment="1">
      <alignment horizontal="right"/>
    </xf>
    <xf numFmtId="167" fontId="19" fillId="0" borderId="0" xfId="0" applyNumberFormat="1" applyFont="1" applyFill="1" applyAlignment="1"/>
    <xf numFmtId="41" fontId="19" fillId="0" borderId="0" xfId="0" applyNumberFormat="1" applyFont="1" applyFill="1" applyAlignment="1">
      <alignment horizontal="right"/>
    </xf>
    <xf numFmtId="41" fontId="19" fillId="0" borderId="0" xfId="0" applyNumberFormat="1" applyFont="1" applyFill="1" applyAlignment="1"/>
    <xf numFmtId="41" fontId="19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/>
    <xf numFmtId="171" fontId="9" fillId="0" borderId="0" xfId="0" applyNumberFormat="1" applyFont="1" applyFill="1" applyBorder="1" applyAlignment="1">
      <alignment horizontal="right"/>
    </xf>
    <xf numFmtId="38" fontId="61" fillId="0" borderId="0" xfId="25" applyNumberFormat="1" applyFont="1" applyFill="1" applyBorder="1" applyAlignment="1"/>
    <xf numFmtId="40" fontId="61" fillId="0" borderId="0" xfId="25" applyFont="1" applyFill="1" applyBorder="1" applyAlignment="1">
      <alignment horizontal="right"/>
    </xf>
    <xf numFmtId="41" fontId="61" fillId="0" borderId="0" xfId="0" applyNumberFormat="1" applyFont="1" applyFill="1" applyAlignment="1">
      <alignment horizontal="right"/>
    </xf>
    <xf numFmtId="41" fontId="61" fillId="0" borderId="0" xfId="25" applyNumberFormat="1" applyFont="1" applyFill="1" applyBorder="1" applyAlignment="1"/>
    <xf numFmtId="37" fontId="61" fillId="0" borderId="0" xfId="25" applyNumberFormat="1" applyFont="1" applyFill="1" applyBorder="1" applyAlignment="1"/>
    <xf numFmtId="49" fontId="61" fillId="0" borderId="0" xfId="0" applyNumberFormat="1" applyFont="1" applyFill="1" applyAlignment="1">
      <alignment horizontal="left"/>
    </xf>
    <xf numFmtId="37" fontId="62" fillId="0" borderId="0" xfId="0" applyFont="1" applyFill="1"/>
    <xf numFmtId="37" fontId="12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0" fontId="0" fillId="0" borderId="0" xfId="0" applyNumberFormat="1" applyFont="1" applyFill="1"/>
    <xf numFmtId="38" fontId="0" fillId="0" borderId="0" xfId="25" applyNumberFormat="1" applyFont="1" applyFill="1"/>
    <xf numFmtId="0" fontId="9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6" xfId="0" applyNumberFormat="1" applyFont="1" applyFill="1" applyBorder="1"/>
    <xf numFmtId="171" fontId="19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0" fontId="0" fillId="0" borderId="0" xfId="0" applyNumberFormat="1" applyFill="1" applyAlignment="1">
      <alignment wrapText="1"/>
    </xf>
    <xf numFmtId="43" fontId="0" fillId="0" borderId="0" xfId="25" applyNumberFormat="1" applyFont="1" applyFill="1" applyAlignment="1">
      <alignment horizontal="center"/>
    </xf>
    <xf numFmtId="38" fontId="7" fillId="0" borderId="0" xfId="25" applyNumberFormat="1" applyFont="1" applyFill="1" applyBorder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6" xfId="25" applyNumberFormat="1" applyFont="1" applyFill="1" applyBorder="1" applyAlignment="1">
      <alignment horizontal="center"/>
    </xf>
    <xf numFmtId="49" fontId="8" fillId="0" borderId="0" xfId="0" quotePrefix="1" applyNumberFormat="1" applyFont="1"/>
    <xf numFmtId="49" fontId="0" fillId="0" borderId="0" xfId="0" applyNumberFormat="1"/>
    <xf numFmtId="37" fontId="12" fillId="0" borderId="0" xfId="0" applyFont="1"/>
    <xf numFmtId="49" fontId="0" fillId="0" borderId="0" xfId="0" applyNumberFormat="1" applyAlignment="1">
      <alignment horizontal="left"/>
    </xf>
    <xf numFmtId="49" fontId="9" fillId="0" borderId="0" xfId="0" applyNumberFormat="1" applyFont="1"/>
    <xf numFmtId="49" fontId="11" fillId="0" borderId="0" xfId="0" applyNumberFormat="1" applyFont="1"/>
    <xf numFmtId="0" fontId="9" fillId="0" borderId="0" xfId="0" applyNumberFormat="1" applyFont="1" applyAlignment="1">
      <alignment horizontal="left"/>
    </xf>
    <xf numFmtId="49" fontId="11" fillId="0" borderId="0" xfId="0" quotePrefix="1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49" fontId="12" fillId="0" borderId="0" xfId="0" applyNumberFormat="1" applyFont="1"/>
    <xf numFmtId="49" fontId="9" fillId="0" borderId="0" xfId="0" applyNumberFormat="1" applyFont="1" applyFill="1" applyBorder="1"/>
    <xf numFmtId="40" fontId="0" fillId="0" borderId="0" xfId="25" applyFont="1" applyFill="1" applyBorder="1"/>
    <xf numFmtId="37" fontId="0" fillId="73" borderId="0" xfId="0" applyFill="1"/>
    <xf numFmtId="49" fontId="8" fillId="0" borderId="0" xfId="0" quotePrefix="1" applyNumberFormat="1" applyFont="1" applyFill="1"/>
    <xf numFmtId="40" fontId="9" fillId="0" borderId="0" xfId="25" quotePrefix="1" applyFont="1" applyFill="1"/>
    <xf numFmtId="40" fontId="9" fillId="0" borderId="0" xfId="25" applyFont="1" applyFill="1"/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40" fontId="9" fillId="0" borderId="0" xfId="25" applyFont="1" applyFill="1" applyAlignment="1">
      <alignment horizontal="right"/>
    </xf>
    <xf numFmtId="38" fontId="7" fillId="0" borderId="0" xfId="25" applyNumberFormat="1" applyFont="1" applyFill="1"/>
    <xf numFmtId="38" fontId="7" fillId="0" borderId="0" xfId="25" applyNumberFormat="1" applyFont="1" applyFill="1" applyAlignment="1">
      <alignment horizontal="center"/>
    </xf>
    <xf numFmtId="38" fontId="9" fillId="0" borderId="34" xfId="25" applyNumberFormat="1" applyFont="1" applyFill="1" applyBorder="1"/>
    <xf numFmtId="38" fontId="9" fillId="0" borderId="0" xfId="25" applyNumberFormat="1" applyFont="1" applyFill="1"/>
    <xf numFmtId="40" fontId="7" fillId="0" borderId="0" xfId="25" applyFont="1" applyFill="1"/>
    <xf numFmtId="171" fontId="0" fillId="0" borderId="0" xfId="25" applyNumberFormat="1" applyFont="1" applyFill="1" applyAlignment="1">
      <alignment horizontal="center"/>
    </xf>
    <xf numFmtId="38" fontId="9" fillId="0" borderId="17" xfId="25" applyNumberFormat="1" applyFont="1" applyFill="1" applyBorder="1"/>
    <xf numFmtId="40" fontId="7" fillId="0" borderId="0" xfId="25" applyFont="1" applyFill="1" applyAlignment="1">
      <alignment horizontal="center"/>
    </xf>
    <xf numFmtId="38" fontId="9" fillId="0" borderId="34" xfId="25" applyNumberFormat="1" applyFont="1" applyFill="1" applyBorder="1" applyAlignment="1">
      <alignment horizontal="right"/>
    </xf>
    <xf numFmtId="38" fontId="9" fillId="0" borderId="0" xfId="25" applyNumberFormat="1" applyFont="1" applyFill="1" applyAlignment="1">
      <alignment horizontal="right"/>
    </xf>
    <xf numFmtId="38" fontId="7" fillId="0" borderId="0" xfId="25" applyNumberFormat="1" applyFont="1" applyFill="1" applyAlignment="1">
      <alignment horizontal="right"/>
    </xf>
    <xf numFmtId="40" fontId="7" fillId="0" borderId="0" xfId="25" applyFont="1" applyFill="1" applyAlignment="1">
      <alignment horizontal="right"/>
    </xf>
    <xf numFmtId="38" fontId="9" fillId="0" borderId="16" xfId="25" applyNumberFormat="1" applyFont="1" applyFill="1" applyBorder="1" applyAlignment="1">
      <alignment horizontal="right"/>
    </xf>
    <xf numFmtId="38" fontId="9" fillId="0" borderId="16" xfId="25" applyNumberFormat="1" applyFont="1" applyFill="1" applyBorder="1"/>
    <xf numFmtId="38" fontId="7" fillId="0" borderId="17" xfId="25" applyNumberFormat="1" applyFont="1" applyFill="1" applyBorder="1" applyAlignment="1">
      <alignment horizontal="right"/>
    </xf>
    <xf numFmtId="37" fontId="162" fillId="0" borderId="0" xfId="25" applyNumberFormat="1" applyFont="1" applyFill="1"/>
    <xf numFmtId="37" fontId="7" fillId="0" borderId="0" xfId="25" applyNumberFormat="1" applyFont="1" applyFill="1"/>
    <xf numFmtId="171" fontId="9" fillId="0" borderId="34" xfId="25" applyNumberFormat="1" applyFont="1" applyFill="1" applyBorder="1" applyAlignment="1">
      <alignment horizontal="right"/>
    </xf>
    <xf numFmtId="37" fontId="9" fillId="0" borderId="0" xfId="25" applyNumberFormat="1" applyFont="1" applyFill="1"/>
    <xf numFmtId="38" fontId="9" fillId="0" borderId="17" xfId="25" applyNumberFormat="1" applyFont="1" applyFill="1" applyBorder="1" applyAlignment="1">
      <alignment horizontal="right"/>
    </xf>
    <xf numFmtId="40" fontId="163" fillId="0" borderId="0" xfId="25" applyFont="1" applyFill="1" applyAlignment="1">
      <alignment horizontal="right"/>
    </xf>
    <xf numFmtId="40" fontId="163" fillId="0" borderId="0" xfId="25" applyFont="1" applyFill="1"/>
    <xf numFmtId="40" fontId="12" fillId="0" borderId="0" xfId="25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167" fontId="18" fillId="0" borderId="0" xfId="0" applyNumberFormat="1" applyFont="1" applyFill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171" fontId="0" fillId="0" borderId="0" xfId="0" applyNumberFormat="1" applyFill="1"/>
    <xf numFmtId="0" fontId="10" fillId="0" borderId="0" xfId="0" applyNumberFormat="1" applyFont="1" applyFill="1" applyAlignment="1">
      <alignment horizontal="center"/>
    </xf>
    <xf numFmtId="38" fontId="7" fillId="0" borderId="0" xfId="124" applyNumberFormat="1" applyFont="1" applyFill="1"/>
    <xf numFmtId="49" fontId="0" fillId="0" borderId="0" xfId="41747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171" fontId="0" fillId="0" borderId="16" xfId="0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left"/>
    </xf>
    <xf numFmtId="41" fontId="9" fillId="0" borderId="34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41" fontId="9" fillId="0" borderId="34" xfId="0" applyNumberFormat="1" applyFont="1" applyFill="1" applyBorder="1" applyAlignment="1">
      <alignment horizontal="center"/>
    </xf>
    <xf numFmtId="37" fontId="166" fillId="0" borderId="0" xfId="0" applyFont="1" applyFill="1"/>
    <xf numFmtId="37" fontId="167" fillId="0" borderId="0" xfId="25" applyNumberFormat="1" applyFont="1" applyFill="1" applyBorder="1" applyAlignment="1"/>
    <xf numFmtId="40" fontId="167" fillId="0" borderId="0" xfId="25" applyFont="1" applyFill="1" applyBorder="1" applyAlignment="1">
      <alignment horizontal="right"/>
    </xf>
    <xf numFmtId="38" fontId="167" fillId="0" borderId="0" xfId="25" applyNumberFormat="1" applyFont="1" applyFill="1" applyBorder="1" applyAlignment="1"/>
    <xf numFmtId="41" fontId="167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center"/>
    </xf>
    <xf numFmtId="40" fontId="164" fillId="0" borderId="0" xfId="25" applyFont="1" applyFill="1" applyAlignment="1">
      <alignment horizontal="center"/>
    </xf>
    <xf numFmtId="171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38" fontId="7" fillId="0" borderId="0" xfId="25" applyNumberFormat="1" applyFont="1" applyFill="1" applyBorder="1" applyAlignment="1">
      <alignment horizontal="right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/>
    <xf numFmtId="184" fontId="9" fillId="0" borderId="17" xfId="25" applyNumberFormat="1" applyFont="1" applyFill="1" applyBorder="1" applyAlignment="1">
      <alignment horizontal="right"/>
    </xf>
    <xf numFmtId="0" fontId="168" fillId="0" borderId="0" xfId="41748" applyFont="1"/>
    <xf numFmtId="43" fontId="168" fillId="0" borderId="0" xfId="41749" applyFont="1" applyFill="1" applyAlignment="1"/>
    <xf numFmtId="171" fontId="169" fillId="0" borderId="0" xfId="41749" applyNumberFormat="1" applyFont="1" applyFill="1" applyAlignment="1">
      <alignment horizontal="center"/>
    </xf>
    <xf numFmtId="43" fontId="168" fillId="0" borderId="0" xfId="41749" applyFont="1" applyFill="1" applyAlignment="1">
      <alignment horizontal="right"/>
    </xf>
    <xf numFmtId="43" fontId="168" fillId="0" borderId="0" xfId="41748" applyNumberFormat="1" applyFont="1" applyAlignment="1">
      <alignment horizontal="right"/>
    </xf>
    <xf numFmtId="0" fontId="169" fillId="0" borderId="0" xfId="41748" applyFont="1"/>
    <xf numFmtId="171" fontId="168" fillId="0" borderId="0" xfId="41748" applyNumberFormat="1" applyFont="1" applyAlignment="1">
      <alignment horizontal="right"/>
    </xf>
    <xf numFmtId="171" fontId="168" fillId="0" borderId="15" xfId="41748" applyNumberFormat="1" applyFont="1" applyBorder="1" applyAlignment="1">
      <alignment horizontal="right"/>
    </xf>
    <xf numFmtId="49" fontId="2" fillId="0" borderId="0" xfId="41748" applyNumberFormat="1"/>
    <xf numFmtId="0" fontId="170" fillId="0" borderId="0" xfId="41748" applyFont="1" applyAlignment="1">
      <alignment horizontal="left"/>
    </xf>
    <xf numFmtId="49" fontId="169" fillId="0" borderId="0" xfId="41748" applyNumberFormat="1" applyFont="1" applyAlignment="1">
      <alignment horizontal="left"/>
    </xf>
    <xf numFmtId="49" fontId="169" fillId="0" borderId="0" xfId="41748" applyNumberFormat="1" applyFont="1"/>
    <xf numFmtId="49" fontId="2" fillId="0" borderId="0" xfId="41748" quotePrefix="1" applyNumberFormat="1" applyAlignment="1">
      <alignment horizontal="left"/>
    </xf>
    <xf numFmtId="43" fontId="168" fillId="0" borderId="0" xfId="41748" applyNumberFormat="1" applyFont="1"/>
    <xf numFmtId="0" fontId="2" fillId="0" borderId="0" xfId="41748"/>
    <xf numFmtId="0" fontId="171" fillId="0" borderId="0" xfId="41748" applyFont="1"/>
    <xf numFmtId="171" fontId="168" fillId="0" borderId="0" xfId="41749" applyNumberFormat="1" applyFont="1" applyFill="1" applyAlignment="1">
      <alignment horizontal="right"/>
    </xf>
    <xf numFmtId="171" fontId="169" fillId="0" borderId="0" xfId="41749" applyNumberFormat="1" applyFont="1" applyFill="1" applyBorder="1" applyAlignment="1">
      <alignment horizontal="center"/>
    </xf>
    <xf numFmtId="0" fontId="168" fillId="0" borderId="0" xfId="41748" applyFont="1" applyAlignment="1">
      <alignment horizontal="center"/>
    </xf>
    <xf numFmtId="0" fontId="169" fillId="0" borderId="0" xfId="41748" applyFont="1" applyAlignment="1">
      <alignment horizontal="center"/>
    </xf>
    <xf numFmtId="0" fontId="171" fillId="0" borderId="0" xfId="41748" applyFont="1" applyAlignment="1">
      <alignment horizontal="center"/>
    </xf>
    <xf numFmtId="0" fontId="169" fillId="0" borderId="0" xfId="41748" applyFont="1" applyAlignment="1">
      <alignment horizontal="left"/>
    </xf>
    <xf numFmtId="171" fontId="172" fillId="0" borderId="0" xfId="41749" applyNumberFormat="1" applyFont="1" applyFill="1" applyAlignment="1">
      <alignment horizontal="center"/>
    </xf>
    <xf numFmtId="0" fontId="168" fillId="0" borderId="0" xfId="41748" applyFont="1" applyAlignment="1">
      <alignment horizontal="left"/>
    </xf>
    <xf numFmtId="0" fontId="169" fillId="0" borderId="0" xfId="41748" quotePrefix="1" applyFont="1"/>
    <xf numFmtId="37" fontId="168" fillId="0" borderId="0" xfId="41748" applyNumberFormat="1" applyFont="1"/>
    <xf numFmtId="37" fontId="169" fillId="0" borderId="0" xfId="41748" applyNumberFormat="1" applyFont="1"/>
    <xf numFmtId="37" fontId="169" fillId="0" borderId="15" xfId="41748" applyNumberFormat="1" applyFont="1" applyBorder="1"/>
    <xf numFmtId="49" fontId="2" fillId="0" borderId="0" xfId="41748" applyNumberFormat="1" applyAlignment="1">
      <alignment horizontal="left"/>
    </xf>
    <xf numFmtId="0" fontId="172" fillId="0" borderId="0" xfId="41748" applyFont="1" applyAlignment="1">
      <alignment horizontal="center"/>
    </xf>
    <xf numFmtId="37" fontId="169" fillId="0" borderId="0" xfId="41748" applyNumberFormat="1" applyFont="1" applyAlignment="1">
      <alignment horizontal="right"/>
    </xf>
    <xf numFmtId="37" fontId="169" fillId="0" borderId="34" xfId="41748" applyNumberFormat="1" applyFont="1" applyBorder="1" applyAlignment="1">
      <alignment horizontal="right"/>
    </xf>
    <xf numFmtId="49" fontId="170" fillId="0" borderId="0" xfId="41748" applyNumberFormat="1" applyFont="1"/>
    <xf numFmtId="43" fontId="169" fillId="0" borderId="0" xfId="41749" applyFont="1" applyFill="1" applyAlignment="1"/>
    <xf numFmtId="0" fontId="170" fillId="0" borderId="0" xfId="41748" applyFont="1"/>
    <xf numFmtId="171" fontId="173" fillId="0" borderId="0" xfId="41749" applyNumberFormat="1" applyFont="1" applyFill="1" applyAlignment="1">
      <alignment horizontal="center"/>
    </xf>
    <xf numFmtId="171" fontId="168" fillId="0" borderId="0" xfId="41748" applyNumberFormat="1" applyFont="1"/>
    <xf numFmtId="43" fontId="169" fillId="0" borderId="0" xfId="41748" applyNumberFormat="1" applyFont="1"/>
    <xf numFmtId="43" fontId="169" fillId="0" borderId="0" xfId="41749" applyFont="1" applyFill="1" applyAlignment="1">
      <alignment horizontal="center"/>
    </xf>
    <xf numFmtId="171" fontId="172" fillId="0" borderId="0" xfId="41749" applyNumberFormat="1" applyFont="1" applyFill="1" applyBorder="1" applyAlignment="1">
      <alignment horizontal="center"/>
    </xf>
    <xf numFmtId="37" fontId="169" fillId="0" borderId="15" xfId="41748" applyNumberFormat="1" applyFont="1" applyBorder="1" applyAlignment="1">
      <alignment horizontal="right"/>
    </xf>
    <xf numFmtId="171" fontId="173" fillId="0" borderId="0" xfId="41749" applyNumberFormat="1" applyFont="1" applyFill="1" applyBorder="1" applyAlignment="1">
      <alignment horizontal="center"/>
    </xf>
    <xf numFmtId="43" fontId="168" fillId="0" borderId="0" xfId="41749" applyFont="1" applyFill="1" applyBorder="1" applyAlignment="1"/>
    <xf numFmtId="43" fontId="0" fillId="0" borderId="0" xfId="41749" applyFont="1" applyFill="1"/>
    <xf numFmtId="37" fontId="168" fillId="0" borderId="0" xfId="41748" applyNumberFormat="1" applyFont="1" applyAlignment="1">
      <alignment horizontal="right"/>
    </xf>
    <xf numFmtId="165" fontId="168" fillId="0" borderId="0" xfId="41748" applyNumberFormat="1" applyFont="1"/>
    <xf numFmtId="43" fontId="2" fillId="0" borderId="0" xfId="41748" applyNumberFormat="1"/>
    <xf numFmtId="0" fontId="110" fillId="0" borderId="0" xfId="41748" applyFont="1"/>
    <xf numFmtId="43" fontId="110" fillId="0" borderId="0" xfId="41748" applyNumberFormat="1" applyFont="1"/>
    <xf numFmtId="43" fontId="110" fillId="0" borderId="0" xfId="41749" applyFont="1" applyFill="1" applyAlignment="1"/>
    <xf numFmtId="49" fontId="168" fillId="0" borderId="0" xfId="41748" applyNumberFormat="1" applyFont="1"/>
    <xf numFmtId="49" fontId="171" fillId="0" borderId="0" xfId="41748" applyNumberFormat="1" applyFont="1" applyAlignment="1">
      <alignment horizontal="left"/>
    </xf>
    <xf numFmtId="165" fontId="168" fillId="0" borderId="34" xfId="41748" applyNumberFormat="1" applyFont="1" applyBorder="1"/>
    <xf numFmtId="171" fontId="172" fillId="0" borderId="0" xfId="41748" applyNumberFormat="1" applyFont="1" applyAlignment="1">
      <alignment horizontal="center"/>
    </xf>
    <xf numFmtId="43" fontId="172" fillId="73" borderId="0" xfId="41749" applyFont="1" applyFill="1" applyAlignment="1">
      <alignment horizontal="center"/>
    </xf>
    <xf numFmtId="43" fontId="0" fillId="0" borderId="0" xfId="41749" applyFont="1" applyFill="1" applyAlignment="1">
      <alignment horizontal="left"/>
    </xf>
    <xf numFmtId="43" fontId="168" fillId="73" borderId="0" xfId="41749" applyFont="1" applyFill="1" applyAlignment="1">
      <alignment horizontal="right"/>
    </xf>
    <xf numFmtId="165" fontId="172" fillId="0" borderId="0" xfId="41748" applyNumberFormat="1" applyFont="1" applyAlignment="1">
      <alignment horizontal="center"/>
    </xf>
    <xf numFmtId="43" fontId="172" fillId="0" borderId="0" xfId="41749" applyFont="1" applyFill="1" applyAlignment="1">
      <alignment horizontal="center"/>
    </xf>
    <xf numFmtId="0" fontId="168" fillId="0" borderId="16" xfId="41748" applyFont="1" applyBorder="1" applyAlignment="1">
      <alignment horizontal="center"/>
    </xf>
    <xf numFmtId="171" fontId="170" fillId="0" borderId="0" xfId="41749" applyNumberFormat="1" applyFont="1" applyFill="1" applyAlignment="1">
      <alignment horizontal="center"/>
    </xf>
    <xf numFmtId="0" fontId="170" fillId="0" borderId="0" xfId="41748" applyFont="1" applyAlignment="1">
      <alignment horizontal="center"/>
    </xf>
    <xf numFmtId="168" fontId="169" fillId="0" borderId="0" xfId="41748" applyNumberFormat="1" applyFont="1" applyAlignment="1">
      <alignment horizontal="left"/>
    </xf>
    <xf numFmtId="43" fontId="168" fillId="75" borderId="0" xfId="41748" applyNumberFormat="1" applyFont="1" applyFill="1" applyAlignment="1">
      <alignment horizontal="right"/>
    </xf>
    <xf numFmtId="0" fontId="168" fillId="75" borderId="0" xfId="41748" applyFont="1" applyFill="1"/>
    <xf numFmtId="43" fontId="169" fillId="75" borderId="0" xfId="41748" applyNumberFormat="1" applyFont="1" applyFill="1"/>
    <xf numFmtId="0" fontId="169" fillId="75" borderId="0" xfId="41748" applyFont="1" applyFill="1"/>
    <xf numFmtId="43" fontId="168" fillId="75" borderId="0" xfId="41748" applyNumberFormat="1" applyFont="1" applyFill="1" applyAlignment="1">
      <alignment horizontal="center"/>
    </xf>
    <xf numFmtId="0" fontId="171" fillId="75" borderId="0" xfId="41748" applyFont="1" applyFill="1" applyAlignment="1">
      <alignment horizontal="center"/>
    </xf>
    <xf numFmtId="0" fontId="168" fillId="75" borderId="0" xfId="41748" applyFont="1" applyFill="1" applyAlignment="1">
      <alignment horizontal="center"/>
    </xf>
    <xf numFmtId="43" fontId="169" fillId="75" borderId="0" xfId="41749" applyFont="1" applyFill="1" applyAlignment="1">
      <alignment horizontal="right"/>
    </xf>
    <xf numFmtId="37" fontId="0" fillId="75" borderId="0" xfId="0" applyFill="1"/>
    <xf numFmtId="43" fontId="168" fillId="75" borderId="0" xfId="41749" applyFont="1" applyFill="1" applyAlignment="1">
      <alignment horizontal="right"/>
    </xf>
    <xf numFmtId="43" fontId="168" fillId="75" borderId="0" xfId="41749" applyFont="1" applyFill="1" applyAlignment="1"/>
    <xf numFmtId="43" fontId="168" fillId="75" borderId="16" xfId="41748" applyNumberFormat="1" applyFont="1" applyFill="1" applyBorder="1" applyAlignment="1">
      <alignment horizontal="right"/>
    </xf>
    <xf numFmtId="43" fontId="169" fillId="75" borderId="0" xfId="41748" applyNumberFormat="1" applyFont="1" applyFill="1" applyAlignment="1">
      <alignment horizontal="right"/>
    </xf>
    <xf numFmtId="43" fontId="2" fillId="75" borderId="0" xfId="41748" applyNumberFormat="1" applyFill="1" applyAlignment="1">
      <alignment horizontal="right"/>
    </xf>
    <xf numFmtId="43" fontId="174" fillId="75" borderId="0" xfId="41750" applyNumberFormat="1" applyFont="1" applyFill="1"/>
    <xf numFmtId="43" fontId="174" fillId="75" borderId="16" xfId="41750" applyNumberFormat="1" applyFont="1" applyFill="1" applyBorder="1"/>
    <xf numFmtId="43" fontId="169" fillId="75" borderId="15" xfId="41748" applyNumberFormat="1" applyFont="1" applyFill="1" applyBorder="1" applyAlignment="1">
      <alignment horizontal="right"/>
    </xf>
    <xf numFmtId="43" fontId="169" fillId="75" borderId="34" xfId="41748" applyNumberFormat="1" applyFont="1" applyFill="1" applyBorder="1" applyAlignment="1">
      <alignment horizontal="right"/>
    </xf>
    <xf numFmtId="43" fontId="168" fillId="75" borderId="0" xfId="41748" applyNumberFormat="1" applyFont="1" applyFill="1"/>
    <xf numFmtId="171" fontId="168" fillId="75" borderId="0" xfId="41748" applyNumberFormat="1" applyFont="1" applyFill="1" applyAlignment="1">
      <alignment horizontal="right"/>
    </xf>
    <xf numFmtId="43" fontId="168" fillId="75" borderId="15" xfId="41748" applyNumberFormat="1" applyFont="1" applyFill="1" applyBorder="1" applyAlignment="1">
      <alignment horizontal="right"/>
    </xf>
    <xf numFmtId="43" fontId="168" fillId="76" borderId="0" xfId="41749" applyFont="1" applyFill="1" applyAlignment="1">
      <alignment horizontal="right"/>
    </xf>
    <xf numFmtId="43" fontId="169" fillId="76" borderId="0" xfId="41748" applyNumberFormat="1" applyFont="1" applyFill="1"/>
    <xf numFmtId="43" fontId="168" fillId="76" borderId="0" xfId="41749" applyFont="1" applyFill="1" applyAlignment="1">
      <alignment horizontal="center"/>
    </xf>
    <xf numFmtId="43" fontId="171" fillId="76" borderId="0" xfId="41749" applyFont="1" applyFill="1" applyAlignment="1"/>
    <xf numFmtId="43" fontId="169" fillId="76" borderId="0" xfId="41749" applyFont="1" applyFill="1" applyAlignment="1">
      <alignment horizontal="right"/>
    </xf>
    <xf numFmtId="37" fontId="0" fillId="76" borderId="0" xfId="0" applyFill="1"/>
    <xf numFmtId="43" fontId="168" fillId="76" borderId="0" xfId="41749" applyFont="1" applyFill="1" applyBorder="1" applyAlignment="1">
      <alignment horizontal="right"/>
    </xf>
    <xf numFmtId="43" fontId="168" fillId="76" borderId="0" xfId="41749" applyFont="1" applyFill="1" applyAlignment="1"/>
    <xf numFmtId="43" fontId="174" fillId="76" borderId="0" xfId="41749" applyFont="1" applyFill="1"/>
    <xf numFmtId="43" fontId="168" fillId="76" borderId="0" xfId="41748" applyNumberFormat="1" applyFont="1" applyFill="1" applyAlignment="1">
      <alignment horizontal="right"/>
    </xf>
    <xf numFmtId="43" fontId="168" fillId="76" borderId="16" xfId="41749" applyFont="1" applyFill="1" applyBorder="1" applyAlignment="1">
      <alignment horizontal="right"/>
    </xf>
    <xf numFmtId="43" fontId="2" fillId="76" borderId="0" xfId="41749" applyFont="1" applyFill="1" applyAlignment="1">
      <alignment horizontal="right"/>
    </xf>
    <xf numFmtId="43" fontId="174" fillId="76" borderId="16" xfId="41749" applyFont="1" applyFill="1" applyBorder="1"/>
    <xf numFmtId="43" fontId="169" fillId="76" borderId="0" xfId="41749" applyFont="1" applyFill="1" applyBorder="1" applyAlignment="1">
      <alignment horizontal="right"/>
    </xf>
    <xf numFmtId="43" fontId="169" fillId="76" borderId="15" xfId="41749" applyFont="1" applyFill="1" applyBorder="1" applyAlignment="1">
      <alignment horizontal="right"/>
    </xf>
    <xf numFmtId="0" fontId="168" fillId="76" borderId="0" xfId="41748" applyFont="1" applyFill="1"/>
    <xf numFmtId="43" fontId="169" fillId="76" borderId="34" xfId="41748" applyNumberFormat="1" applyFont="1" applyFill="1" applyBorder="1" applyAlignment="1">
      <alignment horizontal="right"/>
    </xf>
    <xf numFmtId="43" fontId="168" fillId="76" borderId="0" xfId="41748" applyNumberFormat="1" applyFont="1" applyFill="1"/>
    <xf numFmtId="171" fontId="168" fillId="76" borderId="0" xfId="41749" applyNumberFormat="1" applyFont="1" applyFill="1" applyAlignment="1">
      <alignment horizontal="right"/>
    </xf>
    <xf numFmtId="43" fontId="168" fillId="76" borderId="15" xfId="41749" applyFont="1" applyFill="1" applyBorder="1" applyAlignment="1">
      <alignment horizontal="right"/>
    </xf>
    <xf numFmtId="171" fontId="168" fillId="76" borderId="0" xfId="41748" applyNumberFormat="1" applyFont="1" applyFill="1" applyAlignment="1">
      <alignment horizontal="right"/>
    </xf>
    <xf numFmtId="37" fontId="168" fillId="0" borderId="0" xfId="41748" applyNumberFormat="1" applyFont="1" applyAlignment="1">
      <alignment horizontal="center"/>
    </xf>
    <xf numFmtId="43" fontId="168" fillId="77" borderId="0" xfId="41748" applyNumberFormat="1" applyFont="1" applyFill="1" applyAlignment="1">
      <alignment horizontal="right"/>
    </xf>
    <xf numFmtId="43" fontId="168" fillId="77" borderId="0" xfId="41749" applyFont="1" applyFill="1" applyAlignment="1">
      <alignment horizontal="right"/>
    </xf>
    <xf numFmtId="43" fontId="168" fillId="77" borderId="0" xfId="41749" applyFont="1" applyFill="1" applyBorder="1" applyAlignment="1">
      <alignment horizontal="right"/>
    </xf>
    <xf numFmtId="0" fontId="168" fillId="77" borderId="0" xfId="41748" applyFont="1" applyFill="1"/>
    <xf numFmtId="0" fontId="2" fillId="77" borderId="0" xfId="41748" applyFill="1"/>
    <xf numFmtId="0" fontId="168" fillId="73" borderId="0" xfId="41748" applyFont="1" applyFill="1"/>
    <xf numFmtId="0" fontId="171" fillId="73" borderId="0" xfId="41748" applyFont="1" applyFill="1" applyAlignment="1">
      <alignment horizontal="center"/>
    </xf>
    <xf numFmtId="0" fontId="172" fillId="73" borderId="0" xfId="41748" applyFont="1" applyFill="1" applyAlignment="1">
      <alignment horizontal="center"/>
    </xf>
    <xf numFmtId="0" fontId="169" fillId="73" borderId="0" xfId="41748" applyFont="1" applyFill="1" applyAlignment="1">
      <alignment horizontal="center"/>
    </xf>
    <xf numFmtId="43" fontId="168" fillId="73" borderId="0" xfId="41748" applyNumberFormat="1" applyFont="1" applyFill="1" applyAlignment="1">
      <alignment horizontal="right"/>
    </xf>
    <xf numFmtId="171" fontId="172" fillId="73" borderId="0" xfId="41749" applyNumberFormat="1" applyFont="1" applyFill="1" applyAlignment="1">
      <alignment horizontal="center"/>
    </xf>
    <xf numFmtId="37" fontId="168" fillId="73" borderId="0" xfId="41748" applyNumberFormat="1" applyFont="1" applyFill="1"/>
    <xf numFmtId="43" fontId="168" fillId="73" borderId="0" xfId="41749" applyFont="1" applyFill="1" applyAlignment="1"/>
    <xf numFmtId="49" fontId="2" fillId="73" borderId="0" xfId="41748" applyNumberFormat="1" applyFill="1" applyAlignment="1">
      <alignment horizontal="left"/>
    </xf>
    <xf numFmtId="0" fontId="168" fillId="73" borderId="0" xfId="41748" applyFont="1" applyFill="1" applyAlignment="1">
      <alignment horizontal="center"/>
    </xf>
    <xf numFmtId="171" fontId="168" fillId="73" borderId="0" xfId="41749" applyNumberFormat="1" applyFont="1" applyFill="1" applyAlignment="1">
      <alignment horizontal="right"/>
    </xf>
    <xf numFmtId="43" fontId="168" fillId="73" borderId="0" xfId="41749" applyFont="1" applyFill="1" applyBorder="1" applyAlignment="1"/>
    <xf numFmtId="171" fontId="168" fillId="73" borderId="0" xfId="41748" applyNumberFormat="1" applyFont="1" applyFill="1"/>
    <xf numFmtId="43" fontId="168" fillId="73" borderId="16" xfId="41749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9" fillId="0" borderId="0" xfId="0" quotePrefix="1" applyNumberFormat="1" applyFont="1"/>
    <xf numFmtId="49" fontId="0" fillId="0" borderId="0" xfId="0" quotePrefix="1" applyNumberFormat="1" applyAlignment="1">
      <alignment horizontal="left"/>
    </xf>
    <xf numFmtId="49" fontId="10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66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Alignment="1">
      <alignment horizontal="center"/>
    </xf>
    <xf numFmtId="166" fontId="0" fillId="0" borderId="0" xfId="0" quotePrefix="1" applyNumberFormat="1" applyAlignment="1">
      <alignment horizontal="center"/>
    </xf>
    <xf numFmtId="166" fontId="10" fillId="0" borderId="0" xfId="0" quotePrefix="1" applyNumberFormat="1" applyFont="1" applyAlignment="1">
      <alignment horizontal="center"/>
    </xf>
    <xf numFmtId="168" fontId="0" fillId="0" borderId="0" xfId="0" applyNumberFormat="1"/>
    <xf numFmtId="38" fontId="12" fillId="0" borderId="0" xfId="25" applyNumberFormat="1" applyFont="1" applyFill="1"/>
    <xf numFmtId="43" fontId="0" fillId="0" borderId="0" xfId="25" applyNumberFormat="1" applyFont="1" applyFill="1"/>
    <xf numFmtId="37" fontId="7" fillId="0" borderId="0" xfId="0" applyFont="1"/>
    <xf numFmtId="171" fontId="0" fillId="0" borderId="0" xfId="25" applyNumberFormat="1" applyFont="1" applyFill="1"/>
    <xf numFmtId="169" fontId="9" fillId="0" borderId="0" xfId="0" applyNumberFormat="1" applyFont="1" applyAlignment="1">
      <alignment horizontal="right"/>
    </xf>
    <xf numFmtId="169" fontId="9" fillId="0" borderId="0" xfId="0" applyNumberFormat="1" applyFont="1"/>
    <xf numFmtId="37" fontId="12" fillId="0" borderId="0" xfId="0" applyFont="1" applyAlignment="1">
      <alignment horizontal="center"/>
    </xf>
    <xf numFmtId="37" fontId="7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7" fontId="7" fillId="0" borderId="0" xfId="0" applyFont="1" applyAlignment="1">
      <alignment horizontal="right"/>
    </xf>
    <xf numFmtId="169" fontId="7" fillId="0" borderId="0" xfId="0" applyNumberFormat="1" applyFont="1"/>
    <xf numFmtId="43" fontId="7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0" fontId="165" fillId="0" borderId="0" xfId="25" applyFont="1" applyFill="1"/>
    <xf numFmtId="37" fontId="0" fillId="0" borderId="16" xfId="0" applyFill="1" applyBorder="1"/>
    <xf numFmtId="0" fontId="8" fillId="0" borderId="0" xfId="0" applyNumberFormat="1" applyFont="1" applyFill="1"/>
    <xf numFmtId="0" fontId="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9" fillId="0" borderId="0" xfId="25" applyNumberFormat="1" applyFont="1" applyAlignment="1">
      <alignment horizontal="right"/>
    </xf>
    <xf numFmtId="171" fontId="9" fillId="0" borderId="0" xfId="28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41" fontId="9" fillId="0" borderId="0" xfId="25" applyNumberFormat="1" applyFont="1" applyFill="1" applyAlignment="1">
      <alignment horizontal="right"/>
    </xf>
    <xf numFmtId="43" fontId="9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0" fillId="0" borderId="16" xfId="25" applyNumberFormat="1" applyFont="1" applyFill="1" applyBorder="1" applyAlignment="1">
      <alignment horizontal="center"/>
    </xf>
    <xf numFmtId="171" fontId="0" fillId="0" borderId="16" xfId="28" applyNumberFormat="1" applyFont="1" applyFill="1" applyBorder="1" applyAlignment="1">
      <alignment horizontal="right"/>
    </xf>
    <xf numFmtId="171" fontId="9" fillId="0" borderId="16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43" fontId="9" fillId="0" borderId="4" xfId="28" applyNumberFormat="1" applyFont="1" applyFill="1" applyBorder="1" applyAlignment="1">
      <alignment horizontal="center"/>
    </xf>
    <xf numFmtId="171" fontId="9" fillId="0" borderId="4" xfId="28" applyNumberFormat="1" applyFont="1" applyFill="1" applyBorder="1" applyAlignment="1">
      <alignment horizontal="center"/>
    </xf>
    <xf numFmtId="171" fontId="9" fillId="0" borderId="0" xfId="28" applyNumberFormat="1" applyFont="1" applyFill="1" applyBorder="1" applyAlignment="1">
      <alignment horizontal="right"/>
    </xf>
    <xf numFmtId="171" fontId="0" fillId="0" borderId="0" xfId="28" applyNumberFormat="1" applyFont="1" applyFill="1" applyBorder="1" applyAlignment="1">
      <alignment horizontal="center"/>
    </xf>
    <xf numFmtId="171" fontId="9" fillId="0" borderId="17" xfId="0" applyNumberFormat="1" applyFont="1" applyBorder="1" applyAlignment="1">
      <alignment horizontal="right"/>
    </xf>
    <xf numFmtId="171" fontId="0" fillId="0" borderId="0" xfId="0" applyNumberFormat="1" applyFont="1" applyFill="1" applyAlignment="1"/>
    <xf numFmtId="43" fontId="0" fillId="0" borderId="0" xfId="124" applyFont="1" applyFill="1" applyAlignment="1">
      <alignment horizontal="right"/>
    </xf>
    <xf numFmtId="37" fontId="0" fillId="0" borderId="0" xfId="0" applyFont="1" applyFill="1" applyBorder="1" applyAlignment="1">
      <alignment horizontal="center"/>
    </xf>
    <xf numFmtId="0" fontId="10" fillId="0" borderId="0" xfId="0" applyNumberFormat="1" applyFont="1" applyFill="1" applyAlignment="1"/>
    <xf numFmtId="43" fontId="0" fillId="0" borderId="0" xfId="124" applyFont="1" applyFill="1" applyAlignment="1">
      <alignment horizontal="center"/>
    </xf>
    <xf numFmtId="171" fontId="9" fillId="0" borderId="0" xfId="124" applyNumberFormat="1" applyFont="1" applyAlignment="1">
      <alignment horizontal="right"/>
    </xf>
    <xf numFmtId="37" fontId="9" fillId="0" borderId="0" xfId="0" applyFont="1" applyAlignment="1">
      <alignment horizontal="right"/>
    </xf>
    <xf numFmtId="171" fontId="9" fillId="0" borderId="0" xfId="124" applyNumberFormat="1" applyFont="1" applyAlignment="1">
      <alignment horizontal="center"/>
    </xf>
    <xf numFmtId="171" fontId="9" fillId="0" borderId="0" xfId="124" applyNumberFormat="1" applyFont="1" applyFill="1" applyBorder="1" applyAlignment="1">
      <alignment horizontal="center"/>
    </xf>
    <xf numFmtId="171" fontId="9" fillId="0" borderId="0" xfId="124" applyNumberFormat="1" applyFont="1" applyFill="1" applyAlignment="1">
      <alignment horizontal="right"/>
    </xf>
    <xf numFmtId="171" fontId="9" fillId="0" borderId="0" xfId="124" applyNumberFormat="1" applyFont="1" applyFill="1" applyBorder="1" applyAlignment="1">
      <alignment horizontal="right"/>
    </xf>
    <xf numFmtId="43" fontId="9" fillId="0" borderId="0" xfId="124" applyFont="1" applyFill="1" applyBorder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center"/>
    </xf>
    <xf numFmtId="171" fontId="0" fillId="0" borderId="0" xfId="124" applyNumberFormat="1" applyFont="1" applyFill="1" applyAlignment="1">
      <alignment horizontal="right"/>
    </xf>
    <xf numFmtId="44" fontId="0" fillId="0" borderId="0" xfId="0" applyNumberFormat="1" applyFont="1" applyFill="1" applyBorder="1" applyAlignment="1">
      <alignment horizontal="right"/>
    </xf>
    <xf numFmtId="171" fontId="9" fillId="0" borderId="4" xfId="124" applyNumberFormat="1" applyFont="1" applyFill="1" applyBorder="1" applyAlignment="1">
      <alignment horizontal="right"/>
    </xf>
    <xf numFmtId="44" fontId="9" fillId="0" borderId="0" xfId="124" applyNumberFormat="1" applyFont="1" applyFill="1" applyBorder="1" applyAlignment="1">
      <alignment horizontal="center"/>
    </xf>
    <xf numFmtId="44" fontId="9" fillId="0" borderId="0" xfId="0" applyNumberFormat="1" applyFont="1" applyFill="1" applyBorder="1" applyAlignment="1">
      <alignment horizontal="center"/>
    </xf>
    <xf numFmtId="44" fontId="9" fillId="0" borderId="0" xfId="0" applyNumberFormat="1" applyFont="1" applyFill="1" applyBorder="1" applyAlignment="1">
      <alignment horizontal="right"/>
    </xf>
    <xf numFmtId="44" fontId="9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43" fontId="0" fillId="0" borderId="0" xfId="124" applyFont="1" applyAlignment="1">
      <alignment horizontal="center"/>
    </xf>
    <xf numFmtId="44" fontId="0" fillId="0" borderId="0" xfId="0" applyNumberFormat="1" applyFont="1" applyAlignment="1">
      <alignment horizontal="center"/>
    </xf>
    <xf numFmtId="44" fontId="0" fillId="0" borderId="0" xfId="0" applyNumberFormat="1" applyFont="1" applyAlignment="1">
      <alignment horizontal="right"/>
    </xf>
    <xf numFmtId="171" fontId="0" fillId="0" borderId="0" xfId="124" applyNumberFormat="1" applyFont="1" applyAlignment="1">
      <alignment horizontal="right"/>
    </xf>
    <xf numFmtId="171" fontId="0" fillId="0" borderId="0" xfId="124" applyNumberFormat="1" applyFont="1" applyAlignment="1">
      <alignment horizontal="center"/>
    </xf>
    <xf numFmtId="171" fontId="9" fillId="0" borderId="17" xfId="124" applyNumberFormat="1" applyFont="1" applyFill="1" applyBorder="1" applyAlignment="1">
      <alignment horizontal="right"/>
    </xf>
    <xf numFmtId="171" fontId="7" fillId="0" borderId="0" xfId="25" applyNumberFormat="1" applyFont="1" applyFill="1" applyAlignment="1">
      <alignment horizontal="center"/>
    </xf>
    <xf numFmtId="171" fontId="0" fillId="0" borderId="15" xfId="0" applyNumberFormat="1" applyFont="1" applyFill="1" applyBorder="1"/>
    <xf numFmtId="49" fontId="0" fillId="0" borderId="0" xfId="0" applyNumberFormat="1" applyFont="1"/>
    <xf numFmtId="0" fontId="10" fillId="0" borderId="0" xfId="0" applyNumberFormat="1" applyFont="1" applyFill="1" applyAlignment="1">
      <alignment horizontal="center"/>
    </xf>
    <xf numFmtId="41" fontId="0" fillId="0" borderId="14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166" fontId="10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40" fontId="9" fillId="0" borderId="0" xfId="25" applyFont="1" applyFill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66" fontId="10" fillId="0" borderId="0" xfId="0" quotePrefix="1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43" fontId="168" fillId="74" borderId="0" xfId="41749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55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2 4" xfId="41750" xr:uid="{7DE8F33E-60F0-4516-8B15-E05F1E20BA9E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40" xfId="41751" xr:uid="{FE8F4240-7796-4819-B06E-43D5F6D7DFC7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45" xfId="41749" xr:uid="{6AD68408-7349-416C-A557-3A9CF5C6DD85}"/>
    <cellStyle name="Comma 46" xfId="41752" xr:uid="{2D59C4CA-FF12-4DE6-AD05-84A61AF66A71}"/>
    <cellStyle name="Comma 47" xfId="41754" xr:uid="{A96519A0-6BF0-4052-899C-43810E36A77A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83" xfId="41748" xr:uid="{B81AC950-DF8E-4B68-B685-69655FB103B1}"/>
    <cellStyle name="Normal 84" xfId="41753" xr:uid="{7CFB97DD-9F72-46D3-A8CE-2FA352662F6A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esktop/POMNUM%20YE%202013/Chiang%20mai/CM/2013/Lead/Completed/T300%20T400%20T5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aksakom/Desktop/CPW%20Q3'21/PBC/cashflow/Cashflow%20Worksheet%20Q3%202021%20V3_revis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summary_ee"/>
      <sheetName val="ee_unit type"/>
      <sheetName val="ee_build 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S330 Increase salary rate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ไม่ใช้"/>
      <sheetName val="ใช้หน้านี้"/>
      <sheetName val="S-CUVE-2 14 M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Discounted Cash Flow"/>
      <sheetName val="6.ข้อมูลวัสดุ-ค่าดำเนิน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PGM_2LEVYTD"/>
      <sheetName val="Mat"/>
      <sheetName val="Reference(do_not_delete)"/>
      <sheetName val="LS"/>
      <sheetName val="TT-2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asset"/>
      <sheetName val="NOT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TB 1-3"/>
      <sheetName val=" ANALYSIS FP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PDPC0908"/>
      <sheetName val="Rank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TB 10"/>
      <sheetName val="30's-Components"/>
      <sheetName val="co 10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 refreshError="1"/>
      <sheetData sheetId="435">
        <row r="3">
          <cell r="BC3" t="str">
            <v>QUOTATION  NO.   :</v>
          </cell>
        </row>
      </sheetData>
      <sheetData sheetId="436" refreshError="1"/>
      <sheetData sheetId="437" refreshError="1"/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G300"/>
      <sheetName val="FGc_(3)"/>
      <sheetName val="TB_31-Dec-1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LOB"/>
      <sheetName val="ocean voyage"/>
      <sheetName val="Pkg Summary"/>
      <sheetName val="BASIC"/>
      <sheetName val="F-1"/>
      <sheetName val="Master TB"/>
      <sheetName val="H300"/>
      <sheetName val="投資･工数推移"/>
      <sheetName val="dcf"/>
      <sheetName val="DealerData"/>
      <sheetName val="LEGAL GUJ"/>
      <sheetName val="O300(NFS4)"/>
      <sheetName val="ReworkLabour"/>
      <sheetName val="F1"/>
      <sheetName val="L400"/>
      <sheetName val="O300"/>
      <sheetName val="sum_m"/>
      <sheetName val="Variance"/>
      <sheetName val="Key_RM_Purchase"/>
      <sheetName val="Master_TB"/>
      <sheetName val="資金繰り表_(9)"/>
      <sheetName val="ocean_voyage"/>
      <sheetName val="Pkg_Summary"/>
      <sheetName val="P4DDBFTESP"/>
      <sheetName val="Age311299TESP"/>
      <sheetName val="IntDec00TespM&amp;B"/>
      <sheetName val=""/>
      <sheetName val="Trial Balance"/>
      <sheetName val="DETAIL"/>
      <sheetName val="PBC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L402_Sales of goods"/>
      <sheetName val="L403_Sales of service"/>
      <sheetName val="เครื่องมือ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bblยังไม่จ่าย"/>
      <sheetName val="発停サイクル表"/>
      <sheetName val="BS - P&amp;L - CF"/>
      <sheetName val="AWR_Short-term loans from"/>
      <sheetName val="2020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Sheet2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TBE_2004012"/>
      <sheetName val="손익"/>
      <sheetName val="2005 DATA"/>
      <sheetName val="10"/>
      <sheetName val="OtherKPI"/>
      <sheetName val="AcqBS"/>
      <sheetName val="actlst01d"/>
      <sheetName val="B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table"/>
      <sheetName val="MFA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Summary"/>
      <sheetName val="B1"/>
      <sheetName val="STart"/>
      <sheetName val="Puerto Rico"/>
      <sheetName val="graph"/>
      <sheetName val="Amortization Tabl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IC_Statement"/>
      <sheetName val="発停サイクル表"/>
      <sheetName val="stat local"/>
      <sheetName val="Sheet1"/>
      <sheetName val="Accure"/>
      <sheetName val="Total 01'05"/>
      <sheetName val="PR4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2"/>
      <sheetName val="[V5 finstatSI (220699)...]Acc_3"/>
      <sheetName val="[V5 finstatSI (220699)...]Acc_4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lab paced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0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>
            <v>0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 t="str">
            <v>Brand</v>
          </cell>
        </row>
      </sheetData>
      <sheetData sheetId="317">
        <row r="1">
          <cell r="B1" t="str">
            <v>ราคาถัว เมษายน 2561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>
            <v>1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>
            <v>0</v>
          </cell>
        </row>
      </sheetData>
      <sheetData sheetId="324">
        <row r="1">
          <cell r="B1" t="str">
            <v>_+_ ช้อยซ์ เลขที่ช้อยซ์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>
            <v>0</v>
          </cell>
        </row>
      </sheetData>
      <sheetData sheetId="327">
        <row r="1">
          <cell r="B1" t="str">
            <v>ราคาถัว เมษายน 2561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>
            <v>1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Brand</v>
          </cell>
        </row>
      </sheetData>
      <sheetData sheetId="332">
        <row r="1">
          <cell r="B1" t="str">
            <v>ราคาถัว เมษายน 2561</v>
          </cell>
        </row>
      </sheetData>
      <sheetData sheetId="333">
        <row r="1">
          <cell r="B1" t="str">
            <v>_+_ ช้อยซ์ เลขที่ช้อยซ์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1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 t="str">
            <v>_+_ ช้อยซ์ เลขที่ช้อยซ์</v>
          </cell>
        </row>
      </sheetData>
      <sheetData sheetId="341">
        <row r="1">
          <cell r="B1" t="str">
            <v>_+_ ช้อยซ์ เลขที่ช้อยซ์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 refreshError="1"/>
      <sheetData sheetId="455">
        <row r="1">
          <cell r="B1">
            <v>1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_+_ ช้อยซ์ เลขที่ช้อยซ์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8">
          <cell r="E18">
            <v>255963</v>
          </cell>
        </row>
      </sheetData>
      <sheetData sheetId="547">
        <row r="36">
          <cell r="E36">
            <v>1593710</v>
          </cell>
        </row>
      </sheetData>
      <sheetData sheetId="548">
        <row r="27">
          <cell r="F27">
            <v>0</v>
          </cell>
        </row>
      </sheetData>
      <sheetData sheetId="549">
        <row r="18">
          <cell r="E18">
            <v>255963</v>
          </cell>
        </row>
      </sheetData>
      <sheetData sheetId="550">
        <row r="36">
          <cell r="E36">
            <v>1593710</v>
          </cell>
        </row>
      </sheetData>
      <sheetData sheetId="551">
        <row r="27">
          <cell r="F27">
            <v>0</v>
          </cell>
        </row>
      </sheetData>
      <sheetData sheetId="552">
        <row r="18">
          <cell r="E18">
            <v>255963</v>
          </cell>
        </row>
      </sheetData>
      <sheetData sheetId="553">
        <row r="36">
          <cell r="E36">
            <v>1593710</v>
          </cell>
        </row>
      </sheetData>
      <sheetData sheetId="554">
        <row r="27">
          <cell r="F27">
            <v>0</v>
          </cell>
        </row>
      </sheetData>
      <sheetData sheetId="555">
        <row r="18">
          <cell r="E18">
            <v>255963</v>
          </cell>
        </row>
      </sheetData>
      <sheetData sheetId="556">
        <row r="36">
          <cell r="E36">
            <v>1593710</v>
          </cell>
        </row>
      </sheetData>
      <sheetData sheetId="557">
        <row r="18">
          <cell r="E18">
            <v>255963</v>
          </cell>
        </row>
      </sheetData>
      <sheetData sheetId="558">
        <row r="18">
          <cell r="E18">
            <v>255963</v>
          </cell>
        </row>
      </sheetData>
      <sheetData sheetId="559">
        <row r="36">
          <cell r="E36">
            <v>1593710</v>
          </cell>
        </row>
      </sheetData>
      <sheetData sheetId="560" refreshError="1"/>
      <sheetData sheetId="561" refreshError="1"/>
      <sheetData sheetId="562">
        <row r="36">
          <cell r="E36">
            <v>1593710</v>
          </cell>
        </row>
      </sheetData>
      <sheetData sheetId="563">
        <row r="27">
          <cell r="F27">
            <v>0</v>
          </cell>
        </row>
      </sheetData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3">
          <cell r="L3" t="str">
            <v>Use the parameters' menu to enter dividends</v>
          </cell>
        </row>
      </sheetData>
      <sheetData sheetId="574">
        <row r="18">
          <cell r="E18">
            <v>255963</v>
          </cell>
        </row>
      </sheetData>
      <sheetData sheetId="575">
        <row r="36">
          <cell r="E36">
            <v>1593710</v>
          </cell>
        </row>
      </sheetData>
      <sheetData sheetId="576">
        <row r="27">
          <cell r="F27">
            <v>0</v>
          </cell>
        </row>
      </sheetData>
      <sheetData sheetId="577">
        <row r="3">
          <cell r="L3" t="str">
            <v>Use the parameters' menu to enter dividends</v>
          </cell>
        </row>
      </sheetData>
      <sheetData sheetId="578">
        <row r="18">
          <cell r="E18">
            <v>255963</v>
          </cell>
        </row>
      </sheetData>
      <sheetData sheetId="579">
        <row r="36">
          <cell r="E36">
            <v>1593710</v>
          </cell>
        </row>
      </sheetData>
      <sheetData sheetId="580">
        <row r="27">
          <cell r="F27">
            <v>0</v>
          </cell>
        </row>
      </sheetData>
      <sheetData sheetId="581"/>
      <sheetData sheetId="582"/>
      <sheetData sheetId="583"/>
      <sheetData sheetId="584" refreshError="1"/>
      <sheetData sheetId="585">
        <row r="3">
          <cell r="L3" t="str">
            <v>Use the parameters' menu to enter dividends</v>
          </cell>
        </row>
      </sheetData>
      <sheetData sheetId="586">
        <row r="18">
          <cell r="E18">
            <v>255963</v>
          </cell>
        </row>
      </sheetData>
      <sheetData sheetId="587">
        <row r="36">
          <cell r="E36">
            <v>1593710</v>
          </cell>
        </row>
      </sheetData>
      <sheetData sheetId="588">
        <row r="27">
          <cell r="F27">
            <v>0</v>
          </cell>
        </row>
      </sheetData>
      <sheetData sheetId="589">
        <row r="3">
          <cell r="L3" t="str">
            <v>Use the parameters' menu to enter dividends</v>
          </cell>
        </row>
      </sheetData>
      <sheetData sheetId="590">
        <row r="18">
          <cell r="E18">
            <v>255963</v>
          </cell>
        </row>
      </sheetData>
      <sheetData sheetId="591">
        <row r="36">
          <cell r="E36">
            <v>1593710</v>
          </cell>
        </row>
      </sheetData>
      <sheetData sheetId="592">
        <row r="27">
          <cell r="F27">
            <v>0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3">
          <cell r="L3" t="str">
            <v>Use the parameters' menu to enter dividends</v>
          </cell>
        </row>
      </sheetData>
      <sheetData sheetId="610">
        <row r="18">
          <cell r="E18">
            <v>255963</v>
          </cell>
        </row>
      </sheetData>
      <sheetData sheetId="611">
        <row r="36">
          <cell r="E36">
            <v>1593710</v>
          </cell>
        </row>
      </sheetData>
      <sheetData sheetId="612">
        <row r="27">
          <cell r="F27">
            <v>0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3">
          <cell r="L3" t="str">
            <v>Use the parameters' menu to enter dividends</v>
          </cell>
        </row>
      </sheetData>
      <sheetData sheetId="622">
        <row r="18">
          <cell r="E18">
            <v>255963</v>
          </cell>
        </row>
      </sheetData>
      <sheetData sheetId="623">
        <row r="36">
          <cell r="E36">
            <v>1593710</v>
          </cell>
        </row>
      </sheetData>
      <sheetData sheetId="624">
        <row r="27">
          <cell r="F27">
            <v>0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3">
          <cell r="L3" t="str">
            <v>Use the parameters' menu to enter dividends</v>
          </cell>
        </row>
      </sheetData>
      <sheetData sheetId="740">
        <row r="18">
          <cell r="E18">
            <v>255963</v>
          </cell>
        </row>
      </sheetData>
      <sheetData sheetId="741">
        <row r="36">
          <cell r="E36">
            <v>1593710</v>
          </cell>
        </row>
      </sheetData>
      <sheetData sheetId="742">
        <row r="27">
          <cell r="F27">
            <v>0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3">
          <cell r="L3" t="str">
            <v>Use the parameters' menu to enter dividends</v>
          </cell>
        </row>
      </sheetData>
      <sheetData sheetId="764">
        <row r="18">
          <cell r="E18">
            <v>255963</v>
          </cell>
        </row>
      </sheetData>
      <sheetData sheetId="765">
        <row r="36">
          <cell r="E36">
            <v>1593710</v>
          </cell>
        </row>
      </sheetData>
      <sheetData sheetId="766">
        <row r="27">
          <cell r="F27">
            <v>0</v>
          </cell>
        </row>
      </sheetData>
      <sheetData sheetId="767">
        <row r="18">
          <cell r="E18">
            <v>255963</v>
          </cell>
        </row>
      </sheetData>
      <sheetData sheetId="768">
        <row r="36">
          <cell r="E36">
            <v>1593710</v>
          </cell>
        </row>
      </sheetData>
      <sheetData sheetId="769">
        <row r="27">
          <cell r="F27">
            <v>0</v>
          </cell>
        </row>
      </sheetData>
      <sheetData sheetId="770">
        <row r="18">
          <cell r="E18">
            <v>255963</v>
          </cell>
        </row>
      </sheetData>
      <sheetData sheetId="771">
        <row r="36">
          <cell r="E36">
            <v>1593710</v>
          </cell>
        </row>
      </sheetData>
      <sheetData sheetId="772">
        <row r="27">
          <cell r="F27">
            <v>0</v>
          </cell>
        </row>
      </sheetData>
      <sheetData sheetId="773"/>
      <sheetData sheetId="774"/>
      <sheetData sheetId="775">
        <row r="3">
          <cell r="L3" t="str">
            <v>Use the parameters' menu to enter dividends</v>
          </cell>
        </row>
      </sheetData>
      <sheetData sheetId="776">
        <row r="18">
          <cell r="E18">
            <v>255963</v>
          </cell>
        </row>
      </sheetData>
      <sheetData sheetId="777">
        <row r="36">
          <cell r="E36">
            <v>1593710</v>
          </cell>
        </row>
      </sheetData>
      <sheetData sheetId="778">
        <row r="27">
          <cell r="F27">
            <v>0</v>
          </cell>
        </row>
      </sheetData>
      <sheetData sheetId="779">
        <row r="18">
          <cell r="E18">
            <v>255963</v>
          </cell>
        </row>
      </sheetData>
      <sheetData sheetId="780">
        <row r="36">
          <cell r="E36">
            <v>1593710</v>
          </cell>
        </row>
      </sheetData>
      <sheetData sheetId="781">
        <row r="27">
          <cell r="F27">
            <v>0</v>
          </cell>
        </row>
      </sheetData>
      <sheetData sheetId="782">
        <row r="18">
          <cell r="E18">
            <v>255963</v>
          </cell>
        </row>
      </sheetData>
      <sheetData sheetId="783">
        <row r="36">
          <cell r="E36">
            <v>1593710</v>
          </cell>
        </row>
      </sheetData>
      <sheetData sheetId="784">
        <row r="27">
          <cell r="F27">
            <v>0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>
        <row r="3">
          <cell r="L3" t="str">
            <v>Use the parameters' menu to enter dividends</v>
          </cell>
        </row>
      </sheetData>
      <sheetData sheetId="814">
        <row r="18">
          <cell r="E18">
            <v>255963</v>
          </cell>
        </row>
      </sheetData>
      <sheetData sheetId="815">
        <row r="36">
          <cell r="E36">
            <v>1593710</v>
          </cell>
        </row>
      </sheetData>
      <sheetData sheetId="816">
        <row r="27">
          <cell r="F27">
            <v>0</v>
          </cell>
        </row>
      </sheetData>
      <sheetData sheetId="817">
        <row r="18">
          <cell r="E18">
            <v>255963</v>
          </cell>
        </row>
      </sheetData>
      <sheetData sheetId="818">
        <row r="36">
          <cell r="E36">
            <v>1593710</v>
          </cell>
        </row>
      </sheetData>
      <sheetData sheetId="819">
        <row r="27">
          <cell r="F27">
            <v>0</v>
          </cell>
        </row>
      </sheetData>
      <sheetData sheetId="820">
        <row r="18">
          <cell r="E18">
            <v>255963</v>
          </cell>
        </row>
      </sheetData>
      <sheetData sheetId="821">
        <row r="36">
          <cell r="E36">
            <v>1593710</v>
          </cell>
        </row>
      </sheetData>
      <sheetData sheetId="822">
        <row r="27">
          <cell r="F27">
            <v>0</v>
          </cell>
        </row>
      </sheetData>
      <sheetData sheetId="823"/>
      <sheetData sheetId="824"/>
      <sheetData sheetId="825">
        <row r="3">
          <cell r="L3" t="str">
            <v>Use the parameters' menu to enter dividends</v>
          </cell>
        </row>
      </sheetData>
      <sheetData sheetId="826">
        <row r="18">
          <cell r="E18">
            <v>255963</v>
          </cell>
        </row>
      </sheetData>
      <sheetData sheetId="827">
        <row r="36">
          <cell r="E36">
            <v>1593710</v>
          </cell>
        </row>
      </sheetData>
      <sheetData sheetId="828">
        <row r="27">
          <cell r="F27">
            <v>0</v>
          </cell>
        </row>
      </sheetData>
      <sheetData sheetId="829">
        <row r="18">
          <cell r="E18">
            <v>255963</v>
          </cell>
        </row>
      </sheetData>
      <sheetData sheetId="830">
        <row r="36">
          <cell r="E36">
            <v>1593710</v>
          </cell>
        </row>
      </sheetData>
      <sheetData sheetId="831">
        <row r="27">
          <cell r="F27">
            <v>0</v>
          </cell>
        </row>
      </sheetData>
      <sheetData sheetId="832">
        <row r="18">
          <cell r="E18">
            <v>255963</v>
          </cell>
        </row>
      </sheetData>
      <sheetData sheetId="833">
        <row r="36">
          <cell r="E36">
            <v>1593710</v>
          </cell>
        </row>
      </sheetData>
      <sheetData sheetId="834">
        <row r="27">
          <cell r="F27">
            <v>0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3">
          <cell r="L3" t="str">
            <v>Use the parameters' menu to enter dividends</v>
          </cell>
        </row>
      </sheetData>
      <sheetData sheetId="864">
        <row r="18">
          <cell r="E18">
            <v>255963</v>
          </cell>
        </row>
      </sheetData>
      <sheetData sheetId="865">
        <row r="36">
          <cell r="E36">
            <v>1593710</v>
          </cell>
        </row>
      </sheetData>
      <sheetData sheetId="866">
        <row r="27">
          <cell r="F27">
            <v>0</v>
          </cell>
        </row>
      </sheetData>
      <sheetData sheetId="867">
        <row r="18">
          <cell r="E18">
            <v>255963</v>
          </cell>
        </row>
      </sheetData>
      <sheetData sheetId="868">
        <row r="36">
          <cell r="E36">
            <v>1593710</v>
          </cell>
        </row>
      </sheetData>
      <sheetData sheetId="869">
        <row r="27">
          <cell r="F27">
            <v>0</v>
          </cell>
        </row>
      </sheetData>
      <sheetData sheetId="870">
        <row r="18">
          <cell r="E18">
            <v>255963</v>
          </cell>
        </row>
      </sheetData>
      <sheetData sheetId="871">
        <row r="36">
          <cell r="E36">
            <v>1593710</v>
          </cell>
        </row>
      </sheetData>
      <sheetData sheetId="872">
        <row r="27">
          <cell r="F27">
            <v>0</v>
          </cell>
        </row>
      </sheetData>
      <sheetData sheetId="873"/>
      <sheetData sheetId="874"/>
      <sheetData sheetId="875">
        <row r="3">
          <cell r="L3" t="str">
            <v>Use the parameters' menu to enter dividends</v>
          </cell>
        </row>
      </sheetData>
      <sheetData sheetId="876">
        <row r="18">
          <cell r="E18">
            <v>255963</v>
          </cell>
        </row>
      </sheetData>
      <sheetData sheetId="877">
        <row r="36">
          <cell r="E36">
            <v>1593710</v>
          </cell>
        </row>
      </sheetData>
      <sheetData sheetId="878">
        <row r="27">
          <cell r="F27">
            <v>0</v>
          </cell>
        </row>
      </sheetData>
      <sheetData sheetId="879">
        <row r="18">
          <cell r="E18">
            <v>255963</v>
          </cell>
        </row>
      </sheetData>
      <sheetData sheetId="880">
        <row r="36">
          <cell r="E36">
            <v>1593710</v>
          </cell>
        </row>
      </sheetData>
      <sheetData sheetId="881">
        <row r="27">
          <cell r="F27">
            <v>0</v>
          </cell>
        </row>
      </sheetData>
      <sheetData sheetId="882">
        <row r="18">
          <cell r="E18">
            <v>255963</v>
          </cell>
        </row>
      </sheetData>
      <sheetData sheetId="883">
        <row r="36">
          <cell r="E36">
            <v>1593710</v>
          </cell>
        </row>
      </sheetData>
      <sheetData sheetId="884">
        <row r="27">
          <cell r="F27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">
          <cell r="L3" t="str">
            <v>Use the parameters' menu to enter dividends</v>
          </cell>
        </row>
      </sheetData>
      <sheetData sheetId="914">
        <row r="18">
          <cell r="E18">
            <v>255963</v>
          </cell>
        </row>
      </sheetData>
      <sheetData sheetId="915">
        <row r="36">
          <cell r="E36">
            <v>1593710</v>
          </cell>
        </row>
      </sheetData>
      <sheetData sheetId="916">
        <row r="27">
          <cell r="F27">
            <v>0</v>
          </cell>
        </row>
      </sheetData>
      <sheetData sheetId="917">
        <row r="18">
          <cell r="E18">
            <v>255963</v>
          </cell>
        </row>
      </sheetData>
      <sheetData sheetId="918">
        <row r="36">
          <cell r="E36">
            <v>1593710</v>
          </cell>
        </row>
      </sheetData>
      <sheetData sheetId="919">
        <row r="27">
          <cell r="F27">
            <v>0</v>
          </cell>
        </row>
      </sheetData>
      <sheetData sheetId="920">
        <row r="18">
          <cell r="E18">
            <v>255963</v>
          </cell>
        </row>
      </sheetData>
      <sheetData sheetId="921">
        <row r="36">
          <cell r="E36">
            <v>1593710</v>
          </cell>
        </row>
      </sheetData>
      <sheetData sheetId="922">
        <row r="27">
          <cell r="F27">
            <v>0</v>
          </cell>
        </row>
      </sheetData>
      <sheetData sheetId="923">
        <row r="18">
          <cell r="E18">
            <v>255963</v>
          </cell>
        </row>
      </sheetData>
      <sheetData sheetId="924">
        <row r="36">
          <cell r="E36">
            <v>1593710</v>
          </cell>
        </row>
      </sheetData>
      <sheetData sheetId="925">
        <row r="3">
          <cell r="L3" t="str">
            <v>Use the parameters' menu to enter dividends</v>
          </cell>
        </row>
      </sheetData>
      <sheetData sheetId="926">
        <row r="18">
          <cell r="E18">
            <v>255963</v>
          </cell>
        </row>
      </sheetData>
      <sheetData sheetId="927">
        <row r="36">
          <cell r="E36">
            <v>1593710</v>
          </cell>
        </row>
      </sheetData>
      <sheetData sheetId="928">
        <row r="27">
          <cell r="F27">
            <v>0</v>
          </cell>
        </row>
      </sheetData>
      <sheetData sheetId="929">
        <row r="18">
          <cell r="E18">
            <v>255963</v>
          </cell>
        </row>
      </sheetData>
      <sheetData sheetId="930">
        <row r="36">
          <cell r="E36">
            <v>1593710</v>
          </cell>
        </row>
      </sheetData>
      <sheetData sheetId="931">
        <row r="27">
          <cell r="F27">
            <v>0</v>
          </cell>
        </row>
      </sheetData>
      <sheetData sheetId="932">
        <row r="18">
          <cell r="E18">
            <v>255963</v>
          </cell>
        </row>
      </sheetData>
      <sheetData sheetId="933">
        <row r="36">
          <cell r="E36">
            <v>1593710</v>
          </cell>
        </row>
      </sheetData>
      <sheetData sheetId="934">
        <row r="27">
          <cell r="F27">
            <v>0</v>
          </cell>
        </row>
      </sheetData>
      <sheetData sheetId="935">
        <row r="18">
          <cell r="E18">
            <v>255963</v>
          </cell>
        </row>
      </sheetData>
      <sheetData sheetId="936">
        <row r="36">
          <cell r="E36">
            <v>1593710</v>
          </cell>
        </row>
      </sheetData>
      <sheetData sheetId="937">
        <row r="18">
          <cell r="E18">
            <v>255963</v>
          </cell>
        </row>
      </sheetData>
      <sheetData sheetId="938">
        <row r="18">
          <cell r="E18">
            <v>255963</v>
          </cell>
        </row>
      </sheetData>
      <sheetData sheetId="939">
        <row r="36">
          <cell r="E36">
            <v>1593710</v>
          </cell>
        </row>
      </sheetData>
      <sheetData sheetId="940"/>
      <sheetData sheetId="941"/>
      <sheetData sheetId="942">
        <row r="36">
          <cell r="E36">
            <v>1593710</v>
          </cell>
        </row>
      </sheetData>
      <sheetData sheetId="943">
        <row r="27">
          <cell r="F27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B1">
            <v>1</v>
          </cell>
        </row>
      </sheetData>
      <sheetData sheetId="965"/>
      <sheetData sheetId="966"/>
      <sheetData sheetId="967">
        <row r="1">
          <cell r="B1">
            <v>1</v>
          </cell>
        </row>
      </sheetData>
      <sheetData sheetId="968"/>
      <sheetData sheetId="969"/>
      <sheetData sheetId="970">
        <row r="1">
          <cell r="B1">
            <v>1</v>
          </cell>
        </row>
      </sheetData>
      <sheetData sheetId="971"/>
      <sheetData sheetId="972"/>
      <sheetData sheetId="973">
        <row r="1">
          <cell r="B1">
            <v>1</v>
          </cell>
        </row>
      </sheetData>
      <sheetData sheetId="974"/>
      <sheetData sheetId="975" refreshError="1"/>
      <sheetData sheetId="976">
        <row r="1">
          <cell r="B1">
            <v>1</v>
          </cell>
        </row>
      </sheetData>
      <sheetData sheetId="977" refreshError="1"/>
      <sheetData sheetId="978" refreshError="1"/>
      <sheetData sheetId="979">
        <row r="1">
          <cell r="B1">
            <v>1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/>
      <sheetData sheetId="1058" refreshError="1"/>
      <sheetData sheetId="1059" refreshError="1"/>
      <sheetData sheetId="10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stat local"/>
      <sheetName val="MOTO"/>
      <sheetName val="เงินกู้ธนชาติ"/>
      <sheetName val="UBSR"/>
      <sheetName val="BANK"/>
      <sheetName val="May-Apr 2009"/>
      <sheetName val="G300"/>
      <sheetName val="TienLuong"/>
      <sheetName val="group"/>
      <sheetName val="Library Procedures"/>
      <sheetName val="stat_local"/>
      <sheetName val="May-Apr_2009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1_Cash Flow"/>
      <sheetName val="CF-2_Compare FS"/>
      <sheetName val="CF-3_Reconcile"/>
      <sheetName val="Fixed"/>
      <sheetName val="Intan"/>
      <sheetName val="สิทธิการใช้สินทรัพย์"/>
      <sheetName val="Recheck"/>
      <sheetName val="Fixed asset"/>
      <sheetName val="intangible"/>
    </sheetNames>
    <sheetDataSet>
      <sheetData sheetId="0" refreshError="1"/>
      <sheetData sheetId="1">
        <row r="26">
          <cell r="H26">
            <v>20446702.929999992</v>
          </cell>
        </row>
        <row r="28">
          <cell r="D28">
            <v>3478618.049999997</v>
          </cell>
        </row>
        <row r="30">
          <cell r="D30">
            <v>2555355.9000000022</v>
          </cell>
        </row>
        <row r="47">
          <cell r="D47">
            <v>16879822.609999996</v>
          </cell>
        </row>
        <row r="63">
          <cell r="J63">
            <v>3053761.9718795121</v>
          </cell>
          <cell r="K63">
            <v>3075386.3718794882</v>
          </cell>
        </row>
        <row r="109">
          <cell r="G109">
            <v>20446702.93</v>
          </cell>
        </row>
      </sheetData>
      <sheetData sheetId="2">
        <row r="89">
          <cell r="B89">
            <v>1733954.46</v>
          </cell>
        </row>
        <row r="92">
          <cell r="B92">
            <v>-12875738.17</v>
          </cell>
        </row>
        <row r="116">
          <cell r="B116">
            <v>636847</v>
          </cell>
        </row>
        <row r="118">
          <cell r="B118">
            <v>-3177390.65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7" customWidth="1"/>
    <col min="2" max="2" width="9.3984375" style="28" customWidth="1"/>
    <col min="3" max="3" width="11.69921875" style="20" customWidth="1"/>
    <col min="4" max="4" width="1.69921875" style="13" customWidth="1"/>
    <col min="5" max="5" width="11.69921875" style="102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3" customWidth="1"/>
    <col min="10" max="10" width="2.296875" style="13" customWidth="1"/>
    <col min="11" max="11" width="2" style="77" hidden="1" customWidth="1"/>
    <col min="12" max="12" width="24.09765625" style="27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2" customFormat="1" ht="22.5" customHeight="1">
      <c r="A1" s="59" t="s">
        <v>130</v>
      </c>
      <c r="B1" s="60"/>
      <c r="C1" s="61"/>
      <c r="D1" s="61"/>
      <c r="E1" s="61"/>
      <c r="F1" s="61"/>
      <c r="G1" s="61"/>
      <c r="H1" s="61"/>
      <c r="I1" s="61"/>
    </row>
    <row r="2" spans="1:31" s="62" customFormat="1" ht="22.5" customHeight="1">
      <c r="A2" s="29" t="s">
        <v>73</v>
      </c>
      <c r="B2" s="63"/>
      <c r="C2" s="64"/>
      <c r="D2" s="64"/>
      <c r="E2" s="64"/>
      <c r="F2" s="64"/>
      <c r="G2" s="64"/>
      <c r="H2" s="64"/>
      <c r="I2" s="64"/>
    </row>
    <row r="3" spans="1:31" s="65" customFormat="1" ht="22.5" customHeight="1">
      <c r="A3" s="29" t="s">
        <v>63</v>
      </c>
      <c r="B3" s="63"/>
      <c r="C3" s="64"/>
      <c r="D3" s="64"/>
      <c r="E3" s="64"/>
      <c r="F3" s="64"/>
      <c r="G3" s="64"/>
      <c r="H3" s="64"/>
      <c r="I3" s="64"/>
      <c r="AD3" s="62"/>
      <c r="AE3" s="62"/>
    </row>
    <row r="4" spans="1:31" s="65" customFormat="1" ht="21.75" customHeight="1">
      <c r="A4" s="29"/>
      <c r="B4" s="63"/>
      <c r="C4" s="64"/>
      <c r="D4" s="64"/>
      <c r="E4" s="64"/>
      <c r="F4" s="64"/>
      <c r="G4" s="64"/>
      <c r="H4" s="64"/>
      <c r="I4" s="64"/>
      <c r="AD4" s="62"/>
      <c r="AE4" s="62"/>
    </row>
    <row r="5" spans="1:31" s="65" customFormat="1" ht="21.75" customHeight="1">
      <c r="A5" s="66"/>
      <c r="B5" s="67"/>
      <c r="C5" s="453" t="s">
        <v>1</v>
      </c>
      <c r="D5" s="453"/>
      <c r="E5" s="453"/>
      <c r="F5" s="50"/>
      <c r="G5" s="453" t="s">
        <v>2</v>
      </c>
      <c r="H5" s="453"/>
      <c r="I5" s="453"/>
    </row>
    <row r="6" spans="1:31" s="65" customFormat="1" ht="21.75" customHeight="1">
      <c r="A6" s="66"/>
      <c r="B6" s="68" t="s">
        <v>4</v>
      </c>
      <c r="C6" s="69">
        <v>2555</v>
      </c>
      <c r="D6" s="69"/>
      <c r="E6" s="69">
        <v>2554</v>
      </c>
      <c r="F6" s="69"/>
      <c r="G6" s="69">
        <v>2555</v>
      </c>
      <c r="H6" s="69"/>
      <c r="I6" s="69">
        <v>2554</v>
      </c>
    </row>
    <row r="7" spans="1:31" s="65" customFormat="1" ht="21.75" customHeight="1">
      <c r="A7" s="66"/>
      <c r="C7" s="452" t="s">
        <v>6</v>
      </c>
      <c r="D7" s="452"/>
      <c r="E7" s="452"/>
      <c r="F7" s="452"/>
      <c r="G7" s="452"/>
      <c r="H7" s="452"/>
      <c r="I7" s="452"/>
    </row>
    <row r="8" spans="1:31" s="62" customFormat="1" ht="21.75" customHeight="1">
      <c r="A8" s="70" t="s">
        <v>74</v>
      </c>
      <c r="B8" s="71"/>
      <c r="C8" s="58"/>
      <c r="D8" s="50"/>
      <c r="E8" s="58"/>
      <c r="F8" s="50"/>
      <c r="G8" s="58"/>
      <c r="H8" s="50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65"/>
      <c r="AE8" s="65"/>
    </row>
    <row r="9" spans="1:31" ht="20.25" customHeight="1">
      <c r="A9" s="12" t="s">
        <v>62</v>
      </c>
      <c r="B9" s="11"/>
      <c r="C9" s="72">
        <v>11475</v>
      </c>
      <c r="D9" s="72"/>
      <c r="E9" s="72">
        <f>29023</f>
        <v>29023</v>
      </c>
      <c r="F9" s="72"/>
      <c r="G9" s="72">
        <v>-989</v>
      </c>
      <c r="H9" s="72"/>
      <c r="I9" s="72">
        <v>26914</v>
      </c>
      <c r="J9" s="73"/>
      <c r="K9" s="73"/>
      <c r="L9" s="74"/>
      <c r="U9" s="13">
        <v>11475</v>
      </c>
      <c r="W9" s="13">
        <v>29030</v>
      </c>
      <c r="Y9" s="13">
        <v>-989</v>
      </c>
      <c r="AA9" s="13">
        <v>26914</v>
      </c>
      <c r="AD9" s="65"/>
      <c r="AE9" s="65"/>
    </row>
    <row r="10" spans="1:31" ht="20.25" customHeight="1">
      <c r="A10" s="75" t="s">
        <v>75</v>
      </c>
      <c r="B10" s="11"/>
      <c r="C10" s="16"/>
      <c r="D10" s="72"/>
      <c r="E10" s="76"/>
      <c r="F10" s="16"/>
      <c r="G10" s="16"/>
      <c r="H10" s="16"/>
      <c r="I10" s="16"/>
      <c r="L10" s="74"/>
      <c r="AD10" s="65"/>
      <c r="AE10" s="65"/>
    </row>
    <row r="11" spans="1:31" ht="20.25" customHeight="1">
      <c r="A11" s="75" t="s">
        <v>76</v>
      </c>
      <c r="B11" s="11"/>
      <c r="C11" s="16"/>
      <c r="D11" s="72"/>
      <c r="E11" s="16"/>
      <c r="F11" s="16"/>
      <c r="G11" s="16"/>
      <c r="H11" s="16"/>
      <c r="I11" s="16"/>
      <c r="L11" s="74"/>
    </row>
    <row r="12" spans="1:31" ht="20.25" customHeight="1">
      <c r="A12" s="15" t="s">
        <v>77</v>
      </c>
      <c r="B12" s="11"/>
      <c r="C12" s="72">
        <f>18597-1</f>
        <v>18596</v>
      </c>
      <c r="D12" s="72"/>
      <c r="E12" s="72">
        <f>9286+1</f>
        <v>9287</v>
      </c>
      <c r="F12" s="16"/>
      <c r="G12" s="72">
        <f>16442-1</f>
        <v>16441</v>
      </c>
      <c r="H12" s="16"/>
      <c r="I12" s="72">
        <v>8433</v>
      </c>
      <c r="L12" s="74"/>
    </row>
    <row r="13" spans="1:31" ht="20.25" customHeight="1">
      <c r="A13" s="15" t="s">
        <v>78</v>
      </c>
      <c r="B13" s="11"/>
      <c r="C13" s="72">
        <v>280.85574000000003</v>
      </c>
      <c r="D13" s="72"/>
      <c r="E13" s="72">
        <v>119</v>
      </c>
      <c r="F13" s="16"/>
      <c r="G13" s="78">
        <v>195</v>
      </c>
      <c r="H13" s="16"/>
      <c r="I13" s="72">
        <v>94</v>
      </c>
      <c r="L13" s="74"/>
    </row>
    <row r="14" spans="1:31" ht="20.25" customHeight="1">
      <c r="A14" s="15" t="s">
        <v>79</v>
      </c>
      <c r="B14" s="11"/>
      <c r="C14" s="78">
        <v>692</v>
      </c>
      <c r="D14" s="72"/>
      <c r="E14" s="72">
        <v>631</v>
      </c>
      <c r="F14" s="16"/>
      <c r="G14" s="72">
        <v>602</v>
      </c>
      <c r="H14" s="16"/>
      <c r="I14" s="72">
        <v>601</v>
      </c>
      <c r="L14" s="74"/>
    </row>
    <row r="15" spans="1:31" ht="20.25" customHeight="1">
      <c r="A15" s="15" t="s">
        <v>80</v>
      </c>
      <c r="B15" s="11"/>
      <c r="C15" s="72">
        <v>1044</v>
      </c>
      <c r="D15" s="72"/>
      <c r="E15" s="57">
        <v>0</v>
      </c>
      <c r="F15" s="16"/>
      <c r="G15" s="79">
        <v>1044</v>
      </c>
      <c r="H15" s="16"/>
      <c r="I15" s="57">
        <v>0</v>
      </c>
      <c r="L15" s="74"/>
    </row>
    <row r="16" spans="1:31" ht="20.25" customHeight="1">
      <c r="A16" s="15" t="s">
        <v>81</v>
      </c>
      <c r="B16" s="11"/>
      <c r="C16" s="72">
        <v>6709</v>
      </c>
      <c r="D16" s="72"/>
      <c r="E16" s="72">
        <v>9951</v>
      </c>
      <c r="F16" s="16"/>
      <c r="G16" s="72">
        <v>5506</v>
      </c>
      <c r="H16" s="16"/>
      <c r="I16" s="72">
        <v>5080</v>
      </c>
      <c r="L16" s="74"/>
    </row>
    <row r="17" spans="1:27" ht="20.25" customHeight="1">
      <c r="A17" s="15" t="s">
        <v>82</v>
      </c>
      <c r="B17" s="11"/>
      <c r="C17" s="57">
        <v>0</v>
      </c>
      <c r="D17" s="72"/>
      <c r="E17" s="57">
        <v>0</v>
      </c>
      <c r="F17" s="57"/>
      <c r="G17" s="57"/>
      <c r="H17" s="57"/>
      <c r="I17" s="57">
        <v>0</v>
      </c>
      <c r="L17" s="74"/>
    </row>
    <row r="18" spans="1:27" ht="20.25" customHeight="1">
      <c r="A18" s="15" t="s">
        <v>83</v>
      </c>
      <c r="B18" s="11"/>
      <c r="C18" s="57"/>
      <c r="D18" s="72"/>
      <c r="E18" s="57">
        <v>0</v>
      </c>
      <c r="F18" s="57"/>
      <c r="G18" s="57">
        <v>0</v>
      </c>
      <c r="H18" s="57"/>
      <c r="I18" s="57">
        <v>0</v>
      </c>
      <c r="L18" s="74"/>
    </row>
    <row r="19" spans="1:27" ht="20.25" customHeight="1">
      <c r="A19" s="15" t="s">
        <v>84</v>
      </c>
      <c r="B19" s="11"/>
      <c r="C19" s="72">
        <v>-1660</v>
      </c>
      <c r="D19" s="72"/>
      <c r="E19" s="72">
        <v>-181</v>
      </c>
      <c r="F19" s="72"/>
      <c r="G19" s="72">
        <v>-1649</v>
      </c>
      <c r="H19" s="72"/>
      <c r="I19" s="72">
        <v>-109</v>
      </c>
      <c r="L19" s="74"/>
    </row>
    <row r="20" spans="1:27" ht="20.25" customHeight="1">
      <c r="A20" s="15" t="s">
        <v>60</v>
      </c>
      <c r="B20" s="11"/>
      <c r="C20" s="72">
        <v>12984</v>
      </c>
      <c r="D20" s="72"/>
      <c r="E20" s="72">
        <v>9122</v>
      </c>
      <c r="F20" s="72"/>
      <c r="G20" s="72">
        <v>12270</v>
      </c>
      <c r="H20" s="72"/>
      <c r="I20" s="72">
        <v>9163</v>
      </c>
      <c r="L20" s="74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85</v>
      </c>
      <c r="B21" s="11"/>
      <c r="C21" s="72">
        <v>218</v>
      </c>
      <c r="D21" s="72"/>
      <c r="E21" s="57">
        <v>-130</v>
      </c>
      <c r="F21" s="72"/>
      <c r="G21" s="57">
        <v>0</v>
      </c>
      <c r="H21" s="72"/>
      <c r="I21" s="57">
        <v>0</v>
      </c>
      <c r="L21" s="74"/>
    </row>
    <row r="22" spans="1:27" ht="20.25" customHeight="1">
      <c r="A22" s="15" t="s">
        <v>86</v>
      </c>
      <c r="B22" s="11"/>
      <c r="C22" s="55">
        <v>-30</v>
      </c>
      <c r="D22" s="72"/>
      <c r="E22" s="57">
        <v>0</v>
      </c>
      <c r="F22" s="57"/>
      <c r="G22" s="57">
        <v>-27</v>
      </c>
      <c r="H22" s="57"/>
      <c r="I22" s="57">
        <v>0</v>
      </c>
      <c r="L22" s="74"/>
    </row>
    <row r="23" spans="1:27" ht="20.25" customHeight="1">
      <c r="A23" s="15" t="s">
        <v>87</v>
      </c>
      <c r="B23" s="11"/>
      <c r="C23" s="78">
        <v>408</v>
      </c>
      <c r="D23" s="72"/>
      <c r="E23" s="57">
        <v>0</v>
      </c>
      <c r="F23" s="72"/>
      <c r="G23" s="57">
        <v>793</v>
      </c>
      <c r="H23" s="72"/>
      <c r="I23" s="57">
        <v>0</v>
      </c>
      <c r="L23" s="74"/>
    </row>
    <row r="24" spans="1:27" ht="20.25" customHeight="1">
      <c r="A24" s="54" t="s">
        <v>17</v>
      </c>
      <c r="B24" s="80"/>
      <c r="C24" s="78">
        <v>-8355</v>
      </c>
      <c r="D24" s="78"/>
      <c r="E24" s="81">
        <v>0</v>
      </c>
      <c r="F24" s="56"/>
      <c r="G24" s="78">
        <v>0</v>
      </c>
      <c r="H24" s="56"/>
      <c r="I24" s="78">
        <v>0</v>
      </c>
      <c r="M24" s="13"/>
      <c r="O24" s="13"/>
    </row>
    <row r="25" spans="1:27" ht="20.25" customHeight="1">
      <c r="A25" s="15" t="s">
        <v>88</v>
      </c>
      <c r="B25" s="11"/>
      <c r="C25" s="72">
        <v>475</v>
      </c>
      <c r="D25" s="72"/>
      <c r="E25" s="55">
        <f>352</f>
        <v>352</v>
      </c>
      <c r="F25" s="72"/>
      <c r="G25" s="72">
        <v>362</v>
      </c>
      <c r="H25" s="72"/>
      <c r="I25" s="55">
        <v>274</v>
      </c>
      <c r="L25" s="74"/>
      <c r="U25" s="13" t="s">
        <v>89</v>
      </c>
    </row>
    <row r="26" spans="1:27" ht="20.25" customHeight="1">
      <c r="A26" s="15" t="s">
        <v>90</v>
      </c>
      <c r="B26" s="11"/>
      <c r="C26" s="82">
        <v>6906</v>
      </c>
      <c r="D26" s="72"/>
      <c r="E26" s="82">
        <v>15414</v>
      </c>
      <c r="F26" s="83"/>
      <c r="G26" s="82">
        <v>1654</v>
      </c>
      <c r="H26" s="83"/>
      <c r="I26" s="82">
        <v>13756</v>
      </c>
      <c r="L26" s="74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2">
        <f>SUM(C9:C26)</f>
        <v>49742.855739999999</v>
      </c>
      <c r="D27" s="72"/>
      <c r="E27" s="72">
        <f>SUM(E9:E26)</f>
        <v>73588</v>
      </c>
      <c r="F27" s="72"/>
      <c r="G27" s="72">
        <f>SUM(G9:G26)</f>
        <v>36202</v>
      </c>
      <c r="H27" s="72"/>
      <c r="I27" s="72">
        <f>SUM(I9:I26)</f>
        <v>64206</v>
      </c>
      <c r="L27" s="84"/>
      <c r="M27" t="s">
        <v>91</v>
      </c>
      <c r="O27" t="s">
        <v>92</v>
      </c>
    </row>
    <row r="28" spans="1:27" ht="20.25" customHeight="1">
      <c r="A28" s="75" t="s">
        <v>93</v>
      </c>
      <c r="B28" s="11"/>
      <c r="C28" s="72"/>
      <c r="D28" s="72"/>
      <c r="E28" s="72"/>
      <c r="F28" s="72"/>
      <c r="G28" s="72"/>
      <c r="H28" s="72"/>
      <c r="I28" s="72"/>
      <c r="M28" t="s">
        <v>94</v>
      </c>
      <c r="N28" s="13" t="s">
        <v>95</v>
      </c>
      <c r="O28" t="s">
        <v>94</v>
      </c>
      <c r="P28" s="13" t="s">
        <v>95</v>
      </c>
    </row>
    <row r="29" spans="1:27" ht="20.25" customHeight="1">
      <c r="A29" s="12" t="s">
        <v>9</v>
      </c>
      <c r="B29" s="11"/>
      <c r="C29" s="72">
        <v>19300</v>
      </c>
      <c r="D29" s="72"/>
      <c r="E29" s="72">
        <v>-25031</v>
      </c>
      <c r="F29" s="72"/>
      <c r="G29" s="79">
        <v>28459</v>
      </c>
      <c r="H29" s="72"/>
      <c r="I29" s="72">
        <v>-24473</v>
      </c>
      <c r="L29" s="74"/>
    </row>
    <row r="30" spans="1:27" ht="20.25" customHeight="1">
      <c r="A30" s="12" t="s">
        <v>10</v>
      </c>
      <c r="B30" s="11"/>
      <c r="C30" s="78">
        <f>-18507+378</f>
        <v>-18129</v>
      </c>
      <c r="D30" s="72"/>
      <c r="E30" s="78">
        <v>-7208</v>
      </c>
      <c r="F30" s="72"/>
      <c r="G30" s="78">
        <v>-3816</v>
      </c>
      <c r="H30" s="72"/>
      <c r="I30" s="78">
        <v>-5314</v>
      </c>
      <c r="L30" s="74" t="s">
        <v>3</v>
      </c>
    </row>
    <row r="31" spans="1:27" ht="20.25" customHeight="1">
      <c r="A31" s="12" t="s">
        <v>12</v>
      </c>
      <c r="B31" s="11"/>
      <c r="C31" s="78">
        <f>-167342-2645-1240+448</f>
        <v>-170779</v>
      </c>
      <c r="D31" s="72"/>
      <c r="E31" s="72">
        <v>-74396</v>
      </c>
      <c r="F31" s="72"/>
      <c r="G31" s="72">
        <v>-127756</v>
      </c>
      <c r="H31" s="72"/>
      <c r="I31" s="72">
        <v>-61764</v>
      </c>
      <c r="L31" s="85" t="s">
        <v>7</v>
      </c>
    </row>
    <row r="32" spans="1:27" ht="20.25" customHeight="1">
      <c r="A32" s="12" t="s">
        <v>96</v>
      </c>
      <c r="B32" s="11"/>
      <c r="C32" s="72">
        <v>-1276</v>
      </c>
      <c r="D32" s="72"/>
      <c r="E32" s="57">
        <v>-2072</v>
      </c>
      <c r="F32" s="72"/>
      <c r="G32" s="72">
        <v>-705</v>
      </c>
      <c r="H32" s="72"/>
      <c r="I32" s="57">
        <v>-752</v>
      </c>
      <c r="L32" s="27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97</v>
      </c>
      <c r="B33" s="11"/>
      <c r="C33" s="72"/>
      <c r="D33" s="72"/>
      <c r="E33" s="72"/>
      <c r="F33" s="72"/>
      <c r="G33" s="72"/>
      <c r="H33" s="72"/>
      <c r="I33" s="72"/>
      <c r="L33" s="27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19</v>
      </c>
      <c r="B34" s="11"/>
      <c r="C34" s="78">
        <f>-3466-1396</f>
        <v>-4862</v>
      </c>
      <c r="D34" s="72"/>
      <c r="E34" s="78">
        <v>-12808</v>
      </c>
      <c r="F34" s="72"/>
      <c r="G34" s="72">
        <v>-2048</v>
      </c>
      <c r="H34" s="72"/>
      <c r="I34" s="72">
        <v>-11870</v>
      </c>
      <c r="L34" s="27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26</v>
      </c>
      <c r="B35" s="11"/>
      <c r="C35" s="78">
        <f>-9552-218</f>
        <v>-9770</v>
      </c>
      <c r="D35" s="72"/>
      <c r="E35" s="72">
        <v>67418</v>
      </c>
      <c r="F35" s="72"/>
      <c r="G35" s="72">
        <v>-21261</v>
      </c>
      <c r="H35" s="72"/>
      <c r="I35" s="72">
        <v>48462</v>
      </c>
      <c r="L35" s="27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27</v>
      </c>
      <c r="B36" s="11"/>
      <c r="C36" s="78">
        <f>6627-5005-77</f>
        <v>1545</v>
      </c>
      <c r="D36" s="53"/>
      <c r="E36" s="78">
        <f>-384+8172+1000</f>
        <v>8788</v>
      </c>
      <c r="F36" s="72"/>
      <c r="G36" s="72">
        <v>-3328</v>
      </c>
      <c r="H36" s="72"/>
      <c r="I36" s="55">
        <v>5717</v>
      </c>
      <c r="L36" s="27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98</v>
      </c>
      <c r="B37" s="11"/>
      <c r="C37" s="72"/>
      <c r="D37" s="53"/>
      <c r="E37" s="72"/>
      <c r="F37" s="72"/>
      <c r="G37" s="72"/>
      <c r="H37" s="72"/>
      <c r="I37" s="57"/>
      <c r="M37" s="13"/>
      <c r="O37" s="13"/>
    </row>
    <row r="38" spans="1:31" ht="20.25" customHeight="1">
      <c r="A38" s="12" t="s">
        <v>38</v>
      </c>
      <c r="B38" s="11"/>
      <c r="C38" s="78">
        <f>3960-1325</f>
        <v>2635</v>
      </c>
      <c r="D38" s="53"/>
      <c r="E38" s="72">
        <v>262</v>
      </c>
      <c r="F38" s="72"/>
      <c r="G38" s="72">
        <v>2500</v>
      </c>
      <c r="H38" s="72"/>
      <c r="I38" s="55">
        <v>0</v>
      </c>
      <c r="M38" s="13"/>
      <c r="O38" s="13"/>
    </row>
    <row r="39" spans="1:31" ht="20.25" customHeight="1">
      <c r="A39" s="12" t="s">
        <v>99</v>
      </c>
      <c r="B39" s="11"/>
      <c r="C39" s="72">
        <f>-22065</f>
        <v>-22065</v>
      </c>
      <c r="D39" s="72"/>
      <c r="E39" s="78">
        <v>-7961</v>
      </c>
      <c r="F39" s="53"/>
      <c r="G39" s="78">
        <v>-18588</v>
      </c>
      <c r="H39" s="53"/>
      <c r="I39" s="72">
        <v>-4601</v>
      </c>
      <c r="L39" s="74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100</v>
      </c>
      <c r="B40" s="11"/>
      <c r="C40" s="86">
        <f>SUM(C27:C39)</f>
        <v>-153658.14426</v>
      </c>
      <c r="D40" s="87"/>
      <c r="E40" s="86">
        <f>SUM(E27:E39)</f>
        <v>20580</v>
      </c>
      <c r="F40" s="50"/>
      <c r="G40" s="86">
        <f>SUM(G27:G39)</f>
        <v>-110341</v>
      </c>
      <c r="H40" s="50"/>
      <c r="I40" s="86">
        <f>SUM(I27:I39)</f>
        <v>9611</v>
      </c>
      <c r="L40" s="74"/>
      <c r="Q40" s="13">
        <f>+P40-N40</f>
        <v>0</v>
      </c>
    </row>
    <row r="41" spans="1:31" ht="20.25" customHeight="1">
      <c r="A41" s="17"/>
      <c r="B41" s="11"/>
      <c r="C41" s="50"/>
      <c r="D41" s="87"/>
      <c r="E41" s="50"/>
      <c r="F41" s="50"/>
      <c r="G41" s="50"/>
      <c r="H41" s="50"/>
      <c r="I41" s="50"/>
      <c r="L41" s="74"/>
    </row>
    <row r="42" spans="1:31" s="62" customFormat="1" ht="22.5" customHeight="1">
      <c r="A42" s="59" t="s">
        <v>130</v>
      </c>
      <c r="B42" s="60"/>
      <c r="C42" s="61"/>
      <c r="D42" s="61"/>
      <c r="E42" s="61"/>
      <c r="F42" s="61"/>
      <c r="G42" s="61"/>
      <c r="H42" s="61"/>
      <c r="I42" s="61"/>
      <c r="U42" s="13"/>
      <c r="V42" s="13"/>
      <c r="AD42" s="13"/>
      <c r="AE42" s="13"/>
    </row>
    <row r="43" spans="1:31" s="62" customFormat="1" ht="22.5" customHeight="1">
      <c r="A43" s="29" t="s">
        <v>73</v>
      </c>
      <c r="B43" s="63"/>
      <c r="C43" s="64"/>
      <c r="D43" s="64"/>
      <c r="E43" s="64"/>
      <c r="F43" s="64"/>
      <c r="G43" s="64"/>
      <c r="H43" s="64"/>
      <c r="I43" s="64"/>
      <c r="U43" s="13"/>
      <c r="V43" s="13"/>
      <c r="AD43" s="13"/>
      <c r="AE43" s="13"/>
    </row>
    <row r="44" spans="1:31" s="65" customFormat="1" ht="22.5" customHeight="1">
      <c r="A44" s="29" t="s">
        <v>55</v>
      </c>
      <c r="B44" s="63"/>
      <c r="C44" s="64"/>
      <c r="D44" s="64"/>
      <c r="E44" s="64"/>
      <c r="F44" s="64"/>
      <c r="G44" s="64"/>
      <c r="H44" s="64"/>
      <c r="I44" s="64"/>
      <c r="U44" s="13"/>
      <c r="V44" s="13"/>
      <c r="AD44" s="13"/>
      <c r="AE44" s="13"/>
    </row>
    <row r="45" spans="1:31" s="65" customFormat="1" ht="21.75" customHeight="1">
      <c r="A45" s="29"/>
      <c r="B45" s="63"/>
      <c r="C45" s="64"/>
      <c r="D45" s="64"/>
      <c r="E45" s="64"/>
      <c r="F45" s="64"/>
      <c r="G45" s="64"/>
      <c r="H45" s="64"/>
      <c r="I45" s="64"/>
      <c r="U45" s="13"/>
      <c r="V45" s="13"/>
      <c r="AD45" s="13"/>
      <c r="AE45" s="13"/>
    </row>
    <row r="46" spans="1:31" s="65" customFormat="1" ht="21.75" customHeight="1">
      <c r="A46" s="66"/>
      <c r="B46" s="67"/>
      <c r="C46" s="453" t="s">
        <v>1</v>
      </c>
      <c r="D46" s="453"/>
      <c r="E46" s="453"/>
      <c r="F46" s="50"/>
      <c r="G46" s="453" t="s">
        <v>2</v>
      </c>
      <c r="H46" s="453"/>
      <c r="I46" s="453"/>
      <c r="U46" s="13"/>
      <c r="V46" s="13"/>
      <c r="AD46" s="13"/>
      <c r="AE46" s="13"/>
    </row>
    <row r="47" spans="1:31" s="65" customFormat="1" ht="21.75" customHeight="1">
      <c r="A47" s="66"/>
      <c r="B47" s="68" t="s">
        <v>4</v>
      </c>
      <c r="C47" s="69">
        <v>2555</v>
      </c>
      <c r="D47" s="69"/>
      <c r="E47" s="69">
        <v>2554</v>
      </c>
      <c r="F47" s="69"/>
      <c r="G47" s="69">
        <v>2555</v>
      </c>
      <c r="H47" s="69"/>
      <c r="I47" s="69">
        <v>2554</v>
      </c>
      <c r="U47" s="13"/>
      <c r="V47" s="13"/>
      <c r="AD47" s="13"/>
      <c r="AE47" s="13"/>
    </row>
    <row r="48" spans="1:31" s="65" customFormat="1" ht="21.75" customHeight="1">
      <c r="A48" s="66"/>
      <c r="C48" s="452" t="s">
        <v>6</v>
      </c>
      <c r="D48" s="452"/>
      <c r="E48" s="452"/>
      <c r="F48" s="452"/>
      <c r="G48" s="452"/>
      <c r="H48" s="452"/>
      <c r="I48" s="452"/>
      <c r="U48" s="13"/>
      <c r="V48" s="13"/>
      <c r="AD48" s="13"/>
      <c r="AE48" s="13"/>
    </row>
    <row r="49" spans="1:31" ht="20.25" customHeight="1">
      <c r="A49" s="10" t="s">
        <v>101</v>
      </c>
      <c r="B49" s="11"/>
      <c r="C49" s="4"/>
      <c r="D49" s="4"/>
      <c r="E49" s="4"/>
      <c r="F49" s="4"/>
      <c r="G49" s="4"/>
      <c r="H49" s="4"/>
      <c r="I49" s="4"/>
      <c r="L49" s="88" t="s">
        <v>20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102</v>
      </c>
      <c r="B50" s="11"/>
      <c r="C50" s="78">
        <f>1660-378</f>
        <v>1282</v>
      </c>
      <c r="D50" s="72"/>
      <c r="E50" s="72">
        <v>181</v>
      </c>
      <c r="F50" s="72"/>
      <c r="G50" s="72">
        <v>1271</v>
      </c>
      <c r="H50" s="72"/>
      <c r="I50" s="72">
        <v>109</v>
      </c>
      <c r="L50" s="74" t="s">
        <v>21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103</v>
      </c>
      <c r="B51" s="11"/>
      <c r="C51" s="57">
        <v>0</v>
      </c>
      <c r="D51" s="72"/>
      <c r="E51" s="55">
        <v>875</v>
      </c>
      <c r="F51" s="57"/>
      <c r="G51" s="72">
        <v>38000</v>
      </c>
      <c r="H51" s="57"/>
      <c r="I51" s="89">
        <v>0</v>
      </c>
      <c r="L51" s="74"/>
      <c r="U51" s="62"/>
    </row>
    <row r="52" spans="1:31" ht="21" customHeight="1">
      <c r="A52" s="12" t="s">
        <v>104</v>
      </c>
      <c r="B52" s="11"/>
      <c r="C52" s="57">
        <v>0</v>
      </c>
      <c r="D52" s="72"/>
      <c r="E52" s="57">
        <v>0</v>
      </c>
      <c r="F52" s="57"/>
      <c r="G52" s="57">
        <v>-56300</v>
      </c>
      <c r="H52" s="57"/>
      <c r="I52" s="57">
        <v>-5000</v>
      </c>
      <c r="L52" s="74" t="s">
        <v>22</v>
      </c>
      <c r="U52" s="62"/>
    </row>
    <row r="53" spans="1:31" ht="21" customHeight="1">
      <c r="A53" s="12" t="s">
        <v>105</v>
      </c>
      <c r="B53" s="11"/>
      <c r="C53" s="57">
        <v>0</v>
      </c>
      <c r="D53" s="72"/>
      <c r="E53" s="57">
        <v>0</v>
      </c>
      <c r="F53" s="57"/>
      <c r="G53" s="57">
        <v>0</v>
      </c>
      <c r="H53" s="57"/>
      <c r="I53" s="57">
        <v>0</v>
      </c>
      <c r="L53" s="74"/>
      <c r="U53" s="65"/>
      <c r="AD53" s="62"/>
      <c r="AE53" s="62"/>
    </row>
    <row r="54" spans="1:31" ht="21" customHeight="1">
      <c r="A54" s="15" t="s">
        <v>16</v>
      </c>
      <c r="B54" s="11"/>
      <c r="C54" s="72">
        <v>-4014</v>
      </c>
      <c r="D54" s="72"/>
      <c r="E54" s="72">
        <v>-21166</v>
      </c>
      <c r="F54" s="72"/>
      <c r="G54" s="72">
        <v>-1067.5775600000024</v>
      </c>
      <c r="H54" s="72"/>
      <c r="I54" s="72">
        <v>-21166</v>
      </c>
      <c r="U54" s="65"/>
      <c r="AD54" s="62"/>
      <c r="AE54" s="62"/>
    </row>
    <row r="55" spans="1:31" ht="21" customHeight="1">
      <c r="A55" s="12" t="s">
        <v>106</v>
      </c>
      <c r="B55" s="11"/>
      <c r="C55" s="57">
        <v>0</v>
      </c>
      <c r="D55" s="72"/>
      <c r="E55" s="57">
        <v>0</v>
      </c>
      <c r="F55" s="57"/>
      <c r="G55" s="57">
        <v>-14250</v>
      </c>
      <c r="H55" s="57"/>
      <c r="I55" s="57">
        <v>-3125</v>
      </c>
      <c r="L55" s="85" t="s">
        <v>23</v>
      </c>
      <c r="U55" s="65"/>
      <c r="AD55" s="65"/>
      <c r="AE55" s="65"/>
    </row>
    <row r="56" spans="1:31" ht="21" customHeight="1">
      <c r="A56" s="12" t="s">
        <v>107</v>
      </c>
      <c r="B56" s="11"/>
      <c r="C56" s="78">
        <v>-54011</v>
      </c>
      <c r="D56" s="72"/>
      <c r="E56" s="72">
        <v>-24822</v>
      </c>
      <c r="F56" s="72"/>
      <c r="G56" s="72">
        <v>-40885.225660000004</v>
      </c>
      <c r="H56" s="72"/>
      <c r="I56" s="78">
        <f>-15878+130</f>
        <v>-15748</v>
      </c>
      <c r="L56" s="27" t="s">
        <v>24</v>
      </c>
      <c r="U56" s="65"/>
      <c r="AD56" s="65"/>
      <c r="AE56" s="65"/>
    </row>
    <row r="57" spans="1:31" ht="21" customHeight="1">
      <c r="A57" s="12" t="s">
        <v>108</v>
      </c>
      <c r="B57" s="11"/>
      <c r="C57" s="57">
        <v>0</v>
      </c>
      <c r="D57" s="72"/>
      <c r="E57" s="55">
        <v>-499</v>
      </c>
      <c r="F57" s="57"/>
      <c r="G57" s="57">
        <v>0</v>
      </c>
      <c r="H57" s="57"/>
      <c r="I57" s="57">
        <v>0</v>
      </c>
      <c r="L57" s="27" t="s">
        <v>25</v>
      </c>
      <c r="M57" s="13">
        <v>29404</v>
      </c>
      <c r="N57" s="13">
        <v>14045</v>
      </c>
      <c r="O57" s="13">
        <v>29451</v>
      </c>
      <c r="P57" s="13">
        <v>14092</v>
      </c>
      <c r="U57" s="65"/>
      <c r="AD57" s="65"/>
      <c r="AE57" s="65"/>
    </row>
    <row r="58" spans="1:31" ht="21" customHeight="1">
      <c r="A58" s="15" t="s">
        <v>109</v>
      </c>
      <c r="B58" s="11"/>
      <c r="C58" s="72"/>
      <c r="D58" s="72"/>
      <c r="E58" s="72">
        <v>44</v>
      </c>
      <c r="F58" s="72"/>
      <c r="G58" s="72">
        <v>0</v>
      </c>
      <c r="H58" s="72"/>
      <c r="I58" s="57">
        <v>44</v>
      </c>
      <c r="L58" s="27" t="s">
        <v>26</v>
      </c>
      <c r="M58" s="13">
        <v>-72556</v>
      </c>
      <c r="N58" s="13">
        <v>-79051</v>
      </c>
      <c r="O58" s="13">
        <v>-72557</v>
      </c>
      <c r="P58" s="13">
        <v>-79051</v>
      </c>
      <c r="AD58" s="65"/>
      <c r="AE58" s="65"/>
    </row>
    <row r="59" spans="1:31" ht="20.25" customHeight="1">
      <c r="A59" s="12" t="s">
        <v>110</v>
      </c>
      <c r="B59" s="11"/>
      <c r="C59" s="72">
        <f>-10701+8355</f>
        <v>-2346</v>
      </c>
      <c r="D59" s="72"/>
      <c r="E59" s="72">
        <v>-535</v>
      </c>
      <c r="F59" s="53"/>
      <c r="G59" s="72">
        <v>-1694.35</v>
      </c>
      <c r="H59" s="53"/>
      <c r="I59" s="72">
        <v>-364</v>
      </c>
      <c r="L59" s="27" t="s">
        <v>27</v>
      </c>
      <c r="M59" s="13">
        <v>-6670</v>
      </c>
      <c r="N59" s="13">
        <v>-9836</v>
      </c>
      <c r="O59" s="13">
        <v>-7455</v>
      </c>
      <c r="P59" s="13">
        <v>-10620</v>
      </c>
      <c r="AD59" s="65"/>
      <c r="AE59" s="65"/>
    </row>
    <row r="60" spans="1:31" ht="20.25" customHeight="1">
      <c r="A60" s="3" t="s">
        <v>111</v>
      </c>
      <c r="B60" s="11"/>
      <c r="C60" s="86">
        <f>SUM(C50:C59)</f>
        <v>-59089</v>
      </c>
      <c r="D60" s="50"/>
      <c r="E60" s="86">
        <f>SUM(E50:E59)</f>
        <v>-45922</v>
      </c>
      <c r="F60" s="50"/>
      <c r="G60" s="86">
        <f>SUM(G50:G59)</f>
        <v>-74926.153220000007</v>
      </c>
      <c r="H60" s="50"/>
      <c r="I60" s="86">
        <f>SUM(I50:I59)</f>
        <v>-45250</v>
      </c>
      <c r="L60" s="27" t="s">
        <v>28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50"/>
      <c r="E61" s="90"/>
      <c r="F61" s="50"/>
      <c r="G61" s="16"/>
      <c r="H61" s="87"/>
      <c r="I61" s="51"/>
      <c r="L61" s="27" t="s">
        <v>29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112</v>
      </c>
      <c r="B62" s="11"/>
      <c r="C62" s="16"/>
      <c r="D62" s="50"/>
      <c r="E62" s="57"/>
      <c r="F62" s="57"/>
      <c r="G62" s="57"/>
      <c r="H62" s="87"/>
      <c r="I62" s="51"/>
      <c r="L62" s="27" t="s">
        <v>30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113</v>
      </c>
      <c r="B63" s="11"/>
      <c r="C63" s="55">
        <f>-12938+77</f>
        <v>-12861</v>
      </c>
      <c r="D63" s="50"/>
      <c r="E63" s="57">
        <v>-9092</v>
      </c>
      <c r="F63" s="57"/>
      <c r="G63" s="57">
        <v>-12154.802799999999</v>
      </c>
      <c r="H63" s="57"/>
      <c r="I63" s="57">
        <v>-9137</v>
      </c>
      <c r="L63" s="27" t="s">
        <v>31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114</v>
      </c>
      <c r="B64" s="11"/>
      <c r="C64" s="57">
        <v>0</v>
      </c>
      <c r="D64" s="50"/>
      <c r="E64" s="57">
        <v>0</v>
      </c>
      <c r="F64" s="57"/>
      <c r="G64" s="57">
        <v>0</v>
      </c>
      <c r="H64" s="57"/>
      <c r="I64" s="57">
        <v>0</v>
      </c>
      <c r="L64" s="27" t="s">
        <v>30</v>
      </c>
      <c r="M64" s="91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115</v>
      </c>
      <c r="B65" s="11"/>
      <c r="C65" s="57">
        <v>6250</v>
      </c>
      <c r="D65" s="50"/>
      <c r="E65" s="55">
        <v>1875</v>
      </c>
      <c r="F65" s="57"/>
      <c r="G65" s="57">
        <v>0</v>
      </c>
      <c r="H65" s="57"/>
      <c r="I65" s="57">
        <v>0</v>
      </c>
      <c r="L65" s="27" t="s">
        <v>32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116</v>
      </c>
      <c r="B66" s="11"/>
      <c r="C66" s="57">
        <v>30928</v>
      </c>
      <c r="D66" s="50"/>
      <c r="E66" s="57">
        <v>11531</v>
      </c>
      <c r="F66" s="57"/>
      <c r="G66" s="55">
        <v>13528</v>
      </c>
      <c r="H66" s="57"/>
      <c r="I66" s="57">
        <v>-3469</v>
      </c>
      <c r="L66" s="74" t="s">
        <v>33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117</v>
      </c>
      <c r="B67" s="11"/>
      <c r="C67" s="55">
        <v>234400</v>
      </c>
      <c r="D67" s="50"/>
      <c r="E67" s="92">
        <v>664000</v>
      </c>
      <c r="F67" s="57"/>
      <c r="G67" s="55">
        <v>234000</v>
      </c>
      <c r="H67" s="57"/>
      <c r="I67" s="92">
        <v>674000</v>
      </c>
      <c r="K67" s="13"/>
      <c r="L67" s="74"/>
    </row>
    <row r="68" spans="1:17" ht="20.25" customHeight="1">
      <c r="A68" s="2" t="s">
        <v>118</v>
      </c>
      <c r="B68" s="11"/>
      <c r="C68" s="55">
        <v>-119000</v>
      </c>
      <c r="D68" s="50"/>
      <c r="E68" s="92">
        <v>-606000</v>
      </c>
      <c r="F68" s="57"/>
      <c r="G68" s="55">
        <v>-119000</v>
      </c>
      <c r="H68" s="57"/>
      <c r="I68" s="92">
        <v>-616000</v>
      </c>
      <c r="K68" s="13"/>
      <c r="L68" s="93" t="s">
        <v>34</v>
      </c>
    </row>
    <row r="69" spans="1:17" ht="20.25" customHeight="1">
      <c r="A69" s="2" t="s">
        <v>119</v>
      </c>
      <c r="B69" s="11"/>
      <c r="C69" s="72">
        <v>-135</v>
      </c>
      <c r="D69" s="50"/>
      <c r="E69" s="57">
        <v>2052</v>
      </c>
      <c r="F69" s="57"/>
      <c r="G69" s="57">
        <v>0</v>
      </c>
      <c r="H69" s="57"/>
      <c r="I69" s="57">
        <v>-160</v>
      </c>
      <c r="K69" s="13"/>
      <c r="L69" s="27" t="s">
        <v>35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120</v>
      </c>
      <c r="B70" s="11"/>
      <c r="C70" s="57">
        <v>-27068</v>
      </c>
      <c r="D70" s="50"/>
      <c r="E70" s="57">
        <v>-8243</v>
      </c>
      <c r="F70" s="57"/>
      <c r="G70" s="57">
        <v>-27067.830250000006</v>
      </c>
      <c r="H70" s="57"/>
      <c r="I70" s="57">
        <v>-8243</v>
      </c>
      <c r="K70" s="13"/>
      <c r="L70" s="27" t="s">
        <v>36</v>
      </c>
      <c r="M70" s="91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121</v>
      </c>
      <c r="B71" s="11"/>
      <c r="C71" s="57">
        <v>0</v>
      </c>
      <c r="D71" s="50"/>
      <c r="E71" s="57">
        <v>0</v>
      </c>
      <c r="F71" s="57"/>
      <c r="G71" s="57">
        <v>0</v>
      </c>
      <c r="H71" s="57"/>
      <c r="I71" s="57">
        <v>0</v>
      </c>
      <c r="K71" s="13"/>
      <c r="L71" s="27" t="s">
        <v>37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122</v>
      </c>
      <c r="B72" s="11"/>
      <c r="C72" s="57">
        <v>0</v>
      </c>
      <c r="D72" s="50"/>
      <c r="E72" s="57">
        <v>0</v>
      </c>
      <c r="F72" s="57"/>
      <c r="G72" s="57">
        <v>0</v>
      </c>
      <c r="H72" s="57"/>
      <c r="I72" s="57">
        <v>0</v>
      </c>
      <c r="L72" s="27" t="s">
        <v>38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123</v>
      </c>
      <c r="B73" s="11"/>
      <c r="C73" s="94">
        <f>SUM(C63:C72)</f>
        <v>112514</v>
      </c>
      <c r="D73" s="53"/>
      <c r="E73" s="94">
        <f>SUM(E63:E72)</f>
        <v>56123</v>
      </c>
      <c r="F73" s="49"/>
      <c r="G73" s="94">
        <f>SUM(G63:G72)</f>
        <v>89305.366949999996</v>
      </c>
      <c r="H73" s="49"/>
      <c r="I73" s="94">
        <f>SUM(I63:I72)</f>
        <v>36991</v>
      </c>
      <c r="L73" s="74" t="s">
        <v>39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9"/>
      <c r="D74" s="50"/>
      <c r="E74" s="49"/>
      <c r="F74" s="49"/>
      <c r="G74" s="49"/>
      <c r="H74" s="49"/>
      <c r="I74" s="49"/>
      <c r="L74" s="88" t="s">
        <v>40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124</v>
      </c>
      <c r="B75" s="11"/>
      <c r="C75" s="87">
        <f>C40+C60+C73</f>
        <v>-100233.14426</v>
      </c>
      <c r="D75" s="87"/>
      <c r="E75" s="87">
        <f>E40+E60+E73</f>
        <v>30781</v>
      </c>
      <c r="F75" s="50"/>
      <c r="G75" s="87">
        <f>G40+G60+G73</f>
        <v>-95961.786270000011</v>
      </c>
      <c r="H75" s="50"/>
      <c r="I75" s="50">
        <f>I40+I60+I73</f>
        <v>1352</v>
      </c>
      <c r="L75" s="88"/>
    </row>
    <row r="76" spans="1:17" ht="20.25" customHeight="1">
      <c r="A76" s="5" t="s">
        <v>125</v>
      </c>
      <c r="B76" s="11"/>
      <c r="C76" s="53">
        <v>131034</v>
      </c>
      <c r="D76" s="72"/>
      <c r="E76" s="53">
        <v>22147</v>
      </c>
      <c r="F76" s="83"/>
      <c r="G76" s="53">
        <v>117571</v>
      </c>
      <c r="H76" s="83"/>
      <c r="I76" s="53">
        <v>18056</v>
      </c>
      <c r="L76" s="13"/>
    </row>
    <row r="77" spans="1:17" ht="20.25" customHeight="1" thickBot="1">
      <c r="A77" s="17" t="s">
        <v>126</v>
      </c>
      <c r="B77" s="52"/>
      <c r="C77" s="95">
        <f>SUM(C75:C76)</f>
        <v>30800.855739999999</v>
      </c>
      <c r="D77" s="87"/>
      <c r="E77" s="95">
        <f>SUM(E75:E76)</f>
        <v>52928</v>
      </c>
      <c r="F77" s="50"/>
      <c r="G77" s="95">
        <f>SUM(G75:G76)</f>
        <v>21609.213729999989</v>
      </c>
      <c r="H77" s="50"/>
      <c r="I77" s="95">
        <f>SUM(I75:I76)</f>
        <v>19408</v>
      </c>
      <c r="L77" s="96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7">
        <f>C77-C78</f>
        <v>-0.14426000000094064</v>
      </c>
      <c r="D79" s="16"/>
      <c r="E79" s="97">
        <f>E77-E78</f>
        <v>0</v>
      </c>
      <c r="F79" s="16"/>
      <c r="G79" s="98">
        <f>G77-G78</f>
        <v>0.21372999998857267</v>
      </c>
      <c r="H79" s="16"/>
      <c r="I79" s="97">
        <f>I77-I78</f>
        <v>0</v>
      </c>
      <c r="L79" s="13"/>
    </row>
    <row r="80" spans="1:17" ht="21" customHeight="1">
      <c r="A80" s="12"/>
      <c r="B80" s="11"/>
      <c r="C80" s="2"/>
      <c r="D80" s="2"/>
      <c r="E80" s="99"/>
      <c r="F80" s="2"/>
      <c r="G80" s="2"/>
      <c r="H80" s="2"/>
      <c r="I80" s="22"/>
      <c r="L80" s="13"/>
    </row>
    <row r="81" spans="1:15" ht="21" customHeight="1">
      <c r="A81" s="12"/>
      <c r="B81" s="11"/>
      <c r="C81" s="25"/>
      <c r="D81" s="2"/>
      <c r="E81" s="99"/>
      <c r="F81" s="2"/>
      <c r="G81" s="2"/>
      <c r="H81" s="2"/>
      <c r="I81" s="22"/>
      <c r="L81" s="100" t="s">
        <v>43</v>
      </c>
    </row>
    <row r="82" spans="1:15" ht="21" customHeight="1">
      <c r="A82" s="12"/>
      <c r="B82" s="11"/>
      <c r="C82" s="25"/>
      <c r="D82" s="2"/>
      <c r="E82" s="99"/>
      <c r="F82" s="2"/>
      <c r="G82" s="2"/>
      <c r="H82" s="2"/>
      <c r="I82" s="22"/>
      <c r="L82" s="27" t="s">
        <v>44</v>
      </c>
    </row>
    <row r="83" spans="1:15" ht="21" customHeight="1">
      <c r="A83" s="12"/>
      <c r="B83" s="11"/>
      <c r="C83" s="25"/>
      <c r="D83" s="2"/>
      <c r="E83" s="99"/>
      <c r="F83" s="2"/>
      <c r="G83" s="2"/>
      <c r="H83" s="2"/>
      <c r="I83" s="22"/>
      <c r="L83" s="27" t="s">
        <v>45</v>
      </c>
    </row>
    <row r="84" spans="1:15" ht="21" customHeight="1">
      <c r="A84" s="12"/>
      <c r="B84" s="11"/>
      <c r="C84" s="25"/>
      <c r="D84" s="2"/>
      <c r="E84" s="98"/>
      <c r="F84" s="2"/>
      <c r="G84" s="2"/>
      <c r="H84" s="2"/>
      <c r="I84" s="22"/>
      <c r="L84" s="27" t="s">
        <v>46</v>
      </c>
    </row>
    <row r="85" spans="1:15" ht="21" customHeight="1">
      <c r="A85" s="12"/>
      <c r="B85" s="11"/>
      <c r="C85" s="9"/>
      <c r="D85" s="2"/>
      <c r="E85" s="99"/>
      <c r="F85" s="2"/>
      <c r="G85" s="2"/>
      <c r="H85" s="2"/>
      <c r="I85" s="22"/>
      <c r="L85" s="27" t="s">
        <v>47</v>
      </c>
    </row>
    <row r="86" spans="1:15" ht="21" customHeight="1">
      <c r="A86" s="12"/>
      <c r="B86" s="11"/>
      <c r="C86" s="9"/>
      <c r="D86" s="2"/>
      <c r="E86" s="99"/>
      <c r="F86" s="2"/>
      <c r="G86" s="2"/>
      <c r="H86" s="2"/>
      <c r="I86" s="22"/>
      <c r="L86" s="27" t="s">
        <v>48</v>
      </c>
    </row>
    <row r="87" spans="1:15" ht="21" customHeight="1">
      <c r="A87" s="2"/>
      <c r="B87" s="2"/>
      <c r="C87" s="2"/>
      <c r="D87" s="2"/>
      <c r="E87" s="99"/>
      <c r="F87" s="2"/>
      <c r="G87" s="2"/>
      <c r="H87" s="2"/>
      <c r="I87" s="22"/>
      <c r="K87" s="13"/>
      <c r="L87" s="27" t="s">
        <v>49</v>
      </c>
    </row>
    <row r="88" spans="1:15" ht="21" customHeight="1">
      <c r="A88" s="2"/>
      <c r="B88" s="2"/>
      <c r="C88" s="2"/>
      <c r="D88" s="2"/>
      <c r="E88" s="99"/>
      <c r="F88" s="2"/>
      <c r="G88" s="2"/>
      <c r="H88" s="2"/>
      <c r="I88" s="22"/>
      <c r="K88" s="13"/>
      <c r="L88" s="27" t="s">
        <v>50</v>
      </c>
    </row>
    <row r="89" spans="1:15" ht="21" customHeight="1">
      <c r="A89" s="2"/>
      <c r="B89" s="2"/>
      <c r="C89" s="2"/>
      <c r="D89" s="2"/>
      <c r="E89" s="99"/>
      <c r="F89" s="2"/>
      <c r="G89" s="2"/>
      <c r="H89" s="2"/>
      <c r="I89" s="22"/>
      <c r="K89" s="13"/>
      <c r="L89" s="88" t="s">
        <v>51</v>
      </c>
    </row>
    <row r="90" spans="1:15" ht="21" customHeight="1">
      <c r="A90" s="2"/>
      <c r="B90" s="2"/>
      <c r="C90" s="2"/>
      <c r="D90" s="2"/>
      <c r="E90" s="99"/>
      <c r="F90" s="2"/>
      <c r="G90" s="2"/>
      <c r="H90" s="2"/>
      <c r="I90" s="22"/>
      <c r="K90" s="13"/>
      <c r="L90" s="27" t="s">
        <v>52</v>
      </c>
    </row>
    <row r="91" spans="1:15" ht="21" customHeight="1">
      <c r="A91" s="2"/>
      <c r="B91" s="2"/>
      <c r="C91" s="2"/>
      <c r="D91" s="2"/>
      <c r="E91" s="99"/>
      <c r="F91" s="2"/>
      <c r="G91" s="2"/>
      <c r="H91" s="2"/>
      <c r="I91" s="22"/>
      <c r="K91" s="13"/>
      <c r="L91" s="88" t="s">
        <v>53</v>
      </c>
    </row>
    <row r="92" spans="1:15" ht="21" customHeight="1">
      <c r="A92" s="2"/>
      <c r="B92" s="2"/>
      <c r="C92" s="2"/>
      <c r="D92" s="2"/>
      <c r="E92" s="99"/>
      <c r="F92" s="2"/>
      <c r="G92" s="2"/>
      <c r="H92" s="2"/>
      <c r="I92" s="22"/>
      <c r="K92" s="13"/>
      <c r="L92" s="88" t="s">
        <v>54</v>
      </c>
    </row>
    <row r="93" spans="1:15" ht="21" customHeight="1">
      <c r="A93" s="2"/>
      <c r="B93" s="2"/>
      <c r="C93" s="2"/>
      <c r="D93" s="2"/>
      <c r="E93" s="99"/>
      <c r="F93" s="2"/>
      <c r="G93" s="2"/>
      <c r="H93" s="2"/>
      <c r="I93" s="22"/>
      <c r="K93" s="13"/>
      <c r="L93" s="101"/>
      <c r="M93" s="26"/>
      <c r="O93" s="26"/>
    </row>
    <row r="94" spans="1:15" ht="21" customHeight="1">
      <c r="A94" s="2"/>
      <c r="B94" s="2"/>
      <c r="C94" s="2"/>
      <c r="D94" s="2"/>
      <c r="E94" s="99"/>
      <c r="F94" s="2"/>
      <c r="G94" s="2"/>
      <c r="H94" s="2"/>
      <c r="I94" s="22"/>
      <c r="K94" s="13"/>
      <c r="L94" s="13"/>
    </row>
    <row r="95" spans="1:15" ht="21" customHeight="1">
      <c r="A95" s="2"/>
      <c r="B95" s="2"/>
      <c r="C95" s="2"/>
      <c r="D95" s="2"/>
      <c r="E95" s="99"/>
      <c r="F95" s="2"/>
      <c r="G95" s="2"/>
      <c r="H95" s="2"/>
      <c r="I95" s="22"/>
      <c r="K95" s="13"/>
      <c r="L95" s="13"/>
    </row>
    <row r="96" spans="1:15" ht="21" customHeight="1">
      <c r="A96" s="2"/>
      <c r="B96" s="2"/>
      <c r="C96" s="2"/>
      <c r="D96" s="2"/>
      <c r="E96" s="99"/>
      <c r="F96" s="2"/>
      <c r="G96" s="2"/>
      <c r="H96" s="2"/>
      <c r="I96" s="22"/>
      <c r="K96" s="13"/>
      <c r="L96" s="13"/>
    </row>
    <row r="97" spans="1:34" ht="21" customHeight="1">
      <c r="A97" s="2"/>
      <c r="B97" s="2"/>
      <c r="C97" s="2"/>
      <c r="D97" s="2"/>
      <c r="E97" s="99"/>
      <c r="F97" s="2"/>
      <c r="G97" s="2"/>
      <c r="H97" s="2"/>
      <c r="I97" s="22"/>
      <c r="K97" s="13"/>
      <c r="L97" s="13"/>
    </row>
    <row r="98" spans="1:34" customFormat="1" ht="21" customHeight="1">
      <c r="A98" s="2"/>
      <c r="B98" s="2"/>
      <c r="C98" s="2"/>
      <c r="D98" s="2"/>
      <c r="E98" s="99"/>
      <c r="F98" s="2"/>
      <c r="G98" s="2"/>
      <c r="H98" s="2"/>
      <c r="I98" s="22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9"/>
      <c r="F99" s="2"/>
      <c r="G99" s="2"/>
      <c r="H99" s="2"/>
      <c r="I99" s="22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9"/>
      <c r="F100" s="2"/>
      <c r="G100" s="2"/>
      <c r="H100" s="2"/>
      <c r="I100" s="22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9"/>
      <c r="F101" s="2"/>
      <c r="G101" s="2"/>
      <c r="H101" s="2"/>
      <c r="I101" s="22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9"/>
      <c r="F102" s="2"/>
      <c r="G102" s="2"/>
      <c r="H102" s="2"/>
      <c r="I102" s="22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9"/>
      <c r="F103" s="2"/>
      <c r="G103" s="2"/>
      <c r="H103" s="2"/>
      <c r="I103" s="22"/>
      <c r="J103" s="13"/>
      <c r="K103" s="13"/>
      <c r="L103" s="27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9"/>
      <c r="F104" s="2"/>
      <c r="G104" s="2"/>
      <c r="H104" s="2"/>
      <c r="I104" s="22"/>
      <c r="J104" s="13"/>
      <c r="K104" s="13"/>
      <c r="L104" s="27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9"/>
      <c r="F105" s="2"/>
      <c r="G105" s="2"/>
      <c r="H105" s="2"/>
      <c r="I105" s="22"/>
      <c r="J105" s="13"/>
      <c r="K105" s="13"/>
      <c r="L105" s="27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9"/>
      <c r="F106" s="2"/>
      <c r="G106" s="2"/>
      <c r="H106" s="2"/>
      <c r="I106" s="22"/>
      <c r="J106" s="13"/>
      <c r="K106" s="13"/>
      <c r="L106" s="27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9"/>
      <c r="F107" s="2"/>
      <c r="G107" s="2"/>
      <c r="H107" s="2"/>
      <c r="I107" s="22"/>
      <c r="J107" s="13"/>
      <c r="K107" s="13"/>
      <c r="L107" s="27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9"/>
      <c r="F108" s="2"/>
      <c r="G108" s="2"/>
      <c r="H108" s="2"/>
      <c r="I108" s="22"/>
      <c r="J108" s="13"/>
      <c r="K108" s="13"/>
      <c r="L108" s="27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9"/>
      <c r="F109" s="2"/>
      <c r="G109" s="2"/>
      <c r="H109" s="2"/>
      <c r="I109" s="22"/>
      <c r="J109" s="13"/>
      <c r="K109" s="13"/>
      <c r="L109" s="27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9"/>
      <c r="F110" s="2"/>
      <c r="G110" s="2"/>
      <c r="H110" s="2"/>
      <c r="I110" s="22"/>
      <c r="J110" s="13"/>
      <c r="K110" s="13"/>
      <c r="L110" s="27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9"/>
      <c r="F111" s="2"/>
      <c r="G111" s="2"/>
      <c r="H111" s="2"/>
      <c r="I111" s="22"/>
      <c r="J111" s="13"/>
      <c r="K111" s="13"/>
      <c r="L111" s="27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9"/>
      <c r="F112" s="2"/>
      <c r="G112" s="2"/>
      <c r="H112" s="2"/>
      <c r="I112" s="22"/>
      <c r="J112" s="13"/>
      <c r="K112" s="13"/>
      <c r="L112" s="27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2"/>
      <c r="F113" s="13"/>
      <c r="G113" s="13"/>
      <c r="H113" s="13"/>
      <c r="I113" s="103"/>
      <c r="J113" s="13"/>
      <c r="K113" s="13"/>
      <c r="L113" s="27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7" customFormat="1" ht="22.5" customHeight="1">
      <c r="A114" s="13"/>
      <c r="B114" s="13"/>
      <c r="C114" s="13"/>
      <c r="D114" s="13"/>
      <c r="E114" s="102"/>
      <c r="F114" s="13"/>
      <c r="G114" s="13"/>
      <c r="H114" s="13"/>
      <c r="I114" s="103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7" customFormat="1" ht="22.5" customHeight="1">
      <c r="A115" s="13"/>
      <c r="B115" s="13"/>
      <c r="C115" s="13"/>
      <c r="D115" s="13"/>
      <c r="E115" s="102"/>
      <c r="F115" s="13"/>
      <c r="G115" s="13"/>
      <c r="H115" s="13"/>
      <c r="I115" s="103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7" customFormat="1" ht="22.5" customHeight="1">
      <c r="A116" s="13"/>
      <c r="B116" s="13"/>
      <c r="C116" s="13"/>
      <c r="D116" s="13"/>
      <c r="E116" s="102"/>
      <c r="F116" s="13"/>
      <c r="G116" s="13"/>
      <c r="H116" s="13"/>
      <c r="I116" s="103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7" customFormat="1" ht="22.5" customHeight="1">
      <c r="A117" s="13"/>
      <c r="B117" s="13"/>
      <c r="C117" s="13"/>
      <c r="D117" s="13"/>
      <c r="E117" s="102"/>
      <c r="F117" s="13"/>
      <c r="G117" s="13"/>
      <c r="H117" s="13"/>
      <c r="I117" s="103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7" customFormat="1" ht="22.5" customHeight="1">
      <c r="A118" s="13"/>
      <c r="B118" s="13"/>
      <c r="C118" s="13"/>
      <c r="D118" s="13"/>
      <c r="E118" s="102"/>
      <c r="F118" s="13"/>
      <c r="G118" s="13"/>
      <c r="H118" s="13"/>
      <c r="I118" s="103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7" customFormat="1" ht="22.5" customHeight="1">
      <c r="A119" s="13"/>
      <c r="B119" s="13"/>
      <c r="C119" s="13"/>
      <c r="D119" s="13"/>
      <c r="E119" s="102"/>
      <c r="F119" s="13"/>
      <c r="G119" s="13"/>
      <c r="H119" s="13"/>
      <c r="I119" s="103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7" customFormat="1" ht="22.5" customHeight="1">
      <c r="A120" s="13"/>
      <c r="B120" s="13"/>
      <c r="C120" s="13"/>
      <c r="D120" s="13"/>
      <c r="E120" s="102"/>
      <c r="F120" s="13"/>
      <c r="G120" s="13"/>
      <c r="H120" s="13"/>
      <c r="I120" s="103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7" customFormat="1" ht="22.5" customHeight="1">
      <c r="A121" s="13"/>
      <c r="B121" s="13"/>
      <c r="C121" s="13"/>
      <c r="D121" s="13"/>
      <c r="E121" s="102"/>
      <c r="F121" s="13"/>
      <c r="G121" s="13"/>
      <c r="H121" s="13"/>
      <c r="I121" s="103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7" customFormat="1" ht="22.5" customHeight="1">
      <c r="A122" s="13"/>
      <c r="B122" s="13"/>
      <c r="C122" s="13"/>
      <c r="D122" s="13"/>
      <c r="E122" s="102"/>
      <c r="F122" s="13"/>
      <c r="G122" s="13"/>
      <c r="H122" s="13"/>
      <c r="I122" s="103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7" customFormat="1" ht="22.5" customHeight="1">
      <c r="A123" s="13"/>
      <c r="B123" s="13"/>
      <c r="C123" s="13"/>
      <c r="D123" s="13"/>
      <c r="E123" s="102"/>
      <c r="F123" s="13"/>
      <c r="G123" s="13"/>
      <c r="H123" s="13"/>
      <c r="I123" s="103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0812-0E1B-414A-8357-2AB3020567D9}">
  <dimension ref="A1:P79"/>
  <sheetViews>
    <sheetView tabSelected="1" view="pageBreakPreview" topLeftCell="A16" zoomScale="80" zoomScaleNormal="100" zoomScaleSheetLayoutView="80" workbookViewId="0">
      <selection activeCell="C22" sqref="C22"/>
    </sheetView>
  </sheetViews>
  <sheetFormatPr defaultColWidth="9.09765625" defaultRowHeight="20"/>
  <cols>
    <col min="1" max="1" width="55.796875" style="171" customWidth="1"/>
    <col min="2" max="2" width="8.69921875" style="388" customWidth="1"/>
    <col min="3" max="3" width="14.59765625" style="381" customWidth="1"/>
    <col min="4" max="4" width="1.3984375" style="163" customWidth="1"/>
    <col min="5" max="5" width="12.09765625" style="381" customWidth="1"/>
    <col min="6" max="6" width="1.59765625" style="381" hidden="1" customWidth="1"/>
    <col min="7" max="7" width="13.296875" style="207" hidden="1" customWidth="1"/>
    <col min="8" max="8" width="1.3984375" style="26" customWidth="1"/>
    <col min="9" max="9" width="14.59765625" style="26" customWidth="1"/>
    <col min="10" max="10" width="1.3984375" style="26" customWidth="1"/>
    <col min="11" max="11" width="12.09765625" style="26" customWidth="1"/>
    <col min="12" max="13" width="15.09765625" style="163" customWidth="1"/>
    <col min="14" max="14" width="9.09765625" style="163"/>
    <col min="15" max="15" width="13.296875" style="163" customWidth="1"/>
    <col min="16" max="16384" width="9.09765625" style="163"/>
  </cols>
  <sheetData>
    <row r="1" spans="1:16" customFormat="1" ht="22.5" customHeight="1">
      <c r="A1" s="161" t="s">
        <v>219</v>
      </c>
      <c r="B1" s="364"/>
      <c r="C1" s="364"/>
      <c r="D1" s="364"/>
      <c r="E1" s="364"/>
      <c r="F1" s="364"/>
      <c r="G1" s="176"/>
      <c r="H1" s="176"/>
      <c r="I1" s="176"/>
      <c r="J1" s="176"/>
      <c r="K1" s="176"/>
    </row>
    <row r="2" spans="1:16" customFormat="1" ht="22.5" customHeight="1">
      <c r="A2" s="161" t="s">
        <v>0</v>
      </c>
      <c r="B2" s="364"/>
      <c r="C2" s="364"/>
      <c r="D2" s="364"/>
      <c r="E2" s="364"/>
      <c r="F2" s="364"/>
      <c r="G2" s="176"/>
      <c r="H2" s="176"/>
      <c r="I2" s="176"/>
      <c r="J2" s="176"/>
      <c r="K2" s="176"/>
    </row>
    <row r="3" spans="1:16" customFormat="1" ht="22.5" customHeight="1">
      <c r="A3" s="161"/>
      <c r="B3" s="364"/>
      <c r="C3" s="364"/>
      <c r="D3" s="364"/>
      <c r="E3" s="364"/>
      <c r="F3" s="364"/>
      <c r="G3" s="176"/>
      <c r="H3" s="176"/>
      <c r="I3" s="176"/>
      <c r="J3" s="176"/>
      <c r="K3" s="176"/>
    </row>
    <row r="4" spans="1:16" customFormat="1" ht="22.5" customHeight="1">
      <c r="A4" s="365"/>
      <c r="B4" s="366"/>
      <c r="C4" s="455" t="s">
        <v>1</v>
      </c>
      <c r="D4" s="455"/>
      <c r="E4" s="455"/>
      <c r="F4" s="455"/>
      <c r="G4" s="455"/>
      <c r="H4" s="177"/>
      <c r="I4" s="456" t="s">
        <v>2</v>
      </c>
      <c r="J4" s="456"/>
      <c r="K4" s="456"/>
    </row>
    <row r="5" spans="1:16" customFormat="1" ht="22.5" customHeight="1">
      <c r="A5" s="367"/>
      <c r="C5" s="178" t="s">
        <v>337</v>
      </c>
      <c r="D5" s="179"/>
      <c r="E5" s="179" t="s">
        <v>5</v>
      </c>
      <c r="F5" s="368"/>
      <c r="G5" s="180"/>
      <c r="H5" s="180"/>
      <c r="I5" s="178" t="s">
        <v>337</v>
      </c>
      <c r="J5" s="179"/>
      <c r="K5" s="179" t="s">
        <v>5</v>
      </c>
    </row>
    <row r="6" spans="1:16" s="371" customFormat="1" ht="22.5" customHeight="1">
      <c r="A6" s="367" t="s">
        <v>3</v>
      </c>
      <c r="B6" s="369" t="s">
        <v>4</v>
      </c>
      <c r="C6" s="370" t="s">
        <v>320</v>
      </c>
      <c r="D6" s="370"/>
      <c r="E6" s="370" t="s">
        <v>240</v>
      </c>
      <c r="F6" s="370"/>
      <c r="G6" s="182">
        <v>2555</v>
      </c>
      <c r="H6" s="183"/>
      <c r="I6" s="370" t="s">
        <v>320</v>
      </c>
      <c r="J6" s="370"/>
      <c r="K6" s="370" t="s">
        <v>240</v>
      </c>
    </row>
    <row r="7" spans="1:16" s="371" customFormat="1" ht="22.5" customHeight="1">
      <c r="A7" s="367"/>
      <c r="B7" s="369"/>
      <c r="C7" s="372" t="s">
        <v>208</v>
      </c>
      <c r="D7" s="373"/>
      <c r="E7" s="372"/>
      <c r="F7" s="373"/>
      <c r="G7" s="373"/>
      <c r="H7" s="373"/>
      <c r="I7" s="372" t="s">
        <v>208</v>
      </c>
      <c r="J7" s="373"/>
      <c r="K7" s="372"/>
    </row>
    <row r="8" spans="1:16" customFormat="1" ht="22.5" customHeight="1">
      <c r="A8" s="169"/>
      <c r="B8" s="369"/>
      <c r="C8" s="454" t="s">
        <v>6</v>
      </c>
      <c r="D8" s="454"/>
      <c r="E8" s="454"/>
      <c r="F8" s="454"/>
      <c r="G8" s="454"/>
      <c r="H8" s="454"/>
      <c r="I8" s="454"/>
      <c r="J8" s="454"/>
      <c r="K8" s="454"/>
    </row>
    <row r="9" spans="1:16" customFormat="1" ht="22.5" customHeight="1">
      <c r="A9" s="166" t="s">
        <v>7</v>
      </c>
      <c r="B9" s="369"/>
      <c r="D9" s="374"/>
      <c r="G9" s="118"/>
      <c r="H9" s="118"/>
      <c r="I9" s="118"/>
      <c r="J9" s="118"/>
      <c r="K9" s="118"/>
    </row>
    <row r="10" spans="1:16" customFormat="1" ht="22.5" customHeight="1">
      <c r="A10" s="162" t="s">
        <v>8</v>
      </c>
      <c r="B10" s="369"/>
      <c r="C10">
        <v>69224</v>
      </c>
      <c r="D10" s="185"/>
      <c r="E10">
        <v>228604</v>
      </c>
      <c r="F10" s="185"/>
      <c r="G10" s="185"/>
      <c r="H10" s="185"/>
      <c r="I10">
        <v>66036</v>
      </c>
      <c r="J10" s="185"/>
      <c r="K10">
        <v>208705</v>
      </c>
      <c r="L10" s="149"/>
      <c r="M10" s="149"/>
    </row>
    <row r="11" spans="1:16" ht="22.5" customHeight="1">
      <c r="A11" s="162" t="s">
        <v>9</v>
      </c>
      <c r="B11" s="369" t="s">
        <v>321</v>
      </c>
      <c r="C11">
        <v>87944</v>
      </c>
      <c r="D11" s="185"/>
      <c r="E11">
        <v>81820</v>
      </c>
      <c r="F11" s="185"/>
      <c r="G11" s="185"/>
      <c r="H11" s="185"/>
      <c r="I11">
        <v>43318</v>
      </c>
      <c r="J11" s="185"/>
      <c r="K11">
        <v>49411</v>
      </c>
      <c r="L11" s="375"/>
      <c r="M11" s="149"/>
      <c r="P11"/>
    </row>
    <row r="12" spans="1:16" ht="22.5" customHeight="1">
      <c r="A12" s="162" t="s">
        <v>322</v>
      </c>
      <c r="B12" s="369" t="s">
        <v>323</v>
      </c>
      <c r="C12">
        <v>113393</v>
      </c>
      <c r="D12" s="185"/>
      <c r="E12">
        <v>108533</v>
      </c>
      <c r="F12" s="185"/>
      <c r="G12" s="185"/>
      <c r="H12" s="185"/>
      <c r="I12">
        <v>103227</v>
      </c>
      <c r="J12" s="185"/>
      <c r="K12">
        <v>106340</v>
      </c>
      <c r="L12" s="375"/>
      <c r="M12" s="149"/>
      <c r="P12"/>
    </row>
    <row r="13" spans="1:16" ht="22.5" customHeight="1">
      <c r="A13" s="162" t="s">
        <v>127</v>
      </c>
      <c r="B13" s="369">
        <v>4</v>
      </c>
      <c r="C13" s="376">
        <v>0</v>
      </c>
      <c r="D13" s="185"/>
      <c r="E13" s="376">
        <v>0</v>
      </c>
      <c r="F13" s="185"/>
      <c r="G13" s="186"/>
      <c r="H13" s="185"/>
      <c r="I13">
        <v>25000</v>
      </c>
      <c r="J13" s="185"/>
      <c r="K13">
        <v>16000</v>
      </c>
      <c r="L13" s="375"/>
      <c r="M13" s="149"/>
      <c r="P13"/>
    </row>
    <row r="14" spans="1:16" ht="21.5">
      <c r="A14" s="162" t="s">
        <v>12</v>
      </c>
      <c r="B14" s="369" t="s">
        <v>206</v>
      </c>
      <c r="C14">
        <v>663765</v>
      </c>
      <c r="D14" s="185"/>
      <c r="E14">
        <v>593374</v>
      </c>
      <c r="F14" s="185"/>
      <c r="G14" s="185"/>
      <c r="H14" s="185"/>
      <c r="I14">
        <v>591029</v>
      </c>
      <c r="J14" s="185"/>
      <c r="K14">
        <v>555559</v>
      </c>
      <c r="L14" s="375"/>
      <c r="M14" s="149"/>
      <c r="P14"/>
    </row>
    <row r="15" spans="1:16" ht="21.5">
      <c r="A15" s="162" t="s">
        <v>97</v>
      </c>
      <c r="B15" s="369"/>
      <c r="C15">
        <v>25858</v>
      </c>
      <c r="D15" s="185"/>
      <c r="E15">
        <v>28004</v>
      </c>
      <c r="F15" s="185"/>
      <c r="G15" s="185"/>
      <c r="H15" s="185"/>
      <c r="I15">
        <v>23266</v>
      </c>
      <c r="J15" s="185"/>
      <c r="K15">
        <v>27437</v>
      </c>
      <c r="L15" s="375"/>
      <c r="M15" s="149"/>
      <c r="P15"/>
    </row>
    <row r="16" spans="1:16" ht="22.5" customHeight="1">
      <c r="A16" s="169" t="s">
        <v>13</v>
      </c>
      <c r="B16" s="366"/>
      <c r="C16" s="187">
        <v>960184</v>
      </c>
      <c r="D16" s="188"/>
      <c r="E16" s="187">
        <v>1040335</v>
      </c>
      <c r="F16" s="188"/>
      <c r="G16" s="187">
        <v>0</v>
      </c>
      <c r="H16" s="177"/>
      <c r="I16" s="187">
        <v>851876</v>
      </c>
      <c r="J16" s="177"/>
      <c r="K16" s="187">
        <v>963452</v>
      </c>
      <c r="P16"/>
    </row>
    <row r="17" spans="1:16" customFormat="1" ht="22.5" customHeight="1">
      <c r="A17" s="161"/>
      <c r="B17" s="364"/>
      <c r="C17" s="364"/>
      <c r="D17" s="364"/>
      <c r="E17" s="364"/>
      <c r="F17" s="364"/>
      <c r="G17" s="176"/>
      <c r="H17" s="176"/>
      <c r="I17" s="364"/>
      <c r="J17" s="176"/>
      <c r="K17" s="364"/>
    </row>
    <row r="18" spans="1:16" ht="22.5" customHeight="1">
      <c r="A18" s="166" t="s">
        <v>14</v>
      </c>
      <c r="B18" s="369"/>
      <c r="C18" s="377"/>
      <c r="D18" s="377"/>
      <c r="E18" s="377"/>
      <c r="F18" s="377"/>
      <c r="G18" s="189"/>
      <c r="H18" s="189"/>
      <c r="I18" s="377"/>
      <c r="J18" s="189"/>
      <c r="K18" s="377"/>
      <c r="P18"/>
    </row>
    <row r="19" spans="1:16" ht="22.5" customHeight="1">
      <c r="A19" s="162" t="s">
        <v>15</v>
      </c>
      <c r="B19" s="369" t="s">
        <v>241</v>
      </c>
      <c r="C19" s="378">
        <v>0</v>
      </c>
      <c r="D19" s="185"/>
      <c r="E19" s="378">
        <v>0</v>
      </c>
      <c r="F19" s="185"/>
      <c r="G19" s="186"/>
      <c r="H19" s="185"/>
      <c r="I19">
        <v>117581</v>
      </c>
      <c r="J19" s="185"/>
      <c r="K19" s="378">
        <v>91719</v>
      </c>
      <c r="M19"/>
      <c r="P19"/>
    </row>
    <row r="20" spans="1:16" ht="22.5" customHeight="1">
      <c r="A20" s="164" t="s">
        <v>129</v>
      </c>
      <c r="B20" s="369" t="s">
        <v>128</v>
      </c>
      <c r="C20">
        <v>148030</v>
      </c>
      <c r="D20" s="185"/>
      <c r="E20" s="378">
        <v>147465</v>
      </c>
      <c r="F20" s="185"/>
      <c r="G20" s="185"/>
      <c r="H20" s="185"/>
      <c r="I20">
        <v>144547</v>
      </c>
      <c r="J20" s="185"/>
      <c r="K20" s="378">
        <v>143130</v>
      </c>
      <c r="M20"/>
      <c r="P20"/>
    </row>
    <row r="21" spans="1:16" ht="22.5" customHeight="1">
      <c r="A21" s="162" t="s">
        <v>228</v>
      </c>
      <c r="B21" s="369" t="s">
        <v>128</v>
      </c>
      <c r="C21">
        <v>395065</v>
      </c>
      <c r="D21" s="185"/>
      <c r="E21" s="378">
        <v>459778</v>
      </c>
      <c r="F21" s="185"/>
      <c r="G21" s="185"/>
      <c r="H21" s="185"/>
      <c r="I21">
        <v>391804</v>
      </c>
      <c r="J21" s="185"/>
      <c r="K21" s="378">
        <v>457439</v>
      </c>
      <c r="M21"/>
      <c r="P21"/>
    </row>
    <row r="22" spans="1:16" ht="22.5" customHeight="1">
      <c r="A22" s="162" t="s">
        <v>198</v>
      </c>
      <c r="B22" s="369"/>
      <c r="C22">
        <v>42383</v>
      </c>
      <c r="D22" s="185"/>
      <c r="E22" s="378">
        <v>40109</v>
      </c>
      <c r="F22" s="185"/>
      <c r="G22" s="185"/>
      <c r="H22" s="185"/>
      <c r="I22">
        <v>30839</v>
      </c>
      <c r="J22" s="185"/>
      <c r="K22" s="378">
        <v>29106</v>
      </c>
      <c r="M22"/>
      <c r="P22"/>
    </row>
    <row r="23" spans="1:16" ht="22.5" customHeight="1">
      <c r="A23" s="162" t="s">
        <v>17</v>
      </c>
      <c r="B23" s="369" t="s">
        <v>324</v>
      </c>
      <c r="C23">
        <v>139935</v>
      </c>
      <c r="D23" s="185"/>
      <c r="E23" s="378">
        <v>389513</v>
      </c>
      <c r="F23" s="185"/>
      <c r="G23" s="185"/>
      <c r="H23" s="185"/>
      <c r="I23">
        <v>139935</v>
      </c>
      <c r="J23" s="185"/>
      <c r="K23" s="378">
        <v>389513</v>
      </c>
      <c r="M23"/>
      <c r="P23"/>
    </row>
    <row r="24" spans="1:16" ht="22.5" customHeight="1">
      <c r="A24" s="162" t="s">
        <v>18</v>
      </c>
      <c r="B24" s="369"/>
      <c r="C24">
        <v>27350</v>
      </c>
      <c r="D24" s="185"/>
      <c r="E24" s="378">
        <v>24532</v>
      </c>
      <c r="F24" s="185"/>
      <c r="G24" s="185"/>
      <c r="H24" s="185"/>
      <c r="I24">
        <v>20784</v>
      </c>
      <c r="J24" s="185"/>
      <c r="K24" s="378">
        <v>16686</v>
      </c>
      <c r="M24"/>
      <c r="P24"/>
    </row>
    <row r="25" spans="1:16" ht="22.5" customHeight="1">
      <c r="A25" s="162" t="s">
        <v>243</v>
      </c>
      <c r="B25" s="369"/>
      <c r="C25">
        <v>1280</v>
      </c>
      <c r="D25" s="185"/>
      <c r="E25" s="378">
        <v>1279</v>
      </c>
      <c r="F25" s="185"/>
      <c r="G25" s="185"/>
      <c r="H25" s="185"/>
      <c r="I25" s="378">
        <v>0</v>
      </c>
      <c r="J25" s="185"/>
      <c r="K25" s="378">
        <v>0</v>
      </c>
      <c r="M25"/>
      <c r="P25"/>
    </row>
    <row r="26" spans="1:16" ht="22.5" customHeight="1">
      <c r="A26" s="162" t="s">
        <v>167</v>
      </c>
      <c r="B26" s="369" t="s">
        <v>325</v>
      </c>
      <c r="C26">
        <v>112622</v>
      </c>
      <c r="D26" s="185"/>
      <c r="E26" s="378">
        <v>103839</v>
      </c>
      <c r="F26" s="185"/>
      <c r="G26" s="185"/>
      <c r="H26" s="185"/>
      <c r="I26">
        <v>111977</v>
      </c>
      <c r="J26" s="185"/>
      <c r="K26" s="378">
        <v>103196</v>
      </c>
      <c r="L26" s="375"/>
      <c r="M26" s="149"/>
      <c r="P26"/>
    </row>
    <row r="27" spans="1:16" ht="22.5" customHeight="1">
      <c r="A27" s="165" t="s">
        <v>20</v>
      </c>
      <c r="B27" s="369"/>
      <c r="C27" s="187">
        <v>866665</v>
      </c>
      <c r="D27" s="188"/>
      <c r="E27" s="187">
        <v>1166515</v>
      </c>
      <c r="F27" s="188"/>
      <c r="G27" s="187">
        <v>0</v>
      </c>
      <c r="H27" s="177"/>
      <c r="I27" s="187">
        <v>957467</v>
      </c>
      <c r="J27" s="188"/>
      <c r="K27" s="187">
        <v>1230789</v>
      </c>
      <c r="P27"/>
    </row>
    <row r="28" spans="1:16" customFormat="1" ht="22.5" customHeight="1">
      <c r="A28" s="161"/>
      <c r="B28" s="364"/>
      <c r="C28" s="364"/>
      <c r="D28" s="364"/>
      <c r="E28" s="364"/>
      <c r="F28" s="364"/>
      <c r="G28" s="176"/>
      <c r="H28" s="176"/>
      <c r="I28" s="364"/>
      <c r="J28" s="176"/>
      <c r="K28" s="364"/>
    </row>
    <row r="29" spans="1:16" ht="22.5" customHeight="1" thickBot="1">
      <c r="A29" s="169" t="s">
        <v>21</v>
      </c>
      <c r="B29" s="369"/>
      <c r="C29" s="191">
        <v>1826849</v>
      </c>
      <c r="D29" s="188"/>
      <c r="E29" s="191">
        <v>2206850</v>
      </c>
      <c r="F29" s="188"/>
      <c r="G29" s="191">
        <v>0</v>
      </c>
      <c r="H29" s="177"/>
      <c r="I29" s="191">
        <v>1809343</v>
      </c>
      <c r="J29" s="188"/>
      <c r="K29" s="191">
        <v>2194241</v>
      </c>
      <c r="P29"/>
    </row>
    <row r="30" spans="1:16" ht="20.25" customHeight="1" thickTop="1">
      <c r="A30" s="169"/>
      <c r="B30" s="369"/>
      <c r="C30" s="379"/>
      <c r="D30" s="380"/>
      <c r="E30" s="379"/>
      <c r="F30" s="379"/>
      <c r="G30" s="184"/>
      <c r="H30" s="177"/>
      <c r="I30" s="184"/>
      <c r="J30" s="177"/>
      <c r="K30" s="184"/>
      <c r="P30"/>
    </row>
    <row r="31" spans="1:16" customFormat="1" ht="22.5" customHeight="1">
      <c r="A31" s="161" t="s">
        <v>219</v>
      </c>
      <c r="B31" s="364"/>
      <c r="C31" s="364"/>
      <c r="D31" s="364"/>
      <c r="E31" s="364"/>
      <c r="F31" s="364"/>
      <c r="G31" s="176"/>
      <c r="H31" s="176"/>
      <c r="I31" s="176"/>
      <c r="J31" s="176"/>
      <c r="K31" s="176"/>
    </row>
    <row r="32" spans="1:16" customFormat="1" ht="22.5" customHeight="1">
      <c r="A32" s="161" t="s">
        <v>0</v>
      </c>
      <c r="B32" s="364"/>
      <c r="C32" s="364"/>
      <c r="D32" s="364"/>
      <c r="E32" s="364"/>
      <c r="F32" s="364"/>
      <c r="G32" s="176"/>
      <c r="H32" s="176"/>
      <c r="I32" s="176"/>
      <c r="J32" s="176"/>
      <c r="K32" s="176"/>
    </row>
    <row r="33" spans="1:16" customFormat="1" ht="17" customHeight="1">
      <c r="A33" s="161"/>
      <c r="B33" s="364"/>
      <c r="C33" s="364"/>
      <c r="D33" s="364"/>
      <c r="E33" s="364"/>
      <c r="F33" s="364"/>
      <c r="G33" s="176"/>
      <c r="H33" s="176"/>
      <c r="I33" s="176"/>
      <c r="J33" s="176"/>
      <c r="K33" s="176"/>
    </row>
    <row r="34" spans="1:16" ht="20.25" customHeight="1">
      <c r="A34" s="365"/>
      <c r="B34" s="366"/>
      <c r="C34" s="455" t="s">
        <v>1</v>
      </c>
      <c r="D34" s="455"/>
      <c r="E34" s="455"/>
      <c r="F34" s="455"/>
      <c r="G34" s="455"/>
      <c r="H34" s="177"/>
      <c r="I34" s="456" t="s">
        <v>2</v>
      </c>
      <c r="J34" s="456"/>
      <c r="K34" s="456"/>
      <c r="P34"/>
    </row>
    <row r="35" spans="1:16" ht="22.5" customHeight="1">
      <c r="A35" s="367"/>
      <c r="B35" s="163"/>
      <c r="C35" s="178" t="s">
        <v>337</v>
      </c>
      <c r="D35" s="179"/>
      <c r="E35" s="179" t="s">
        <v>5</v>
      </c>
      <c r="F35" s="368"/>
      <c r="G35" s="180"/>
      <c r="H35" s="180"/>
      <c r="I35" s="178" t="s">
        <v>337</v>
      </c>
      <c r="J35" s="179"/>
      <c r="K35" s="179" t="s">
        <v>5</v>
      </c>
      <c r="P35"/>
    </row>
    <row r="36" spans="1:16" s="381" customFormat="1" ht="22.5" customHeight="1">
      <c r="A36" s="367" t="s">
        <v>22</v>
      </c>
      <c r="B36" s="369" t="s">
        <v>4</v>
      </c>
      <c r="C36" s="370" t="s">
        <v>320</v>
      </c>
      <c r="D36" s="370"/>
      <c r="E36" s="370" t="s">
        <v>240</v>
      </c>
      <c r="F36" s="370"/>
      <c r="G36" s="182">
        <v>2555</v>
      </c>
      <c r="H36" s="183"/>
      <c r="I36" s="370" t="s">
        <v>320</v>
      </c>
      <c r="J36" s="370"/>
      <c r="K36" s="370" t="s">
        <v>240</v>
      </c>
      <c r="P36"/>
    </row>
    <row r="37" spans="1:16" s="381" customFormat="1" ht="21" customHeight="1">
      <c r="A37" s="367"/>
      <c r="B37" s="369"/>
      <c r="C37" s="372" t="s">
        <v>208</v>
      </c>
      <c r="D37" s="373"/>
      <c r="E37" s="372"/>
      <c r="F37" s="373"/>
      <c r="G37" s="373"/>
      <c r="H37" s="373"/>
      <c r="I37" s="372" t="s">
        <v>208</v>
      </c>
      <c r="J37" s="370"/>
      <c r="K37" s="372"/>
      <c r="P37"/>
    </row>
    <row r="38" spans="1:16" ht="18.75" customHeight="1">
      <c r="A38" s="169"/>
      <c r="B38" s="369"/>
      <c r="C38" s="454" t="s">
        <v>6</v>
      </c>
      <c r="D38" s="454"/>
      <c r="E38" s="454"/>
      <c r="F38" s="454"/>
      <c r="G38" s="454"/>
      <c r="H38" s="454"/>
      <c r="I38" s="454"/>
      <c r="J38" s="454"/>
      <c r="K38" s="454"/>
      <c r="P38"/>
    </row>
    <row r="39" spans="1:16" ht="23.5" customHeight="1">
      <c r="A39" s="166" t="s">
        <v>23</v>
      </c>
      <c r="B39" s="369"/>
      <c r="C39" s="382"/>
      <c r="D39" s="377"/>
      <c r="E39" s="382"/>
      <c r="F39" s="382"/>
      <c r="G39" s="192"/>
      <c r="H39" s="189"/>
      <c r="I39" s="189"/>
      <c r="J39" s="189"/>
      <c r="K39" s="189"/>
      <c r="P39"/>
    </row>
    <row r="40" spans="1:16" ht="23.5" customHeight="1">
      <c r="A40" s="449" t="s">
        <v>116</v>
      </c>
      <c r="B40" s="369"/>
      <c r="C40">
        <v>4668</v>
      </c>
      <c r="D40" s="185"/>
      <c r="E40" s="378">
        <v>0</v>
      </c>
      <c r="F40" s="378"/>
      <c r="G40" s="378"/>
      <c r="H40" s="378"/>
      <c r="I40" s="378">
        <v>0</v>
      </c>
      <c r="J40" s="378"/>
      <c r="K40" s="378">
        <v>0</v>
      </c>
      <c r="P40"/>
    </row>
    <row r="41" spans="1:16" ht="21" customHeight="1">
      <c r="A41" s="162" t="s">
        <v>26</v>
      </c>
      <c r="B41" s="369" t="s">
        <v>325</v>
      </c>
      <c r="C41">
        <v>395176</v>
      </c>
      <c r="D41" s="185"/>
      <c r="E41" s="185">
        <v>399521</v>
      </c>
      <c r="F41" s="185"/>
      <c r="G41" s="185"/>
      <c r="H41" s="185"/>
      <c r="I41">
        <v>401363</v>
      </c>
      <c r="J41" s="185"/>
      <c r="K41" s="185">
        <v>411468</v>
      </c>
      <c r="L41" s="375"/>
      <c r="M41" s="149"/>
      <c r="P41"/>
    </row>
    <row r="42" spans="1:16" ht="21" customHeight="1">
      <c r="A42" s="162" t="s">
        <v>326</v>
      </c>
      <c r="B42" s="369" t="s">
        <v>325</v>
      </c>
      <c r="C42">
        <v>56129</v>
      </c>
      <c r="D42" s="185"/>
      <c r="E42" s="185">
        <v>74148</v>
      </c>
      <c r="F42" s="185"/>
      <c r="G42" s="185"/>
      <c r="H42" s="185"/>
      <c r="I42">
        <v>43787</v>
      </c>
      <c r="J42" s="185"/>
      <c r="K42" s="185">
        <v>59125</v>
      </c>
      <c r="L42" s="375"/>
      <c r="M42" s="149"/>
      <c r="P42"/>
    </row>
    <row r="43" spans="1:16" ht="21" customHeight="1">
      <c r="A43" s="162" t="s">
        <v>327</v>
      </c>
      <c r="B43" s="369"/>
      <c r="C43">
        <v>208171</v>
      </c>
      <c r="D43" s="185"/>
      <c r="E43" s="185">
        <v>208692</v>
      </c>
      <c r="F43" s="214"/>
      <c r="G43" s="214"/>
      <c r="H43" s="214"/>
      <c r="I43" s="378">
        <v>206361</v>
      </c>
      <c r="J43" s="214"/>
      <c r="K43" s="185">
        <v>207220</v>
      </c>
      <c r="L43" s="375"/>
      <c r="M43" s="149"/>
      <c r="P43"/>
    </row>
    <row r="44" spans="1:16" ht="20" customHeight="1">
      <c r="A44" s="162" t="s">
        <v>36</v>
      </c>
      <c r="B44" s="369"/>
      <c r="C44"/>
      <c r="D44" s="185"/>
      <c r="E44" s="185"/>
      <c r="F44" s="214"/>
      <c r="G44" s="214"/>
      <c r="H44" s="214"/>
      <c r="I44" s="378"/>
      <c r="J44" s="214"/>
      <c r="K44" s="185"/>
      <c r="M44"/>
      <c r="P44"/>
    </row>
    <row r="45" spans="1:16" ht="21" customHeight="1">
      <c r="A45" s="162" t="s">
        <v>328</v>
      </c>
      <c r="B45" s="369"/>
      <c r="C45">
        <v>66600</v>
      </c>
      <c r="D45" s="185"/>
      <c r="E45" s="185">
        <v>66600</v>
      </c>
      <c r="F45" s="214"/>
      <c r="G45" s="214"/>
      <c r="H45" s="214"/>
      <c r="I45" s="378">
        <v>66600</v>
      </c>
      <c r="J45" s="214"/>
      <c r="K45" s="185">
        <v>66600</v>
      </c>
      <c r="M45"/>
      <c r="P45"/>
    </row>
    <row r="46" spans="1:16" ht="20" customHeight="1">
      <c r="A46" s="162" t="s">
        <v>329</v>
      </c>
      <c r="B46" s="369"/>
      <c r="C46">
        <v>3301</v>
      </c>
      <c r="D46" s="185"/>
      <c r="E46" s="185">
        <v>16363</v>
      </c>
      <c r="F46" s="185"/>
      <c r="G46" s="185"/>
      <c r="H46" s="185"/>
      <c r="I46">
        <v>2350</v>
      </c>
      <c r="J46" s="185"/>
      <c r="K46" s="185">
        <v>10743</v>
      </c>
      <c r="P46"/>
    </row>
    <row r="47" spans="1:16" ht="21" customHeight="1">
      <c r="A47" s="162" t="s">
        <v>98</v>
      </c>
      <c r="B47" s="163"/>
      <c r="C47">
        <v>2369</v>
      </c>
      <c r="D47" s="185"/>
      <c r="E47" s="185">
        <v>2004</v>
      </c>
      <c r="F47" s="185"/>
      <c r="G47" s="185"/>
      <c r="H47" s="185"/>
      <c r="I47">
        <v>1115</v>
      </c>
      <c r="J47" s="185"/>
      <c r="K47" s="185">
        <v>1355</v>
      </c>
      <c r="L47"/>
      <c r="M47"/>
      <c r="P47"/>
    </row>
    <row r="48" spans="1:16" ht="21" customHeight="1">
      <c r="A48" s="169" t="s">
        <v>33</v>
      </c>
      <c r="B48" s="383"/>
      <c r="C48" s="193">
        <v>736414</v>
      </c>
      <c r="D48" s="185"/>
      <c r="E48" s="193">
        <v>767328</v>
      </c>
      <c r="F48" s="194"/>
      <c r="G48" s="193">
        <v>0</v>
      </c>
      <c r="H48" s="184"/>
      <c r="I48" s="193">
        <v>721576</v>
      </c>
      <c r="J48" s="194"/>
      <c r="K48" s="193">
        <v>756511</v>
      </c>
      <c r="P48"/>
    </row>
    <row r="49" spans="1:16" customFormat="1" ht="11" customHeight="1">
      <c r="A49" s="161"/>
      <c r="B49" s="364"/>
      <c r="C49" s="364"/>
      <c r="D49" s="364"/>
      <c r="E49" s="364"/>
      <c r="F49" s="364"/>
      <c r="G49" s="176"/>
      <c r="H49" s="176"/>
      <c r="I49" s="176"/>
      <c r="J49" s="176"/>
      <c r="K49" s="176"/>
      <c r="L49" s="163"/>
      <c r="M49" s="163"/>
    </row>
    <row r="50" spans="1:16" ht="22.5" customHeight="1">
      <c r="A50" s="168" t="s">
        <v>34</v>
      </c>
      <c r="B50" s="366"/>
      <c r="C50" s="195"/>
      <c r="D50" s="377"/>
      <c r="E50" s="195"/>
      <c r="F50" s="377"/>
      <c r="G50" s="189"/>
      <c r="H50" s="196"/>
      <c r="I50" s="189"/>
      <c r="J50" s="196"/>
      <c r="K50" s="189"/>
      <c r="P50"/>
    </row>
    <row r="51" spans="1:16" ht="20" customHeight="1">
      <c r="A51" s="162" t="s">
        <v>229</v>
      </c>
      <c r="B51" s="369"/>
      <c r="C51">
        <v>194688</v>
      </c>
      <c r="D51" s="185"/>
      <c r="E51" s="185">
        <v>251025</v>
      </c>
      <c r="F51" s="185"/>
      <c r="G51" s="195"/>
      <c r="H51" s="185"/>
      <c r="I51">
        <v>193196</v>
      </c>
      <c r="J51" s="185"/>
      <c r="K51" s="185">
        <v>250112</v>
      </c>
      <c r="M51"/>
      <c r="P51"/>
    </row>
    <row r="52" spans="1:16" ht="20" customHeight="1">
      <c r="A52" s="162" t="s">
        <v>330</v>
      </c>
      <c r="B52" s="369"/>
      <c r="C52">
        <v>66800</v>
      </c>
      <c r="D52" s="185"/>
      <c r="E52" s="185">
        <v>116750</v>
      </c>
      <c r="F52" s="185"/>
      <c r="G52" s="195"/>
      <c r="H52" s="185"/>
      <c r="I52">
        <v>66800</v>
      </c>
      <c r="J52" s="185"/>
      <c r="K52" s="185">
        <v>116750</v>
      </c>
      <c r="M52"/>
      <c r="P52"/>
    </row>
    <row r="53" spans="1:16" ht="22.5" customHeight="1">
      <c r="A53" s="162" t="s">
        <v>331</v>
      </c>
      <c r="B53" s="369" t="s">
        <v>324</v>
      </c>
      <c r="C53">
        <v>61100</v>
      </c>
      <c r="D53" s="185"/>
      <c r="E53" s="185">
        <v>306310</v>
      </c>
      <c r="F53" s="185"/>
      <c r="G53" s="195"/>
      <c r="H53" s="185"/>
      <c r="I53">
        <v>61100</v>
      </c>
      <c r="J53" s="185"/>
      <c r="K53" s="185">
        <v>306310</v>
      </c>
      <c r="M53"/>
      <c r="P53"/>
    </row>
    <row r="54" spans="1:16" ht="21.65" customHeight="1">
      <c r="A54" s="162" t="s">
        <v>230</v>
      </c>
      <c r="B54" s="369"/>
      <c r="C54">
        <v>17176</v>
      </c>
      <c r="D54" s="185"/>
      <c r="E54" s="185">
        <v>15328</v>
      </c>
      <c r="F54" s="185"/>
      <c r="G54" s="195"/>
      <c r="H54" s="185"/>
      <c r="I54">
        <v>15318</v>
      </c>
      <c r="J54" s="185"/>
      <c r="K54" s="185">
        <v>13737</v>
      </c>
      <c r="M54"/>
      <c r="P54"/>
    </row>
    <row r="55" spans="1:16" ht="20" customHeight="1">
      <c r="A55" s="162" t="s">
        <v>332</v>
      </c>
      <c r="B55" s="369"/>
      <c r="C55">
        <v>16684</v>
      </c>
      <c r="D55" s="185"/>
      <c r="E55" s="185">
        <v>16586</v>
      </c>
      <c r="F55" s="185"/>
      <c r="G55" s="185"/>
      <c r="H55" s="185"/>
      <c r="I55">
        <v>16284</v>
      </c>
      <c r="J55" s="185"/>
      <c r="K55" s="185">
        <v>16216</v>
      </c>
      <c r="P55"/>
    </row>
    <row r="56" spans="1:16" ht="22.5" customHeight="1">
      <c r="A56" s="169" t="s">
        <v>39</v>
      </c>
      <c r="B56" s="383"/>
      <c r="C56" s="193">
        <v>356448</v>
      </c>
      <c r="D56" s="188"/>
      <c r="E56" s="193">
        <v>705999</v>
      </c>
      <c r="F56" s="194"/>
      <c r="G56" s="193">
        <v>0</v>
      </c>
      <c r="H56" s="184"/>
      <c r="I56" s="193">
        <v>352698</v>
      </c>
      <c r="J56" s="194"/>
      <c r="K56" s="193">
        <v>703125</v>
      </c>
      <c r="P56"/>
    </row>
    <row r="57" spans="1:16" ht="22.5" customHeight="1">
      <c r="A57" s="165" t="s">
        <v>40</v>
      </c>
      <c r="B57" s="384"/>
      <c r="C57" s="197">
        <v>1092862</v>
      </c>
      <c r="D57" s="188"/>
      <c r="E57" s="197">
        <v>1473327</v>
      </c>
      <c r="F57" s="188"/>
      <c r="G57" s="198">
        <v>0</v>
      </c>
      <c r="H57" s="177"/>
      <c r="I57" s="197">
        <v>1074274</v>
      </c>
      <c r="J57" s="188"/>
      <c r="K57" s="197">
        <v>1459636</v>
      </c>
      <c r="P57"/>
    </row>
    <row r="58" spans="1:16" customFormat="1" ht="11" customHeight="1">
      <c r="A58" s="161"/>
      <c r="B58" s="364"/>
      <c r="C58" s="364"/>
      <c r="D58" s="364"/>
      <c r="E58" s="364"/>
      <c r="F58" s="364"/>
      <c r="G58" s="176"/>
      <c r="H58" s="176"/>
      <c r="I58" s="176"/>
      <c r="J58" s="176"/>
      <c r="K58" s="176"/>
    </row>
    <row r="59" spans="1:16" ht="20" customHeight="1">
      <c r="A59" s="166" t="s">
        <v>41</v>
      </c>
      <c r="B59" s="369"/>
      <c r="C59" s="385"/>
      <c r="D59" s="377"/>
      <c r="E59" s="385"/>
      <c r="F59" s="385"/>
      <c r="G59" s="196"/>
      <c r="H59" s="189"/>
      <c r="I59" s="189"/>
      <c r="J59" s="189"/>
      <c r="K59" s="189"/>
      <c r="P59"/>
    </row>
    <row r="60" spans="1:16" ht="20" customHeight="1">
      <c r="A60" s="164" t="s">
        <v>42</v>
      </c>
      <c r="B60" s="369"/>
      <c r="C60" s="385"/>
      <c r="D60" s="377"/>
      <c r="E60" s="385"/>
      <c r="F60" s="385"/>
      <c r="G60" s="196"/>
      <c r="H60" s="189"/>
      <c r="I60" s="189"/>
      <c r="J60" s="189"/>
      <c r="K60" s="189"/>
      <c r="P60"/>
    </row>
    <row r="61" spans="1:16" ht="20" customHeight="1">
      <c r="A61" s="164" t="s">
        <v>43</v>
      </c>
      <c r="B61" s="369"/>
      <c r="C61" s="385"/>
      <c r="D61" s="377"/>
      <c r="E61" s="385"/>
      <c r="F61" s="385"/>
      <c r="G61" s="196"/>
      <c r="H61" s="189"/>
      <c r="I61" s="189"/>
      <c r="J61" s="189"/>
      <c r="K61" s="189"/>
      <c r="P61"/>
    </row>
    <row r="62" spans="1:16" ht="20" customHeight="1" thickBot="1">
      <c r="A62" s="233" t="s">
        <v>333</v>
      </c>
      <c r="B62" s="369"/>
      <c r="C62" s="199">
        <v>300000</v>
      </c>
      <c r="D62" s="185"/>
      <c r="E62" s="199">
        <v>300000</v>
      </c>
      <c r="F62" s="195"/>
      <c r="G62" s="199"/>
      <c r="H62" s="189"/>
      <c r="I62" s="199">
        <v>300000</v>
      </c>
      <c r="J62" s="185"/>
      <c r="K62" s="199">
        <v>300000</v>
      </c>
      <c r="M62"/>
      <c r="P62"/>
    </row>
    <row r="63" spans="1:16" ht="21" customHeight="1" thickTop="1">
      <c r="A63" s="164" t="s">
        <v>44</v>
      </c>
      <c r="B63" s="369"/>
      <c r="C63" s="232"/>
      <c r="D63" s="185"/>
      <c r="E63" s="232"/>
      <c r="F63" s="195"/>
      <c r="G63" s="232"/>
      <c r="H63" s="189"/>
      <c r="I63" s="232"/>
      <c r="J63" s="185"/>
      <c r="K63" s="232"/>
      <c r="M63"/>
      <c r="P63"/>
    </row>
    <row r="64" spans="1:16" ht="20" customHeight="1">
      <c r="A64" s="234" t="s">
        <v>333</v>
      </c>
      <c r="B64" s="369"/>
      <c r="C64" s="195">
        <v>300000</v>
      </c>
      <c r="D64" s="185"/>
      <c r="E64" s="195">
        <v>300000</v>
      </c>
      <c r="F64" s="185"/>
      <c r="G64" s="195"/>
      <c r="H64" s="189"/>
      <c r="I64" s="195">
        <v>300000</v>
      </c>
      <c r="J64" s="185"/>
      <c r="K64" s="195">
        <v>300000</v>
      </c>
      <c r="M64"/>
      <c r="P64"/>
    </row>
    <row r="65" spans="1:16" ht="20" customHeight="1">
      <c r="A65" s="162" t="s">
        <v>131</v>
      </c>
      <c r="B65" s="369"/>
      <c r="C65" s="195">
        <v>331763</v>
      </c>
      <c r="D65" s="185"/>
      <c r="E65" s="195">
        <v>331763</v>
      </c>
      <c r="F65" s="185"/>
      <c r="G65" s="186"/>
      <c r="H65" s="192"/>
      <c r="I65" s="195">
        <v>331763</v>
      </c>
      <c r="J65" s="186"/>
      <c r="K65" s="195">
        <v>331763</v>
      </c>
      <c r="M65"/>
      <c r="P65"/>
    </row>
    <row r="66" spans="1:16" ht="20" customHeight="1">
      <c r="A66" s="162" t="s">
        <v>191</v>
      </c>
      <c r="B66" s="369"/>
      <c r="C66" s="195">
        <v>2433</v>
      </c>
      <c r="D66" s="185"/>
      <c r="E66" s="195">
        <v>2433</v>
      </c>
      <c r="F66" s="185"/>
      <c r="G66" s="186"/>
      <c r="H66" s="192"/>
      <c r="I66" s="195">
        <v>2433</v>
      </c>
      <c r="J66" s="186"/>
      <c r="K66" s="195">
        <v>2433</v>
      </c>
      <c r="M66"/>
      <c r="P66"/>
    </row>
    <row r="67" spans="1:16" ht="20" customHeight="1">
      <c r="A67" s="162" t="s">
        <v>156</v>
      </c>
      <c r="B67"/>
      <c r="C67" s="195"/>
      <c r="F67" s="195"/>
      <c r="G67" s="195"/>
      <c r="H67" s="189"/>
      <c r="I67" s="189"/>
      <c r="J67" s="189"/>
      <c r="K67" s="189"/>
      <c r="M67"/>
      <c r="P67"/>
    </row>
    <row r="68" spans="1:16" ht="20" customHeight="1">
      <c r="A68" s="162" t="s">
        <v>50</v>
      </c>
      <c r="B68" s="369"/>
      <c r="C68" s="200">
        <v>-160</v>
      </c>
      <c r="D68" s="185"/>
      <c r="E68" s="200">
        <v>-160</v>
      </c>
      <c r="F68" s="195"/>
      <c r="G68" s="195"/>
      <c r="H68" s="189"/>
      <c r="I68" s="157">
        <v>0</v>
      </c>
      <c r="J68" s="189"/>
      <c r="K68" s="157">
        <v>0</v>
      </c>
      <c r="M68"/>
      <c r="P68"/>
    </row>
    <row r="69" spans="1:16" ht="20" customHeight="1">
      <c r="A69" s="162" t="s">
        <v>46</v>
      </c>
      <c r="B69" s="369"/>
      <c r="C69" s="189"/>
      <c r="D69" s="386"/>
      <c r="E69" s="189"/>
      <c r="F69" s="377"/>
      <c r="G69" s="189"/>
      <c r="H69" s="189"/>
      <c r="I69" s="189"/>
      <c r="J69" s="189"/>
      <c r="K69" s="189"/>
      <c r="M69"/>
      <c r="P69"/>
    </row>
    <row r="70" spans="1:16" ht="20" customHeight="1">
      <c r="A70" s="170" t="s">
        <v>227</v>
      </c>
      <c r="B70" s="369"/>
      <c r="C70" s="189"/>
      <c r="D70" s="386"/>
      <c r="E70" s="189"/>
      <c r="F70" s="377"/>
      <c r="G70" s="189"/>
      <c r="H70" s="189"/>
      <c r="I70" s="189"/>
      <c r="J70" s="189"/>
      <c r="K70" s="189"/>
      <c r="M70"/>
      <c r="P70"/>
    </row>
    <row r="71" spans="1:16" ht="20" customHeight="1">
      <c r="A71" s="170" t="s">
        <v>231</v>
      </c>
      <c r="B71" s="369"/>
      <c r="C71" s="195">
        <v>11100</v>
      </c>
      <c r="D71" s="387"/>
      <c r="E71" s="190">
        <v>11100</v>
      </c>
      <c r="F71" s="387"/>
      <c r="G71" s="186"/>
      <c r="H71" s="192"/>
      <c r="I71" s="195">
        <v>11100</v>
      </c>
      <c r="J71" s="192"/>
      <c r="K71" s="190">
        <v>11100</v>
      </c>
      <c r="M71"/>
      <c r="P71"/>
    </row>
    <row r="72" spans="1:16" ht="20" customHeight="1">
      <c r="A72" s="170" t="s">
        <v>48</v>
      </c>
      <c r="C72" s="185">
        <v>88851</v>
      </c>
      <c r="D72" s="201"/>
      <c r="E72" s="185">
        <v>88387</v>
      </c>
      <c r="F72" s="185"/>
      <c r="G72" s="195"/>
      <c r="H72" s="185"/>
      <c r="I72" s="185">
        <v>89773</v>
      </c>
      <c r="J72" s="185"/>
      <c r="K72" s="185">
        <v>89309</v>
      </c>
      <c r="M72"/>
      <c r="P72"/>
    </row>
    <row r="73" spans="1:16" ht="20" customHeight="1">
      <c r="A73" s="167" t="s">
        <v>53</v>
      </c>
      <c r="C73" s="202">
        <v>733987</v>
      </c>
      <c r="D73" s="203"/>
      <c r="E73" s="202">
        <v>733523</v>
      </c>
      <c r="F73" s="194"/>
      <c r="G73" s="194"/>
      <c r="H73" s="177"/>
      <c r="I73" s="202">
        <v>735069</v>
      </c>
      <c r="J73" s="188"/>
      <c r="K73" s="202">
        <v>734605</v>
      </c>
      <c r="P73"/>
    </row>
    <row r="74" spans="1:16" customFormat="1" ht="11" customHeight="1">
      <c r="A74" s="161"/>
      <c r="B74" s="364"/>
      <c r="C74" s="364"/>
      <c r="D74" s="364"/>
      <c r="E74" s="364"/>
      <c r="F74" s="364"/>
      <c r="G74" s="176"/>
      <c r="H74" s="176"/>
      <c r="I74" s="176"/>
      <c r="J74" s="176"/>
      <c r="K74" s="176"/>
    </row>
    <row r="75" spans="1:16" ht="24" customHeight="1" thickBot="1">
      <c r="A75" s="165" t="s">
        <v>54</v>
      </c>
      <c r="B75" s="369"/>
      <c r="C75" s="204">
        <v>1826849</v>
      </c>
      <c r="D75" s="188"/>
      <c r="E75" s="204">
        <v>2206850</v>
      </c>
      <c r="F75" s="194"/>
      <c r="G75" s="204" t="e">
        <v>#REF!</v>
      </c>
      <c r="H75" s="188"/>
      <c r="I75" s="204">
        <v>1809343</v>
      </c>
      <c r="J75" s="188"/>
      <c r="K75" s="204">
        <v>2194241</v>
      </c>
    </row>
    <row r="76" spans="1:16" s="389" customFormat="1" ht="20.25" customHeight="1" thickTop="1">
      <c r="A76" s="206"/>
      <c r="B76" s="229"/>
      <c r="C76" s="205"/>
      <c r="D76" s="206"/>
      <c r="E76" s="205"/>
      <c r="F76" s="205"/>
      <c r="G76" s="205"/>
      <c r="H76" s="205"/>
      <c r="I76" s="205"/>
      <c r="J76" s="205"/>
      <c r="K76" s="205"/>
    </row>
    <row r="77" spans="1:16" ht="22.5" customHeight="1">
      <c r="A77"/>
      <c r="B77"/>
      <c r="C77" s="189">
        <v>0</v>
      </c>
      <c r="D77" s="189"/>
      <c r="E77" s="189">
        <v>0</v>
      </c>
      <c r="F77" s="189"/>
      <c r="G77" s="189"/>
      <c r="H77" s="189"/>
      <c r="I77" s="189">
        <v>0</v>
      </c>
      <c r="J77" s="189"/>
      <c r="K77" s="189">
        <v>0</v>
      </c>
    </row>
    <row r="78" spans="1:16" ht="22.5" customHeight="1">
      <c r="A78"/>
      <c r="B78"/>
      <c r="C78" s="377"/>
      <c r="D78" s="377"/>
      <c r="E78" s="377"/>
      <c r="F78" s="377"/>
      <c r="G78" s="189"/>
      <c r="H78" s="189"/>
      <c r="I78" s="189"/>
      <c r="J78" s="189"/>
      <c r="K78" s="189"/>
    </row>
    <row r="79" spans="1:16" ht="22.5" customHeight="1">
      <c r="A79" s="163"/>
      <c r="B79" s="163"/>
      <c r="C79" s="163"/>
      <c r="E79" s="163"/>
      <c r="F79" s="163"/>
      <c r="G79" s="26"/>
    </row>
  </sheetData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58" transitionEvaluation="1" transitionEntry="1"/>
  <dimension ref="A1:V118"/>
  <sheetViews>
    <sheetView view="pageBreakPreview" topLeftCell="A58" zoomScale="80" zoomScaleNormal="90" zoomScaleSheetLayoutView="80" workbookViewId="0">
      <selection activeCell="A58" sqref="A1:XFD1048576"/>
    </sheetView>
  </sheetViews>
  <sheetFormatPr defaultColWidth="9.09765625" defaultRowHeight="22.5" customHeight="1"/>
  <cols>
    <col min="1" max="1" width="48.796875" style="45" customWidth="1"/>
    <col min="2" max="2" width="9.69921875" style="208" customWidth="1"/>
    <col min="3" max="3" width="13.296875" style="110" customWidth="1"/>
    <col min="4" max="4" width="1" style="46" customWidth="1"/>
    <col min="5" max="5" width="13.296875" style="110" customWidth="1"/>
    <col min="6" max="6" width="1" style="46" customWidth="1"/>
    <col min="7" max="7" width="15" style="46" hidden="1" customWidth="1"/>
    <col min="8" max="8" width="1.59765625" style="46" hidden="1" customWidth="1"/>
    <col min="9" max="9" width="13.296875" style="153" customWidth="1"/>
    <col min="10" max="10" width="1" style="47" customWidth="1"/>
    <col min="11" max="11" width="13.296875" style="153" customWidth="1"/>
    <col min="12" max="12" width="1.59765625" style="47" customWidth="1"/>
    <col min="13" max="13" width="12.296875" style="47" hidden="1" customWidth="1"/>
    <col min="14" max="14" width="13.59765625" style="47" hidden="1" customWidth="1"/>
    <col min="15" max="15" width="29.69921875" style="47" hidden="1" customWidth="1"/>
    <col min="16" max="16" width="12.296875" style="47" hidden="1" customWidth="1"/>
    <col min="17" max="17" width="15.3984375" style="47" hidden="1" customWidth="1"/>
    <col min="18" max="18" width="15.3984375" style="47" customWidth="1"/>
    <col min="19" max="19" width="18" style="47" hidden="1" customWidth="1"/>
    <col min="20" max="20" width="9.8984375" style="47" hidden="1" customWidth="1"/>
    <col min="21" max="21" width="13.3984375" style="47" hidden="1" customWidth="1"/>
    <col min="22" max="22" width="12.69921875" style="47" hidden="1" customWidth="1"/>
    <col min="23" max="16384" width="9.09765625" style="47"/>
  </cols>
  <sheetData>
    <row r="1" spans="1:21" ht="24" customHeight="1">
      <c r="A1" s="1" t="s">
        <v>219</v>
      </c>
      <c r="C1" s="129"/>
      <c r="D1" s="129"/>
      <c r="E1" s="129"/>
      <c r="F1" s="129"/>
      <c r="G1" s="129"/>
      <c r="H1" s="129"/>
      <c r="I1" s="129"/>
      <c r="K1" s="129"/>
      <c r="M1" s="129"/>
    </row>
    <row r="2" spans="1:21" s="132" customFormat="1" ht="24" customHeight="1">
      <c r="A2" s="29" t="s">
        <v>252</v>
      </c>
      <c r="B2" s="209"/>
      <c r="C2" s="130"/>
      <c r="D2" s="131"/>
      <c r="E2" s="130"/>
      <c r="F2" s="130"/>
      <c r="G2" s="130"/>
      <c r="H2" s="131"/>
      <c r="I2" s="130"/>
      <c r="J2" s="131"/>
      <c r="K2" s="130"/>
    </row>
    <row r="3" spans="1:21" s="32" customFormat="1" ht="21.5">
      <c r="A3" s="121"/>
      <c r="B3" s="210"/>
      <c r="C3" s="43"/>
      <c r="D3" s="44"/>
      <c r="E3" s="43"/>
      <c r="F3" s="43"/>
      <c r="G3" s="43"/>
      <c r="H3" s="44"/>
      <c r="I3" s="43"/>
      <c r="J3" s="44"/>
      <c r="K3" s="43"/>
    </row>
    <row r="4" spans="1:21" s="32" customFormat="1" ht="22">
      <c r="A4" s="30"/>
      <c r="B4" s="211"/>
      <c r="C4" s="457" t="s">
        <v>1</v>
      </c>
      <c r="D4" s="457"/>
      <c r="E4" s="457"/>
      <c r="F4" s="457"/>
      <c r="G4" s="457"/>
      <c r="H4" s="31"/>
      <c r="I4" s="457" t="s">
        <v>2</v>
      </c>
      <c r="J4" s="457"/>
      <c r="K4" s="457"/>
      <c r="L4" s="457"/>
      <c r="M4" s="457"/>
    </row>
    <row r="5" spans="1:21" s="32" customFormat="1" ht="21.75" customHeight="1">
      <c r="A5" s="30"/>
      <c r="B5" s="211"/>
      <c r="C5" s="460" t="s">
        <v>203</v>
      </c>
      <c r="D5" s="460"/>
      <c r="E5" s="460"/>
      <c r="F5" s="156"/>
      <c r="G5" s="156"/>
      <c r="H5" s="31"/>
      <c r="I5" s="460" t="s">
        <v>203</v>
      </c>
      <c r="J5" s="460"/>
      <c r="K5" s="460"/>
      <c r="L5" s="460"/>
      <c r="M5" s="460"/>
    </row>
    <row r="6" spans="1:21" s="32" customFormat="1" ht="22">
      <c r="A6" s="30"/>
      <c r="B6" s="211"/>
      <c r="C6" s="460" t="s">
        <v>253</v>
      </c>
      <c r="D6" s="460"/>
      <c r="E6" s="460"/>
      <c r="F6" s="362"/>
      <c r="G6" s="362"/>
      <c r="H6" s="31"/>
      <c r="I6" s="460" t="s">
        <v>253</v>
      </c>
      <c r="J6" s="460"/>
      <c r="K6" s="460"/>
      <c r="L6" s="362"/>
      <c r="M6" s="362"/>
    </row>
    <row r="7" spans="1:21" s="35" customFormat="1" ht="22">
      <c r="A7" s="33"/>
      <c r="B7" s="34"/>
      <c r="C7" s="181" t="s">
        <v>320</v>
      </c>
      <c r="D7" s="181"/>
      <c r="E7" s="181" t="s">
        <v>240</v>
      </c>
      <c r="F7" s="181"/>
      <c r="G7" s="182">
        <v>2555</v>
      </c>
      <c r="H7" s="183"/>
      <c r="I7" s="181" t="s">
        <v>320</v>
      </c>
      <c r="J7" s="181"/>
      <c r="K7" s="181" t="s">
        <v>240</v>
      </c>
      <c r="M7" s="8">
        <v>2553</v>
      </c>
    </row>
    <row r="8" spans="1:21" s="32" customFormat="1" ht="21.5">
      <c r="C8" s="458" t="s">
        <v>6</v>
      </c>
      <c r="D8" s="459"/>
      <c r="E8" s="459"/>
      <c r="F8" s="459"/>
      <c r="G8" s="459"/>
      <c r="H8" s="459"/>
      <c r="I8" s="459"/>
      <c r="J8" s="459"/>
      <c r="K8" s="459"/>
      <c r="L8" s="459"/>
      <c r="M8" s="459"/>
    </row>
    <row r="9" spans="1:21" s="2" customFormat="1" ht="23.15" customHeight="1">
      <c r="A9" s="23" t="s">
        <v>56</v>
      </c>
      <c r="B9" s="11"/>
      <c r="C9" s="24"/>
      <c r="D9" s="24"/>
      <c r="E9" s="24"/>
      <c r="F9" s="24"/>
      <c r="G9" s="24"/>
      <c r="H9" s="24"/>
      <c r="I9" s="24"/>
      <c r="K9" s="24"/>
      <c r="Q9" s="118"/>
      <c r="R9" s="118"/>
    </row>
    <row r="10" spans="1:21" s="2" customFormat="1" ht="23.15" customHeight="1">
      <c r="A10" s="12" t="s">
        <v>186</v>
      </c>
      <c r="B10" s="11"/>
      <c r="C10" s="147">
        <v>1610361</v>
      </c>
      <c r="D10" s="24"/>
      <c r="E10" s="147">
        <v>714202</v>
      </c>
      <c r="F10" s="24"/>
      <c r="G10" s="24"/>
      <c r="H10" s="24"/>
      <c r="I10" s="147">
        <v>1544418</v>
      </c>
      <c r="J10" s="24"/>
      <c r="K10" s="147">
        <v>674373</v>
      </c>
      <c r="M10" s="2">
        <v>1248581042</v>
      </c>
      <c r="O10" s="118"/>
      <c r="Q10" s="155"/>
      <c r="R10" s="155"/>
      <c r="S10" s="7"/>
      <c r="T10" s="7"/>
      <c r="U10" s="7"/>
    </row>
    <row r="11" spans="1:21" s="2" customFormat="1" ht="23.15" customHeight="1">
      <c r="A11" s="15" t="s">
        <v>57</v>
      </c>
      <c r="B11" s="11"/>
      <c r="C11" s="147">
        <v>17657</v>
      </c>
      <c r="D11" s="36"/>
      <c r="E11" s="147">
        <v>6837</v>
      </c>
      <c r="F11" s="36"/>
      <c r="G11" s="24"/>
      <c r="H11" s="24"/>
      <c r="I11" s="147">
        <v>14594</v>
      </c>
      <c r="J11" s="36"/>
      <c r="K11" s="147">
        <v>5621</v>
      </c>
      <c r="M11" s="2">
        <v>22181744</v>
      </c>
      <c r="O11" s="118"/>
      <c r="Q11" s="155"/>
      <c r="R11" s="155"/>
      <c r="S11" s="7"/>
      <c r="T11" s="7"/>
      <c r="U11" s="7"/>
    </row>
    <row r="12" spans="1:21" s="2" customFormat="1" ht="23.15" customHeight="1">
      <c r="A12" s="17" t="s">
        <v>58</v>
      </c>
      <c r="B12" s="11"/>
      <c r="C12" s="37">
        <v>1628018</v>
      </c>
      <c r="D12" s="38"/>
      <c r="E12" s="37">
        <v>721039</v>
      </c>
      <c r="F12" s="38"/>
      <c r="G12" s="37">
        <v>0</v>
      </c>
      <c r="H12" s="40"/>
      <c r="I12" s="37">
        <v>1559012</v>
      </c>
      <c r="J12" s="38"/>
      <c r="K12" s="37">
        <v>679994</v>
      </c>
      <c r="M12" s="18">
        <v>1270762786</v>
      </c>
      <c r="O12" s="118"/>
      <c r="Q12" s="155"/>
      <c r="R12" s="155"/>
      <c r="S12" s="7"/>
      <c r="T12" s="7"/>
      <c r="U12" s="7"/>
    </row>
    <row r="13" spans="1:21" s="32" customFormat="1" ht="13.5" customHeight="1">
      <c r="A13" s="121"/>
      <c r="B13" s="210"/>
      <c r="C13" s="43"/>
      <c r="D13" s="44"/>
      <c r="E13" s="43"/>
      <c r="F13" s="43"/>
      <c r="G13" s="43"/>
      <c r="H13" s="44"/>
      <c r="I13" s="43"/>
      <c r="J13" s="44"/>
      <c r="K13" s="43"/>
      <c r="N13" s="2"/>
      <c r="O13" s="118"/>
      <c r="P13" s="2"/>
      <c r="Q13" s="155"/>
      <c r="R13" s="155"/>
    </row>
    <row r="14" spans="1:21" s="2" customFormat="1" ht="23.15" customHeight="1">
      <c r="A14" s="39" t="s">
        <v>179</v>
      </c>
      <c r="B14" s="11"/>
      <c r="C14" s="109"/>
      <c r="D14" s="24"/>
      <c r="E14" s="109"/>
      <c r="F14" s="24"/>
      <c r="G14" s="24"/>
      <c r="H14" s="24"/>
      <c r="I14" s="24"/>
      <c r="K14" s="24"/>
      <c r="O14" s="118"/>
      <c r="Q14" s="155"/>
      <c r="R14" s="155"/>
    </row>
    <row r="15" spans="1:21" s="2" customFormat="1" ht="23.15" customHeight="1">
      <c r="A15" s="15" t="s">
        <v>187</v>
      </c>
      <c r="B15" s="11"/>
      <c r="C15" s="147">
        <v>1393145</v>
      </c>
      <c r="D15" s="24"/>
      <c r="E15" s="147">
        <v>611658</v>
      </c>
      <c r="F15" s="24"/>
      <c r="G15" s="24"/>
      <c r="H15" s="24"/>
      <c r="I15" s="147">
        <v>1365519</v>
      </c>
      <c r="J15" s="24"/>
      <c r="K15" s="147">
        <v>597622</v>
      </c>
      <c r="M15" s="2">
        <v>1111067052</v>
      </c>
      <c r="O15" s="118"/>
      <c r="Q15" s="155"/>
      <c r="R15" s="155"/>
      <c r="T15" s="148"/>
    </row>
    <row r="16" spans="1:21" s="2" customFormat="1" ht="23.15" customHeight="1">
      <c r="A16" s="12" t="s">
        <v>197</v>
      </c>
      <c r="B16" s="11"/>
      <c r="C16" s="147">
        <v>161853</v>
      </c>
      <c r="D16" s="24"/>
      <c r="E16" s="147">
        <v>64644</v>
      </c>
      <c r="H16" s="24"/>
      <c r="I16" s="147">
        <v>154150</v>
      </c>
      <c r="K16" s="147">
        <v>60030</v>
      </c>
      <c r="M16" s="2">
        <v>93899158</v>
      </c>
      <c r="O16" s="118"/>
      <c r="Q16" s="155"/>
      <c r="R16" s="155"/>
      <c r="T16" s="148"/>
      <c r="U16" s="118"/>
    </row>
    <row r="17" spans="1:22" s="2" customFormat="1" ht="23.15" customHeight="1">
      <c r="A17" s="15" t="s">
        <v>59</v>
      </c>
      <c r="B17" s="11"/>
      <c r="C17" s="147">
        <v>57948</v>
      </c>
      <c r="D17" s="36"/>
      <c r="E17" s="147">
        <v>38357</v>
      </c>
      <c r="F17" s="24"/>
      <c r="G17" s="24"/>
      <c r="H17" s="36"/>
      <c r="I17" s="147">
        <v>36229</v>
      </c>
      <c r="K17" s="147">
        <v>23915</v>
      </c>
      <c r="M17" s="2">
        <v>42353275</v>
      </c>
      <c r="O17" s="118"/>
      <c r="Q17" s="155"/>
      <c r="R17" s="155"/>
      <c r="S17" s="149"/>
      <c r="U17" s="118"/>
    </row>
    <row r="18" spans="1:22" s="2" customFormat="1" ht="23.15" customHeight="1">
      <c r="A18" s="17" t="s">
        <v>61</v>
      </c>
      <c r="B18" s="230"/>
      <c r="C18" s="37">
        <v>1612946</v>
      </c>
      <c r="D18" s="38"/>
      <c r="E18" s="37">
        <v>714659</v>
      </c>
      <c r="F18" s="6"/>
      <c r="G18" s="18"/>
      <c r="H18" s="38"/>
      <c r="I18" s="37">
        <v>1555898</v>
      </c>
      <c r="K18" s="37">
        <v>681567</v>
      </c>
      <c r="M18" s="18">
        <v>1247319485</v>
      </c>
      <c r="O18" s="118"/>
      <c r="Q18" s="155"/>
      <c r="R18" s="155"/>
    </row>
    <row r="19" spans="1:22" s="32" customFormat="1" ht="13.5" customHeight="1">
      <c r="A19" s="121"/>
      <c r="B19" s="210"/>
      <c r="C19" s="43"/>
      <c r="D19" s="44"/>
      <c r="E19" s="43"/>
      <c r="F19" s="43"/>
      <c r="G19" s="43"/>
      <c r="H19" s="44"/>
      <c r="I19" s="43"/>
      <c r="J19" s="44"/>
      <c r="K19" s="43"/>
      <c r="N19" s="2"/>
      <c r="O19" s="118"/>
      <c r="P19" s="2"/>
      <c r="Q19" s="155"/>
      <c r="R19" s="155"/>
    </row>
    <row r="20" spans="1:22" s="32" customFormat="1" ht="19.5" customHeight="1">
      <c r="A20" s="17" t="s">
        <v>234</v>
      </c>
      <c r="B20" s="228"/>
      <c r="C20" s="38">
        <v>15072</v>
      </c>
      <c r="D20" s="44"/>
      <c r="E20" s="38">
        <v>6380</v>
      </c>
      <c r="F20" s="43"/>
      <c r="G20" s="43"/>
      <c r="H20" s="44"/>
      <c r="I20" s="38">
        <v>3114</v>
      </c>
      <c r="J20" s="44"/>
      <c r="K20" s="38">
        <v>-1573</v>
      </c>
      <c r="N20" s="2"/>
      <c r="O20" s="118"/>
      <c r="P20" s="2"/>
      <c r="Q20" s="155"/>
      <c r="R20" s="155"/>
    </row>
    <row r="21" spans="1:22" s="32" customFormat="1" ht="19.5" customHeight="1">
      <c r="A21" s="12" t="s">
        <v>236</v>
      </c>
      <c r="B21" s="228"/>
      <c r="C21" s="38"/>
      <c r="D21" s="44"/>
      <c r="E21" s="38"/>
      <c r="F21" s="43"/>
      <c r="G21" s="43"/>
      <c r="H21" s="44"/>
      <c r="I21" s="38"/>
      <c r="J21" s="44"/>
      <c r="K21" s="38"/>
      <c r="N21" s="2"/>
      <c r="O21" s="118"/>
      <c r="P21" s="2"/>
      <c r="Q21" s="155"/>
      <c r="R21" s="155"/>
    </row>
    <row r="22" spans="1:22" s="32" customFormat="1" ht="19.5" customHeight="1">
      <c r="A22" s="107" t="s">
        <v>237</v>
      </c>
      <c r="B22" s="11"/>
      <c r="C22" s="212">
        <v>0</v>
      </c>
      <c r="D22" s="44"/>
      <c r="E22" s="212">
        <v>0</v>
      </c>
      <c r="F22" s="43"/>
      <c r="G22" s="43"/>
      <c r="H22" s="44"/>
      <c r="I22" s="147">
        <v>9541</v>
      </c>
      <c r="J22" s="44"/>
      <c r="K22" s="147">
        <v>6341</v>
      </c>
      <c r="N22" s="2"/>
      <c r="O22" s="118"/>
      <c r="P22" s="2"/>
      <c r="Q22" s="155"/>
      <c r="R22" s="155"/>
    </row>
    <row r="23" spans="1:22" s="2" customFormat="1" ht="23.15" customHeight="1">
      <c r="A23" s="15" t="s">
        <v>60</v>
      </c>
      <c r="B23" s="11"/>
      <c r="C23" s="390">
        <v>-4037</v>
      </c>
      <c r="D23" s="36"/>
      <c r="E23" s="390">
        <v>2228</v>
      </c>
      <c r="G23" s="24"/>
      <c r="H23" s="36"/>
      <c r="I23" s="390">
        <v>-4074</v>
      </c>
      <c r="K23" s="390">
        <v>2205</v>
      </c>
      <c r="M23" s="2">
        <v>9782577</v>
      </c>
      <c r="O23" s="118"/>
      <c r="Q23" s="155"/>
      <c r="R23" s="155"/>
    </row>
    <row r="24" spans="1:22" s="6" customFormat="1" ht="23.15" customHeight="1">
      <c r="A24" s="172" t="s">
        <v>178</v>
      </c>
      <c r="B24" s="231"/>
      <c r="C24" s="38">
        <v>19109</v>
      </c>
      <c r="D24" s="40"/>
      <c r="E24" s="38">
        <v>4152</v>
      </c>
      <c r="F24" s="40"/>
      <c r="G24" s="40">
        <v>0</v>
      </c>
      <c r="H24" s="40"/>
      <c r="I24" s="38">
        <v>16729</v>
      </c>
      <c r="K24" s="38">
        <v>2563</v>
      </c>
      <c r="L24" s="7"/>
      <c r="M24" s="40">
        <v>23443301</v>
      </c>
      <c r="N24" s="7"/>
      <c r="O24" s="173"/>
      <c r="P24" s="7"/>
      <c r="Q24" s="155"/>
      <c r="R24" s="155"/>
    </row>
    <row r="25" spans="1:22" s="2" customFormat="1" ht="23.15" customHeight="1">
      <c r="A25" s="107" t="s">
        <v>248</v>
      </c>
      <c r="B25" s="11"/>
      <c r="C25" s="24">
        <v>-1585</v>
      </c>
      <c r="D25" s="24"/>
      <c r="E25" s="24">
        <v>-683</v>
      </c>
      <c r="F25" s="24"/>
      <c r="G25" s="24"/>
      <c r="H25" s="24"/>
      <c r="I25" s="24">
        <v>796</v>
      </c>
      <c r="J25" s="24"/>
      <c r="K25" s="24">
        <v>906</v>
      </c>
      <c r="M25" s="24">
        <v>-4730985</v>
      </c>
      <c r="O25" s="118"/>
      <c r="Q25" s="155"/>
      <c r="R25" s="155"/>
    </row>
    <row r="26" spans="1:22" s="2" customFormat="1" ht="23.15" customHeight="1" thickBot="1">
      <c r="A26" s="17" t="s">
        <v>62</v>
      </c>
      <c r="B26" s="11"/>
      <c r="C26" s="42">
        <v>17524</v>
      </c>
      <c r="D26" s="40"/>
      <c r="E26" s="42">
        <v>3469</v>
      </c>
      <c r="F26" s="40"/>
      <c r="G26" s="41">
        <v>0</v>
      </c>
      <c r="H26" s="40"/>
      <c r="I26" s="42">
        <v>17525</v>
      </c>
      <c r="J26" s="7"/>
      <c r="K26" s="42">
        <v>3469</v>
      </c>
      <c r="M26" s="41">
        <v>18712316</v>
      </c>
      <c r="N26" s="2">
        <v>0</v>
      </c>
      <c r="O26" s="118"/>
      <c r="Q26" s="155">
        <v>1</v>
      </c>
      <c r="R26" s="155"/>
    </row>
    <row r="27" spans="1:22" s="32" customFormat="1" ht="13.5" customHeight="1" thickTop="1">
      <c r="A27" s="121"/>
      <c r="B27" s="210"/>
      <c r="C27" s="43"/>
      <c r="D27" s="44"/>
      <c r="E27" s="43"/>
      <c r="F27" s="43"/>
      <c r="G27" s="43"/>
      <c r="H27" s="44"/>
      <c r="I27" s="43"/>
      <c r="J27" s="44"/>
      <c r="K27" s="43"/>
      <c r="N27" s="2"/>
      <c r="O27" s="118"/>
      <c r="P27" s="2"/>
      <c r="Q27" s="155"/>
      <c r="R27" s="155"/>
    </row>
    <row r="28" spans="1:22" s="32" customFormat="1" ht="22">
      <c r="A28" s="17" t="s">
        <v>343</v>
      </c>
      <c r="B28" s="210"/>
      <c r="C28" s="43"/>
      <c r="D28" s="44"/>
      <c r="E28" s="43"/>
      <c r="F28" s="43"/>
      <c r="G28" s="43"/>
      <c r="H28" s="44"/>
      <c r="I28" s="43"/>
      <c r="J28" s="44"/>
      <c r="K28" s="43"/>
      <c r="N28" s="2"/>
      <c r="O28" s="118"/>
      <c r="P28" s="2"/>
      <c r="Q28" s="155"/>
      <c r="R28" s="155"/>
    </row>
    <row r="29" spans="1:22" s="32" customFormat="1" ht="22" hidden="1">
      <c r="A29" s="10" t="s">
        <v>215</v>
      </c>
      <c r="B29" s="11"/>
      <c r="C29" s="154"/>
      <c r="D29" s="44"/>
      <c r="E29" s="154"/>
      <c r="F29" s="43"/>
      <c r="G29" s="43"/>
      <c r="H29" s="44"/>
      <c r="I29" s="154"/>
      <c r="J29" s="44"/>
      <c r="K29" s="154"/>
      <c r="N29" s="2"/>
      <c r="O29" s="118"/>
      <c r="P29" s="2"/>
      <c r="Q29" s="155"/>
      <c r="R29" s="155"/>
    </row>
    <row r="30" spans="1:22" s="32" customFormat="1" ht="22" hidden="1">
      <c r="A30" s="10" t="s">
        <v>216</v>
      </c>
      <c r="B30" s="11"/>
      <c r="C30" s="154"/>
      <c r="D30" s="44"/>
      <c r="E30" s="154"/>
      <c r="F30" s="43"/>
      <c r="G30" s="43"/>
      <c r="H30" s="44"/>
      <c r="I30" s="154"/>
      <c r="J30" s="44"/>
      <c r="K30" s="154"/>
      <c r="N30" s="2"/>
      <c r="O30" s="118"/>
      <c r="P30" s="2"/>
      <c r="Q30" s="155"/>
      <c r="R30" s="155"/>
    </row>
    <row r="31" spans="1:22" s="32" customFormat="1" ht="21.5" hidden="1">
      <c r="A31" s="107" t="s">
        <v>238</v>
      </c>
      <c r="B31" s="210"/>
      <c r="C31" s="43"/>
      <c r="D31" s="44"/>
      <c r="E31" s="43"/>
      <c r="F31" s="43"/>
      <c r="G31" s="43"/>
      <c r="H31" s="44"/>
      <c r="I31" s="43"/>
      <c r="J31" s="44"/>
      <c r="K31" s="43"/>
      <c r="N31" s="2"/>
      <c r="O31" s="118"/>
      <c r="P31" s="2"/>
      <c r="Q31" s="155"/>
      <c r="R31" s="155"/>
    </row>
    <row r="32" spans="1:22" s="32" customFormat="1" ht="21.5" hidden="1">
      <c r="A32" s="107" t="s">
        <v>217</v>
      </c>
      <c r="B32" s="11"/>
      <c r="C32" s="24">
        <v>0</v>
      </c>
      <c r="D32" s="151"/>
      <c r="E32" s="24">
        <v>0</v>
      </c>
      <c r="F32" s="151"/>
      <c r="G32" s="151"/>
      <c r="H32" s="151"/>
      <c r="I32" s="24">
        <v>0</v>
      </c>
      <c r="J32" s="158"/>
      <c r="K32" s="24">
        <v>0</v>
      </c>
      <c r="N32" s="2"/>
      <c r="O32" s="118"/>
      <c r="P32" s="2"/>
      <c r="Q32" s="155"/>
      <c r="R32" s="155"/>
      <c r="U32" s="32">
        <v>-340</v>
      </c>
      <c r="V32" s="32">
        <v>-379</v>
      </c>
    </row>
    <row r="33" spans="1:22" s="32" customFormat="1" ht="21.5" hidden="1">
      <c r="A33" s="107" t="s">
        <v>232</v>
      </c>
      <c r="B33" s="11"/>
      <c r="C33" s="159"/>
      <c r="D33" s="151"/>
      <c r="E33" s="159"/>
      <c r="F33" s="151"/>
      <c r="G33" s="151"/>
      <c r="H33" s="151"/>
      <c r="I33" s="159"/>
      <c r="J33" s="158"/>
      <c r="K33" s="159"/>
      <c r="N33" s="2"/>
      <c r="O33" s="118"/>
      <c r="P33" s="2"/>
      <c r="Q33" s="155"/>
      <c r="R33" s="155"/>
    </row>
    <row r="34" spans="1:22" s="32" customFormat="1" ht="21.5" hidden="1">
      <c r="A34" s="107" t="s">
        <v>235</v>
      </c>
      <c r="B34" s="11"/>
      <c r="C34" s="24">
        <v>0</v>
      </c>
      <c r="D34" s="151"/>
      <c r="E34" s="24">
        <v>0</v>
      </c>
      <c r="F34" s="151"/>
      <c r="G34" s="151"/>
      <c r="H34" s="151"/>
      <c r="I34" s="24">
        <v>0</v>
      </c>
      <c r="J34" s="158"/>
      <c r="K34" s="24">
        <v>0</v>
      </c>
      <c r="N34" s="2"/>
      <c r="O34" s="118"/>
      <c r="P34" s="2"/>
      <c r="Q34" s="155"/>
      <c r="R34" s="155"/>
      <c r="U34" s="32">
        <v>-31</v>
      </c>
    </row>
    <row r="35" spans="1:22" s="32" customFormat="1" ht="21.5" hidden="1">
      <c r="A35" s="107" t="s">
        <v>218</v>
      </c>
      <c r="B35" s="11"/>
      <c r="C35" s="154"/>
      <c r="D35" s="44"/>
      <c r="E35" s="154"/>
      <c r="F35" s="43"/>
      <c r="G35" s="43"/>
      <c r="H35" s="44"/>
      <c r="I35" s="154"/>
      <c r="J35" s="158"/>
      <c r="K35" s="154"/>
      <c r="N35" s="2"/>
      <c r="O35" s="118"/>
      <c r="P35" s="2"/>
      <c r="Q35" s="155"/>
      <c r="R35" s="155"/>
    </row>
    <row r="36" spans="1:22" s="32" customFormat="1" ht="21.5" hidden="1">
      <c r="A36" s="107" t="s">
        <v>216</v>
      </c>
      <c r="B36" s="11"/>
      <c r="C36" s="160">
        <v>0</v>
      </c>
      <c r="D36" s="151"/>
      <c r="E36" s="160">
        <v>0</v>
      </c>
      <c r="F36" s="151"/>
      <c r="G36" s="151"/>
      <c r="H36" s="151"/>
      <c r="I36" s="160">
        <v>0</v>
      </c>
      <c r="J36" s="44"/>
      <c r="K36" s="160">
        <v>0</v>
      </c>
      <c r="N36" s="2"/>
      <c r="O36" s="118"/>
      <c r="P36" s="2"/>
      <c r="Q36" s="155"/>
      <c r="R36" s="155"/>
      <c r="U36" s="32">
        <v>68</v>
      </c>
      <c r="V36" s="32">
        <v>76</v>
      </c>
    </row>
    <row r="37" spans="1:22" s="32" customFormat="1" ht="22">
      <c r="A37" s="17" t="s">
        <v>344</v>
      </c>
      <c r="B37" s="11"/>
      <c r="C37" s="159"/>
      <c r="D37" s="151"/>
      <c r="E37" s="159"/>
      <c r="F37" s="151"/>
      <c r="G37" s="151"/>
      <c r="H37" s="151"/>
      <c r="I37" s="159"/>
      <c r="J37" s="44"/>
      <c r="K37" s="159"/>
      <c r="N37" s="2"/>
      <c r="O37" s="118"/>
      <c r="P37" s="2"/>
      <c r="Q37" s="155"/>
      <c r="R37" s="155"/>
    </row>
    <row r="38" spans="1:22" s="32" customFormat="1" thickBot="1">
      <c r="A38" s="17" t="s">
        <v>183</v>
      </c>
      <c r="B38" s="210"/>
      <c r="C38" s="447">
        <v>0</v>
      </c>
      <c r="D38" s="36"/>
      <c r="E38" s="447">
        <v>0</v>
      </c>
      <c r="F38" s="36"/>
      <c r="G38" s="448"/>
      <c r="H38" s="36"/>
      <c r="I38" s="447">
        <v>0</v>
      </c>
      <c r="J38" s="2"/>
      <c r="K38" s="447">
        <v>0</v>
      </c>
      <c r="N38" s="2"/>
      <c r="O38" s="118"/>
      <c r="P38" s="2"/>
      <c r="Q38" s="155"/>
      <c r="R38" s="155"/>
    </row>
    <row r="39" spans="1:22" s="32" customFormat="1" ht="23" thickTop="1" thickBot="1">
      <c r="A39" s="17" t="s">
        <v>202</v>
      </c>
      <c r="B39" s="210"/>
      <c r="C39" s="42">
        <v>17524</v>
      </c>
      <c r="D39" s="40"/>
      <c r="E39" s="42">
        <v>3469</v>
      </c>
      <c r="F39" s="40"/>
      <c r="G39" s="41"/>
      <c r="H39" s="40"/>
      <c r="I39" s="42">
        <v>17525</v>
      </c>
      <c r="J39" s="7"/>
      <c r="K39" s="42">
        <v>3469</v>
      </c>
      <c r="N39" s="2"/>
      <c r="O39" s="118"/>
      <c r="P39" s="2"/>
      <c r="Q39" s="155"/>
      <c r="R39" s="155"/>
    </row>
    <row r="40" spans="1:22" ht="24" customHeight="1" thickTop="1">
      <c r="A40" s="1" t="s">
        <v>219</v>
      </c>
      <c r="C40" s="129"/>
      <c r="D40" s="129"/>
      <c r="E40" s="129"/>
      <c r="F40" s="129"/>
      <c r="G40" s="129"/>
      <c r="H40" s="129"/>
      <c r="I40" s="129"/>
      <c r="K40" s="129"/>
      <c r="M40" s="129"/>
      <c r="N40" s="2"/>
      <c r="O40" s="118"/>
      <c r="P40" s="2"/>
      <c r="Q40" s="155"/>
      <c r="R40" s="155"/>
    </row>
    <row r="41" spans="1:22" s="132" customFormat="1" ht="24" customHeight="1">
      <c r="A41" s="29" t="s">
        <v>252</v>
      </c>
      <c r="B41" s="209"/>
      <c r="C41" s="130"/>
      <c r="D41" s="131"/>
      <c r="E41" s="130"/>
      <c r="F41" s="130"/>
      <c r="G41" s="130"/>
      <c r="H41" s="131"/>
      <c r="I41" s="130"/>
      <c r="J41" s="131"/>
      <c r="K41" s="130"/>
      <c r="N41" s="2"/>
      <c r="O41" s="118"/>
      <c r="P41" s="2"/>
      <c r="Q41" s="155"/>
      <c r="R41" s="155"/>
    </row>
    <row r="42" spans="1:22" s="32" customFormat="1" ht="21.5">
      <c r="A42" s="121"/>
      <c r="B42" s="210"/>
      <c r="C42" s="43"/>
      <c r="D42" s="44"/>
      <c r="E42" s="43"/>
      <c r="F42" s="43"/>
      <c r="G42" s="43"/>
      <c r="H42" s="44"/>
      <c r="I42" s="43"/>
      <c r="J42" s="44"/>
      <c r="K42" s="43"/>
      <c r="N42" s="2"/>
      <c r="O42" s="118"/>
      <c r="P42" s="2"/>
      <c r="Q42" s="155"/>
      <c r="R42" s="155"/>
    </row>
    <row r="43" spans="1:22" s="32" customFormat="1" ht="22">
      <c r="A43" s="30"/>
      <c r="B43" s="211"/>
      <c r="C43" s="457" t="s">
        <v>1</v>
      </c>
      <c r="D43" s="457"/>
      <c r="E43" s="457"/>
      <c r="F43" s="457"/>
      <c r="G43" s="457"/>
      <c r="H43" s="31"/>
      <c r="I43" s="457" t="s">
        <v>2</v>
      </c>
      <c r="J43" s="457"/>
      <c r="K43" s="457"/>
      <c r="L43" s="457"/>
      <c r="M43" s="457"/>
      <c r="N43" s="2"/>
      <c r="O43" s="118"/>
      <c r="P43" s="2"/>
      <c r="Q43" s="155"/>
      <c r="R43" s="155"/>
    </row>
    <row r="44" spans="1:22" s="32" customFormat="1" ht="22">
      <c r="A44" s="30"/>
      <c r="B44" s="211"/>
      <c r="C44" s="460" t="s">
        <v>203</v>
      </c>
      <c r="D44" s="460"/>
      <c r="E44" s="460"/>
      <c r="F44" s="156"/>
      <c r="G44" s="156"/>
      <c r="H44" s="31"/>
      <c r="I44" s="460" t="s">
        <v>203</v>
      </c>
      <c r="J44" s="460"/>
      <c r="K44" s="460"/>
      <c r="L44" s="460"/>
      <c r="M44" s="460"/>
      <c r="N44" s="2"/>
      <c r="O44" s="118"/>
      <c r="P44" s="2"/>
      <c r="Q44" s="155"/>
      <c r="R44" s="155"/>
    </row>
    <row r="45" spans="1:22" s="32" customFormat="1" ht="22">
      <c r="A45" s="30"/>
      <c r="B45" s="211"/>
      <c r="C45" s="460" t="s">
        <v>253</v>
      </c>
      <c r="D45" s="460"/>
      <c r="E45" s="460"/>
      <c r="F45" s="362"/>
      <c r="G45" s="362"/>
      <c r="H45" s="31"/>
      <c r="I45" s="460" t="s">
        <v>253</v>
      </c>
      <c r="J45" s="460"/>
      <c r="K45" s="460"/>
      <c r="L45" s="362"/>
      <c r="M45" s="362"/>
      <c r="N45" s="2"/>
      <c r="O45" s="118"/>
      <c r="P45" s="2"/>
      <c r="Q45" s="155"/>
      <c r="R45" s="155"/>
    </row>
    <row r="46" spans="1:22" s="35" customFormat="1" ht="22">
      <c r="A46" s="33"/>
      <c r="B46" s="34"/>
      <c r="C46" s="181" t="s">
        <v>320</v>
      </c>
      <c r="D46" s="181"/>
      <c r="E46" s="181" t="s">
        <v>240</v>
      </c>
      <c r="F46" s="181"/>
      <c r="G46" s="182">
        <v>2555</v>
      </c>
      <c r="H46" s="183"/>
      <c r="I46" s="181" t="s">
        <v>320</v>
      </c>
      <c r="J46" s="181"/>
      <c r="K46" s="181" t="s">
        <v>240</v>
      </c>
      <c r="M46" s="8">
        <v>2553</v>
      </c>
      <c r="N46" s="2"/>
      <c r="O46" s="118"/>
      <c r="P46" s="2"/>
      <c r="Q46" s="155"/>
      <c r="R46" s="155"/>
    </row>
    <row r="47" spans="1:22" s="32" customFormat="1" ht="21.5">
      <c r="C47" s="458" t="s">
        <v>6</v>
      </c>
      <c r="D47" s="459"/>
      <c r="E47" s="459"/>
      <c r="F47" s="459"/>
      <c r="G47" s="459"/>
      <c r="H47" s="459"/>
      <c r="I47" s="459"/>
      <c r="J47" s="459"/>
      <c r="K47" s="459"/>
      <c r="L47" s="459"/>
      <c r="M47" s="459"/>
      <c r="N47" s="2"/>
      <c r="O47" s="118"/>
      <c r="P47" s="2"/>
      <c r="Q47" s="155"/>
      <c r="R47" s="155"/>
    </row>
    <row r="48" spans="1:22" s="2" customFormat="1" ht="23.15" customHeight="1">
      <c r="A48" s="17" t="s">
        <v>182</v>
      </c>
      <c r="B48" s="11"/>
      <c r="C48" s="40"/>
      <c r="D48" s="40"/>
      <c r="E48" s="40"/>
      <c r="F48" s="24"/>
      <c r="G48" s="24"/>
      <c r="H48" s="40"/>
      <c r="I48" s="40"/>
      <c r="K48" s="40"/>
      <c r="O48" s="118"/>
      <c r="Q48" s="155"/>
      <c r="R48" s="155"/>
    </row>
    <row r="49" spans="1:18" s="2" customFormat="1" ht="23.15" customHeight="1">
      <c r="A49" s="107" t="s">
        <v>192</v>
      </c>
      <c r="B49" s="11"/>
      <c r="C49" s="24">
        <v>17524</v>
      </c>
      <c r="D49" s="36"/>
      <c r="E49" s="24">
        <v>3469</v>
      </c>
      <c r="F49" s="114"/>
      <c r="G49" s="113"/>
      <c r="H49" s="113"/>
      <c r="I49" s="24">
        <v>17525</v>
      </c>
      <c r="J49" s="36"/>
      <c r="K49" s="24">
        <v>3469</v>
      </c>
      <c r="L49" s="13"/>
      <c r="M49" s="114">
        <v>8929739</v>
      </c>
      <c r="O49" s="118"/>
      <c r="Q49" s="155"/>
      <c r="R49" s="155"/>
    </row>
    <row r="50" spans="1:18" s="2" customFormat="1" ht="23.15" customHeight="1">
      <c r="A50" s="107" t="s">
        <v>193</v>
      </c>
      <c r="B50" s="11"/>
      <c r="C50" s="157">
        <v>0</v>
      </c>
      <c r="D50" s="36"/>
      <c r="E50" s="157">
        <v>0</v>
      </c>
      <c r="F50" s="114"/>
      <c r="G50" s="113"/>
      <c r="H50" s="113"/>
      <c r="I50" s="157">
        <v>0</v>
      </c>
      <c r="K50" s="157">
        <v>0</v>
      </c>
      <c r="L50" s="13"/>
      <c r="M50" s="112">
        <v>0</v>
      </c>
      <c r="O50" s="118"/>
      <c r="Q50" s="155"/>
      <c r="R50" s="155"/>
    </row>
    <row r="51" spans="1:18" s="2" customFormat="1" ht="23.15" customHeight="1" thickBot="1">
      <c r="A51" s="17" t="s">
        <v>62</v>
      </c>
      <c r="B51" s="11"/>
      <c r="C51" s="42">
        <v>17524</v>
      </c>
      <c r="D51" s="40"/>
      <c r="E51" s="42">
        <v>3469</v>
      </c>
      <c r="F51" s="40"/>
      <c r="G51" s="42">
        <v>0</v>
      </c>
      <c r="H51" s="40"/>
      <c r="I51" s="42">
        <v>17525</v>
      </c>
      <c r="K51" s="42">
        <v>3469</v>
      </c>
      <c r="M51" s="42">
        <v>8929739</v>
      </c>
      <c r="O51" s="118"/>
      <c r="Q51" s="155"/>
      <c r="R51" s="155"/>
    </row>
    <row r="52" spans="1:18" s="2" customFormat="1" ht="23.15" customHeight="1" thickTop="1">
      <c r="A52" s="17"/>
      <c r="B52" s="11"/>
      <c r="C52" s="40"/>
      <c r="D52" s="40"/>
      <c r="E52" s="40"/>
      <c r="F52" s="40"/>
      <c r="G52" s="40"/>
      <c r="H52" s="40"/>
      <c r="I52" s="40"/>
      <c r="K52" s="40"/>
      <c r="M52" s="40"/>
      <c r="O52" s="118"/>
      <c r="Q52" s="155"/>
      <c r="R52" s="155"/>
    </row>
    <row r="53" spans="1:18" s="2" customFormat="1" ht="23.15" customHeight="1">
      <c r="A53" s="17" t="s">
        <v>169</v>
      </c>
      <c r="B53" s="11"/>
      <c r="C53" s="40"/>
      <c r="D53" s="40"/>
      <c r="E53" s="40"/>
      <c r="F53" s="40"/>
      <c r="G53" s="40"/>
      <c r="H53" s="40"/>
      <c r="I53" s="40"/>
      <c r="K53" s="40"/>
      <c r="M53" s="40"/>
      <c r="O53" s="118"/>
      <c r="Q53" s="155"/>
      <c r="R53" s="155"/>
    </row>
    <row r="54" spans="1:18" s="2" customFormat="1" ht="23.15" customHeight="1">
      <c r="A54" s="107" t="s">
        <v>194</v>
      </c>
      <c r="B54" s="11"/>
      <c r="C54" s="24">
        <v>17524</v>
      </c>
      <c r="D54" s="36"/>
      <c r="E54" s="24">
        <v>3469</v>
      </c>
      <c r="F54" s="36"/>
      <c r="G54" s="36"/>
      <c r="H54" s="36"/>
      <c r="I54" s="24">
        <v>17525</v>
      </c>
      <c r="K54" s="24">
        <v>3469</v>
      </c>
      <c r="M54" s="40"/>
      <c r="O54" s="118"/>
      <c r="Q54" s="155"/>
      <c r="R54" s="155"/>
    </row>
    <row r="55" spans="1:18" s="2" customFormat="1" ht="23.15" customHeight="1">
      <c r="A55" s="107" t="s">
        <v>195</v>
      </c>
      <c r="B55" s="11"/>
      <c r="C55" s="157">
        <v>0</v>
      </c>
      <c r="D55" s="36"/>
      <c r="E55" s="157">
        <v>0</v>
      </c>
      <c r="F55" s="36"/>
      <c r="G55" s="36"/>
      <c r="H55" s="36"/>
      <c r="I55" s="157">
        <v>0</v>
      </c>
      <c r="K55" s="157">
        <v>0</v>
      </c>
      <c r="M55" s="40"/>
      <c r="O55" s="118"/>
      <c r="Q55" s="155"/>
      <c r="R55" s="155"/>
    </row>
    <row r="56" spans="1:18" s="2" customFormat="1" ht="23.15" customHeight="1" thickBot="1">
      <c r="A56" s="17" t="s">
        <v>202</v>
      </c>
      <c r="B56" s="11"/>
      <c r="C56" s="42">
        <v>17524</v>
      </c>
      <c r="D56" s="40"/>
      <c r="E56" s="42">
        <v>3469</v>
      </c>
      <c r="F56" s="40"/>
      <c r="G56" s="42">
        <v>0</v>
      </c>
      <c r="H56" s="40"/>
      <c r="I56" s="42">
        <v>17525</v>
      </c>
      <c r="K56" s="42">
        <v>3469</v>
      </c>
      <c r="M56" s="40"/>
      <c r="O56" s="118"/>
      <c r="Q56" s="155"/>
      <c r="R56" s="155"/>
    </row>
    <row r="57" spans="1:18" s="2" customFormat="1" ht="23.15" customHeight="1" thickTop="1">
      <c r="A57" s="17"/>
      <c r="B57" s="11"/>
      <c r="C57" s="40"/>
      <c r="D57" s="40"/>
      <c r="E57" s="40"/>
      <c r="F57" s="40"/>
      <c r="G57" s="40"/>
      <c r="H57" s="40"/>
      <c r="I57" s="40"/>
      <c r="K57" s="40"/>
      <c r="M57" s="40"/>
      <c r="O57" s="118"/>
      <c r="Q57" s="155"/>
      <c r="R57" s="155"/>
    </row>
    <row r="58" spans="1:18" s="2" customFormat="1" ht="23.15" customHeight="1" thickBot="1">
      <c r="A58" s="17" t="s">
        <v>220</v>
      </c>
      <c r="B58" s="11"/>
      <c r="C58" s="235">
        <v>2.9206666666666665E-2</v>
      </c>
      <c r="D58" s="120"/>
      <c r="E58" s="235">
        <v>5.7816666666666667E-3</v>
      </c>
      <c r="F58" s="116"/>
      <c r="G58" s="115" t="e">
        <v>#REF!</v>
      </c>
      <c r="H58" s="117"/>
      <c r="I58" s="235">
        <v>2.9208333333333333E-2</v>
      </c>
      <c r="J58" s="116"/>
      <c r="K58" s="235">
        <v>5.7816666666666667E-3</v>
      </c>
      <c r="L58" s="13"/>
      <c r="M58" s="115" t="e">
        <v>#REF!</v>
      </c>
      <c r="O58" s="118"/>
      <c r="Q58" s="155"/>
      <c r="R58" s="155"/>
    </row>
    <row r="59" spans="1:18" s="2" customFormat="1" ht="23.15" customHeight="1" thickTop="1">
      <c r="A59" s="12"/>
      <c r="B59" s="11"/>
      <c r="C59" s="21"/>
      <c r="D59" s="24"/>
      <c r="E59" s="21"/>
      <c r="F59" s="24"/>
      <c r="G59" s="24"/>
      <c r="H59" s="24"/>
      <c r="I59" s="109"/>
      <c r="K59" s="109"/>
      <c r="O59" s="118"/>
      <c r="Q59" s="155"/>
      <c r="R59" s="155"/>
    </row>
    <row r="60" spans="1:18" s="2" customFormat="1" ht="23.15" customHeight="1">
      <c r="A60" s="175" t="s">
        <v>219</v>
      </c>
      <c r="B60" s="11"/>
      <c r="C60" s="21"/>
      <c r="D60" s="24"/>
      <c r="E60" s="21"/>
      <c r="F60" s="24"/>
      <c r="G60" s="24"/>
      <c r="H60" s="24"/>
      <c r="I60" s="109"/>
      <c r="K60" s="109"/>
      <c r="O60" s="118"/>
      <c r="Q60" s="155"/>
      <c r="R60" s="155"/>
    </row>
    <row r="61" spans="1:18" s="2" customFormat="1" ht="23.15" customHeight="1">
      <c r="A61" s="391" t="s">
        <v>252</v>
      </c>
      <c r="B61" s="11"/>
      <c r="C61" s="21"/>
      <c r="D61" s="24"/>
      <c r="E61" s="21"/>
      <c r="F61" s="24"/>
      <c r="G61" s="24"/>
      <c r="H61" s="24"/>
      <c r="I61" s="109"/>
      <c r="K61" s="109"/>
      <c r="O61" s="118"/>
      <c r="Q61" s="155"/>
      <c r="R61" s="155"/>
    </row>
    <row r="62" spans="1:18" s="2" customFormat="1" ht="23.15" customHeight="1">
      <c r="A62" s="12"/>
      <c r="B62" s="11"/>
      <c r="C62" s="21"/>
      <c r="D62" s="24"/>
      <c r="E62" s="21"/>
      <c r="F62" s="24"/>
      <c r="G62" s="24"/>
      <c r="H62" s="24"/>
      <c r="I62" s="109"/>
      <c r="K62" s="109"/>
      <c r="O62" s="118"/>
      <c r="Q62" s="155"/>
      <c r="R62" s="155"/>
    </row>
    <row r="63" spans="1:18" ht="22.5" customHeight="1">
      <c r="A63" s="30"/>
      <c r="B63" s="211"/>
      <c r="C63" s="457" t="s">
        <v>1</v>
      </c>
      <c r="D63" s="457"/>
      <c r="E63" s="457"/>
      <c r="F63" s="457"/>
      <c r="G63" s="457"/>
      <c r="H63" s="31"/>
      <c r="I63" s="457" t="s">
        <v>2</v>
      </c>
      <c r="J63" s="457"/>
      <c r="K63" s="457"/>
      <c r="L63" s="457"/>
      <c r="M63" s="457"/>
    </row>
    <row r="64" spans="1:18" ht="22.5" customHeight="1">
      <c r="A64" s="30"/>
      <c r="B64" s="211"/>
      <c r="C64" s="460" t="s">
        <v>254</v>
      </c>
      <c r="D64" s="460"/>
      <c r="E64" s="460"/>
      <c r="F64" s="156"/>
      <c r="G64" s="156"/>
      <c r="H64" s="31"/>
      <c r="I64" s="460" t="s">
        <v>254</v>
      </c>
      <c r="J64" s="460"/>
      <c r="K64" s="460"/>
      <c r="L64" s="460"/>
      <c r="M64" s="460"/>
    </row>
    <row r="65" spans="1:13" ht="22.5" customHeight="1">
      <c r="A65" s="30"/>
      <c r="B65" s="211"/>
      <c r="C65" s="460" t="s">
        <v>253</v>
      </c>
      <c r="D65" s="460"/>
      <c r="E65" s="460"/>
      <c r="F65" s="362"/>
      <c r="G65" s="362"/>
      <c r="H65" s="31"/>
      <c r="I65" s="460" t="s">
        <v>253</v>
      </c>
      <c r="J65" s="460"/>
      <c r="K65" s="460"/>
      <c r="L65" s="362"/>
      <c r="M65" s="362"/>
    </row>
    <row r="66" spans="1:13" ht="22.5" customHeight="1">
      <c r="A66" s="33"/>
      <c r="B66" s="34" t="s">
        <v>4</v>
      </c>
      <c r="C66" s="181" t="s">
        <v>320</v>
      </c>
      <c r="D66" s="181"/>
      <c r="E66" s="181" t="s">
        <v>240</v>
      </c>
      <c r="F66" s="181"/>
      <c r="G66" s="182">
        <v>2555</v>
      </c>
      <c r="H66" s="183"/>
      <c r="I66" s="181" t="s">
        <v>320</v>
      </c>
      <c r="J66" s="181"/>
      <c r="K66" s="181" t="s">
        <v>240</v>
      </c>
      <c r="L66" s="35"/>
      <c r="M66" s="8">
        <v>2553</v>
      </c>
    </row>
    <row r="67" spans="1:13" ht="22.5" customHeight="1">
      <c r="A67" s="32"/>
      <c r="B67" s="32"/>
      <c r="C67" s="458" t="s">
        <v>6</v>
      </c>
      <c r="D67" s="459"/>
      <c r="E67" s="459"/>
      <c r="F67" s="459"/>
      <c r="G67" s="459"/>
      <c r="H67" s="459"/>
      <c r="I67" s="459"/>
      <c r="J67" s="459"/>
      <c r="K67" s="459"/>
      <c r="L67" s="459"/>
      <c r="M67" s="459"/>
    </row>
    <row r="68" spans="1:13" ht="22.5" customHeight="1">
      <c r="A68" s="23" t="s">
        <v>56</v>
      </c>
      <c r="B68" s="11"/>
      <c r="C68" s="24"/>
      <c r="D68" s="24"/>
      <c r="E68" s="24"/>
      <c r="F68" s="24"/>
      <c r="G68" s="24"/>
      <c r="H68" s="24"/>
      <c r="I68" s="24"/>
      <c r="J68" s="2"/>
      <c r="K68" s="24"/>
      <c r="L68" s="2"/>
      <c r="M68" s="2"/>
    </row>
    <row r="69" spans="1:13" ht="22.5" customHeight="1">
      <c r="A69" s="12" t="s">
        <v>186</v>
      </c>
      <c r="B69" s="11" t="s">
        <v>351</v>
      </c>
      <c r="C69" s="24">
        <v>5044179</v>
      </c>
      <c r="D69" s="24"/>
      <c r="E69" s="24">
        <v>2690489</v>
      </c>
      <c r="F69" s="24"/>
      <c r="G69" s="24"/>
      <c r="H69" s="24"/>
      <c r="I69" s="24">
        <v>4870304</v>
      </c>
      <c r="J69" s="24"/>
      <c r="K69" s="24">
        <v>2571983</v>
      </c>
      <c r="L69" s="2"/>
      <c r="M69" s="2">
        <v>1248581042</v>
      </c>
    </row>
    <row r="70" spans="1:13" ht="22.5" customHeight="1">
      <c r="A70" s="15" t="s">
        <v>57</v>
      </c>
      <c r="B70" s="11"/>
      <c r="C70" s="24">
        <v>50484</v>
      </c>
      <c r="D70" s="36"/>
      <c r="E70" s="24">
        <v>13921</v>
      </c>
      <c r="F70" s="36"/>
      <c r="G70" s="24"/>
      <c r="H70" s="24"/>
      <c r="I70" s="24">
        <v>45437</v>
      </c>
      <c r="J70" s="36"/>
      <c r="K70" s="24">
        <v>13402</v>
      </c>
      <c r="L70" s="2"/>
      <c r="M70" s="2">
        <v>22181744</v>
      </c>
    </row>
    <row r="71" spans="1:13" ht="22.5" customHeight="1">
      <c r="A71" s="17" t="s">
        <v>58</v>
      </c>
      <c r="B71" s="11"/>
      <c r="C71" s="37">
        <v>5094663</v>
      </c>
      <c r="D71" s="38"/>
      <c r="E71" s="37">
        <v>2704410</v>
      </c>
      <c r="F71" s="38"/>
      <c r="G71" s="37">
        <v>0</v>
      </c>
      <c r="H71" s="40"/>
      <c r="I71" s="37">
        <v>4915741</v>
      </c>
      <c r="J71" s="38"/>
      <c r="K71" s="37">
        <v>2585385</v>
      </c>
      <c r="L71" s="2"/>
      <c r="M71" s="18">
        <v>1270762786</v>
      </c>
    </row>
    <row r="72" spans="1:13" ht="15" customHeight="1">
      <c r="A72" s="121"/>
      <c r="B72" s="210"/>
      <c r="C72" s="43"/>
      <c r="D72" s="44"/>
      <c r="E72" s="43"/>
      <c r="F72" s="43"/>
      <c r="G72" s="43"/>
      <c r="H72" s="44"/>
      <c r="I72" s="43"/>
      <c r="J72" s="44"/>
      <c r="K72" s="43"/>
      <c r="L72" s="32"/>
      <c r="M72" s="32"/>
    </row>
    <row r="73" spans="1:13" ht="22.5" customHeight="1">
      <c r="A73" s="39" t="s">
        <v>179</v>
      </c>
      <c r="B73" s="11"/>
      <c r="C73" s="109"/>
      <c r="D73" s="24"/>
      <c r="E73" s="109"/>
      <c r="F73" s="24"/>
      <c r="G73" s="24"/>
      <c r="H73" s="24"/>
      <c r="I73" s="24"/>
      <c r="J73" s="2"/>
      <c r="K73" s="24"/>
      <c r="L73" s="2"/>
      <c r="M73" s="2"/>
    </row>
    <row r="74" spans="1:13" ht="22.5" customHeight="1">
      <c r="A74" s="15" t="s">
        <v>187</v>
      </c>
      <c r="B74" s="11" t="s">
        <v>206</v>
      </c>
      <c r="C74" s="24">
        <v>4388719</v>
      </c>
      <c r="D74" s="24"/>
      <c r="E74" s="24">
        <v>2322355</v>
      </c>
      <c r="F74" s="24"/>
      <c r="G74" s="24"/>
      <c r="H74" s="24"/>
      <c r="I74" s="24">
        <v>4302278</v>
      </c>
      <c r="J74" s="24"/>
      <c r="K74" s="24">
        <v>2275118</v>
      </c>
      <c r="L74" s="2"/>
      <c r="M74" s="2">
        <v>1111067052</v>
      </c>
    </row>
    <row r="75" spans="1:13" ht="22.5" customHeight="1">
      <c r="A75" s="12" t="s">
        <v>197</v>
      </c>
      <c r="B75" s="11"/>
      <c r="C75" s="24">
        <v>472479</v>
      </c>
      <c r="D75" s="24"/>
      <c r="E75" s="24">
        <v>234503</v>
      </c>
      <c r="F75" s="2"/>
      <c r="G75" s="2"/>
      <c r="H75" s="24"/>
      <c r="I75" s="24">
        <v>454113</v>
      </c>
      <c r="J75" s="2"/>
      <c r="K75" s="24">
        <v>220513</v>
      </c>
      <c r="L75" s="2"/>
      <c r="M75" s="2">
        <v>93899158</v>
      </c>
    </row>
    <row r="76" spans="1:13" ht="22.5" customHeight="1">
      <c r="A76" s="15" t="s">
        <v>59</v>
      </c>
      <c r="B76" s="11"/>
      <c r="C76" s="24">
        <v>147477</v>
      </c>
      <c r="D76" s="36"/>
      <c r="E76" s="24">
        <v>96718</v>
      </c>
      <c r="F76" s="24"/>
      <c r="G76" s="24"/>
      <c r="H76" s="36"/>
      <c r="I76" s="24">
        <v>105749</v>
      </c>
      <c r="J76" s="2"/>
      <c r="K76" s="24">
        <v>65567</v>
      </c>
      <c r="L76" s="2"/>
      <c r="M76" s="2">
        <v>42353275</v>
      </c>
    </row>
    <row r="77" spans="1:13" ht="22.5" customHeight="1">
      <c r="A77" s="17" t="s">
        <v>61</v>
      </c>
      <c r="B77" s="230"/>
      <c r="C77" s="37">
        <v>5008675</v>
      </c>
      <c r="D77" s="38"/>
      <c r="E77" s="37">
        <v>2653576</v>
      </c>
      <c r="F77" s="6"/>
      <c r="G77" s="18"/>
      <c r="H77" s="38"/>
      <c r="I77" s="37">
        <v>4862140</v>
      </c>
      <c r="J77" s="2"/>
      <c r="K77" s="37">
        <v>2561198</v>
      </c>
      <c r="L77" s="2"/>
      <c r="M77" s="18">
        <v>1247319485</v>
      </c>
    </row>
    <row r="78" spans="1:13" ht="15" customHeight="1">
      <c r="A78" s="121"/>
      <c r="B78" s="210"/>
      <c r="C78" s="43"/>
      <c r="D78" s="44"/>
      <c r="E78" s="43"/>
      <c r="F78" s="43"/>
      <c r="G78" s="43"/>
      <c r="H78" s="44"/>
      <c r="I78" s="43"/>
      <c r="J78" s="44"/>
      <c r="K78" s="43"/>
      <c r="L78" s="32"/>
      <c r="M78" s="32"/>
    </row>
    <row r="79" spans="1:13" ht="22.5" customHeight="1">
      <c r="A79" s="17" t="s">
        <v>234</v>
      </c>
      <c r="B79" s="228"/>
      <c r="C79" s="38">
        <v>85988</v>
      </c>
      <c r="D79" s="44"/>
      <c r="E79" s="38">
        <v>50834</v>
      </c>
      <c r="F79" s="43"/>
      <c r="G79" s="43"/>
      <c r="H79" s="44"/>
      <c r="I79" s="38">
        <v>53601</v>
      </c>
      <c r="J79" s="44"/>
      <c r="K79" s="38">
        <v>24187</v>
      </c>
      <c r="L79" s="32"/>
      <c r="M79" s="32"/>
    </row>
    <row r="80" spans="1:13" ht="22.5" customHeight="1">
      <c r="A80" s="12" t="s">
        <v>236</v>
      </c>
      <c r="B80" s="228"/>
      <c r="C80" s="38"/>
      <c r="D80" s="44"/>
      <c r="E80" s="38"/>
      <c r="F80" s="43"/>
      <c r="G80" s="43"/>
      <c r="H80" s="44"/>
      <c r="I80" s="38"/>
      <c r="J80" s="44"/>
      <c r="K80" s="38"/>
      <c r="L80" s="32"/>
      <c r="M80" s="32"/>
    </row>
    <row r="81" spans="1:13" ht="22.5" customHeight="1">
      <c r="A81" s="107" t="s">
        <v>237</v>
      </c>
      <c r="B81" s="11" t="s">
        <v>241</v>
      </c>
      <c r="C81" s="212">
        <v>0</v>
      </c>
      <c r="D81" s="44"/>
      <c r="E81" s="212">
        <v>0</v>
      </c>
      <c r="F81" s="43"/>
      <c r="G81" s="43"/>
      <c r="H81" s="44"/>
      <c r="I81" s="24">
        <v>25862</v>
      </c>
      <c r="J81" s="44"/>
      <c r="K81" s="24">
        <v>21229</v>
      </c>
      <c r="L81" s="32"/>
      <c r="M81" s="32"/>
    </row>
    <row r="82" spans="1:13" ht="22.5" customHeight="1">
      <c r="A82" s="15" t="s">
        <v>60</v>
      </c>
      <c r="B82" s="11"/>
      <c r="C82" s="152">
        <v>24579</v>
      </c>
      <c r="D82" s="36"/>
      <c r="E82" s="152">
        <v>6925</v>
      </c>
      <c r="F82" s="2"/>
      <c r="G82" s="24"/>
      <c r="H82" s="36"/>
      <c r="I82" s="152">
        <v>24510</v>
      </c>
      <c r="J82" s="2"/>
      <c r="K82" s="152">
        <v>6841</v>
      </c>
      <c r="L82" s="2"/>
      <c r="M82" s="2">
        <v>9782577</v>
      </c>
    </row>
    <row r="83" spans="1:13" ht="22.5" customHeight="1">
      <c r="A83" s="172" t="s">
        <v>178</v>
      </c>
      <c r="B83" s="231"/>
      <c r="C83" s="38">
        <v>61409</v>
      </c>
      <c r="D83" s="40"/>
      <c r="E83" s="38">
        <v>43909</v>
      </c>
      <c r="F83" s="40"/>
      <c r="G83" s="40">
        <v>0</v>
      </c>
      <c r="H83" s="40"/>
      <c r="I83" s="38">
        <v>54953</v>
      </c>
      <c r="J83" s="6"/>
      <c r="K83" s="38">
        <v>38575</v>
      </c>
      <c r="L83" s="7"/>
      <c r="M83" s="40">
        <v>23443301</v>
      </c>
    </row>
    <row r="84" spans="1:13" ht="22.5" customHeight="1">
      <c r="A84" s="107" t="s">
        <v>250</v>
      </c>
      <c r="B84" s="11"/>
      <c r="C84" s="24">
        <v>-12945</v>
      </c>
      <c r="D84" s="24"/>
      <c r="E84" s="24">
        <v>-8503</v>
      </c>
      <c r="F84" s="24"/>
      <c r="G84" s="24"/>
      <c r="H84" s="24"/>
      <c r="I84" s="24">
        <v>-6489</v>
      </c>
      <c r="J84" s="24"/>
      <c r="K84" s="24">
        <v>-3169</v>
      </c>
      <c r="L84" s="2"/>
      <c r="M84" s="24">
        <v>-4730985</v>
      </c>
    </row>
    <row r="85" spans="1:13" ht="22.5" customHeight="1" thickBot="1">
      <c r="A85" s="17" t="s">
        <v>62</v>
      </c>
      <c r="B85" s="11"/>
      <c r="C85" s="42">
        <v>48464</v>
      </c>
      <c r="D85" s="40"/>
      <c r="E85" s="42">
        <v>35406</v>
      </c>
      <c r="F85" s="40"/>
      <c r="G85" s="41">
        <v>0</v>
      </c>
      <c r="H85" s="40"/>
      <c r="I85" s="42">
        <v>48464</v>
      </c>
      <c r="J85" s="7"/>
      <c r="K85" s="42">
        <v>35406</v>
      </c>
      <c r="L85" s="2"/>
      <c r="M85" s="41">
        <v>18712316</v>
      </c>
    </row>
    <row r="86" spans="1:13" ht="15" customHeight="1" thickTop="1">
      <c r="A86" s="121"/>
      <c r="B86" s="210"/>
      <c r="C86" s="43"/>
      <c r="D86" s="44"/>
      <c r="E86" s="43"/>
      <c r="F86" s="43"/>
      <c r="G86" s="43"/>
      <c r="H86" s="44"/>
      <c r="I86" s="43"/>
      <c r="J86" s="44"/>
      <c r="K86" s="43"/>
      <c r="L86" s="32"/>
      <c r="M86" s="32"/>
    </row>
    <row r="87" spans="1:13" ht="22.5" customHeight="1">
      <c r="A87" s="17" t="s">
        <v>343</v>
      </c>
      <c r="B87" s="210"/>
      <c r="C87" s="43"/>
      <c r="D87" s="44"/>
      <c r="E87" s="43"/>
      <c r="F87" s="43"/>
      <c r="G87" s="43"/>
      <c r="H87" s="44"/>
      <c r="I87" s="43"/>
      <c r="J87" s="44"/>
      <c r="K87" s="43"/>
      <c r="L87" s="32"/>
      <c r="M87" s="32"/>
    </row>
    <row r="88" spans="1:13" ht="22.5" hidden="1" customHeight="1">
      <c r="A88" s="10" t="s">
        <v>215</v>
      </c>
      <c r="B88" s="11"/>
      <c r="C88" s="154"/>
      <c r="D88" s="44"/>
      <c r="E88" s="154"/>
      <c r="F88" s="43"/>
      <c r="G88" s="43"/>
      <c r="H88" s="44"/>
      <c r="I88" s="154"/>
      <c r="J88" s="44"/>
      <c r="K88" s="154"/>
      <c r="L88" s="32"/>
      <c r="M88" s="32"/>
    </row>
    <row r="89" spans="1:13" ht="22.5" hidden="1" customHeight="1">
      <c r="A89" s="10" t="s">
        <v>216</v>
      </c>
      <c r="B89" s="11"/>
      <c r="C89" s="154"/>
      <c r="D89" s="44"/>
      <c r="E89" s="154"/>
      <c r="F89" s="43"/>
      <c r="G89" s="43"/>
      <c r="H89" s="44"/>
      <c r="I89" s="154"/>
      <c r="J89" s="44"/>
      <c r="K89" s="154"/>
      <c r="L89" s="32"/>
      <c r="M89" s="32"/>
    </row>
    <row r="90" spans="1:13" ht="22.5" hidden="1" customHeight="1">
      <c r="A90" s="107" t="s">
        <v>238</v>
      </c>
      <c r="B90" s="210"/>
      <c r="C90" s="43"/>
      <c r="D90" s="44"/>
      <c r="E90" s="43"/>
      <c r="F90" s="43"/>
      <c r="G90" s="43"/>
      <c r="H90" s="44"/>
      <c r="I90" s="43"/>
      <c r="J90" s="44"/>
      <c r="K90" s="43"/>
      <c r="L90" s="32"/>
      <c r="M90" s="32"/>
    </row>
    <row r="91" spans="1:13" ht="22.5" hidden="1" customHeight="1">
      <c r="A91" s="107" t="s">
        <v>217</v>
      </c>
      <c r="B91" s="11"/>
      <c r="C91" s="24">
        <v>0</v>
      </c>
      <c r="D91" s="151"/>
      <c r="E91" s="24">
        <v>0</v>
      </c>
      <c r="F91" s="151"/>
      <c r="G91" s="151"/>
      <c r="H91" s="151"/>
      <c r="I91" s="24">
        <v>0</v>
      </c>
      <c r="J91" s="158"/>
      <c r="K91" s="24">
        <v>0</v>
      </c>
      <c r="L91" s="32"/>
      <c r="M91" s="32"/>
    </row>
    <row r="92" spans="1:13" ht="22.5" hidden="1" customHeight="1">
      <c r="A92" s="107" t="s">
        <v>232</v>
      </c>
      <c r="B92" s="11"/>
      <c r="C92" s="159"/>
      <c r="D92" s="151"/>
      <c r="E92" s="159"/>
      <c r="F92" s="151"/>
      <c r="G92" s="151"/>
      <c r="H92" s="151"/>
      <c r="I92" s="159"/>
      <c r="J92" s="158"/>
      <c r="K92" s="159"/>
      <c r="L92" s="32"/>
      <c r="M92" s="32"/>
    </row>
    <row r="93" spans="1:13" ht="22.5" hidden="1" customHeight="1">
      <c r="A93" s="107" t="s">
        <v>235</v>
      </c>
      <c r="B93" s="11"/>
      <c r="C93" s="24">
        <v>0</v>
      </c>
      <c r="D93" s="151"/>
      <c r="E93" s="24">
        <v>0</v>
      </c>
      <c r="F93" s="151"/>
      <c r="G93" s="151"/>
      <c r="H93" s="151"/>
      <c r="I93" s="24">
        <v>0</v>
      </c>
      <c r="J93" s="158"/>
      <c r="K93" s="24">
        <v>0</v>
      </c>
      <c r="L93" s="32"/>
      <c r="M93" s="32"/>
    </row>
    <row r="94" spans="1:13" ht="22.5" hidden="1" customHeight="1">
      <c r="A94" s="107" t="s">
        <v>218</v>
      </c>
      <c r="B94" s="11"/>
      <c r="C94" s="154"/>
      <c r="D94" s="44"/>
      <c r="E94" s="154"/>
      <c r="F94" s="43"/>
      <c r="G94" s="43"/>
      <c r="H94" s="44"/>
      <c r="I94" s="154"/>
      <c r="J94" s="158"/>
      <c r="K94" s="154"/>
      <c r="L94" s="32"/>
      <c r="M94" s="32"/>
    </row>
    <row r="95" spans="1:13" ht="22.5" hidden="1" customHeight="1">
      <c r="A95" s="107" t="s">
        <v>216</v>
      </c>
      <c r="B95" s="11"/>
      <c r="C95" s="160">
        <v>0</v>
      </c>
      <c r="D95" s="151"/>
      <c r="E95" s="160">
        <v>0</v>
      </c>
      <c r="F95" s="151"/>
      <c r="G95" s="151"/>
      <c r="H95" s="151"/>
      <c r="I95" s="160">
        <v>0</v>
      </c>
      <c r="J95" s="44"/>
      <c r="K95" s="160">
        <v>0</v>
      </c>
      <c r="L95" s="32"/>
      <c r="M95" s="32"/>
    </row>
    <row r="96" spans="1:13" ht="22.5" customHeight="1">
      <c r="A96" s="17" t="s">
        <v>344</v>
      </c>
      <c r="B96" s="11"/>
      <c r="C96" s="159"/>
      <c r="D96" s="151"/>
      <c r="E96" s="159"/>
      <c r="F96" s="151"/>
      <c r="G96" s="151"/>
      <c r="H96" s="151"/>
      <c r="I96" s="159"/>
      <c r="J96" s="44"/>
      <c r="K96" s="159"/>
      <c r="L96" s="32"/>
      <c r="M96" s="32"/>
    </row>
    <row r="97" spans="1:13" ht="22.5" customHeight="1" thickBot="1">
      <c r="A97" s="17" t="s">
        <v>183</v>
      </c>
      <c r="B97" s="210"/>
      <c r="C97" s="447">
        <v>0</v>
      </c>
      <c r="D97" s="36"/>
      <c r="E97" s="447">
        <v>0</v>
      </c>
      <c r="F97" s="36"/>
      <c r="G97" s="448"/>
      <c r="H97" s="36"/>
      <c r="I97" s="447">
        <v>0</v>
      </c>
      <c r="J97" s="2"/>
      <c r="K97" s="447">
        <v>0</v>
      </c>
      <c r="L97" s="32"/>
      <c r="M97" s="32"/>
    </row>
    <row r="98" spans="1:13" ht="22.5" customHeight="1" thickTop="1" thickBot="1">
      <c r="A98" s="17" t="s">
        <v>202</v>
      </c>
      <c r="B98" s="210"/>
      <c r="C98" s="42">
        <v>48464</v>
      </c>
      <c r="D98" s="40"/>
      <c r="E98" s="42">
        <v>35406</v>
      </c>
      <c r="F98" s="40"/>
      <c r="G98" s="41"/>
      <c r="H98" s="40"/>
      <c r="I98" s="42">
        <v>48464</v>
      </c>
      <c r="J98" s="7"/>
      <c r="K98" s="42">
        <v>35406</v>
      </c>
      <c r="L98" s="32"/>
      <c r="M98" s="32"/>
    </row>
    <row r="99" spans="1:13" ht="22.5" customHeight="1" thickTop="1">
      <c r="A99" s="1" t="s">
        <v>219</v>
      </c>
      <c r="C99" s="129"/>
      <c r="D99" s="129"/>
      <c r="E99" s="129"/>
      <c r="F99" s="129"/>
      <c r="G99" s="129"/>
      <c r="H99" s="129"/>
      <c r="I99" s="129"/>
      <c r="K99" s="129"/>
      <c r="M99" s="129"/>
    </row>
    <row r="100" spans="1:13" ht="22.5" customHeight="1">
      <c r="A100" s="29" t="s">
        <v>252</v>
      </c>
      <c r="B100" s="209"/>
      <c r="C100" s="130"/>
      <c r="D100" s="131"/>
      <c r="E100" s="130"/>
      <c r="F100" s="130"/>
      <c r="G100" s="130"/>
      <c r="H100" s="131"/>
      <c r="I100" s="130"/>
      <c r="J100" s="131"/>
      <c r="K100" s="130"/>
      <c r="L100" s="132"/>
      <c r="M100" s="132"/>
    </row>
    <row r="101" spans="1:13" ht="22.5" customHeight="1">
      <c r="A101" s="121"/>
      <c r="B101" s="210"/>
      <c r="C101" s="43"/>
      <c r="D101" s="44"/>
      <c r="E101" s="43"/>
      <c r="F101" s="43"/>
      <c r="G101" s="43"/>
      <c r="H101" s="44"/>
      <c r="I101" s="43"/>
      <c r="J101" s="44"/>
      <c r="K101" s="43"/>
      <c r="L101" s="32"/>
      <c r="M101" s="32"/>
    </row>
    <row r="102" spans="1:13" ht="22.5" customHeight="1">
      <c r="A102" s="30"/>
      <c r="B102" s="211"/>
      <c r="C102" s="457" t="s">
        <v>1</v>
      </c>
      <c r="D102" s="457"/>
      <c r="E102" s="457"/>
      <c r="F102" s="457"/>
      <c r="G102" s="457"/>
      <c r="H102" s="31"/>
      <c r="I102" s="457" t="s">
        <v>2</v>
      </c>
      <c r="J102" s="457"/>
      <c r="K102" s="457"/>
      <c r="L102" s="457"/>
      <c r="M102" s="457"/>
    </row>
    <row r="103" spans="1:13" ht="22.5" customHeight="1">
      <c r="A103" s="30"/>
      <c r="B103" s="211"/>
      <c r="C103" s="460" t="s">
        <v>254</v>
      </c>
      <c r="D103" s="460"/>
      <c r="E103" s="460"/>
      <c r="F103" s="156"/>
      <c r="G103" s="156"/>
      <c r="H103" s="31"/>
      <c r="I103" s="460" t="s">
        <v>254</v>
      </c>
      <c r="J103" s="460"/>
      <c r="K103" s="460"/>
      <c r="L103" s="460"/>
      <c r="M103" s="460"/>
    </row>
    <row r="104" spans="1:13" ht="22.5" customHeight="1">
      <c r="A104" s="30"/>
      <c r="B104" s="211"/>
      <c r="C104" s="460" t="s">
        <v>253</v>
      </c>
      <c r="D104" s="460"/>
      <c r="E104" s="460"/>
      <c r="F104" s="362"/>
      <c r="G104" s="362"/>
      <c r="H104" s="31"/>
      <c r="I104" s="460" t="s">
        <v>253</v>
      </c>
      <c r="J104" s="460"/>
      <c r="K104" s="460"/>
      <c r="L104" s="362"/>
      <c r="M104" s="362"/>
    </row>
    <row r="105" spans="1:13" ht="22.5" customHeight="1">
      <c r="A105" s="33"/>
      <c r="B105" s="34"/>
      <c r="C105" s="181" t="s">
        <v>320</v>
      </c>
      <c r="D105" s="181"/>
      <c r="E105" s="181" t="s">
        <v>240</v>
      </c>
      <c r="F105" s="181"/>
      <c r="G105" s="182">
        <v>2555</v>
      </c>
      <c r="H105" s="183"/>
      <c r="I105" s="181" t="s">
        <v>320</v>
      </c>
      <c r="J105" s="181"/>
      <c r="K105" s="181" t="s">
        <v>240</v>
      </c>
      <c r="L105" s="35"/>
      <c r="M105" s="8">
        <v>2553</v>
      </c>
    </row>
    <row r="106" spans="1:13" ht="22.5" customHeight="1">
      <c r="A106" s="32"/>
      <c r="B106" s="32"/>
      <c r="C106" s="458" t="s">
        <v>6</v>
      </c>
      <c r="D106" s="459"/>
      <c r="E106" s="459"/>
      <c r="F106" s="459"/>
      <c r="G106" s="459"/>
      <c r="H106" s="459"/>
      <c r="I106" s="459"/>
      <c r="J106" s="459"/>
      <c r="K106" s="459"/>
      <c r="L106" s="459"/>
      <c r="M106" s="459"/>
    </row>
    <row r="107" spans="1:13" ht="22.5" customHeight="1">
      <c r="A107" s="17" t="s">
        <v>182</v>
      </c>
      <c r="B107" s="11"/>
      <c r="C107" s="40"/>
      <c r="D107" s="40"/>
      <c r="E107" s="40"/>
      <c r="F107" s="24"/>
      <c r="G107" s="24"/>
      <c r="H107" s="40"/>
      <c r="I107" s="40"/>
      <c r="J107" s="2"/>
      <c r="K107" s="40"/>
      <c r="L107" s="2"/>
      <c r="M107" s="2"/>
    </row>
    <row r="108" spans="1:13" ht="22.5" customHeight="1">
      <c r="A108" s="107" t="s">
        <v>192</v>
      </c>
      <c r="B108" s="11"/>
      <c r="C108" s="212">
        <v>48464</v>
      </c>
      <c r="D108" s="36"/>
      <c r="E108" s="212">
        <v>35406</v>
      </c>
      <c r="F108" s="114"/>
      <c r="G108" s="113"/>
      <c r="H108" s="113"/>
      <c r="I108" s="212">
        <v>48464</v>
      </c>
      <c r="J108" s="36"/>
      <c r="K108" s="212">
        <v>35406</v>
      </c>
      <c r="L108" s="13"/>
      <c r="M108" s="114">
        <v>8929739</v>
      </c>
    </row>
    <row r="109" spans="1:13" ht="22.5" customHeight="1">
      <c r="A109" s="107" t="s">
        <v>193</v>
      </c>
      <c r="B109" s="11"/>
      <c r="C109" s="157">
        <v>0</v>
      </c>
      <c r="D109" s="36"/>
      <c r="E109" s="157">
        <v>0</v>
      </c>
      <c r="F109" s="114"/>
      <c r="G109" s="113"/>
      <c r="H109" s="113"/>
      <c r="I109" s="157">
        <v>0</v>
      </c>
      <c r="J109" s="2"/>
      <c r="K109" s="157">
        <v>0</v>
      </c>
      <c r="L109" s="13"/>
      <c r="M109" s="112">
        <v>0</v>
      </c>
    </row>
    <row r="110" spans="1:13" ht="22.5" customHeight="1" thickBot="1">
      <c r="A110" s="17" t="s">
        <v>62</v>
      </c>
      <c r="B110" s="11"/>
      <c r="C110" s="42">
        <v>48464</v>
      </c>
      <c r="D110" s="40"/>
      <c r="E110" s="42">
        <v>35406</v>
      </c>
      <c r="F110" s="40"/>
      <c r="G110" s="42">
        <v>0</v>
      </c>
      <c r="H110" s="40"/>
      <c r="I110" s="42">
        <v>48464</v>
      </c>
      <c r="J110" s="2"/>
      <c r="K110" s="42">
        <v>35406</v>
      </c>
      <c r="L110" s="2"/>
      <c r="M110" s="42">
        <v>8929739</v>
      </c>
    </row>
    <row r="111" spans="1:13" ht="22.5" customHeight="1" thickTop="1">
      <c r="A111" s="17"/>
      <c r="B111" s="11"/>
      <c r="C111" s="40"/>
      <c r="D111" s="40"/>
      <c r="E111" s="40"/>
      <c r="F111" s="40"/>
      <c r="G111" s="40"/>
      <c r="H111" s="40"/>
      <c r="I111" s="40"/>
      <c r="J111" s="2"/>
      <c r="K111" s="40"/>
      <c r="L111" s="2"/>
      <c r="M111" s="40"/>
    </row>
    <row r="112" spans="1:13" ht="22.5" customHeight="1">
      <c r="A112" s="17" t="s">
        <v>169</v>
      </c>
      <c r="B112" s="11"/>
      <c r="C112" s="40"/>
      <c r="D112" s="40"/>
      <c r="E112" s="40"/>
      <c r="F112" s="40"/>
      <c r="G112" s="40"/>
      <c r="H112" s="40"/>
      <c r="I112" s="40"/>
      <c r="J112" s="2"/>
      <c r="K112" s="40"/>
      <c r="L112" s="2"/>
      <c r="M112" s="40"/>
    </row>
    <row r="113" spans="1:13" ht="22.5" customHeight="1">
      <c r="A113" s="107" t="s">
        <v>194</v>
      </c>
      <c r="B113" s="11"/>
      <c r="C113" s="212">
        <v>48464</v>
      </c>
      <c r="D113" s="36"/>
      <c r="E113" s="212">
        <v>35406</v>
      </c>
      <c r="F113" s="36"/>
      <c r="G113" s="36"/>
      <c r="H113" s="36"/>
      <c r="I113" s="212">
        <v>48464</v>
      </c>
      <c r="J113" s="2"/>
      <c r="K113" s="212">
        <v>35406</v>
      </c>
      <c r="L113" s="2"/>
      <c r="M113" s="40"/>
    </row>
    <row r="114" spans="1:13" ht="22.5" customHeight="1">
      <c r="A114" s="107" t="s">
        <v>195</v>
      </c>
      <c r="B114" s="11"/>
      <c r="C114" s="157">
        <v>0</v>
      </c>
      <c r="D114" s="36"/>
      <c r="E114" s="157">
        <v>0</v>
      </c>
      <c r="F114" s="36"/>
      <c r="G114" s="36"/>
      <c r="H114" s="36"/>
      <c r="I114" s="157">
        <v>0</v>
      </c>
      <c r="J114" s="2"/>
      <c r="K114" s="157">
        <v>0</v>
      </c>
      <c r="L114" s="2"/>
      <c r="M114" s="40"/>
    </row>
    <row r="115" spans="1:13" ht="22.5" customHeight="1" thickBot="1">
      <c r="A115" s="17" t="s">
        <v>202</v>
      </c>
      <c r="B115" s="11"/>
      <c r="C115" s="42">
        <v>48464</v>
      </c>
      <c r="D115" s="40"/>
      <c r="E115" s="42">
        <v>35406</v>
      </c>
      <c r="F115" s="40"/>
      <c r="G115" s="42">
        <v>0</v>
      </c>
      <c r="H115" s="40"/>
      <c r="I115" s="42">
        <v>48464</v>
      </c>
      <c r="J115" s="2"/>
      <c r="K115" s="42">
        <v>35406</v>
      </c>
      <c r="L115" s="2"/>
      <c r="M115" s="40"/>
    </row>
    <row r="116" spans="1:13" ht="22.5" customHeight="1" thickTop="1">
      <c r="A116" s="17"/>
      <c r="B116" s="11"/>
      <c r="C116" s="40"/>
      <c r="D116" s="40"/>
      <c r="E116" s="40"/>
      <c r="F116" s="40"/>
      <c r="G116" s="40"/>
      <c r="H116" s="40"/>
      <c r="I116" s="40"/>
      <c r="J116" s="2"/>
      <c r="K116" s="40"/>
      <c r="L116" s="2"/>
      <c r="M116" s="40"/>
    </row>
    <row r="117" spans="1:13" ht="22.5" customHeight="1" thickBot="1">
      <c r="A117" s="17" t="s">
        <v>220</v>
      </c>
      <c r="B117" s="11"/>
      <c r="C117" s="235">
        <v>8.0773333333333336E-2</v>
      </c>
      <c r="D117" s="120"/>
      <c r="E117" s="235">
        <v>5.901E-2</v>
      </c>
      <c r="F117" s="116"/>
      <c r="G117" s="115" t="e">
        <v>#REF!</v>
      </c>
      <c r="H117" s="117"/>
      <c r="I117" s="235">
        <v>8.0773333333333336E-2</v>
      </c>
      <c r="J117" s="116"/>
      <c r="K117" s="235">
        <v>5.901E-2</v>
      </c>
      <c r="L117" s="13"/>
      <c r="M117" s="115" t="e">
        <v>#REF!</v>
      </c>
    </row>
    <row r="118" spans="1:13" ht="22.5" customHeight="1" thickTop="1"/>
  </sheetData>
  <mergeCells count="28">
    <mergeCell ref="C104:E104"/>
    <mergeCell ref="I104:K104"/>
    <mergeCell ref="C106:M106"/>
    <mergeCell ref="C67:M67"/>
    <mergeCell ref="C102:G102"/>
    <mergeCell ref="I102:M102"/>
    <mergeCell ref="C103:E103"/>
    <mergeCell ref="I103:M103"/>
    <mergeCell ref="C63:G63"/>
    <mergeCell ref="I63:M63"/>
    <mergeCell ref="C64:E64"/>
    <mergeCell ref="I64:M64"/>
    <mergeCell ref="C65:E65"/>
    <mergeCell ref="I65:K65"/>
    <mergeCell ref="C43:G43"/>
    <mergeCell ref="I43:M43"/>
    <mergeCell ref="I44:M44"/>
    <mergeCell ref="C47:M47"/>
    <mergeCell ref="C44:E44"/>
    <mergeCell ref="C45:E45"/>
    <mergeCell ref="I45:K45"/>
    <mergeCell ref="C4:G4"/>
    <mergeCell ref="I4:M4"/>
    <mergeCell ref="C8:M8"/>
    <mergeCell ref="I5:M5"/>
    <mergeCell ref="C6:E6"/>
    <mergeCell ref="I6:K6"/>
    <mergeCell ref="C5:E5"/>
  </mergeCells>
  <pageMargins left="0.7" right="0.7" top="0.48" bottom="0.5" header="0.5" footer="0.5"/>
  <pageSetup paperSize="9" scale="87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3" manualBreakCount="3">
    <brk id="39" max="16383" man="1"/>
    <brk id="5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8"/>
  <sheetViews>
    <sheetView view="pageBreakPreview" topLeftCell="A7" zoomScale="80" zoomScaleNormal="70" zoomScaleSheetLayoutView="80" workbookViewId="0">
      <selection activeCell="A7" sqref="A1:XFD1048576"/>
    </sheetView>
  </sheetViews>
  <sheetFormatPr defaultColWidth="9.09765625" defaultRowHeight="22.5" customHeight="1"/>
  <cols>
    <col min="1" max="1" width="50.69921875" style="394" customWidth="1"/>
    <col min="2" max="2" width="10.09765625" style="394" customWidth="1"/>
    <col min="3" max="3" width="15" style="392" customWidth="1"/>
    <col min="4" max="4" width="1" style="30" customWidth="1"/>
    <col min="5" max="5" width="16" style="392" customWidth="1"/>
    <col min="6" max="6" width="1" style="392" customWidth="1"/>
    <col min="7" max="7" width="17" style="392" customWidth="1"/>
    <col min="8" max="8" width="1" style="30" customWidth="1"/>
    <col min="9" max="9" width="17" style="392" customWidth="1"/>
    <col min="10" max="10" width="1" style="30" customWidth="1"/>
    <col min="11" max="11" width="15" style="30" customWidth="1"/>
    <col min="12" max="12" width="1" style="30" customWidth="1"/>
    <col min="13" max="13" width="15" style="392" customWidth="1"/>
    <col min="14" max="14" width="1" style="30" customWidth="1"/>
    <col min="15" max="15" width="15" style="392" customWidth="1"/>
    <col min="16" max="16" width="1.69921875" style="30" customWidth="1"/>
    <col min="17" max="17" width="14.8984375" style="392" customWidth="1"/>
    <col min="18" max="18" width="1.69921875" style="30" customWidth="1"/>
    <col min="19" max="19" width="2.296875" style="2" customWidth="1"/>
    <col min="20" max="20" width="12.69921875" style="2" customWidth="1"/>
    <col min="21" max="21" width="16.59765625" style="2" bestFit="1" customWidth="1"/>
    <col min="22" max="16384" width="9.09765625" style="2"/>
  </cols>
  <sheetData>
    <row r="1" spans="1:18" s="47" customFormat="1" ht="22.5" customHeight="1">
      <c r="A1" s="1" t="s">
        <v>219</v>
      </c>
      <c r="B1" s="19"/>
      <c r="C1" s="126"/>
      <c r="D1" s="127"/>
      <c r="E1" s="126"/>
      <c r="F1" s="126"/>
      <c r="G1" s="126"/>
      <c r="H1" s="125"/>
      <c r="I1" s="128"/>
      <c r="J1" s="125"/>
      <c r="K1" s="125"/>
      <c r="L1" s="125"/>
      <c r="M1" s="128"/>
      <c r="N1" s="125"/>
      <c r="O1" s="128"/>
      <c r="P1" s="125"/>
      <c r="Q1" s="128"/>
      <c r="R1" s="125"/>
    </row>
    <row r="2" spans="1:18" s="47" customFormat="1" ht="22.5" customHeight="1">
      <c r="A2" s="124" t="s">
        <v>209</v>
      </c>
      <c r="B2" s="124"/>
      <c r="C2" s="128"/>
      <c r="D2" s="125"/>
      <c r="E2" s="128"/>
      <c r="F2" s="128"/>
      <c r="G2" s="128"/>
      <c r="H2" s="125"/>
      <c r="I2" s="128"/>
      <c r="J2" s="125"/>
      <c r="K2" s="125"/>
      <c r="L2" s="125"/>
      <c r="M2" s="128"/>
      <c r="N2" s="125"/>
      <c r="O2" s="128"/>
      <c r="P2" s="125"/>
      <c r="Q2" s="128"/>
      <c r="R2" s="125"/>
    </row>
    <row r="3" spans="1:18" ht="22.5" customHeight="1">
      <c r="A3" s="393"/>
      <c r="B3" s="393"/>
    </row>
    <row r="4" spans="1:18" ht="22.5" customHeight="1">
      <c r="C4" s="462" t="s">
        <v>1</v>
      </c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150"/>
      <c r="Q4" s="150"/>
      <c r="R4" s="150"/>
    </row>
    <row r="5" spans="1:18" ht="22.5" customHeight="1">
      <c r="C5" s="411"/>
      <c r="D5" s="411"/>
      <c r="E5" s="411"/>
      <c r="F5" s="411"/>
      <c r="G5" s="411"/>
      <c r="H5" s="411"/>
      <c r="I5" s="411"/>
      <c r="J5" s="411"/>
      <c r="K5" s="463" t="s">
        <v>46</v>
      </c>
      <c r="L5" s="463"/>
      <c r="M5" s="463"/>
      <c r="N5" s="363"/>
      <c r="O5" s="363"/>
      <c r="P5" s="411"/>
      <c r="Q5" s="411"/>
      <c r="R5" s="150"/>
    </row>
    <row r="6" spans="1:18" ht="22.5" customHeight="1">
      <c r="C6" s="363"/>
      <c r="E6" s="363"/>
      <c r="F6" s="363"/>
      <c r="G6" s="363"/>
      <c r="H6" s="395"/>
      <c r="I6" s="363" t="s">
        <v>176</v>
      </c>
      <c r="J6" s="395"/>
      <c r="K6" s="395"/>
      <c r="L6" s="395"/>
      <c r="M6" s="363"/>
      <c r="O6" s="363"/>
      <c r="P6" s="395"/>
      <c r="Q6" s="2"/>
      <c r="R6" s="2"/>
    </row>
    <row r="7" spans="1:18" ht="22.5" customHeight="1">
      <c r="B7" s="213"/>
      <c r="C7" s="363" t="s">
        <v>42</v>
      </c>
      <c r="E7" s="363"/>
      <c r="F7" s="363"/>
      <c r="G7" s="419" t="s">
        <v>212</v>
      </c>
      <c r="H7" s="395"/>
      <c r="I7" s="363" t="s">
        <v>177</v>
      </c>
      <c r="J7" s="395"/>
      <c r="K7" s="395"/>
      <c r="L7" s="395"/>
      <c r="M7" s="2"/>
      <c r="O7" s="363"/>
      <c r="P7" s="395"/>
      <c r="Q7" s="2"/>
      <c r="R7" s="2"/>
    </row>
    <row r="8" spans="1:18" ht="22.5" customHeight="1">
      <c r="B8" s="213"/>
      <c r="C8" s="363" t="s">
        <v>65</v>
      </c>
      <c r="E8" s="363" t="s">
        <v>66</v>
      </c>
      <c r="F8" s="363"/>
      <c r="G8" s="419" t="s">
        <v>213</v>
      </c>
      <c r="H8" s="395"/>
      <c r="I8" s="363" t="s">
        <v>68</v>
      </c>
      <c r="J8" s="395"/>
      <c r="K8" s="395" t="s">
        <v>225</v>
      </c>
      <c r="L8" s="395"/>
      <c r="M8" s="363" t="s">
        <v>67</v>
      </c>
      <c r="O8" s="363" t="s">
        <v>64</v>
      </c>
      <c r="P8" s="395"/>
      <c r="Q8" s="2"/>
      <c r="R8" s="2"/>
    </row>
    <row r="9" spans="1:18" ht="22.5" customHeight="1">
      <c r="B9" s="213" t="s">
        <v>4</v>
      </c>
      <c r="C9" s="363" t="s">
        <v>70</v>
      </c>
      <c r="E9" s="363" t="s">
        <v>345</v>
      </c>
      <c r="F9" s="363"/>
      <c r="G9" s="419" t="s">
        <v>214</v>
      </c>
      <c r="H9" s="395"/>
      <c r="I9" s="363" t="s">
        <v>72</v>
      </c>
      <c r="J9" s="395"/>
      <c r="K9" s="395" t="s">
        <v>226</v>
      </c>
      <c r="L9" s="395"/>
      <c r="M9" s="363" t="s">
        <v>71</v>
      </c>
      <c r="O9" s="363" t="s">
        <v>69</v>
      </c>
      <c r="P9" s="395"/>
      <c r="Q9" s="2"/>
      <c r="R9" s="2"/>
    </row>
    <row r="10" spans="1:18" ht="22.5" customHeight="1">
      <c r="C10" s="461" t="s">
        <v>6</v>
      </c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20"/>
      <c r="Q10" s="2"/>
      <c r="R10" s="2"/>
    </row>
    <row r="11" spans="1:18" ht="24" customHeight="1">
      <c r="A11" s="393" t="s">
        <v>255</v>
      </c>
      <c r="B11" s="393"/>
      <c r="C11" s="4"/>
      <c r="D11" s="405"/>
      <c r="E11" s="4"/>
      <c r="F11" s="4"/>
      <c r="G11" s="4"/>
      <c r="H11" s="405"/>
      <c r="I11" s="418"/>
      <c r="J11" s="405"/>
      <c r="K11" s="405"/>
      <c r="L11" s="405"/>
      <c r="M11" s="418"/>
      <c r="N11" s="405"/>
      <c r="O11" s="421"/>
      <c r="P11" s="405"/>
      <c r="Q11" s="2"/>
      <c r="R11" s="2"/>
    </row>
    <row r="12" spans="1:18" ht="24" customHeight="1">
      <c r="A12" s="393" t="s">
        <v>239</v>
      </c>
      <c r="B12" s="393"/>
      <c r="C12" s="422">
        <v>300000</v>
      </c>
      <c r="D12" s="423"/>
      <c r="E12" s="422">
        <v>331763</v>
      </c>
      <c r="F12" s="423"/>
      <c r="G12" s="424">
        <v>2433</v>
      </c>
      <c r="H12" s="423"/>
      <c r="I12" s="422">
        <v>-160</v>
      </c>
      <c r="J12" s="423"/>
      <c r="K12" s="423">
        <v>6700</v>
      </c>
      <c r="L12" s="423"/>
      <c r="M12" s="422">
        <v>53448</v>
      </c>
      <c r="N12" s="410"/>
      <c r="O12" s="410">
        <v>694184</v>
      </c>
      <c r="P12" s="410"/>
      <c r="Q12" s="410"/>
      <c r="R12" s="410">
        <v>253052198</v>
      </c>
    </row>
    <row r="13" spans="1:18" ht="15.5" customHeight="1">
      <c r="A13" s="393"/>
      <c r="B13" s="393"/>
      <c r="C13" s="425"/>
      <c r="D13" s="409"/>
      <c r="E13" s="425"/>
      <c r="F13" s="425"/>
      <c r="G13" s="425"/>
      <c r="H13" s="410"/>
      <c r="I13" s="426"/>
      <c r="J13" s="410"/>
      <c r="K13" s="410"/>
      <c r="L13" s="410"/>
      <c r="M13" s="427"/>
      <c r="N13" s="410"/>
      <c r="O13" s="428"/>
      <c r="P13" s="410"/>
      <c r="Q13" s="2"/>
      <c r="R13" s="2"/>
    </row>
    <row r="14" spans="1:18" ht="24" customHeight="1">
      <c r="A14" s="393" t="s">
        <v>180</v>
      </c>
      <c r="B14" s="393"/>
      <c r="C14" s="425"/>
      <c r="D14" s="409"/>
      <c r="E14" s="425"/>
      <c r="F14" s="425"/>
      <c r="G14" s="425"/>
      <c r="H14" s="410"/>
      <c r="I14" s="426"/>
      <c r="J14" s="410"/>
      <c r="K14" s="410"/>
      <c r="L14" s="410"/>
      <c r="M14" s="427"/>
      <c r="N14" s="410"/>
      <c r="O14" s="428"/>
      <c r="P14" s="410"/>
      <c r="Q14" s="2"/>
      <c r="R14" s="2"/>
    </row>
    <row r="15" spans="1:18" ht="24" customHeight="1">
      <c r="A15" s="394" t="s">
        <v>221</v>
      </c>
      <c r="B15" s="213">
        <v>11</v>
      </c>
      <c r="C15" s="429">
        <v>0</v>
      </c>
      <c r="D15" s="430"/>
      <c r="E15" s="429">
        <v>0</v>
      </c>
      <c r="F15" s="429"/>
      <c r="G15" s="431">
        <v>0</v>
      </c>
      <c r="H15" s="432"/>
      <c r="I15" s="429">
        <v>0</v>
      </c>
      <c r="J15" s="410"/>
      <c r="K15" s="429">
        <v>0</v>
      </c>
      <c r="L15" s="410"/>
      <c r="M15" s="431">
        <v>-48000</v>
      </c>
      <c r="N15" s="432"/>
      <c r="O15" s="405">
        <v>-48000</v>
      </c>
      <c r="P15" s="410"/>
      <c r="Q15" s="2"/>
      <c r="R15" s="2"/>
    </row>
    <row r="16" spans="1:18" ht="24" customHeight="1">
      <c r="A16" s="104" t="s">
        <v>251</v>
      </c>
      <c r="B16" s="393"/>
      <c r="C16" s="433">
        <v>0</v>
      </c>
      <c r="D16" s="427"/>
      <c r="E16" s="433">
        <v>0</v>
      </c>
      <c r="F16" s="427"/>
      <c r="G16" s="433">
        <v>0</v>
      </c>
      <c r="H16" s="427"/>
      <c r="I16" s="433">
        <v>0</v>
      </c>
      <c r="J16" s="427"/>
      <c r="K16" s="433">
        <v>0</v>
      </c>
      <c r="L16" s="427"/>
      <c r="M16" s="433">
        <v>-48000</v>
      </c>
      <c r="N16" s="427"/>
      <c r="O16" s="433">
        <v>-48000</v>
      </c>
      <c r="P16" s="427"/>
      <c r="Q16" s="2"/>
      <c r="R16" s="2"/>
    </row>
    <row r="17" spans="1:19" ht="21.5" customHeight="1">
      <c r="A17" s="393"/>
      <c r="B17" s="393"/>
      <c r="C17" s="434"/>
      <c r="D17" s="435"/>
      <c r="E17" s="434"/>
      <c r="F17" s="434"/>
      <c r="G17" s="434"/>
      <c r="H17" s="436"/>
      <c r="I17" s="437"/>
      <c r="J17" s="410"/>
      <c r="K17" s="410"/>
      <c r="L17" s="410"/>
      <c r="M17" s="427"/>
      <c r="N17" s="436"/>
      <c r="O17" s="434"/>
      <c r="P17" s="410"/>
      <c r="Q17" s="2"/>
      <c r="R17" s="2"/>
    </row>
    <row r="18" spans="1:19" ht="24" customHeight="1">
      <c r="A18" s="393" t="s">
        <v>204</v>
      </c>
      <c r="B18" s="393"/>
      <c r="C18" s="438"/>
      <c r="D18" s="430"/>
      <c r="E18" s="438"/>
      <c r="F18" s="438"/>
      <c r="G18" s="438"/>
      <c r="H18" s="432"/>
      <c r="I18" s="438"/>
      <c r="J18" s="410"/>
      <c r="K18" s="410"/>
      <c r="L18" s="410"/>
      <c r="M18" s="431"/>
      <c r="N18" s="432"/>
      <c r="O18" s="439"/>
      <c r="P18" s="410"/>
      <c r="Q18" s="2"/>
      <c r="R18" s="2"/>
    </row>
    <row r="19" spans="1:19" ht="24" customHeight="1">
      <c r="A19" s="394" t="s">
        <v>196</v>
      </c>
      <c r="C19" s="429">
        <v>0</v>
      </c>
      <c r="D19" s="430"/>
      <c r="E19" s="429">
        <v>0</v>
      </c>
      <c r="F19" s="429"/>
      <c r="G19" s="429">
        <v>0</v>
      </c>
      <c r="H19" s="432"/>
      <c r="I19" s="429">
        <v>0</v>
      </c>
      <c r="J19" s="410"/>
      <c r="K19" s="429">
        <v>0</v>
      </c>
      <c r="L19" s="429"/>
      <c r="M19" s="431">
        <v>35406</v>
      </c>
      <c r="N19" s="432"/>
      <c r="O19" s="439">
        <v>35406</v>
      </c>
      <c r="P19" s="410"/>
      <c r="Q19" s="2"/>
      <c r="R19" s="2"/>
    </row>
    <row r="20" spans="1:19" ht="24" customHeight="1">
      <c r="A20" s="440" t="s">
        <v>211</v>
      </c>
      <c r="B20" s="440"/>
      <c r="C20" s="441">
        <v>0</v>
      </c>
      <c r="D20" s="442"/>
      <c r="E20" s="441">
        <v>0</v>
      </c>
      <c r="F20" s="441"/>
      <c r="G20" s="441">
        <v>0</v>
      </c>
      <c r="H20" s="443"/>
      <c r="I20" s="441">
        <v>0</v>
      </c>
      <c r="J20" s="423"/>
      <c r="K20" s="444">
        <v>0</v>
      </c>
      <c r="L20" s="423"/>
      <c r="M20" s="444">
        <v>0</v>
      </c>
      <c r="N20" s="443"/>
      <c r="O20" s="445">
        <v>0</v>
      </c>
      <c r="P20" s="410"/>
      <c r="Q20" s="2"/>
      <c r="R20" s="2"/>
    </row>
    <row r="21" spans="1:19" ht="24" customHeight="1">
      <c r="A21" s="393" t="s">
        <v>205</v>
      </c>
      <c r="B21" s="393"/>
      <c r="C21" s="433">
        <v>0</v>
      </c>
      <c r="D21" s="427"/>
      <c r="E21" s="433">
        <v>0</v>
      </c>
      <c r="F21" s="427"/>
      <c r="G21" s="433">
        <v>0</v>
      </c>
      <c r="H21" s="427"/>
      <c r="I21" s="433">
        <v>0</v>
      </c>
      <c r="J21" s="427"/>
      <c r="K21" s="433">
        <v>0</v>
      </c>
      <c r="L21" s="427"/>
      <c r="M21" s="433">
        <v>35406</v>
      </c>
      <c r="N21" s="427"/>
      <c r="O21" s="433">
        <v>35406</v>
      </c>
      <c r="P21" s="427"/>
      <c r="Q21" s="2"/>
      <c r="R21" s="2"/>
    </row>
    <row r="22" spans="1:19" ht="21.5" customHeight="1">
      <c r="A22" s="393"/>
      <c r="B22" s="393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2"/>
      <c r="R22" s="2"/>
    </row>
    <row r="23" spans="1:19" ht="24" customHeight="1" thickBot="1">
      <c r="A23" s="393" t="s">
        <v>256</v>
      </c>
      <c r="B23" s="393"/>
      <c r="C23" s="446">
        <v>300000</v>
      </c>
      <c r="D23" s="405"/>
      <c r="E23" s="446">
        <v>331763</v>
      </c>
      <c r="F23" s="427"/>
      <c r="G23" s="446">
        <v>2433</v>
      </c>
      <c r="H23" s="137"/>
      <c r="I23" s="446">
        <v>-160</v>
      </c>
      <c r="J23" s="137"/>
      <c r="K23" s="446">
        <v>6700</v>
      </c>
      <c r="L23" s="427"/>
      <c r="M23" s="446">
        <v>40854</v>
      </c>
      <c r="N23" s="137"/>
      <c r="O23" s="446">
        <v>681590</v>
      </c>
      <c r="P23" s="137"/>
      <c r="Q23" s="2"/>
      <c r="R23" s="2"/>
    </row>
    <row r="24" spans="1:19" ht="22.5" customHeight="1" thickTop="1">
      <c r="A24" s="393"/>
      <c r="B24" s="393"/>
      <c r="C24" s="410"/>
      <c r="D24" s="405"/>
      <c r="E24" s="410"/>
      <c r="F24" s="410"/>
      <c r="G24" s="410"/>
      <c r="H24" s="137"/>
      <c r="I24" s="427"/>
      <c r="J24" s="137"/>
      <c r="K24" s="137"/>
      <c r="L24" s="137"/>
      <c r="M24" s="427"/>
      <c r="N24" s="137"/>
      <c r="P24" s="137"/>
      <c r="Q24" s="2"/>
      <c r="R24" s="2"/>
    </row>
    <row r="25" spans="1:19" ht="22.5" customHeight="1">
      <c r="I25" s="30"/>
      <c r="O25" s="425"/>
      <c r="S25" s="392"/>
    </row>
    <row r="26" spans="1:19" ht="22.5" customHeight="1">
      <c r="I26" s="30"/>
      <c r="S26" s="392"/>
    </row>
    <row r="27" spans="1:19" ht="22.5" customHeight="1">
      <c r="I27" s="30"/>
      <c r="S27" s="392"/>
    </row>
    <row r="28" spans="1:19" ht="22.5" customHeight="1">
      <c r="I28" s="30"/>
      <c r="S28" s="392"/>
    </row>
    <row r="29" spans="1:19" ht="22.5" customHeight="1">
      <c r="I29" s="30"/>
      <c r="S29" s="392"/>
    </row>
    <row r="30" spans="1:19" ht="22.5" customHeight="1">
      <c r="I30" s="30"/>
      <c r="S30" s="392"/>
    </row>
    <row r="31" spans="1:19" ht="22.5" customHeight="1">
      <c r="I31" s="30"/>
      <c r="S31" s="392"/>
    </row>
    <row r="32" spans="1:19" ht="22.5" customHeight="1">
      <c r="I32" s="30"/>
      <c r="S32" s="392"/>
    </row>
    <row r="33" spans="9:19" ht="22.5" customHeight="1">
      <c r="I33" s="30"/>
      <c r="S33" s="392"/>
    </row>
    <row r="34" spans="9:19" ht="22.5" customHeight="1">
      <c r="I34" s="30"/>
      <c r="S34" s="392"/>
    </row>
    <row r="35" spans="9:19" ht="22.5" customHeight="1">
      <c r="I35" s="30"/>
      <c r="S35" s="392"/>
    </row>
    <row r="36" spans="9:19" ht="22.5" customHeight="1">
      <c r="I36" s="30"/>
      <c r="S36" s="392"/>
    </row>
    <row r="37" spans="9:19" ht="22.5" customHeight="1">
      <c r="I37" s="30"/>
      <c r="S37" s="392"/>
    </row>
    <row r="38" spans="9:19" ht="22.5" customHeight="1">
      <c r="I38" s="30"/>
      <c r="S38" s="392"/>
    </row>
  </sheetData>
  <mergeCells count="3">
    <mergeCell ref="C10:O10"/>
    <mergeCell ref="C4:O4"/>
    <mergeCell ref="K5:M5"/>
  </mergeCells>
  <pageMargins left="0.7" right="0.7" top="0.48" bottom="0.5" header="0.5" footer="0.5"/>
  <pageSetup paperSize="9" scale="85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 &amp;14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5F709-D307-4659-BB27-04BDC957253A}">
  <dimension ref="A1:S38"/>
  <sheetViews>
    <sheetView view="pageBreakPreview" zoomScale="80" zoomScaleNormal="86" zoomScaleSheetLayoutView="80" workbookViewId="0">
      <selection sqref="A1:XFD1048576"/>
    </sheetView>
  </sheetViews>
  <sheetFormatPr defaultColWidth="9.09765625" defaultRowHeight="21.5"/>
  <cols>
    <col min="1" max="1" width="50.69921875" style="394" customWidth="1"/>
    <col min="2" max="2" width="10.09765625" style="394" customWidth="1"/>
    <col min="3" max="3" width="15" style="392" customWidth="1"/>
    <col min="4" max="4" width="1" style="30" customWidth="1"/>
    <col min="5" max="5" width="16" style="392" customWidth="1"/>
    <col min="6" max="6" width="1" style="392" customWidth="1"/>
    <col min="7" max="7" width="17" style="392" customWidth="1"/>
    <col min="8" max="8" width="1" style="30" customWidth="1"/>
    <col min="9" max="9" width="17" style="392" customWidth="1"/>
    <col min="10" max="10" width="1" style="30" customWidth="1"/>
    <col min="11" max="11" width="15" style="30" customWidth="1"/>
    <col min="12" max="12" width="1" style="30" customWidth="1"/>
    <col min="13" max="13" width="15" style="392" customWidth="1"/>
    <col min="14" max="14" width="1" style="30" customWidth="1"/>
    <col min="15" max="15" width="15" style="392" customWidth="1"/>
    <col min="16" max="16" width="1.69921875" style="30" customWidth="1"/>
    <col min="17" max="17" width="14.8984375" style="392" customWidth="1"/>
    <col min="18" max="18" width="1.69921875" style="30" customWidth="1"/>
    <col min="19" max="19" width="2.296875" style="2" customWidth="1"/>
    <col min="20" max="20" width="12.69921875" style="2" customWidth="1"/>
    <col min="21" max="21" width="16.59765625" style="2" bestFit="1" customWidth="1"/>
    <col min="22" max="16384" width="9.09765625" style="2"/>
  </cols>
  <sheetData>
    <row r="1" spans="1:18" s="47" customFormat="1" ht="22.5" customHeight="1">
      <c r="A1" s="1" t="s">
        <v>219</v>
      </c>
      <c r="B1" s="19"/>
      <c r="C1" s="126"/>
      <c r="D1" s="127"/>
      <c r="E1" s="126"/>
      <c r="F1" s="126"/>
      <c r="G1" s="126"/>
      <c r="H1" s="125"/>
      <c r="I1" s="128"/>
      <c r="J1" s="125"/>
      <c r="K1" s="125"/>
      <c r="L1" s="125"/>
      <c r="M1" s="128"/>
      <c r="N1" s="125"/>
      <c r="O1" s="128"/>
      <c r="P1" s="125"/>
      <c r="Q1" s="128"/>
      <c r="R1" s="125"/>
    </row>
    <row r="2" spans="1:18" s="47" customFormat="1" ht="22.5" customHeight="1">
      <c r="A2" s="124" t="s">
        <v>209</v>
      </c>
      <c r="B2" s="124"/>
      <c r="C2" s="128"/>
      <c r="D2" s="125"/>
      <c r="E2" s="128"/>
      <c r="F2" s="128"/>
      <c r="G2" s="128"/>
      <c r="H2" s="125"/>
      <c r="I2" s="128"/>
      <c r="J2" s="125"/>
      <c r="K2" s="125"/>
      <c r="L2" s="125"/>
      <c r="M2" s="128"/>
      <c r="N2" s="125"/>
      <c r="O2" s="128"/>
      <c r="P2" s="125"/>
      <c r="Q2" s="128"/>
      <c r="R2" s="125"/>
    </row>
    <row r="3" spans="1:18" ht="22.5" customHeight="1">
      <c r="A3" s="393"/>
      <c r="B3" s="393"/>
    </row>
    <row r="4" spans="1:18" ht="22.5" customHeight="1">
      <c r="C4" s="462" t="s">
        <v>1</v>
      </c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150"/>
      <c r="Q4" s="150"/>
      <c r="R4" s="150"/>
    </row>
    <row r="5" spans="1:18" ht="22.5" customHeight="1">
      <c r="C5" s="411"/>
      <c r="D5" s="411"/>
      <c r="E5" s="411"/>
      <c r="F5" s="411"/>
      <c r="G5" s="411"/>
      <c r="H5" s="411"/>
      <c r="I5" s="411"/>
      <c r="J5" s="411"/>
      <c r="K5" s="463" t="s">
        <v>46</v>
      </c>
      <c r="L5" s="463"/>
      <c r="M5" s="463"/>
      <c r="N5" s="363"/>
      <c r="O5" s="363"/>
      <c r="P5" s="411"/>
      <c r="Q5" s="411"/>
      <c r="R5" s="150"/>
    </row>
    <row r="6" spans="1:18" ht="22.5" customHeight="1">
      <c r="C6" s="363"/>
      <c r="E6" s="363"/>
      <c r="F6" s="363"/>
      <c r="G6" s="363"/>
      <c r="H6" s="395"/>
      <c r="I6" s="363" t="s">
        <v>176</v>
      </c>
      <c r="J6" s="395"/>
      <c r="K6" s="395"/>
      <c r="L6" s="395"/>
      <c r="M6" s="363"/>
      <c r="O6" s="363"/>
      <c r="P6" s="395"/>
      <c r="Q6" s="2"/>
      <c r="R6" s="2"/>
    </row>
    <row r="7" spans="1:18" ht="22.5" customHeight="1">
      <c r="B7" s="213"/>
      <c r="C7" s="363" t="s">
        <v>42</v>
      </c>
      <c r="E7" s="363"/>
      <c r="F7" s="363"/>
      <c r="G7" s="419" t="s">
        <v>212</v>
      </c>
      <c r="H7" s="395"/>
      <c r="I7" s="363" t="s">
        <v>177</v>
      </c>
      <c r="J7" s="395"/>
      <c r="K7" s="395"/>
      <c r="L7" s="395"/>
      <c r="M7" s="2"/>
      <c r="O7" s="363"/>
      <c r="P7" s="395"/>
      <c r="Q7" s="2"/>
      <c r="R7" s="2"/>
    </row>
    <row r="8" spans="1:18" ht="22.5" customHeight="1">
      <c r="B8" s="213"/>
      <c r="C8" s="363" t="s">
        <v>65</v>
      </c>
      <c r="E8" s="363" t="s">
        <v>66</v>
      </c>
      <c r="F8" s="363"/>
      <c r="G8" s="419" t="s">
        <v>213</v>
      </c>
      <c r="H8" s="395"/>
      <c r="I8" s="363" t="s">
        <v>68</v>
      </c>
      <c r="J8" s="395"/>
      <c r="K8" s="395" t="s">
        <v>225</v>
      </c>
      <c r="L8" s="395"/>
      <c r="M8" s="363" t="s">
        <v>67</v>
      </c>
      <c r="O8" s="363" t="s">
        <v>64</v>
      </c>
      <c r="P8" s="395"/>
      <c r="Q8" s="2"/>
      <c r="R8" s="2"/>
    </row>
    <row r="9" spans="1:18" ht="22.5" customHeight="1">
      <c r="B9" s="213" t="s">
        <v>4</v>
      </c>
      <c r="C9" s="363" t="s">
        <v>70</v>
      </c>
      <c r="E9" s="363" t="s">
        <v>345</v>
      </c>
      <c r="F9" s="363"/>
      <c r="G9" s="419" t="s">
        <v>214</v>
      </c>
      <c r="H9" s="395"/>
      <c r="I9" s="363" t="s">
        <v>72</v>
      </c>
      <c r="J9" s="395"/>
      <c r="K9" s="395" t="s">
        <v>226</v>
      </c>
      <c r="L9" s="395"/>
      <c r="M9" s="363" t="s">
        <v>71</v>
      </c>
      <c r="O9" s="363" t="s">
        <v>69</v>
      </c>
      <c r="P9" s="395"/>
      <c r="Q9" s="2"/>
      <c r="R9" s="2"/>
    </row>
    <row r="10" spans="1:18" ht="22.5" customHeight="1">
      <c r="C10" s="461" t="s">
        <v>6</v>
      </c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20"/>
      <c r="Q10" s="2"/>
      <c r="R10" s="2"/>
    </row>
    <row r="11" spans="1:18" ht="24" customHeight="1">
      <c r="A11" s="393" t="s">
        <v>334</v>
      </c>
      <c r="B11" s="393"/>
      <c r="C11" s="422"/>
      <c r="D11" s="423"/>
      <c r="E11" s="422"/>
      <c r="F11" s="423"/>
      <c r="G11" s="424"/>
      <c r="H11" s="423"/>
      <c r="I11" s="422"/>
      <c r="J11" s="423"/>
      <c r="K11" s="423"/>
      <c r="L11" s="423"/>
      <c r="M11" s="422"/>
      <c r="N11" s="405"/>
      <c r="O11" s="423"/>
      <c r="P11" s="405"/>
      <c r="Q11" s="2"/>
      <c r="R11" s="2"/>
    </row>
    <row r="12" spans="1:18" ht="24" customHeight="1">
      <c r="A12" s="393" t="s">
        <v>335</v>
      </c>
      <c r="B12" s="393"/>
      <c r="C12" s="422">
        <v>300000</v>
      </c>
      <c r="D12" s="423"/>
      <c r="E12" s="422">
        <v>331763</v>
      </c>
      <c r="F12" s="423"/>
      <c r="G12" s="424">
        <v>2433</v>
      </c>
      <c r="H12" s="423"/>
      <c r="I12" s="422">
        <v>-160</v>
      </c>
      <c r="J12" s="423"/>
      <c r="K12" s="423">
        <v>11100</v>
      </c>
      <c r="L12" s="423"/>
      <c r="M12" s="422">
        <v>88387</v>
      </c>
      <c r="N12" s="410"/>
      <c r="O12" s="410">
        <v>733523</v>
      </c>
      <c r="P12" s="410"/>
      <c r="Q12" s="410"/>
      <c r="R12" s="410">
        <v>253052198</v>
      </c>
    </row>
    <row r="13" spans="1:18" ht="15.5" customHeight="1">
      <c r="A13" s="393"/>
      <c r="B13" s="393"/>
      <c r="C13" s="425"/>
      <c r="D13" s="409"/>
      <c r="E13" s="425"/>
      <c r="F13" s="425"/>
      <c r="G13" s="425"/>
      <c r="H13" s="410"/>
      <c r="I13" s="426"/>
      <c r="J13" s="410"/>
      <c r="K13" s="410"/>
      <c r="L13" s="410"/>
      <c r="M13" s="427"/>
      <c r="N13" s="410"/>
      <c r="O13" s="428"/>
      <c r="P13" s="410"/>
      <c r="Q13" s="2"/>
      <c r="R13" s="2"/>
    </row>
    <row r="14" spans="1:18" ht="24" customHeight="1">
      <c r="A14" s="393" t="s">
        <v>180</v>
      </c>
      <c r="B14" s="393"/>
      <c r="C14" s="425"/>
      <c r="D14" s="409"/>
      <c r="E14" s="425"/>
      <c r="F14" s="425"/>
      <c r="G14" s="425"/>
      <c r="H14" s="410"/>
      <c r="I14" s="426"/>
      <c r="J14" s="410"/>
      <c r="K14" s="410"/>
      <c r="L14" s="410"/>
      <c r="M14" s="427"/>
      <c r="N14" s="410"/>
      <c r="O14" s="428"/>
      <c r="P14" s="410"/>
      <c r="Q14" s="2"/>
      <c r="R14" s="2"/>
    </row>
    <row r="15" spans="1:18" ht="24" customHeight="1">
      <c r="A15" s="394" t="s">
        <v>221</v>
      </c>
      <c r="B15" s="213">
        <v>11</v>
      </c>
      <c r="C15" s="429">
        <v>0</v>
      </c>
      <c r="D15" s="430"/>
      <c r="E15" s="429">
        <v>0</v>
      </c>
      <c r="F15" s="429"/>
      <c r="G15" s="431">
        <v>0</v>
      </c>
      <c r="H15" s="432"/>
      <c r="I15" s="429">
        <v>0</v>
      </c>
      <c r="J15" s="410"/>
      <c r="K15" s="429">
        <v>0</v>
      </c>
      <c r="L15" s="410"/>
      <c r="M15" s="431">
        <v>-48000</v>
      </c>
      <c r="N15" s="432"/>
      <c r="O15" s="405">
        <v>-48000</v>
      </c>
      <c r="P15" s="410"/>
      <c r="Q15" s="2"/>
      <c r="R15" s="2"/>
    </row>
    <row r="16" spans="1:18" ht="24" customHeight="1">
      <c r="A16" s="104" t="s">
        <v>251</v>
      </c>
      <c r="B16" s="393"/>
      <c r="C16" s="433">
        <v>0</v>
      </c>
      <c r="D16" s="427"/>
      <c r="E16" s="433">
        <v>0</v>
      </c>
      <c r="F16" s="427"/>
      <c r="G16" s="433">
        <v>0</v>
      </c>
      <c r="H16" s="427"/>
      <c r="I16" s="433">
        <v>0</v>
      </c>
      <c r="J16" s="427"/>
      <c r="K16" s="433">
        <v>0</v>
      </c>
      <c r="L16" s="427"/>
      <c r="M16" s="433">
        <v>-48000</v>
      </c>
      <c r="N16" s="427"/>
      <c r="O16" s="433">
        <v>-48000</v>
      </c>
      <c r="P16" s="427"/>
      <c r="Q16" s="2"/>
      <c r="R16" s="2"/>
    </row>
    <row r="17" spans="1:19" ht="21.5" customHeight="1">
      <c r="A17" s="393"/>
      <c r="B17" s="393"/>
      <c r="C17" s="434"/>
      <c r="D17" s="435"/>
      <c r="E17" s="434"/>
      <c r="F17" s="434"/>
      <c r="G17" s="434"/>
      <c r="H17" s="436"/>
      <c r="I17" s="437"/>
      <c r="J17" s="410"/>
      <c r="K17" s="410"/>
      <c r="L17" s="410"/>
      <c r="M17" s="427"/>
      <c r="N17" s="436"/>
      <c r="O17" s="434"/>
      <c r="P17" s="410"/>
      <c r="Q17" s="2"/>
      <c r="R17" s="2"/>
    </row>
    <row r="18" spans="1:19" ht="24" customHeight="1">
      <c r="A18" s="393" t="s">
        <v>204</v>
      </c>
      <c r="B18" s="393"/>
      <c r="C18" s="438"/>
      <c r="D18" s="430"/>
      <c r="E18" s="438"/>
      <c r="F18" s="438"/>
      <c r="G18" s="438"/>
      <c r="H18" s="432"/>
      <c r="I18" s="438"/>
      <c r="J18" s="410"/>
      <c r="K18" s="410"/>
      <c r="L18" s="410"/>
      <c r="M18" s="431"/>
      <c r="N18" s="432"/>
      <c r="O18" s="439"/>
      <c r="P18" s="410"/>
      <c r="Q18" s="2"/>
      <c r="R18" s="2"/>
    </row>
    <row r="19" spans="1:19" ht="24" customHeight="1">
      <c r="A19" s="394" t="s">
        <v>196</v>
      </c>
      <c r="C19" s="429">
        <v>0</v>
      </c>
      <c r="D19" s="430"/>
      <c r="E19" s="429">
        <v>0</v>
      </c>
      <c r="F19" s="429"/>
      <c r="G19" s="429">
        <v>0</v>
      </c>
      <c r="H19" s="432"/>
      <c r="I19" s="429">
        <v>0</v>
      </c>
      <c r="J19" s="410"/>
      <c r="K19" s="429">
        <v>0</v>
      </c>
      <c r="L19" s="429"/>
      <c r="M19" s="431">
        <v>48464</v>
      </c>
      <c r="N19" s="432"/>
      <c r="O19" s="439">
        <v>48464</v>
      </c>
      <c r="P19" s="410"/>
      <c r="Q19" s="2"/>
      <c r="R19" s="2"/>
    </row>
    <row r="20" spans="1:19" ht="24" customHeight="1">
      <c r="A20" s="440" t="s">
        <v>211</v>
      </c>
      <c r="B20" s="440"/>
      <c r="C20" s="441">
        <v>0</v>
      </c>
      <c r="D20" s="442"/>
      <c r="E20" s="441">
        <v>0</v>
      </c>
      <c r="F20" s="441"/>
      <c r="G20" s="441">
        <v>0</v>
      </c>
      <c r="H20" s="443"/>
      <c r="I20" s="441">
        <v>0</v>
      </c>
      <c r="J20" s="423"/>
      <c r="K20" s="441">
        <v>0</v>
      </c>
      <c r="L20" s="423"/>
      <c r="M20" s="444">
        <v>0</v>
      </c>
      <c r="N20" s="443"/>
      <c r="O20" s="445">
        <v>0</v>
      </c>
      <c r="P20" s="410"/>
      <c r="Q20" s="2"/>
      <c r="R20" s="2"/>
    </row>
    <row r="21" spans="1:19" ht="24" customHeight="1">
      <c r="A21" s="393" t="s">
        <v>205</v>
      </c>
      <c r="B21" s="393"/>
      <c r="C21" s="433">
        <v>0</v>
      </c>
      <c r="D21" s="427"/>
      <c r="E21" s="433">
        <v>0</v>
      </c>
      <c r="F21" s="427"/>
      <c r="G21" s="433">
        <v>0</v>
      </c>
      <c r="H21" s="427"/>
      <c r="I21" s="433">
        <v>0</v>
      </c>
      <c r="J21" s="427"/>
      <c r="K21" s="433">
        <v>0</v>
      </c>
      <c r="L21" s="427"/>
      <c r="M21" s="433">
        <v>48464</v>
      </c>
      <c r="N21" s="427"/>
      <c r="O21" s="433">
        <v>48464</v>
      </c>
      <c r="P21" s="427"/>
      <c r="Q21" s="2"/>
      <c r="R21" s="2"/>
    </row>
    <row r="22" spans="1:19" ht="21.5" customHeight="1">
      <c r="A22" s="393"/>
      <c r="B22" s="393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2"/>
      <c r="R22" s="2"/>
    </row>
    <row r="23" spans="1:19" ht="24" customHeight="1" thickBot="1">
      <c r="A23" s="393" t="s">
        <v>336</v>
      </c>
      <c r="B23" s="393"/>
      <c r="C23" s="446">
        <v>300000</v>
      </c>
      <c r="D23" s="405"/>
      <c r="E23" s="446">
        <v>331763</v>
      </c>
      <c r="F23" s="427"/>
      <c r="G23" s="446">
        <v>2433</v>
      </c>
      <c r="H23" s="137"/>
      <c r="I23" s="446">
        <v>-160</v>
      </c>
      <c r="J23" s="137"/>
      <c r="K23" s="446">
        <v>11100</v>
      </c>
      <c r="L23" s="427"/>
      <c r="M23" s="446">
        <v>88851</v>
      </c>
      <c r="N23" s="137"/>
      <c r="O23" s="446">
        <v>733987</v>
      </c>
      <c r="P23" s="137"/>
      <c r="Q23" s="2"/>
      <c r="R23" s="2"/>
    </row>
    <row r="24" spans="1:19" ht="22.5" customHeight="1" thickTop="1">
      <c r="A24" s="393"/>
      <c r="B24" s="393"/>
      <c r="C24" s="410"/>
      <c r="D24" s="405"/>
      <c r="E24" s="410"/>
      <c r="F24" s="410"/>
      <c r="G24" s="410"/>
      <c r="H24" s="137"/>
      <c r="I24" s="427"/>
      <c r="J24" s="137"/>
      <c r="K24" s="137"/>
      <c r="L24" s="137"/>
      <c r="M24" s="427"/>
      <c r="N24" s="137"/>
      <c r="P24" s="137"/>
      <c r="Q24" s="2"/>
      <c r="R24" s="2"/>
    </row>
    <row r="25" spans="1:19" ht="22.5" customHeight="1">
      <c r="I25" s="30"/>
      <c r="O25" s="425">
        <v>0</v>
      </c>
      <c r="S25" s="392"/>
    </row>
    <row r="26" spans="1:19" ht="22.5" customHeight="1">
      <c r="I26" s="30"/>
      <c r="S26" s="392"/>
    </row>
    <row r="27" spans="1:19" ht="22.5" customHeight="1">
      <c r="I27" s="30"/>
      <c r="S27" s="392"/>
    </row>
    <row r="28" spans="1:19" ht="22.5" customHeight="1">
      <c r="I28" s="30"/>
      <c r="S28" s="392"/>
    </row>
    <row r="29" spans="1:19" ht="22.5" customHeight="1">
      <c r="I29" s="30"/>
      <c r="S29" s="392"/>
    </row>
    <row r="30" spans="1:19" ht="22.5" customHeight="1">
      <c r="I30" s="30"/>
      <c r="S30" s="392"/>
    </row>
    <row r="31" spans="1:19" ht="22.5" customHeight="1">
      <c r="I31" s="30"/>
      <c r="S31" s="392"/>
    </row>
    <row r="32" spans="1:19" ht="22.5" customHeight="1">
      <c r="I32" s="30"/>
      <c r="S32" s="392"/>
    </row>
    <row r="33" spans="9:19" ht="22.5" customHeight="1">
      <c r="I33" s="30"/>
      <c r="S33" s="392"/>
    </row>
    <row r="34" spans="9:19" ht="22.5" customHeight="1">
      <c r="I34" s="30"/>
      <c r="S34" s="392"/>
    </row>
    <row r="35" spans="9:19" ht="22.5" customHeight="1">
      <c r="I35" s="30"/>
      <c r="S35" s="392"/>
    </row>
    <row r="36" spans="9:19" ht="22.5" customHeight="1">
      <c r="I36" s="30"/>
      <c r="S36" s="392"/>
    </row>
    <row r="37" spans="9:19" ht="22.5" customHeight="1">
      <c r="I37" s="30"/>
      <c r="S37" s="392"/>
    </row>
    <row r="38" spans="9:19" ht="22.5" customHeight="1">
      <c r="I38" s="30"/>
      <c r="S38" s="392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7"/>
  <sheetViews>
    <sheetView view="pageBreakPreview" zoomScale="80" zoomScaleNormal="70" zoomScaleSheetLayoutView="80" workbookViewId="0">
      <selection sqref="A1:XFD1048576"/>
    </sheetView>
  </sheetViews>
  <sheetFormatPr defaultColWidth="9.09765625" defaultRowHeight="22.5" customHeight="1"/>
  <cols>
    <col min="1" max="1" width="51.19921875" style="394" customWidth="1"/>
    <col min="2" max="2" width="8.796875" style="30" customWidth="1"/>
    <col min="3" max="3" width="15.8984375" style="392" customWidth="1"/>
    <col min="4" max="4" width="1.296875" style="30" customWidth="1"/>
    <col min="5" max="5" width="15.8984375" style="392" customWidth="1"/>
    <col min="6" max="6" width="1.296875" style="392" customWidth="1"/>
    <col min="7" max="7" width="16.59765625" style="392" customWidth="1"/>
    <col min="8" max="8" width="1.296875" style="30" customWidth="1"/>
    <col min="9" max="9" width="15.8984375" style="30" customWidth="1"/>
    <col min="10" max="10" width="1.296875" style="30" customWidth="1"/>
    <col min="11" max="11" width="15.8984375" style="392" customWidth="1"/>
    <col min="12" max="12" width="1.296875" style="30" customWidth="1"/>
    <col min="13" max="13" width="15.8984375" style="392" customWidth="1"/>
    <col min="14" max="14" width="2.09765625" style="30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7" customFormat="1" ht="22.5" customHeight="1">
      <c r="A1" s="1" t="s">
        <v>219</v>
      </c>
      <c r="B1" s="125"/>
      <c r="C1" s="128"/>
      <c r="D1" s="125"/>
      <c r="E1" s="128"/>
      <c r="F1" s="128"/>
      <c r="G1" s="128"/>
      <c r="H1" s="125"/>
      <c r="I1" s="125"/>
      <c r="J1" s="125"/>
      <c r="K1" s="125"/>
      <c r="L1" s="125"/>
      <c r="M1" s="128"/>
      <c r="N1" s="128"/>
      <c r="O1" s="125"/>
      <c r="P1" s="128"/>
    </row>
    <row r="2" spans="1:16" s="47" customFormat="1" ht="22.5" customHeight="1">
      <c r="A2" s="124" t="s">
        <v>209</v>
      </c>
      <c r="B2" s="125"/>
      <c r="C2" s="128"/>
      <c r="D2" s="125"/>
      <c r="E2" s="128"/>
      <c r="F2" s="128"/>
      <c r="G2" s="128"/>
      <c r="H2" s="125"/>
      <c r="I2" s="125"/>
      <c r="J2" s="125"/>
      <c r="K2" s="125"/>
      <c r="L2" s="125"/>
      <c r="M2" s="128"/>
      <c r="N2" s="128"/>
      <c r="O2" s="125"/>
      <c r="P2" s="128"/>
    </row>
    <row r="3" spans="1:16" ht="22.5" customHeight="1">
      <c r="A3" s="393"/>
      <c r="K3" s="30"/>
      <c r="N3" s="392"/>
      <c r="O3" s="30"/>
      <c r="P3" s="392"/>
    </row>
    <row r="4" spans="1:16" ht="22.5" customHeight="1">
      <c r="A4" s="393"/>
      <c r="C4" s="462" t="s">
        <v>2</v>
      </c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150"/>
      <c r="O4" s="150"/>
      <c r="P4" s="392"/>
    </row>
    <row r="5" spans="1:16" ht="21.75" customHeight="1">
      <c r="B5" s="136"/>
      <c r="C5" s="2"/>
      <c r="D5" s="150"/>
      <c r="E5" s="150"/>
      <c r="F5" s="150"/>
      <c r="G5" s="150"/>
      <c r="H5" s="150"/>
      <c r="I5" s="463" t="s">
        <v>46</v>
      </c>
      <c r="J5" s="463"/>
      <c r="K5" s="463"/>
      <c r="L5" s="150"/>
      <c r="M5" s="150"/>
      <c r="N5" s="150"/>
      <c r="O5" s="150"/>
    </row>
    <row r="6" spans="1:16" ht="21.75" customHeight="1">
      <c r="B6" s="34"/>
      <c r="C6" s="363" t="s">
        <v>42</v>
      </c>
      <c r="E6" s="363"/>
      <c r="F6" s="363"/>
      <c r="G6" s="9" t="s">
        <v>212</v>
      </c>
      <c r="H6" s="395"/>
      <c r="I6" s="395"/>
      <c r="J6" s="395"/>
      <c r="K6" s="2"/>
      <c r="L6" s="395"/>
      <c r="N6" s="2"/>
    </row>
    <row r="7" spans="1:16" ht="21.75" customHeight="1">
      <c r="B7" s="395"/>
      <c r="C7" s="363" t="s">
        <v>65</v>
      </c>
      <c r="E7" s="363" t="s">
        <v>66</v>
      </c>
      <c r="F7" s="363"/>
      <c r="G7" s="9" t="s">
        <v>213</v>
      </c>
      <c r="H7" s="395"/>
      <c r="I7" s="395" t="s">
        <v>225</v>
      </c>
      <c r="J7" s="395"/>
      <c r="K7" s="363" t="s">
        <v>67</v>
      </c>
      <c r="L7" s="363"/>
      <c r="M7" s="363" t="s">
        <v>64</v>
      </c>
      <c r="N7" s="2"/>
    </row>
    <row r="8" spans="1:16" ht="21.75" customHeight="1">
      <c r="B8" s="34" t="s">
        <v>4</v>
      </c>
      <c r="C8" s="363" t="s">
        <v>70</v>
      </c>
      <c r="E8" s="363" t="s">
        <v>345</v>
      </c>
      <c r="F8" s="396"/>
      <c r="G8" s="9" t="s">
        <v>214</v>
      </c>
      <c r="H8" s="395"/>
      <c r="I8" s="395" t="s">
        <v>226</v>
      </c>
      <c r="J8" s="395"/>
      <c r="K8" s="363" t="s">
        <v>71</v>
      </c>
      <c r="L8" s="363"/>
      <c r="M8" s="363" t="s">
        <v>69</v>
      </c>
      <c r="N8" s="2"/>
    </row>
    <row r="9" spans="1:16" ht="21.75" customHeight="1">
      <c r="A9" s="2"/>
      <c r="C9" s="461" t="s">
        <v>6</v>
      </c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2"/>
    </row>
    <row r="10" spans="1:16" ht="21.75" customHeight="1">
      <c r="A10" s="393" t="s">
        <v>255</v>
      </c>
      <c r="C10" s="213"/>
      <c r="D10" s="213"/>
      <c r="E10" s="213"/>
      <c r="F10" s="213"/>
      <c r="G10" s="213"/>
      <c r="H10" s="213"/>
      <c r="I10" s="213"/>
      <c r="J10" s="34"/>
      <c r="K10" s="213"/>
      <c r="L10" s="213"/>
      <c r="M10" s="213"/>
      <c r="N10" s="2"/>
    </row>
    <row r="11" spans="1:16" ht="21.75" customHeight="1">
      <c r="A11" s="167" t="s">
        <v>239</v>
      </c>
      <c r="B11" s="136"/>
      <c r="C11" s="397">
        <v>300000</v>
      </c>
      <c r="D11" s="397"/>
      <c r="E11" s="397">
        <v>331763</v>
      </c>
      <c r="F11" s="397"/>
      <c r="G11" s="398">
        <v>2433</v>
      </c>
      <c r="H11" s="399"/>
      <c r="I11" s="398">
        <v>6700</v>
      </c>
      <c r="J11" s="397"/>
      <c r="K11" s="400">
        <v>54369</v>
      </c>
      <c r="L11" s="400"/>
      <c r="M11" s="400">
        <v>695265</v>
      </c>
      <c r="N11" s="400"/>
      <c r="O11" s="400"/>
    </row>
    <row r="12" spans="1:16" ht="16.5" customHeight="1">
      <c r="A12" s="393"/>
      <c r="B12" s="136"/>
      <c r="C12" s="400"/>
      <c r="D12" s="51"/>
      <c r="E12" s="400"/>
      <c r="F12" s="400"/>
      <c r="G12" s="400"/>
      <c r="H12" s="51"/>
      <c r="I12" s="401"/>
      <c r="J12" s="51"/>
      <c r="K12" s="400"/>
      <c r="L12" s="400"/>
      <c r="M12" s="400"/>
      <c r="N12" s="400"/>
      <c r="O12" s="400"/>
    </row>
    <row r="13" spans="1:16" ht="21.75" customHeight="1">
      <c r="A13" s="393" t="s">
        <v>180</v>
      </c>
      <c r="B13" s="395"/>
      <c r="C13" s="402"/>
      <c r="D13" s="403"/>
      <c r="E13" s="402"/>
      <c r="F13" s="402"/>
      <c r="G13" s="402"/>
      <c r="H13" s="403"/>
      <c r="I13" s="403"/>
      <c r="J13" s="403"/>
      <c r="K13" s="4"/>
      <c r="L13" s="4"/>
      <c r="M13" s="4"/>
      <c r="N13" s="2"/>
    </row>
    <row r="14" spans="1:16" ht="21.75" hidden="1" customHeight="1">
      <c r="A14" s="104" t="s">
        <v>223</v>
      </c>
      <c r="B14" s="395"/>
      <c r="C14" s="402"/>
      <c r="D14" s="403"/>
      <c r="E14" s="402"/>
      <c r="F14" s="402"/>
      <c r="G14" s="402"/>
      <c r="H14" s="403"/>
      <c r="I14" s="403"/>
      <c r="J14" s="403"/>
      <c r="K14" s="4"/>
      <c r="L14" s="4"/>
      <c r="M14" s="4"/>
      <c r="N14" s="2"/>
    </row>
    <row r="15" spans="1:16" ht="21.75" hidden="1" customHeight="1">
      <c r="A15" s="394" t="s">
        <v>222</v>
      </c>
      <c r="B15" s="395"/>
      <c r="C15" s="404"/>
      <c r="D15" s="403"/>
      <c r="E15" s="154">
        <v>0</v>
      </c>
      <c r="F15" s="403"/>
      <c r="G15" s="154">
        <v>0</v>
      </c>
      <c r="H15" s="405"/>
      <c r="I15" s="154">
        <v>0</v>
      </c>
      <c r="J15" s="405"/>
      <c r="K15" s="154">
        <v>0</v>
      </c>
      <c r="L15" s="4"/>
      <c r="M15" s="4">
        <v>0</v>
      </c>
      <c r="N15" s="2"/>
    </row>
    <row r="16" spans="1:16" ht="21.75" customHeight="1">
      <c r="A16" s="394" t="s">
        <v>221</v>
      </c>
      <c r="B16" s="34">
        <v>11</v>
      </c>
      <c r="C16" s="406">
        <v>0</v>
      </c>
      <c r="D16" s="403"/>
      <c r="E16" s="406">
        <v>0</v>
      </c>
      <c r="F16" s="403"/>
      <c r="G16" s="406">
        <v>0</v>
      </c>
      <c r="H16" s="405"/>
      <c r="I16" s="406">
        <v>0</v>
      </c>
      <c r="J16" s="405"/>
      <c r="K16" s="82">
        <v>-48000</v>
      </c>
      <c r="L16" s="53"/>
      <c r="M16" s="407">
        <v>-48000</v>
      </c>
      <c r="N16" s="2"/>
    </row>
    <row r="17" spans="1:15" ht="21.75" customHeight="1">
      <c r="A17" s="104" t="s">
        <v>251</v>
      </c>
      <c r="B17" s="395"/>
      <c r="C17" s="408">
        <v>0</v>
      </c>
      <c r="D17" s="409"/>
      <c r="E17" s="408">
        <v>0</v>
      </c>
      <c r="F17" s="137"/>
      <c r="G17" s="408">
        <v>0</v>
      </c>
      <c r="H17" s="409"/>
      <c r="I17" s="408">
        <v>0</v>
      </c>
      <c r="J17" s="137"/>
      <c r="K17" s="408">
        <v>-48000</v>
      </c>
      <c r="L17" s="410"/>
      <c r="M17" s="408">
        <v>-48000</v>
      </c>
      <c r="N17" s="2"/>
    </row>
    <row r="18" spans="1:15" ht="19.5" customHeight="1">
      <c r="A18" s="393"/>
      <c r="B18" s="395"/>
      <c r="C18" s="402"/>
      <c r="D18" s="403"/>
      <c r="E18" s="402"/>
      <c r="F18" s="402"/>
      <c r="G18" s="402"/>
      <c r="H18" s="403"/>
      <c r="I18" s="403"/>
      <c r="J18" s="403"/>
      <c r="K18" s="4"/>
      <c r="L18" s="4"/>
      <c r="M18" s="4"/>
      <c r="N18" s="2"/>
    </row>
    <row r="19" spans="1:15" ht="21.75" customHeight="1">
      <c r="A19" s="393" t="s">
        <v>204</v>
      </c>
      <c r="B19" s="395"/>
      <c r="C19" s="402"/>
      <c r="D19" s="403"/>
      <c r="E19" s="402"/>
      <c r="F19" s="402"/>
      <c r="G19" s="402"/>
      <c r="H19" s="403"/>
      <c r="I19" s="403"/>
      <c r="J19" s="403"/>
      <c r="K19" s="4"/>
      <c r="L19" s="4"/>
      <c r="M19" s="404"/>
      <c r="N19" s="2"/>
    </row>
    <row r="20" spans="1:15" ht="21.75" customHeight="1">
      <c r="A20" s="394" t="s">
        <v>196</v>
      </c>
      <c r="B20" s="395"/>
      <c r="C20" s="154">
        <v>0</v>
      </c>
      <c r="D20" s="403"/>
      <c r="E20" s="154">
        <v>0</v>
      </c>
      <c r="F20" s="154"/>
      <c r="G20" s="154">
        <v>0</v>
      </c>
      <c r="H20" s="403"/>
      <c r="I20" s="154">
        <v>0</v>
      </c>
      <c r="J20" s="154"/>
      <c r="K20" s="404">
        <v>35406</v>
      </c>
      <c r="L20" s="404"/>
      <c r="M20" s="404">
        <v>35406</v>
      </c>
      <c r="N20" s="2"/>
    </row>
    <row r="21" spans="1:15" ht="21.75" customHeight="1">
      <c r="A21" s="394" t="s">
        <v>211</v>
      </c>
      <c r="B21" s="395"/>
      <c r="C21" s="154">
        <v>0</v>
      </c>
      <c r="D21" s="403"/>
      <c r="E21" s="154">
        <v>0</v>
      </c>
      <c r="F21" s="154"/>
      <c r="G21" s="154">
        <v>0</v>
      </c>
      <c r="H21" s="403"/>
      <c r="I21" s="154">
        <v>0</v>
      </c>
      <c r="J21" s="403"/>
      <c r="K21" s="404">
        <v>0</v>
      </c>
      <c r="L21" s="404"/>
      <c r="M21" s="404">
        <v>0</v>
      </c>
      <c r="N21" s="2"/>
    </row>
    <row r="22" spans="1:15" ht="24" customHeight="1">
      <c r="A22" s="393" t="s">
        <v>205</v>
      </c>
      <c r="B22" s="411"/>
      <c r="C22" s="412">
        <v>0</v>
      </c>
      <c r="D22" s="409"/>
      <c r="E22" s="412">
        <v>0</v>
      </c>
      <c r="F22" s="401"/>
      <c r="G22" s="412">
        <v>0</v>
      </c>
      <c r="H22" s="409"/>
      <c r="I22" s="413">
        <v>0</v>
      </c>
      <c r="J22" s="401"/>
      <c r="K22" s="413">
        <v>35406</v>
      </c>
      <c r="L22" s="414"/>
      <c r="M22" s="413">
        <v>35406</v>
      </c>
      <c r="N22" s="2"/>
    </row>
    <row r="23" spans="1:15" ht="19" customHeight="1">
      <c r="C23" s="402"/>
      <c r="D23" s="403"/>
      <c r="E23" s="402"/>
      <c r="F23" s="402"/>
      <c r="G23" s="402"/>
      <c r="H23" s="403"/>
      <c r="I23" s="415"/>
      <c r="J23" s="402"/>
      <c r="K23" s="415"/>
      <c r="L23" s="404"/>
      <c r="M23" s="415"/>
      <c r="N23" s="2"/>
    </row>
    <row r="24" spans="1:15" ht="21.75" customHeight="1" thickBot="1">
      <c r="A24" s="393" t="s">
        <v>256</v>
      </c>
      <c r="B24" s="395"/>
      <c r="C24" s="416">
        <v>300000</v>
      </c>
      <c r="D24" s="151"/>
      <c r="E24" s="416">
        <v>331763</v>
      </c>
      <c r="F24" s="137"/>
      <c r="G24" s="416">
        <v>2433</v>
      </c>
      <c r="H24" s="151"/>
      <c r="I24" s="416">
        <v>6700</v>
      </c>
      <c r="J24" s="137"/>
      <c r="K24" s="416">
        <v>41775</v>
      </c>
      <c r="L24" s="137"/>
      <c r="M24" s="416">
        <v>682671</v>
      </c>
      <c r="N24" s="118"/>
    </row>
    <row r="25" spans="1:15" ht="22.5" customHeight="1" thickTop="1">
      <c r="N25" s="392"/>
    </row>
    <row r="26" spans="1:15" ht="22.5" customHeight="1">
      <c r="M26" s="417"/>
      <c r="N26" s="392"/>
      <c r="O26" s="417"/>
    </row>
    <row r="27" spans="1:15" ht="22.5" customHeight="1">
      <c r="A27" s="104"/>
    </row>
  </sheetData>
  <mergeCells count="3">
    <mergeCell ref="C9:M9"/>
    <mergeCell ref="C4:M4"/>
    <mergeCell ref="I5:K5"/>
  </mergeCells>
  <pageMargins left="0.7" right="0.7" top="0.48" bottom="0.5" header="0.5" footer="0.5"/>
  <pageSetup paperSize="9" scale="92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79358-DA1D-41AE-AD63-C07F3B338833}">
  <dimension ref="A1:P28"/>
  <sheetViews>
    <sheetView view="pageBreakPreview" topLeftCell="A10" zoomScale="80" zoomScaleNormal="82" zoomScaleSheetLayoutView="80" workbookViewId="0">
      <selection activeCell="A10" sqref="A1:XFD1048576"/>
    </sheetView>
  </sheetViews>
  <sheetFormatPr defaultColWidth="9.09765625" defaultRowHeight="21.5"/>
  <cols>
    <col min="1" max="1" width="51.19921875" style="394" customWidth="1"/>
    <col min="2" max="2" width="8.796875" style="30" customWidth="1"/>
    <col min="3" max="3" width="15.8984375" style="392" customWidth="1"/>
    <col min="4" max="4" width="1.296875" style="30" customWidth="1"/>
    <col min="5" max="5" width="15.8984375" style="392" customWidth="1"/>
    <col min="6" max="6" width="1.296875" style="392" customWidth="1"/>
    <col min="7" max="7" width="16.59765625" style="392" customWidth="1"/>
    <col min="8" max="8" width="1.296875" style="30" customWidth="1"/>
    <col min="9" max="9" width="15.8984375" style="30" customWidth="1"/>
    <col min="10" max="10" width="1.296875" style="30" customWidth="1"/>
    <col min="11" max="11" width="15.8984375" style="392" customWidth="1"/>
    <col min="12" max="12" width="1.296875" style="30" customWidth="1"/>
    <col min="13" max="13" width="15.8984375" style="392" customWidth="1"/>
    <col min="14" max="14" width="2.09765625" style="30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7" customFormat="1" ht="22.5" customHeight="1">
      <c r="A1" s="1" t="s">
        <v>219</v>
      </c>
      <c r="B1" s="125"/>
      <c r="C1" s="128"/>
      <c r="D1" s="125"/>
      <c r="E1" s="128"/>
      <c r="F1" s="128"/>
      <c r="G1" s="128"/>
      <c r="H1" s="125"/>
      <c r="I1" s="125"/>
      <c r="J1" s="125"/>
      <c r="K1" s="125"/>
      <c r="L1" s="125"/>
      <c r="M1" s="128"/>
      <c r="N1" s="128"/>
      <c r="O1" s="125"/>
      <c r="P1" s="128"/>
    </row>
    <row r="2" spans="1:16" s="47" customFormat="1" ht="22.5" customHeight="1">
      <c r="A2" s="124" t="s">
        <v>209</v>
      </c>
      <c r="B2" s="125"/>
      <c r="C2" s="128"/>
      <c r="D2" s="125"/>
      <c r="E2" s="128"/>
      <c r="F2" s="128"/>
      <c r="G2" s="128"/>
      <c r="H2" s="125"/>
      <c r="I2" s="125"/>
      <c r="J2" s="125"/>
      <c r="K2" s="125"/>
      <c r="L2" s="125"/>
      <c r="M2" s="128"/>
      <c r="N2" s="128"/>
      <c r="O2" s="125"/>
      <c r="P2" s="128"/>
    </row>
    <row r="3" spans="1:16" ht="22.5" customHeight="1">
      <c r="A3" s="393"/>
      <c r="K3" s="30"/>
      <c r="N3" s="392"/>
      <c r="O3" s="30"/>
      <c r="P3" s="392"/>
    </row>
    <row r="4" spans="1:16" ht="22.5" customHeight="1">
      <c r="A4" s="393"/>
      <c r="C4" s="462" t="s">
        <v>2</v>
      </c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150"/>
      <c r="O4" s="150"/>
      <c r="P4" s="392"/>
    </row>
    <row r="5" spans="1:16" ht="21.75" customHeight="1">
      <c r="B5" s="136"/>
      <c r="C5" s="2"/>
      <c r="D5" s="150"/>
      <c r="E5" s="150"/>
      <c r="F5" s="150"/>
      <c r="G5" s="150"/>
      <c r="H5" s="150"/>
      <c r="I5" s="463" t="s">
        <v>46</v>
      </c>
      <c r="J5" s="463"/>
      <c r="K5" s="463"/>
      <c r="L5" s="150"/>
      <c r="M5" s="150"/>
      <c r="N5" s="150"/>
      <c r="O5" s="150"/>
    </row>
    <row r="6" spans="1:16" ht="21.75" customHeight="1">
      <c r="B6" s="34"/>
      <c r="C6" s="363" t="s">
        <v>42</v>
      </c>
      <c r="E6" s="363"/>
      <c r="F6" s="363"/>
      <c r="G6" s="9" t="s">
        <v>212</v>
      </c>
      <c r="H6" s="395"/>
      <c r="I6" s="395"/>
      <c r="J6" s="395"/>
      <c r="K6" s="2"/>
      <c r="L6" s="395"/>
      <c r="N6" s="2"/>
    </row>
    <row r="7" spans="1:16" ht="21.75" customHeight="1">
      <c r="B7" s="395"/>
      <c r="C7" s="363" t="s">
        <v>65</v>
      </c>
      <c r="E7" s="363" t="s">
        <v>66</v>
      </c>
      <c r="F7" s="363"/>
      <c r="G7" s="9" t="s">
        <v>213</v>
      </c>
      <c r="H7" s="395"/>
      <c r="I7" s="395" t="s">
        <v>225</v>
      </c>
      <c r="J7" s="395"/>
      <c r="K7" s="363" t="s">
        <v>67</v>
      </c>
      <c r="L7" s="363"/>
      <c r="M7" s="363" t="s">
        <v>64</v>
      </c>
      <c r="N7" s="2"/>
    </row>
    <row r="8" spans="1:16" ht="21.75" customHeight="1">
      <c r="B8" s="34" t="s">
        <v>4</v>
      </c>
      <c r="C8" s="363" t="s">
        <v>70</v>
      </c>
      <c r="E8" s="363" t="s">
        <v>345</v>
      </c>
      <c r="F8" s="396"/>
      <c r="G8" s="9" t="s">
        <v>214</v>
      </c>
      <c r="H8" s="395"/>
      <c r="I8" s="395" t="s">
        <v>226</v>
      </c>
      <c r="J8" s="395"/>
      <c r="K8" s="363" t="s">
        <v>71</v>
      </c>
      <c r="L8" s="363"/>
      <c r="M8" s="363" t="s">
        <v>69</v>
      </c>
      <c r="N8" s="2"/>
    </row>
    <row r="9" spans="1:16" ht="21.75" customHeight="1">
      <c r="A9" s="2"/>
      <c r="C9" s="461" t="s">
        <v>6</v>
      </c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2"/>
    </row>
    <row r="10" spans="1:16" ht="21.75" customHeight="1">
      <c r="A10" s="393" t="s">
        <v>334</v>
      </c>
      <c r="C10" s="213"/>
      <c r="D10" s="213"/>
      <c r="E10" s="213"/>
      <c r="F10" s="213"/>
      <c r="G10" s="213"/>
      <c r="H10" s="213"/>
      <c r="I10" s="213"/>
      <c r="J10" s="34"/>
      <c r="K10" s="213"/>
      <c r="L10" s="213"/>
      <c r="M10" s="213"/>
      <c r="N10" s="2"/>
    </row>
    <row r="11" spans="1:16" ht="21.75" customHeight="1">
      <c r="A11" s="167" t="s">
        <v>335</v>
      </c>
      <c r="B11" s="136"/>
      <c r="C11" s="397">
        <v>300000</v>
      </c>
      <c r="D11" s="397"/>
      <c r="E11" s="397">
        <v>331763</v>
      </c>
      <c r="F11" s="397"/>
      <c r="G11" s="398">
        <v>2433</v>
      </c>
      <c r="H11" s="399"/>
      <c r="I11" s="398">
        <v>11100</v>
      </c>
      <c r="J11" s="397"/>
      <c r="K11" s="400">
        <v>89309</v>
      </c>
      <c r="L11" s="400"/>
      <c r="M11" s="400">
        <v>734605</v>
      </c>
      <c r="N11" s="400"/>
      <c r="O11" s="400"/>
    </row>
    <row r="12" spans="1:16" ht="16.5" customHeight="1">
      <c r="A12" s="393"/>
      <c r="B12" s="136"/>
      <c r="C12" s="400"/>
      <c r="D12" s="51"/>
      <c r="E12" s="400"/>
      <c r="F12" s="400"/>
      <c r="G12" s="400"/>
      <c r="H12" s="51"/>
      <c r="I12" s="401"/>
      <c r="J12" s="51"/>
      <c r="K12" s="400"/>
      <c r="L12" s="400"/>
      <c r="M12" s="400"/>
      <c r="N12" s="400"/>
      <c r="O12" s="400"/>
    </row>
    <row r="13" spans="1:16" ht="21.75" customHeight="1">
      <c r="A13" s="393" t="s">
        <v>180</v>
      </c>
      <c r="B13" s="395"/>
      <c r="C13" s="402"/>
      <c r="D13" s="403"/>
      <c r="E13" s="402"/>
      <c r="F13" s="402"/>
      <c r="G13" s="402"/>
      <c r="H13" s="403"/>
      <c r="I13" s="403"/>
      <c r="J13" s="403"/>
      <c r="K13" s="4"/>
      <c r="L13" s="4"/>
      <c r="M13" s="4"/>
      <c r="N13" s="2"/>
    </row>
    <row r="14" spans="1:16" ht="21.75" hidden="1" customHeight="1">
      <c r="A14" s="104" t="s">
        <v>223</v>
      </c>
      <c r="B14" s="395"/>
      <c r="C14" s="402"/>
      <c r="D14" s="403"/>
      <c r="E14" s="402"/>
      <c r="F14" s="402"/>
      <c r="G14" s="402"/>
      <c r="H14" s="403"/>
      <c r="I14" s="403"/>
      <c r="J14" s="403"/>
      <c r="K14" s="4"/>
      <c r="L14" s="4"/>
      <c r="M14" s="4"/>
      <c r="N14" s="2"/>
    </row>
    <row r="15" spans="1:16" ht="21.75" hidden="1" customHeight="1">
      <c r="A15" s="394" t="s">
        <v>222</v>
      </c>
      <c r="B15" s="395"/>
      <c r="C15" s="404"/>
      <c r="D15" s="403"/>
      <c r="E15" s="154">
        <v>0</v>
      </c>
      <c r="F15" s="403"/>
      <c r="G15" s="154">
        <v>0</v>
      </c>
      <c r="H15" s="405"/>
      <c r="I15" s="154">
        <v>0</v>
      </c>
      <c r="J15" s="405"/>
      <c r="K15" s="154">
        <v>0</v>
      </c>
      <c r="L15" s="4"/>
      <c r="M15" s="4">
        <v>0</v>
      </c>
      <c r="N15" s="2"/>
    </row>
    <row r="16" spans="1:16" ht="21.75" customHeight="1">
      <c r="A16" s="394" t="s">
        <v>221</v>
      </c>
      <c r="B16" s="34">
        <v>11</v>
      </c>
      <c r="C16" s="406">
        <v>0</v>
      </c>
      <c r="D16" s="403"/>
      <c r="E16" s="406">
        <v>0</v>
      </c>
      <c r="F16" s="403"/>
      <c r="G16" s="406">
        <v>0</v>
      </c>
      <c r="H16" s="405"/>
      <c r="I16" s="406">
        <v>0</v>
      </c>
      <c r="J16" s="405"/>
      <c r="K16" s="82">
        <v>-48000</v>
      </c>
      <c r="L16" s="53"/>
      <c r="M16" s="407">
        <v>-48000</v>
      </c>
      <c r="N16" s="2"/>
    </row>
    <row r="17" spans="1:15" ht="21.75" customHeight="1">
      <c r="A17" s="104" t="s">
        <v>251</v>
      </c>
      <c r="B17" s="395"/>
      <c r="C17" s="408">
        <v>0</v>
      </c>
      <c r="D17" s="409"/>
      <c r="E17" s="408">
        <v>0</v>
      </c>
      <c r="F17" s="137"/>
      <c r="G17" s="408">
        <v>0</v>
      </c>
      <c r="H17" s="409"/>
      <c r="I17" s="408">
        <v>0</v>
      </c>
      <c r="J17" s="137"/>
      <c r="K17" s="408">
        <v>-48000</v>
      </c>
      <c r="L17" s="410"/>
      <c r="M17" s="408">
        <v>-48000</v>
      </c>
      <c r="N17" s="2"/>
    </row>
    <row r="18" spans="1:15" ht="19.5" customHeight="1">
      <c r="A18" s="393"/>
      <c r="B18" s="395"/>
      <c r="C18" s="402"/>
      <c r="D18" s="403"/>
      <c r="E18" s="402"/>
      <c r="F18" s="402"/>
      <c r="G18" s="402"/>
      <c r="H18" s="403"/>
      <c r="I18" s="403"/>
      <c r="J18" s="403"/>
      <c r="K18" s="4"/>
      <c r="L18" s="4"/>
      <c r="M18" s="4"/>
      <c r="N18" s="2"/>
    </row>
    <row r="19" spans="1:15" ht="21.75" customHeight="1">
      <c r="A19" s="393" t="s">
        <v>204</v>
      </c>
      <c r="B19" s="395"/>
      <c r="C19" s="402"/>
      <c r="D19" s="403"/>
      <c r="E19" s="402"/>
      <c r="F19" s="402"/>
      <c r="G19" s="402"/>
      <c r="H19" s="403"/>
      <c r="I19" s="403"/>
      <c r="J19" s="403"/>
      <c r="K19" s="4"/>
      <c r="L19" s="4"/>
      <c r="M19" s="404"/>
      <c r="N19" s="2"/>
    </row>
    <row r="20" spans="1:15" ht="21.75" customHeight="1">
      <c r="A20" s="394" t="s">
        <v>196</v>
      </c>
      <c r="B20" s="395"/>
      <c r="C20" s="154">
        <v>0</v>
      </c>
      <c r="D20" s="403"/>
      <c r="E20" s="154">
        <v>0</v>
      </c>
      <c r="F20" s="154"/>
      <c r="G20" s="154">
        <v>0</v>
      </c>
      <c r="H20" s="403"/>
      <c r="I20" s="154">
        <v>0</v>
      </c>
      <c r="J20" s="154"/>
      <c r="K20" s="404">
        <v>48464</v>
      </c>
      <c r="L20" s="404"/>
      <c r="M20" s="404">
        <v>48464</v>
      </c>
      <c r="N20" s="2"/>
    </row>
    <row r="21" spans="1:15" ht="21.75" customHeight="1">
      <c r="A21" s="394" t="s">
        <v>211</v>
      </c>
      <c r="B21" s="395"/>
      <c r="C21" s="154">
        <v>0</v>
      </c>
      <c r="D21" s="403"/>
      <c r="E21" s="154">
        <v>0</v>
      </c>
      <c r="F21" s="154"/>
      <c r="G21" s="154">
        <v>0</v>
      </c>
      <c r="H21" s="403"/>
      <c r="I21" s="154">
        <v>0</v>
      </c>
      <c r="J21" s="403"/>
      <c r="K21" s="404">
        <v>0</v>
      </c>
      <c r="L21" s="404"/>
      <c r="M21" s="404">
        <v>0</v>
      </c>
      <c r="N21" s="2"/>
    </row>
    <row r="22" spans="1:15" ht="24" customHeight="1">
      <c r="A22" s="393" t="s">
        <v>205</v>
      </c>
      <c r="B22" s="411"/>
      <c r="C22" s="412">
        <v>0</v>
      </c>
      <c r="D22" s="409"/>
      <c r="E22" s="412">
        <v>0</v>
      </c>
      <c r="F22" s="401"/>
      <c r="G22" s="412">
        <v>0</v>
      </c>
      <c r="H22" s="409"/>
      <c r="I22" s="413">
        <v>0</v>
      </c>
      <c r="J22" s="401"/>
      <c r="K22" s="413">
        <v>48464</v>
      </c>
      <c r="L22" s="414"/>
      <c r="M22" s="413">
        <v>48464</v>
      </c>
      <c r="N22" s="2"/>
    </row>
    <row r="23" spans="1:15" ht="19" customHeight="1">
      <c r="C23" s="402"/>
      <c r="D23" s="403"/>
      <c r="E23" s="402"/>
      <c r="F23" s="402"/>
      <c r="G23" s="402"/>
      <c r="H23" s="403"/>
      <c r="I23" s="415"/>
      <c r="J23" s="402"/>
      <c r="K23" s="415"/>
      <c r="L23" s="404"/>
      <c r="M23" s="415"/>
      <c r="N23" s="2"/>
    </row>
    <row r="24" spans="1:15" ht="21.75" customHeight="1" thickBot="1">
      <c r="A24" s="393" t="s">
        <v>336</v>
      </c>
      <c r="B24" s="395"/>
      <c r="C24" s="416">
        <v>300000</v>
      </c>
      <c r="D24" s="151"/>
      <c r="E24" s="416">
        <v>331763</v>
      </c>
      <c r="F24" s="137"/>
      <c r="G24" s="416">
        <v>2433</v>
      </c>
      <c r="H24" s="151"/>
      <c r="I24" s="416">
        <v>11100</v>
      </c>
      <c r="J24" s="137"/>
      <c r="K24" s="416">
        <v>89773</v>
      </c>
      <c r="L24" s="137"/>
      <c r="M24" s="416">
        <v>735069</v>
      </c>
      <c r="N24" s="118"/>
    </row>
    <row r="25" spans="1:15" ht="22.5" customHeight="1" thickTop="1">
      <c r="N25" s="392"/>
    </row>
    <row r="26" spans="1:15" ht="22.5" customHeight="1">
      <c r="M26" s="417">
        <v>0</v>
      </c>
      <c r="N26" s="392"/>
      <c r="O26" s="417"/>
    </row>
    <row r="27" spans="1:15" ht="22.5" customHeight="1">
      <c r="A27" s="104"/>
    </row>
    <row r="28" spans="1:15" ht="22.5" customHeight="1"/>
  </sheetData>
  <mergeCells count="3">
    <mergeCell ref="C4:M4"/>
    <mergeCell ref="I5:K5"/>
    <mergeCell ref="C9:M9"/>
  </mergeCells>
  <pageMargins left="0.7" right="0.7" top="0.48" bottom="0.5" header="0.5" footer="0.5"/>
  <pageSetup paperSize="9" scale="92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8"/>
  <sheetViews>
    <sheetView view="pageBreakPreview" zoomScale="70" zoomScaleNormal="80" zoomScaleSheetLayoutView="70" workbookViewId="0">
      <selection activeCell="C14" sqref="C14"/>
    </sheetView>
  </sheetViews>
  <sheetFormatPr defaultColWidth="9.09765625" defaultRowHeight="21.5"/>
  <cols>
    <col min="1" max="1" width="56.5" style="12" customWidth="1"/>
    <col min="2" max="2" width="9" style="12" customWidth="1"/>
    <col min="3" max="3" width="13" style="9" customWidth="1"/>
    <col min="4" max="4" width="1.296875" style="2" customWidth="1"/>
    <col min="5" max="5" width="13" style="9" customWidth="1"/>
    <col min="6" max="6" width="1.296875" style="2" customWidth="1"/>
    <col min="7" max="7" width="13" style="2" customWidth="1"/>
    <col min="8" max="8" width="1.296875" style="2" customWidth="1"/>
    <col min="9" max="9" width="13" style="2" customWidth="1"/>
    <col min="10" max="10" width="11" style="2" bestFit="1" customWidth="1"/>
    <col min="11" max="170" width="9.09765625" style="2"/>
    <col min="171" max="171" width="39.296875" style="2" customWidth="1"/>
    <col min="172" max="172" width="12.09765625" style="2" customWidth="1"/>
    <col min="173" max="173" width="1" style="2" customWidth="1"/>
    <col min="174" max="174" width="17.69921875" style="2" customWidth="1"/>
    <col min="175" max="175" width="1.09765625" style="2" customWidth="1"/>
    <col min="176" max="176" width="17.69921875" style="2" customWidth="1"/>
    <col min="177" max="177" width="1" style="2" customWidth="1"/>
    <col min="178" max="178" width="17.69921875" style="2" customWidth="1"/>
    <col min="179" max="179" width="1.09765625" style="2" customWidth="1"/>
    <col min="180" max="180" width="17.69921875" style="2" customWidth="1"/>
    <col min="181" max="181" width="1.3984375" style="2" customWidth="1"/>
    <col min="182" max="190" width="0" style="2" hidden="1" customWidth="1"/>
    <col min="191" max="16384" width="9.09765625" style="2"/>
  </cols>
  <sheetData>
    <row r="1" spans="1:9" s="134" customFormat="1" ht="22.5" customHeight="1">
      <c r="A1" s="1" t="s">
        <v>219</v>
      </c>
      <c r="B1" s="59"/>
      <c r="C1" s="133"/>
      <c r="D1" s="133"/>
      <c r="E1" s="133"/>
      <c r="F1" s="133"/>
      <c r="G1" s="133"/>
      <c r="H1" s="133"/>
      <c r="I1" s="133"/>
    </row>
    <row r="2" spans="1:9" s="134" customFormat="1" ht="22.5" customHeight="1">
      <c r="A2" s="29" t="s">
        <v>210</v>
      </c>
      <c r="B2" s="29"/>
      <c r="C2" s="135"/>
      <c r="D2" s="135"/>
      <c r="E2" s="135"/>
      <c r="F2" s="135"/>
      <c r="G2" s="135"/>
      <c r="H2" s="135"/>
      <c r="I2" s="135"/>
    </row>
    <row r="3" spans="1:9" s="105" customFormat="1" ht="22.5" customHeight="1">
      <c r="A3" s="150"/>
      <c r="B3" s="150"/>
      <c r="C3" s="53"/>
      <c r="D3" s="53"/>
      <c r="E3" s="53"/>
      <c r="F3" s="53"/>
      <c r="G3" s="53"/>
      <c r="H3" s="53"/>
      <c r="I3" s="53"/>
    </row>
    <row r="4" spans="1:9" s="48" customFormat="1" ht="22.5" customHeight="1">
      <c r="A4" s="30"/>
      <c r="B4" s="30"/>
      <c r="C4" s="453" t="s">
        <v>1</v>
      </c>
      <c r="D4" s="453"/>
      <c r="E4" s="453"/>
      <c r="F4" s="50"/>
      <c r="G4" s="453" t="s">
        <v>2</v>
      </c>
      <c r="H4" s="453"/>
      <c r="I4" s="453"/>
    </row>
    <row r="5" spans="1:9" s="48" customFormat="1" ht="22.5" customHeight="1">
      <c r="A5" s="30"/>
      <c r="B5" s="30"/>
      <c r="C5" s="464" t="s">
        <v>254</v>
      </c>
      <c r="D5" s="464"/>
      <c r="E5" s="464"/>
      <c r="F5" s="119"/>
      <c r="G5" s="464" t="s">
        <v>254</v>
      </c>
      <c r="H5" s="464"/>
      <c r="I5" s="464"/>
    </row>
    <row r="6" spans="1:9" s="48" customFormat="1" ht="22.5" customHeight="1">
      <c r="A6" s="30"/>
      <c r="B6" s="30"/>
      <c r="C6" s="464" t="s">
        <v>253</v>
      </c>
      <c r="D6" s="464"/>
      <c r="E6" s="464"/>
      <c r="F6" s="119"/>
      <c r="G6" s="464" t="s">
        <v>253</v>
      </c>
      <c r="H6" s="464"/>
      <c r="I6" s="464"/>
    </row>
    <row r="7" spans="1:9" s="48" customFormat="1" ht="22.5" customHeight="1">
      <c r="A7" s="30"/>
      <c r="B7" s="450" t="s">
        <v>4</v>
      </c>
      <c r="C7" s="8" t="s">
        <v>320</v>
      </c>
      <c r="D7" s="8"/>
      <c r="E7" s="8" t="s">
        <v>240</v>
      </c>
      <c r="F7" s="106"/>
      <c r="G7" s="8" t="s">
        <v>320</v>
      </c>
      <c r="H7" s="8"/>
      <c r="I7" s="8" t="s">
        <v>240</v>
      </c>
    </row>
    <row r="8" spans="1:9" s="48" customFormat="1" ht="21.75" customHeight="1">
      <c r="A8" s="30"/>
      <c r="B8" s="30"/>
      <c r="C8" s="452" t="s">
        <v>6</v>
      </c>
      <c r="D8" s="452"/>
      <c r="E8" s="452"/>
      <c r="F8" s="452"/>
      <c r="G8" s="452"/>
      <c r="H8" s="452"/>
      <c r="I8" s="452"/>
    </row>
    <row r="9" spans="1:9" s="105" customFormat="1" ht="21.75" customHeight="1">
      <c r="A9" s="70" t="s">
        <v>74</v>
      </c>
      <c r="B9" s="70"/>
      <c r="C9" s="58"/>
      <c r="D9" s="50"/>
      <c r="E9" s="58"/>
      <c r="F9" s="50"/>
      <c r="G9" s="58"/>
      <c r="H9" s="50"/>
      <c r="I9" s="58"/>
    </row>
    <row r="10" spans="1:9" ht="21.75" customHeight="1">
      <c r="A10" s="12" t="s">
        <v>62</v>
      </c>
      <c r="C10" s="72">
        <v>48464</v>
      </c>
      <c r="D10" s="72"/>
      <c r="E10" s="72">
        <v>35406</v>
      </c>
      <c r="F10" s="72"/>
      <c r="G10" s="72">
        <v>48464</v>
      </c>
      <c r="H10" s="72"/>
      <c r="I10" s="72">
        <v>35406</v>
      </c>
    </row>
    <row r="11" spans="1:9" ht="21.75" customHeight="1">
      <c r="A11" s="75" t="s">
        <v>184</v>
      </c>
      <c r="B11" s="75"/>
      <c r="C11" s="16"/>
      <c r="D11" s="72"/>
      <c r="E11" s="16"/>
      <c r="F11" s="16"/>
      <c r="G11" s="16"/>
      <c r="H11" s="16"/>
      <c r="I11" s="16"/>
    </row>
    <row r="12" spans="1:9" ht="21.75" customHeight="1">
      <c r="A12" s="15" t="s">
        <v>250</v>
      </c>
      <c r="B12" s="15"/>
      <c r="C12" s="53">
        <v>12945</v>
      </c>
      <c r="D12" s="72"/>
      <c r="E12" s="53">
        <v>8503</v>
      </c>
      <c r="F12" s="83"/>
      <c r="G12" s="53">
        <v>6489</v>
      </c>
      <c r="H12" s="83"/>
      <c r="I12" s="53">
        <v>3169</v>
      </c>
    </row>
    <row r="13" spans="1:9" ht="21.75" customHeight="1">
      <c r="A13" s="15" t="s">
        <v>60</v>
      </c>
      <c r="B13" s="15"/>
      <c r="C13" s="72">
        <v>24579</v>
      </c>
      <c r="D13" s="72"/>
      <c r="E13" s="72">
        <v>6925</v>
      </c>
      <c r="F13" s="72"/>
      <c r="G13" s="72">
        <v>24510</v>
      </c>
      <c r="H13" s="72"/>
      <c r="I13" s="72">
        <v>6841</v>
      </c>
    </row>
    <row r="14" spans="1:9" ht="21.75" customHeight="1">
      <c r="A14" s="15" t="s">
        <v>338</v>
      </c>
      <c r="B14" s="15"/>
      <c r="C14" s="72">
        <v>245216</v>
      </c>
      <c r="D14" s="72"/>
      <c r="E14" s="72">
        <v>129253</v>
      </c>
      <c r="F14" s="16"/>
      <c r="G14" s="72">
        <v>241276</v>
      </c>
      <c r="H14" s="16"/>
      <c r="I14" s="72">
        <v>125785</v>
      </c>
    </row>
    <row r="15" spans="1:9" ht="21.75" hidden="1" customHeight="1">
      <c r="A15" s="15" t="s">
        <v>245</v>
      </c>
      <c r="B15" s="15"/>
      <c r="C15" s="14"/>
      <c r="D15" s="72"/>
      <c r="E15" s="14">
        <v>0</v>
      </c>
      <c r="F15" s="16"/>
      <c r="G15" s="14"/>
      <c r="H15" s="16"/>
      <c r="I15" s="14">
        <v>0</v>
      </c>
    </row>
    <row r="16" spans="1:9" ht="21.75" customHeight="1">
      <c r="A16" s="215" t="s">
        <v>354</v>
      </c>
      <c r="B16" s="11"/>
      <c r="C16" s="72">
        <v>-2</v>
      </c>
      <c r="D16" s="53"/>
      <c r="E16" s="72">
        <v>-43</v>
      </c>
      <c r="F16" s="72"/>
      <c r="G16" s="14">
        <v>0</v>
      </c>
      <c r="H16" s="72"/>
      <c r="I16" s="14">
        <v>0</v>
      </c>
    </row>
    <row r="17" spans="1:9" ht="21.75" customHeight="1">
      <c r="A17" s="15" t="s">
        <v>346</v>
      </c>
      <c r="B17" s="11"/>
      <c r="C17" s="72">
        <v>-873</v>
      </c>
      <c r="D17" s="72"/>
      <c r="E17" s="72">
        <v>-329</v>
      </c>
      <c r="F17" s="16"/>
      <c r="G17" s="14">
        <v>0</v>
      </c>
      <c r="H17" s="16"/>
      <c r="I17" s="14">
        <v>0</v>
      </c>
    </row>
    <row r="18" spans="1:9" ht="21.75" customHeight="1">
      <c r="A18" s="15" t="s">
        <v>297</v>
      </c>
      <c r="B18" s="11"/>
      <c r="C18" s="14">
        <v>0</v>
      </c>
      <c r="D18" s="72"/>
      <c r="E18" s="14">
        <v>0</v>
      </c>
      <c r="F18" s="16"/>
      <c r="G18" s="72">
        <v>-25862</v>
      </c>
      <c r="H18" s="16"/>
      <c r="I18" s="72">
        <v>-21229</v>
      </c>
    </row>
    <row r="19" spans="1:9" ht="21.75" customHeight="1">
      <c r="A19" s="15" t="s">
        <v>339</v>
      </c>
      <c r="B19" s="11"/>
      <c r="C19" s="72">
        <v>-3585</v>
      </c>
      <c r="D19" s="72"/>
      <c r="E19" s="72">
        <v>445</v>
      </c>
      <c r="F19" s="16"/>
      <c r="G19" s="72">
        <v>-3071</v>
      </c>
      <c r="H19" s="16"/>
      <c r="I19" s="72">
        <v>-949</v>
      </c>
    </row>
    <row r="20" spans="1:9" ht="21.75" customHeight="1">
      <c r="A20" s="15" t="s">
        <v>291</v>
      </c>
      <c r="B20" s="15"/>
      <c r="C20" s="72">
        <v>-201</v>
      </c>
      <c r="D20" s="72"/>
      <c r="E20" s="72">
        <v>692</v>
      </c>
      <c r="F20" s="72"/>
      <c r="G20" s="216">
        <v>0</v>
      </c>
      <c r="H20" s="72"/>
      <c r="I20" s="216">
        <v>0</v>
      </c>
    </row>
    <row r="21" spans="1:9" ht="21.75" customHeight="1">
      <c r="A21" s="15" t="s">
        <v>341</v>
      </c>
      <c r="B21" s="15"/>
      <c r="C21" s="72">
        <v>-764</v>
      </c>
      <c r="D21" s="72"/>
      <c r="E21" s="14">
        <v>0</v>
      </c>
      <c r="F21" s="72"/>
      <c r="G21" s="109">
        <v>-764</v>
      </c>
      <c r="H21" s="72"/>
      <c r="I21" s="14">
        <v>0</v>
      </c>
    </row>
    <row r="22" spans="1:9" ht="21.75" customHeight="1">
      <c r="A22" s="15" t="s">
        <v>342</v>
      </c>
      <c r="B22" s="15"/>
      <c r="C22" s="72">
        <v>1023</v>
      </c>
      <c r="D22" s="72"/>
      <c r="E22" s="72">
        <v>-166</v>
      </c>
      <c r="F22" s="72"/>
      <c r="G22" s="72">
        <v>1020</v>
      </c>
      <c r="H22" s="72"/>
      <c r="I22" s="72">
        <v>-171</v>
      </c>
    </row>
    <row r="23" spans="1:9" ht="21.75" customHeight="1">
      <c r="A23" s="15" t="s">
        <v>242</v>
      </c>
      <c r="B23" s="15"/>
      <c r="C23" s="72">
        <v>1595</v>
      </c>
      <c r="D23" s="72"/>
      <c r="E23" s="72">
        <v>466</v>
      </c>
      <c r="F23" s="16"/>
      <c r="G23" s="72">
        <v>1595</v>
      </c>
      <c r="H23" s="16"/>
      <c r="I23" s="72">
        <v>466</v>
      </c>
    </row>
    <row r="24" spans="1:9" ht="21.75" customHeight="1">
      <c r="A24" s="15" t="s">
        <v>294</v>
      </c>
      <c r="B24" s="15"/>
      <c r="C24" s="72">
        <v>636</v>
      </c>
      <c r="D24" s="72"/>
      <c r="E24" s="14">
        <v>0</v>
      </c>
      <c r="F24" s="16"/>
      <c r="G24" s="72">
        <v>636</v>
      </c>
      <c r="H24" s="16"/>
      <c r="I24" s="14">
        <v>0</v>
      </c>
    </row>
    <row r="25" spans="1:9" ht="21.75" customHeight="1">
      <c r="A25" s="12" t="s">
        <v>88</v>
      </c>
      <c r="C25" s="72">
        <v>1849</v>
      </c>
      <c r="D25" s="53"/>
      <c r="E25" s="72">
        <v>2126</v>
      </c>
      <c r="F25" s="72"/>
      <c r="G25" s="72">
        <v>1581</v>
      </c>
      <c r="H25" s="72"/>
      <c r="I25" s="72">
        <v>1691</v>
      </c>
    </row>
    <row r="26" spans="1:9" ht="21.75" customHeight="1">
      <c r="A26" s="15" t="s">
        <v>84</v>
      </c>
      <c r="B26" s="15"/>
      <c r="C26" s="53">
        <v>-88</v>
      </c>
      <c r="D26" s="53"/>
      <c r="E26" s="53">
        <v>-104</v>
      </c>
      <c r="F26" s="53"/>
      <c r="G26" s="53">
        <v>-394</v>
      </c>
      <c r="H26" s="53"/>
      <c r="I26" s="53">
        <v>-595</v>
      </c>
    </row>
    <row r="27" spans="1:9" ht="21.75" customHeight="1">
      <c r="A27" s="15" t="s">
        <v>352</v>
      </c>
      <c r="B27" s="11" t="s">
        <v>324</v>
      </c>
      <c r="C27" s="53">
        <v>249577</v>
      </c>
      <c r="D27" s="53"/>
      <c r="E27" s="53">
        <v>0</v>
      </c>
      <c r="F27" s="53"/>
      <c r="G27" s="53">
        <v>249577</v>
      </c>
      <c r="H27" s="53"/>
      <c r="I27" s="53">
        <v>0</v>
      </c>
    </row>
    <row r="28" spans="1:9" ht="21.75" customHeight="1">
      <c r="A28" s="15" t="s">
        <v>353</v>
      </c>
      <c r="B28" s="11" t="s">
        <v>324</v>
      </c>
      <c r="C28" s="53">
        <v>-249577</v>
      </c>
      <c r="D28" s="53"/>
      <c r="E28" s="53">
        <v>0</v>
      </c>
      <c r="F28" s="53"/>
      <c r="G28" s="53">
        <v>-249577</v>
      </c>
      <c r="H28" s="53"/>
      <c r="I28" s="53">
        <v>0</v>
      </c>
    </row>
    <row r="29" spans="1:9" ht="21.75" customHeight="1">
      <c r="A29" s="3"/>
      <c r="B29" s="3"/>
      <c r="C29" s="451">
        <v>330794</v>
      </c>
      <c r="D29" s="72"/>
      <c r="E29" s="451">
        <v>183174</v>
      </c>
      <c r="F29" s="72"/>
      <c r="G29" s="451">
        <v>295480</v>
      </c>
      <c r="H29" s="72"/>
      <c r="I29" s="451">
        <v>150414</v>
      </c>
    </row>
    <row r="30" spans="1:9" ht="21.75" customHeight="1">
      <c r="A30" s="75" t="s">
        <v>133</v>
      </c>
      <c r="B30" s="75"/>
      <c r="C30" s="72"/>
      <c r="D30" s="72"/>
      <c r="E30" s="72"/>
      <c r="F30" s="72"/>
      <c r="G30" s="72"/>
      <c r="H30" s="72"/>
      <c r="I30" s="72"/>
    </row>
    <row r="31" spans="1:9" ht="21.75" customHeight="1">
      <c r="A31" s="12" t="s">
        <v>9</v>
      </c>
      <c r="C31" s="72">
        <v>-6123</v>
      </c>
      <c r="D31" s="72"/>
      <c r="E31" s="72">
        <v>13116</v>
      </c>
      <c r="F31" s="72"/>
      <c r="G31" s="72">
        <v>6093</v>
      </c>
      <c r="H31" s="72"/>
      <c r="I31" s="72">
        <v>5338</v>
      </c>
    </row>
    <row r="32" spans="1:9" ht="21.75" customHeight="1">
      <c r="A32" s="12" t="s">
        <v>10</v>
      </c>
      <c r="C32" s="72">
        <v>-4860</v>
      </c>
      <c r="D32" s="72"/>
      <c r="E32" s="72">
        <v>15968</v>
      </c>
      <c r="F32" s="72"/>
      <c r="G32" s="72">
        <v>3113</v>
      </c>
      <c r="H32" s="72"/>
      <c r="I32" s="72">
        <v>12310</v>
      </c>
    </row>
    <row r="33" spans="1:11" ht="21.75" customHeight="1">
      <c r="A33" s="12" t="s">
        <v>12</v>
      </c>
      <c r="C33" s="72">
        <v>-66805</v>
      </c>
      <c r="D33" s="72"/>
      <c r="E33" s="72">
        <v>20371</v>
      </c>
      <c r="F33" s="72"/>
      <c r="G33" s="72">
        <v>-32399</v>
      </c>
      <c r="H33" s="72"/>
      <c r="I33" s="72">
        <v>27246</v>
      </c>
      <c r="J33" s="375"/>
      <c r="K33" s="149"/>
    </row>
    <row r="34" spans="1:11" ht="21.75" customHeight="1">
      <c r="A34" s="12" t="s">
        <v>97</v>
      </c>
      <c r="C34" s="72">
        <v>3019</v>
      </c>
      <c r="D34" s="72"/>
      <c r="E34" s="72">
        <v>1576</v>
      </c>
      <c r="F34" s="72"/>
      <c r="G34" s="72">
        <v>4171</v>
      </c>
      <c r="H34" s="72"/>
      <c r="I34" s="72">
        <v>1770</v>
      </c>
      <c r="J34" s="375"/>
      <c r="K34" s="149"/>
    </row>
    <row r="35" spans="1:11" ht="21.75" customHeight="1">
      <c r="A35" s="12" t="s">
        <v>167</v>
      </c>
      <c r="C35" s="72">
        <v>-8783</v>
      </c>
      <c r="D35" s="72"/>
      <c r="E35" s="72">
        <v>-38349</v>
      </c>
      <c r="F35" s="72"/>
      <c r="G35" s="72">
        <v>-8781</v>
      </c>
      <c r="H35" s="72"/>
      <c r="I35" s="72">
        <v>-38420</v>
      </c>
    </row>
    <row r="36" spans="1:11" ht="21.75" customHeight="1">
      <c r="A36" s="2" t="s">
        <v>26</v>
      </c>
      <c r="B36" s="2"/>
      <c r="C36" s="72">
        <v>-4145</v>
      </c>
      <c r="D36" s="72"/>
      <c r="E36" s="72">
        <v>86422</v>
      </c>
      <c r="F36" s="72"/>
      <c r="G36" s="72">
        <v>-10106</v>
      </c>
      <c r="H36" s="72"/>
      <c r="I36" s="72">
        <v>73743</v>
      </c>
    </row>
    <row r="37" spans="1:11" ht="21.75" customHeight="1">
      <c r="A37" s="12" t="s">
        <v>27</v>
      </c>
      <c r="C37" s="72">
        <v>-21315</v>
      </c>
      <c r="D37" s="53"/>
      <c r="E37" s="72">
        <v>3197</v>
      </c>
      <c r="F37" s="72"/>
      <c r="G37" s="72">
        <v>-19062</v>
      </c>
      <c r="H37" s="72"/>
      <c r="I37" s="72">
        <v>572</v>
      </c>
    </row>
    <row r="38" spans="1:11" ht="21.75" customHeight="1">
      <c r="A38" s="12" t="s">
        <v>98</v>
      </c>
      <c r="C38" s="72">
        <v>364</v>
      </c>
      <c r="D38" s="53"/>
      <c r="E38" s="72">
        <v>-1112</v>
      </c>
      <c r="F38" s="72"/>
      <c r="G38" s="72">
        <v>-239</v>
      </c>
      <c r="H38" s="72"/>
      <c r="I38" s="72">
        <v>-58</v>
      </c>
    </row>
    <row r="39" spans="1:11" ht="21.75" customHeight="1">
      <c r="A39" s="12" t="s">
        <v>199</v>
      </c>
      <c r="B39" s="11"/>
      <c r="C39" s="72">
        <v>-1203</v>
      </c>
      <c r="D39" s="53"/>
      <c r="E39" s="72">
        <v>-909</v>
      </c>
      <c r="F39" s="72"/>
      <c r="G39" s="72">
        <v>-1203</v>
      </c>
      <c r="H39" s="72"/>
      <c r="I39" s="72">
        <v>-909</v>
      </c>
    </row>
    <row r="40" spans="1:11" ht="21.75" customHeight="1">
      <c r="A40" s="12" t="s">
        <v>38</v>
      </c>
      <c r="C40" s="82">
        <v>30</v>
      </c>
      <c r="D40" s="53"/>
      <c r="E40" s="82">
        <v>641</v>
      </c>
      <c r="F40" s="72"/>
      <c r="G40" s="217">
        <v>0</v>
      </c>
      <c r="H40" s="72"/>
      <c r="I40" s="217">
        <v>610</v>
      </c>
    </row>
    <row r="41" spans="1:11" ht="21.75" customHeight="1">
      <c r="A41" s="12" t="s">
        <v>348</v>
      </c>
      <c r="C41" s="72">
        <v>220973</v>
      </c>
      <c r="D41" s="53"/>
      <c r="E41" s="72">
        <v>284095</v>
      </c>
      <c r="F41" s="72"/>
      <c r="G41" s="72">
        <v>237067</v>
      </c>
      <c r="H41" s="72"/>
      <c r="I41" s="72">
        <v>232616</v>
      </c>
    </row>
    <row r="42" spans="1:11">
      <c r="A42" s="12" t="s">
        <v>347</v>
      </c>
      <c r="C42" s="72">
        <v>-28825</v>
      </c>
      <c r="D42" s="72"/>
      <c r="E42" s="72">
        <v>-15644</v>
      </c>
      <c r="F42" s="53"/>
      <c r="G42" s="21">
        <v>-18980</v>
      </c>
      <c r="H42" s="53"/>
      <c r="I42" s="21">
        <v>-9972</v>
      </c>
    </row>
    <row r="43" spans="1:11" ht="22">
      <c r="A43" s="218" t="s">
        <v>349</v>
      </c>
      <c r="B43" s="17"/>
      <c r="C43" s="219">
        <v>192148</v>
      </c>
      <c r="D43" s="87"/>
      <c r="E43" s="219">
        <v>268451</v>
      </c>
      <c r="F43" s="50"/>
      <c r="G43" s="219">
        <v>218087</v>
      </c>
      <c r="H43" s="50"/>
      <c r="I43" s="219">
        <v>222644</v>
      </c>
    </row>
    <row r="44" spans="1:11" s="47" customFormat="1" ht="23">
      <c r="A44" s="1" t="s">
        <v>219</v>
      </c>
      <c r="B44" s="59"/>
      <c r="C44" s="133"/>
      <c r="D44" s="133"/>
      <c r="E44" s="133"/>
      <c r="F44" s="133"/>
      <c r="G44" s="133"/>
      <c r="H44" s="133"/>
      <c r="I44" s="133"/>
    </row>
    <row r="45" spans="1:11" s="134" customFormat="1" ht="23">
      <c r="A45" s="29" t="s">
        <v>210</v>
      </c>
      <c r="B45" s="29"/>
      <c r="C45" s="135"/>
      <c r="D45" s="135"/>
      <c r="E45" s="135"/>
      <c r="F45" s="135"/>
      <c r="G45" s="135"/>
      <c r="H45" s="135"/>
      <c r="I45" s="135"/>
      <c r="J45" s="47"/>
      <c r="K45" s="47"/>
    </row>
    <row r="46" spans="1:11" s="105" customFormat="1" ht="22">
      <c r="A46" s="150"/>
      <c r="B46" s="150"/>
      <c r="C46" s="53"/>
      <c r="D46" s="53"/>
      <c r="E46" s="53"/>
      <c r="F46" s="53"/>
      <c r="G46" s="53"/>
      <c r="H46" s="53"/>
      <c r="I46" s="53"/>
      <c r="J46" s="2"/>
      <c r="K46" s="2"/>
    </row>
    <row r="47" spans="1:11" s="48" customFormat="1" ht="22">
      <c r="A47" s="30"/>
      <c r="B47" s="30"/>
      <c r="C47" s="453" t="s">
        <v>1</v>
      </c>
      <c r="D47" s="453"/>
      <c r="E47" s="453"/>
      <c r="F47" s="50"/>
      <c r="G47" s="453" t="s">
        <v>2</v>
      </c>
      <c r="H47" s="453"/>
      <c r="I47" s="453"/>
      <c r="J47" s="2"/>
      <c r="K47" s="2"/>
    </row>
    <row r="48" spans="1:11" s="48" customFormat="1" ht="24" customHeight="1">
      <c r="A48" s="30"/>
      <c r="B48" s="30"/>
      <c r="C48" s="464" t="s">
        <v>254</v>
      </c>
      <c r="D48" s="464"/>
      <c r="E48" s="464"/>
      <c r="F48" s="119"/>
      <c r="G48" s="464" t="s">
        <v>254</v>
      </c>
      <c r="H48" s="464"/>
      <c r="I48" s="464"/>
      <c r="J48" s="2"/>
      <c r="K48" s="2"/>
    </row>
    <row r="49" spans="1:11" s="48" customFormat="1" ht="21.75" customHeight="1">
      <c r="A49" s="30"/>
      <c r="B49" s="136"/>
      <c r="C49" s="464" t="s">
        <v>253</v>
      </c>
      <c r="D49" s="464"/>
      <c r="E49" s="464"/>
      <c r="F49" s="119"/>
      <c r="G49" s="464" t="s">
        <v>253</v>
      </c>
      <c r="H49" s="464"/>
      <c r="I49" s="464"/>
      <c r="J49" s="2"/>
      <c r="K49" s="2"/>
    </row>
    <row r="50" spans="1:11" s="48" customFormat="1" ht="21.75" customHeight="1">
      <c r="A50" s="30"/>
      <c r="B50" s="34"/>
      <c r="C50" s="8" t="s">
        <v>320</v>
      </c>
      <c r="D50" s="8"/>
      <c r="E50" s="8" t="s">
        <v>240</v>
      </c>
      <c r="F50" s="106"/>
      <c r="G50" s="8" t="s">
        <v>320</v>
      </c>
      <c r="H50" s="8"/>
      <c r="I50" s="8" t="s">
        <v>240</v>
      </c>
      <c r="J50" s="2"/>
      <c r="K50" s="2"/>
    </row>
    <row r="51" spans="1:11" s="48" customFormat="1" ht="21.75" customHeight="1">
      <c r="A51" s="30"/>
      <c r="B51" s="30"/>
      <c r="C51" s="452" t="s">
        <v>6</v>
      </c>
      <c r="D51" s="452"/>
      <c r="E51" s="452"/>
      <c r="F51" s="452"/>
      <c r="G51" s="452"/>
      <c r="H51" s="452"/>
      <c r="I51" s="452"/>
      <c r="J51" s="2"/>
      <c r="K51" s="2"/>
    </row>
    <row r="52" spans="1:11" ht="18" customHeight="1">
      <c r="A52" s="10" t="s">
        <v>101</v>
      </c>
      <c r="B52" s="10"/>
      <c r="C52" s="4"/>
      <c r="D52" s="4"/>
      <c r="E52" s="4"/>
      <c r="F52" s="4"/>
      <c r="G52" s="4"/>
      <c r="H52" s="4"/>
      <c r="I52" s="4"/>
    </row>
    <row r="53" spans="1:11">
      <c r="A53" s="15" t="s">
        <v>188</v>
      </c>
      <c r="B53" s="15"/>
      <c r="C53" s="72">
        <v>375</v>
      </c>
      <c r="D53" s="72"/>
      <c r="E53" s="72">
        <v>180</v>
      </c>
      <c r="F53" s="72"/>
      <c r="G53" s="72">
        <v>370</v>
      </c>
      <c r="H53" s="72"/>
      <c r="I53" s="72">
        <v>171</v>
      </c>
    </row>
    <row r="54" spans="1:11" ht="21.75" customHeight="1">
      <c r="A54" s="12" t="s">
        <v>181</v>
      </c>
      <c r="C54" s="72">
        <v>-46946</v>
      </c>
      <c r="D54" s="72"/>
      <c r="E54" s="72">
        <v>-18236</v>
      </c>
      <c r="F54" s="72"/>
      <c r="G54" s="72">
        <v>-46208</v>
      </c>
      <c r="H54" s="72"/>
      <c r="I54" s="72">
        <v>-16650</v>
      </c>
    </row>
    <row r="55" spans="1:11" ht="21.75" customHeight="1">
      <c r="A55" s="12" t="s">
        <v>200</v>
      </c>
      <c r="C55" s="72">
        <v>-14665</v>
      </c>
      <c r="D55" s="72"/>
      <c r="E55" s="72">
        <v>-2594</v>
      </c>
      <c r="F55" s="53"/>
      <c r="G55" s="72">
        <v>-12652</v>
      </c>
      <c r="H55" s="53"/>
      <c r="I55" s="72">
        <v>-938</v>
      </c>
    </row>
    <row r="56" spans="1:11" ht="21.75" customHeight="1">
      <c r="A56" s="12" t="s">
        <v>189</v>
      </c>
      <c r="C56" s="21">
        <v>0</v>
      </c>
      <c r="D56" s="72"/>
      <c r="E56" s="21">
        <v>0</v>
      </c>
      <c r="F56" s="57"/>
      <c r="G56" s="57">
        <v>21000</v>
      </c>
      <c r="H56" s="57"/>
      <c r="I56" s="57">
        <v>56000</v>
      </c>
    </row>
    <row r="57" spans="1:11" ht="21.75" customHeight="1">
      <c r="A57" s="12" t="s">
        <v>127</v>
      </c>
      <c r="C57" s="21">
        <v>0</v>
      </c>
      <c r="D57" s="72"/>
      <c r="E57" s="21">
        <v>0</v>
      </c>
      <c r="F57" s="57"/>
      <c r="G57" s="21">
        <v>-30000</v>
      </c>
      <c r="H57" s="57"/>
      <c r="I57" s="21">
        <v>0</v>
      </c>
    </row>
    <row r="58" spans="1:11" ht="21.75" customHeight="1">
      <c r="A58" s="15" t="s">
        <v>350</v>
      </c>
      <c r="B58" s="15"/>
      <c r="C58" s="72">
        <v>-1</v>
      </c>
      <c r="D58" s="72"/>
      <c r="E58" s="72">
        <v>1001</v>
      </c>
      <c r="F58" s="72"/>
      <c r="G58" s="220">
        <v>0</v>
      </c>
      <c r="H58" s="72"/>
      <c r="I58" s="220">
        <v>1006</v>
      </c>
    </row>
    <row r="59" spans="1:11" ht="21.75" customHeight="1">
      <c r="A59" s="15" t="s">
        <v>84</v>
      </c>
      <c r="B59" s="11"/>
      <c r="C59" s="220">
        <v>88</v>
      </c>
      <c r="D59" s="53"/>
      <c r="E59" s="220">
        <v>105</v>
      </c>
      <c r="F59" s="53"/>
      <c r="G59" s="53">
        <v>394</v>
      </c>
      <c r="H59" s="53"/>
      <c r="I59" s="53">
        <v>596</v>
      </c>
    </row>
    <row r="60" spans="1:11" ht="21.75" customHeight="1">
      <c r="A60" s="3" t="s">
        <v>207</v>
      </c>
      <c r="B60" s="3"/>
      <c r="C60" s="219">
        <v>-61149</v>
      </c>
      <c r="D60" s="50"/>
      <c r="E60" s="219">
        <v>-19544</v>
      </c>
      <c r="F60" s="50"/>
      <c r="G60" s="219">
        <v>-67096</v>
      </c>
      <c r="H60" s="50"/>
      <c r="I60" s="219">
        <v>40185</v>
      </c>
    </row>
    <row r="61" spans="1:11" ht="21.75" customHeight="1">
      <c r="A61" s="3"/>
      <c r="B61" s="3"/>
      <c r="C61" s="16"/>
      <c r="D61" s="50"/>
      <c r="E61" s="16"/>
      <c r="F61" s="50"/>
      <c r="G61" s="21"/>
      <c r="H61" s="87"/>
      <c r="I61" s="21"/>
    </row>
    <row r="62" spans="1:11" ht="21.75" customHeight="1">
      <c r="A62" s="10" t="s">
        <v>112</v>
      </c>
      <c r="B62" s="10"/>
      <c r="C62" s="16"/>
      <c r="D62" s="50"/>
      <c r="E62" s="16"/>
      <c r="F62" s="57"/>
      <c r="G62" s="57"/>
      <c r="H62" s="87"/>
      <c r="I62" s="57"/>
    </row>
    <row r="63" spans="1:11" ht="22">
      <c r="A63" s="2" t="s">
        <v>246</v>
      </c>
      <c r="B63" s="221"/>
      <c r="C63" s="21">
        <v>10070</v>
      </c>
      <c r="D63" s="50"/>
      <c r="E63" s="21">
        <v>1684</v>
      </c>
      <c r="F63" s="57"/>
      <c r="G63" s="21">
        <v>0</v>
      </c>
      <c r="H63" s="57"/>
      <c r="I63" s="21">
        <v>0</v>
      </c>
    </row>
    <row r="64" spans="1:11" ht="22">
      <c r="A64" s="2" t="s">
        <v>247</v>
      </c>
      <c r="B64" s="221"/>
      <c r="C64" s="21">
        <v>-5402</v>
      </c>
      <c r="D64" s="50"/>
      <c r="E64" s="21">
        <v>-1684</v>
      </c>
      <c r="F64" s="57"/>
      <c r="G64" s="21">
        <v>0</v>
      </c>
      <c r="H64" s="57"/>
      <c r="I64" s="21">
        <v>0</v>
      </c>
    </row>
    <row r="65" spans="1:11" ht="22">
      <c r="A65" s="2" t="s">
        <v>340</v>
      </c>
      <c r="B65" s="221"/>
      <c r="C65" s="21">
        <v>-49950</v>
      </c>
      <c r="D65" s="50"/>
      <c r="E65" s="21">
        <v>0</v>
      </c>
      <c r="F65" s="57"/>
      <c r="G65" s="21">
        <v>-49950</v>
      </c>
      <c r="H65" s="57"/>
      <c r="I65" s="21">
        <v>0</v>
      </c>
    </row>
    <row r="66" spans="1:11" ht="22">
      <c r="A66" s="15" t="s">
        <v>233</v>
      </c>
      <c r="B66" s="11"/>
      <c r="C66" s="21">
        <v>-176885</v>
      </c>
      <c r="D66" s="137"/>
      <c r="E66" s="21">
        <v>-102910</v>
      </c>
      <c r="F66" s="220"/>
      <c r="G66" s="21">
        <v>-175567</v>
      </c>
      <c r="H66" s="57"/>
      <c r="I66" s="21">
        <v>-101551</v>
      </c>
    </row>
    <row r="67" spans="1:11" ht="22">
      <c r="A67" s="15" t="s">
        <v>244</v>
      </c>
      <c r="B67" s="11"/>
      <c r="C67" s="21">
        <v>-48000</v>
      </c>
      <c r="D67" s="137"/>
      <c r="E67" s="21">
        <v>-48000</v>
      </c>
      <c r="F67" s="220"/>
      <c r="G67" s="21">
        <v>-48000</v>
      </c>
      <c r="H67" s="57"/>
      <c r="I67" s="21">
        <v>-48000</v>
      </c>
    </row>
    <row r="68" spans="1:11" ht="22.5" customHeight="1">
      <c r="A68" s="15" t="s">
        <v>190</v>
      </c>
      <c r="B68" s="15"/>
      <c r="C68" s="21">
        <v>-20212</v>
      </c>
      <c r="D68" s="50"/>
      <c r="E68" s="21">
        <v>-439</v>
      </c>
      <c r="F68" s="57"/>
      <c r="G68" s="21">
        <v>-20143</v>
      </c>
      <c r="H68" s="57"/>
      <c r="I68" s="21">
        <v>-434</v>
      </c>
    </row>
    <row r="69" spans="1:11" ht="22">
      <c r="A69" s="17" t="s">
        <v>185</v>
      </c>
      <c r="B69" s="17"/>
      <c r="C69" s="222">
        <v>-290379</v>
      </c>
      <c r="D69" s="53"/>
      <c r="E69" s="222">
        <v>-151349</v>
      </c>
      <c r="F69" s="361"/>
      <c r="G69" s="222">
        <v>-293660</v>
      </c>
      <c r="H69" s="361"/>
      <c r="I69" s="222">
        <v>-149985</v>
      </c>
    </row>
    <row r="70" spans="1:11" ht="22.5" customHeight="1">
      <c r="A70" s="3"/>
      <c r="B70" s="3"/>
      <c r="C70" s="16"/>
      <c r="D70" s="50"/>
      <c r="E70" s="16"/>
      <c r="F70" s="50"/>
      <c r="G70" s="16"/>
      <c r="H70" s="87"/>
      <c r="I70" s="16"/>
    </row>
    <row r="71" spans="1:11" s="105" customFormat="1" ht="22">
      <c r="A71" s="17" t="s">
        <v>162</v>
      </c>
      <c r="B71" s="17"/>
      <c r="C71" s="87">
        <v>-159380</v>
      </c>
      <c r="D71" s="87"/>
      <c r="E71" s="87">
        <v>97558</v>
      </c>
      <c r="F71" s="50"/>
      <c r="G71" s="87">
        <v>-142669</v>
      </c>
      <c r="H71" s="50"/>
      <c r="I71" s="87">
        <v>112844</v>
      </c>
      <c r="J71" s="2"/>
      <c r="K71" s="2"/>
    </row>
    <row r="72" spans="1:11" s="105" customFormat="1" ht="23.25" customHeight="1">
      <c r="A72" s="5" t="s">
        <v>224</v>
      </c>
      <c r="B72" s="5"/>
      <c r="C72" s="53">
        <v>228604</v>
      </c>
      <c r="D72" s="72"/>
      <c r="E72" s="53">
        <v>173604</v>
      </c>
      <c r="F72" s="83"/>
      <c r="G72" s="53">
        <v>208705</v>
      </c>
      <c r="H72" s="83"/>
      <c r="I72" s="53">
        <v>153497</v>
      </c>
      <c r="J72" s="2"/>
      <c r="K72" s="2"/>
    </row>
    <row r="73" spans="1:11" ht="22.5" customHeight="1" thickBot="1">
      <c r="A73" s="17" t="s">
        <v>319</v>
      </c>
      <c r="B73" s="17"/>
      <c r="C73" s="95">
        <v>69224</v>
      </c>
      <c r="D73" s="87"/>
      <c r="E73" s="95">
        <v>271162</v>
      </c>
      <c r="F73" s="50"/>
      <c r="G73" s="95">
        <v>66036</v>
      </c>
      <c r="H73" s="50"/>
      <c r="I73" s="95">
        <v>266341</v>
      </c>
    </row>
    <row r="74" spans="1:11" ht="22.5" customHeight="1" thickTop="1">
      <c r="A74" s="143"/>
      <c r="B74" s="143"/>
      <c r="C74" s="223"/>
      <c r="D74" s="223"/>
      <c r="E74" s="223"/>
      <c r="F74" s="223"/>
      <c r="G74" s="223"/>
      <c r="H74" s="223"/>
      <c r="I74" s="223"/>
    </row>
    <row r="75" spans="1:11" ht="22.5" customHeight="1">
      <c r="A75" s="104" t="s">
        <v>138</v>
      </c>
      <c r="B75" s="104"/>
      <c r="C75" s="25"/>
      <c r="E75" s="25"/>
    </row>
    <row r="76" spans="1:11" ht="22.5" customHeight="1">
      <c r="A76" s="2" t="s">
        <v>331</v>
      </c>
      <c r="B76" s="104"/>
      <c r="C76" s="72">
        <v>-249577</v>
      </c>
      <c r="D76" s="53"/>
      <c r="E76" s="14">
        <v>0</v>
      </c>
      <c r="F76" s="72"/>
      <c r="G76" s="72">
        <v>-249577</v>
      </c>
      <c r="H76" s="72"/>
      <c r="I76" s="14">
        <v>0</v>
      </c>
    </row>
    <row r="77" spans="1:11" s="223" customFormat="1">
      <c r="A77" s="12" t="s">
        <v>175</v>
      </c>
      <c r="B77" s="12"/>
      <c r="C77" s="21">
        <v>4232</v>
      </c>
      <c r="D77" s="25"/>
      <c r="E77" s="21">
        <v>12876</v>
      </c>
      <c r="F77" s="109"/>
      <c r="G77" s="21">
        <v>4232</v>
      </c>
      <c r="H77" s="25"/>
      <c r="I77" s="21">
        <v>12876</v>
      </c>
    </row>
    <row r="78" spans="1:11" s="223" customFormat="1">
      <c r="A78" s="15" t="s">
        <v>201</v>
      </c>
      <c r="B78" s="12"/>
      <c r="C78" s="21">
        <v>1776</v>
      </c>
      <c r="D78" s="25"/>
      <c r="E78" s="21">
        <v>3177</v>
      </c>
      <c r="F78" s="109"/>
      <c r="G78" s="21">
        <v>1547</v>
      </c>
      <c r="H78" s="25"/>
      <c r="I78" s="21">
        <v>2987</v>
      </c>
    </row>
    <row r="79" spans="1:11" s="123" customFormat="1" ht="23.25" customHeight="1">
      <c r="C79" s="224">
        <v>0</v>
      </c>
      <c r="D79" s="225"/>
      <c r="E79" s="224"/>
      <c r="F79" s="225"/>
      <c r="G79" s="226">
        <v>0</v>
      </c>
      <c r="H79" s="227"/>
      <c r="I79" s="226"/>
    </row>
    <row r="80" spans="1:11">
      <c r="A80" s="2"/>
      <c r="B80" s="2"/>
      <c r="C80" s="2"/>
      <c r="E80" s="2"/>
    </row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pans="1:9">
      <c r="A97" s="2"/>
      <c r="B97" s="2"/>
      <c r="C97" s="2"/>
      <c r="E97" s="2"/>
    </row>
    <row r="98" spans="1:9">
      <c r="A98" s="2"/>
      <c r="B98" s="2"/>
      <c r="C98" s="2"/>
      <c r="E98" s="2"/>
    </row>
    <row r="99" spans="1:9" s="12" customFormat="1">
      <c r="A99" s="2"/>
      <c r="B99" s="2"/>
      <c r="C99" s="2"/>
      <c r="D99" s="2"/>
      <c r="E99" s="2"/>
      <c r="F99" s="2"/>
      <c r="G99" s="2"/>
      <c r="H99" s="2"/>
      <c r="I99" s="2"/>
    </row>
    <row r="100" spans="1:9" s="12" customForma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s="12" customForma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s="12" customFormat="1">
      <c r="A102" s="2"/>
      <c r="B102" s="2"/>
      <c r="C102" s="2"/>
      <c r="D102" s="2"/>
      <c r="E102" s="2"/>
      <c r="F102" s="2"/>
      <c r="G102" s="2"/>
      <c r="H102" s="2"/>
      <c r="I102" s="2"/>
    </row>
    <row r="103" spans="1:9" s="12" customForma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s="12" customForma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s="12" customForma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s="12" customForma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s="12" customFormat="1">
      <c r="A108" s="2"/>
      <c r="B108" s="2"/>
      <c r="C108" s="2"/>
      <c r="D108" s="2"/>
      <c r="E108" s="2"/>
      <c r="F108" s="2"/>
      <c r="G108" s="2"/>
      <c r="H108" s="2"/>
      <c r="I108" s="2"/>
    </row>
  </sheetData>
  <mergeCells count="14">
    <mergeCell ref="C47:E47"/>
    <mergeCell ref="G47:I47"/>
    <mergeCell ref="C51:I51"/>
    <mergeCell ref="C49:E49"/>
    <mergeCell ref="G49:I49"/>
    <mergeCell ref="C48:E48"/>
    <mergeCell ref="G48:I48"/>
    <mergeCell ref="C4:E4"/>
    <mergeCell ref="G4:I4"/>
    <mergeCell ref="C5:E5"/>
    <mergeCell ref="G5:I5"/>
    <mergeCell ref="C8:I8"/>
    <mergeCell ref="C6:E6"/>
    <mergeCell ref="G6:I6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3760D-571A-4C5E-A401-B44563CADA4B}">
  <sheetPr>
    <tabColor rgb="FFFFFF00"/>
  </sheetPr>
  <dimension ref="A1:S120"/>
  <sheetViews>
    <sheetView topLeftCell="A32" zoomScale="80" zoomScaleNormal="80" workbookViewId="0">
      <selection activeCell="H45" sqref="H45:H46"/>
    </sheetView>
  </sheetViews>
  <sheetFormatPr defaultColWidth="38.5" defaultRowHeight="17.25" customHeight="1"/>
  <cols>
    <col min="1" max="1" width="53.8984375" style="236" customWidth="1"/>
    <col min="2" max="2" width="2.19921875" style="236" customWidth="1"/>
    <col min="3" max="3" width="21.3984375" style="236" customWidth="1"/>
    <col min="4" max="4" width="2.3984375" style="241" customWidth="1"/>
    <col min="5" max="5" width="18.69921875" style="299" bestFit="1" customWidth="1"/>
    <col min="6" max="6" width="14.8984375" style="300" customWidth="1"/>
    <col min="7" max="8" width="18.5" style="320" customWidth="1"/>
    <col min="9" max="9" width="26.59765625" style="238" customWidth="1"/>
    <col min="10" max="10" width="3.296875" style="236" customWidth="1"/>
    <col min="11" max="11" width="5.296875" style="236" hidden="1" customWidth="1"/>
    <col min="12" max="12" width="14.09765625" style="236" bestFit="1" customWidth="1"/>
    <col min="13" max="13" width="17.796875" style="237" customWidth="1"/>
    <col min="14" max="14" width="19.296875" style="237" customWidth="1"/>
    <col min="15" max="15" width="23.8984375" style="236" customWidth="1"/>
    <col min="16" max="16" width="25.59765625" style="236" customWidth="1"/>
    <col min="17" max="17" width="20.296875" style="236" customWidth="1"/>
    <col min="18" max="258" width="38.5" style="236"/>
    <col min="259" max="259" width="48.3984375" style="236" customWidth="1"/>
    <col min="260" max="260" width="0" style="236" hidden="1" customWidth="1"/>
    <col min="261" max="261" width="6.8984375" style="236" customWidth="1"/>
    <col min="262" max="262" width="2.69921875" style="236" customWidth="1"/>
    <col min="263" max="263" width="16.796875" style="236" customWidth="1"/>
    <col min="264" max="264" width="2.3984375" style="236" customWidth="1"/>
    <col min="265" max="265" width="15.19921875" style="236" customWidth="1"/>
    <col min="266" max="266" width="21.5" style="236" customWidth="1"/>
    <col min="267" max="267" width="3.296875" style="236" customWidth="1"/>
    <col min="268" max="268" width="0" style="236" hidden="1" customWidth="1"/>
    <col min="269" max="269" width="17.796875" style="236" customWidth="1"/>
    <col min="270" max="270" width="19.296875" style="236" customWidth="1"/>
    <col min="271" max="514" width="38.5" style="236"/>
    <col min="515" max="515" width="48.3984375" style="236" customWidth="1"/>
    <col min="516" max="516" width="0" style="236" hidden="1" customWidth="1"/>
    <col min="517" max="517" width="6.8984375" style="236" customWidth="1"/>
    <col min="518" max="518" width="2.69921875" style="236" customWidth="1"/>
    <col min="519" max="519" width="16.796875" style="236" customWidth="1"/>
    <col min="520" max="520" width="2.3984375" style="236" customWidth="1"/>
    <col min="521" max="521" width="15.19921875" style="236" customWidth="1"/>
    <col min="522" max="522" width="21.5" style="236" customWidth="1"/>
    <col min="523" max="523" width="3.296875" style="236" customWidth="1"/>
    <col min="524" max="524" width="0" style="236" hidden="1" customWidth="1"/>
    <col min="525" max="525" width="17.796875" style="236" customWidth="1"/>
    <col min="526" max="526" width="19.296875" style="236" customWidth="1"/>
    <col min="527" max="770" width="38.5" style="236"/>
    <col min="771" max="771" width="48.3984375" style="236" customWidth="1"/>
    <col min="772" max="772" width="0" style="236" hidden="1" customWidth="1"/>
    <col min="773" max="773" width="6.8984375" style="236" customWidth="1"/>
    <col min="774" max="774" width="2.69921875" style="236" customWidth="1"/>
    <col min="775" max="775" width="16.796875" style="236" customWidth="1"/>
    <col min="776" max="776" width="2.3984375" style="236" customWidth="1"/>
    <col min="777" max="777" width="15.19921875" style="236" customWidth="1"/>
    <col min="778" max="778" width="21.5" style="236" customWidth="1"/>
    <col min="779" max="779" width="3.296875" style="236" customWidth="1"/>
    <col min="780" max="780" width="0" style="236" hidden="1" customWidth="1"/>
    <col min="781" max="781" width="17.796875" style="236" customWidth="1"/>
    <col min="782" max="782" width="19.296875" style="236" customWidth="1"/>
    <col min="783" max="1026" width="38.5" style="236"/>
    <col min="1027" max="1027" width="48.3984375" style="236" customWidth="1"/>
    <col min="1028" max="1028" width="0" style="236" hidden="1" customWidth="1"/>
    <col min="1029" max="1029" width="6.8984375" style="236" customWidth="1"/>
    <col min="1030" max="1030" width="2.69921875" style="236" customWidth="1"/>
    <col min="1031" max="1031" width="16.796875" style="236" customWidth="1"/>
    <col min="1032" max="1032" width="2.3984375" style="236" customWidth="1"/>
    <col min="1033" max="1033" width="15.19921875" style="236" customWidth="1"/>
    <col min="1034" max="1034" width="21.5" style="236" customWidth="1"/>
    <col min="1035" max="1035" width="3.296875" style="236" customWidth="1"/>
    <col min="1036" max="1036" width="0" style="236" hidden="1" customWidth="1"/>
    <col min="1037" max="1037" width="17.796875" style="236" customWidth="1"/>
    <col min="1038" max="1038" width="19.296875" style="236" customWidth="1"/>
    <col min="1039" max="1282" width="38.5" style="236"/>
    <col min="1283" max="1283" width="48.3984375" style="236" customWidth="1"/>
    <col min="1284" max="1284" width="0" style="236" hidden="1" customWidth="1"/>
    <col min="1285" max="1285" width="6.8984375" style="236" customWidth="1"/>
    <col min="1286" max="1286" width="2.69921875" style="236" customWidth="1"/>
    <col min="1287" max="1287" width="16.796875" style="236" customWidth="1"/>
    <col min="1288" max="1288" width="2.3984375" style="236" customWidth="1"/>
    <col min="1289" max="1289" width="15.19921875" style="236" customWidth="1"/>
    <col min="1290" max="1290" width="21.5" style="236" customWidth="1"/>
    <col min="1291" max="1291" width="3.296875" style="236" customWidth="1"/>
    <col min="1292" max="1292" width="0" style="236" hidden="1" customWidth="1"/>
    <col min="1293" max="1293" width="17.796875" style="236" customWidth="1"/>
    <col min="1294" max="1294" width="19.296875" style="236" customWidth="1"/>
    <col min="1295" max="1538" width="38.5" style="236"/>
    <col min="1539" max="1539" width="48.3984375" style="236" customWidth="1"/>
    <col min="1540" max="1540" width="0" style="236" hidden="1" customWidth="1"/>
    <col min="1541" max="1541" width="6.8984375" style="236" customWidth="1"/>
    <col min="1542" max="1542" width="2.69921875" style="236" customWidth="1"/>
    <col min="1543" max="1543" width="16.796875" style="236" customWidth="1"/>
    <col min="1544" max="1544" width="2.3984375" style="236" customWidth="1"/>
    <col min="1545" max="1545" width="15.19921875" style="236" customWidth="1"/>
    <col min="1546" max="1546" width="21.5" style="236" customWidth="1"/>
    <col min="1547" max="1547" width="3.296875" style="236" customWidth="1"/>
    <col min="1548" max="1548" width="0" style="236" hidden="1" customWidth="1"/>
    <col min="1549" max="1549" width="17.796875" style="236" customWidth="1"/>
    <col min="1550" max="1550" width="19.296875" style="236" customWidth="1"/>
    <col min="1551" max="1794" width="38.5" style="236"/>
    <col min="1795" max="1795" width="48.3984375" style="236" customWidth="1"/>
    <col min="1796" max="1796" width="0" style="236" hidden="1" customWidth="1"/>
    <col min="1797" max="1797" width="6.8984375" style="236" customWidth="1"/>
    <col min="1798" max="1798" width="2.69921875" style="236" customWidth="1"/>
    <col min="1799" max="1799" width="16.796875" style="236" customWidth="1"/>
    <col min="1800" max="1800" width="2.3984375" style="236" customWidth="1"/>
    <col min="1801" max="1801" width="15.19921875" style="236" customWidth="1"/>
    <col min="1802" max="1802" width="21.5" style="236" customWidth="1"/>
    <col min="1803" max="1803" width="3.296875" style="236" customWidth="1"/>
    <col min="1804" max="1804" width="0" style="236" hidden="1" customWidth="1"/>
    <col min="1805" max="1805" width="17.796875" style="236" customWidth="1"/>
    <col min="1806" max="1806" width="19.296875" style="236" customWidth="1"/>
    <col min="1807" max="2050" width="38.5" style="236"/>
    <col min="2051" max="2051" width="48.3984375" style="236" customWidth="1"/>
    <col min="2052" max="2052" width="0" style="236" hidden="1" customWidth="1"/>
    <col min="2053" max="2053" width="6.8984375" style="236" customWidth="1"/>
    <col min="2054" max="2054" width="2.69921875" style="236" customWidth="1"/>
    <col min="2055" max="2055" width="16.796875" style="236" customWidth="1"/>
    <col min="2056" max="2056" width="2.3984375" style="236" customWidth="1"/>
    <col min="2057" max="2057" width="15.19921875" style="236" customWidth="1"/>
    <col min="2058" max="2058" width="21.5" style="236" customWidth="1"/>
    <col min="2059" max="2059" width="3.296875" style="236" customWidth="1"/>
    <col min="2060" max="2060" width="0" style="236" hidden="1" customWidth="1"/>
    <col min="2061" max="2061" width="17.796875" style="236" customWidth="1"/>
    <col min="2062" max="2062" width="19.296875" style="236" customWidth="1"/>
    <col min="2063" max="2306" width="38.5" style="236"/>
    <col min="2307" max="2307" width="48.3984375" style="236" customWidth="1"/>
    <col min="2308" max="2308" width="0" style="236" hidden="1" customWidth="1"/>
    <col min="2309" max="2309" width="6.8984375" style="236" customWidth="1"/>
    <col min="2310" max="2310" width="2.69921875" style="236" customWidth="1"/>
    <col min="2311" max="2311" width="16.796875" style="236" customWidth="1"/>
    <col min="2312" max="2312" width="2.3984375" style="236" customWidth="1"/>
    <col min="2313" max="2313" width="15.19921875" style="236" customWidth="1"/>
    <col min="2314" max="2314" width="21.5" style="236" customWidth="1"/>
    <col min="2315" max="2315" width="3.296875" style="236" customWidth="1"/>
    <col min="2316" max="2316" width="0" style="236" hidden="1" customWidth="1"/>
    <col min="2317" max="2317" width="17.796875" style="236" customWidth="1"/>
    <col min="2318" max="2318" width="19.296875" style="236" customWidth="1"/>
    <col min="2319" max="2562" width="38.5" style="236"/>
    <col min="2563" max="2563" width="48.3984375" style="236" customWidth="1"/>
    <col min="2564" max="2564" width="0" style="236" hidden="1" customWidth="1"/>
    <col min="2565" max="2565" width="6.8984375" style="236" customWidth="1"/>
    <col min="2566" max="2566" width="2.69921875" style="236" customWidth="1"/>
    <col min="2567" max="2567" width="16.796875" style="236" customWidth="1"/>
    <col min="2568" max="2568" width="2.3984375" style="236" customWidth="1"/>
    <col min="2569" max="2569" width="15.19921875" style="236" customWidth="1"/>
    <col min="2570" max="2570" width="21.5" style="236" customWidth="1"/>
    <col min="2571" max="2571" width="3.296875" style="236" customWidth="1"/>
    <col min="2572" max="2572" width="0" style="236" hidden="1" customWidth="1"/>
    <col min="2573" max="2573" width="17.796875" style="236" customWidth="1"/>
    <col min="2574" max="2574" width="19.296875" style="236" customWidth="1"/>
    <col min="2575" max="2818" width="38.5" style="236"/>
    <col min="2819" max="2819" width="48.3984375" style="236" customWidth="1"/>
    <col min="2820" max="2820" width="0" style="236" hidden="1" customWidth="1"/>
    <col min="2821" max="2821" width="6.8984375" style="236" customWidth="1"/>
    <col min="2822" max="2822" width="2.69921875" style="236" customWidth="1"/>
    <col min="2823" max="2823" width="16.796875" style="236" customWidth="1"/>
    <col min="2824" max="2824" width="2.3984375" style="236" customWidth="1"/>
    <col min="2825" max="2825" width="15.19921875" style="236" customWidth="1"/>
    <col min="2826" max="2826" width="21.5" style="236" customWidth="1"/>
    <col min="2827" max="2827" width="3.296875" style="236" customWidth="1"/>
    <col min="2828" max="2828" width="0" style="236" hidden="1" customWidth="1"/>
    <col min="2829" max="2829" width="17.796875" style="236" customWidth="1"/>
    <col min="2830" max="2830" width="19.296875" style="236" customWidth="1"/>
    <col min="2831" max="3074" width="38.5" style="236"/>
    <col min="3075" max="3075" width="48.3984375" style="236" customWidth="1"/>
    <col min="3076" max="3076" width="0" style="236" hidden="1" customWidth="1"/>
    <col min="3077" max="3077" width="6.8984375" style="236" customWidth="1"/>
    <col min="3078" max="3078" width="2.69921875" style="236" customWidth="1"/>
    <col min="3079" max="3079" width="16.796875" style="236" customWidth="1"/>
    <col min="3080" max="3080" width="2.3984375" style="236" customWidth="1"/>
    <col min="3081" max="3081" width="15.19921875" style="236" customWidth="1"/>
    <col min="3082" max="3082" width="21.5" style="236" customWidth="1"/>
    <col min="3083" max="3083" width="3.296875" style="236" customWidth="1"/>
    <col min="3084" max="3084" width="0" style="236" hidden="1" customWidth="1"/>
    <col min="3085" max="3085" width="17.796875" style="236" customWidth="1"/>
    <col min="3086" max="3086" width="19.296875" style="236" customWidth="1"/>
    <col min="3087" max="3330" width="38.5" style="236"/>
    <col min="3331" max="3331" width="48.3984375" style="236" customWidth="1"/>
    <col min="3332" max="3332" width="0" style="236" hidden="1" customWidth="1"/>
    <col min="3333" max="3333" width="6.8984375" style="236" customWidth="1"/>
    <col min="3334" max="3334" width="2.69921875" style="236" customWidth="1"/>
    <col min="3335" max="3335" width="16.796875" style="236" customWidth="1"/>
    <col min="3336" max="3336" width="2.3984375" style="236" customWidth="1"/>
    <col min="3337" max="3337" width="15.19921875" style="236" customWidth="1"/>
    <col min="3338" max="3338" width="21.5" style="236" customWidth="1"/>
    <col min="3339" max="3339" width="3.296875" style="236" customWidth="1"/>
    <col min="3340" max="3340" width="0" style="236" hidden="1" customWidth="1"/>
    <col min="3341" max="3341" width="17.796875" style="236" customWidth="1"/>
    <col min="3342" max="3342" width="19.296875" style="236" customWidth="1"/>
    <col min="3343" max="3586" width="38.5" style="236"/>
    <col min="3587" max="3587" width="48.3984375" style="236" customWidth="1"/>
    <col min="3588" max="3588" width="0" style="236" hidden="1" customWidth="1"/>
    <col min="3589" max="3589" width="6.8984375" style="236" customWidth="1"/>
    <col min="3590" max="3590" width="2.69921875" style="236" customWidth="1"/>
    <col min="3591" max="3591" width="16.796875" style="236" customWidth="1"/>
    <col min="3592" max="3592" width="2.3984375" style="236" customWidth="1"/>
    <col min="3593" max="3593" width="15.19921875" style="236" customWidth="1"/>
    <col min="3594" max="3594" width="21.5" style="236" customWidth="1"/>
    <col min="3595" max="3595" width="3.296875" style="236" customWidth="1"/>
    <col min="3596" max="3596" width="0" style="236" hidden="1" customWidth="1"/>
    <col min="3597" max="3597" width="17.796875" style="236" customWidth="1"/>
    <col min="3598" max="3598" width="19.296875" style="236" customWidth="1"/>
    <col min="3599" max="3842" width="38.5" style="236"/>
    <col min="3843" max="3843" width="48.3984375" style="236" customWidth="1"/>
    <col min="3844" max="3844" width="0" style="236" hidden="1" customWidth="1"/>
    <col min="3845" max="3845" width="6.8984375" style="236" customWidth="1"/>
    <col min="3846" max="3846" width="2.69921875" style="236" customWidth="1"/>
    <col min="3847" max="3847" width="16.796875" style="236" customWidth="1"/>
    <col min="3848" max="3848" width="2.3984375" style="236" customWidth="1"/>
    <col min="3849" max="3849" width="15.19921875" style="236" customWidth="1"/>
    <col min="3850" max="3850" width="21.5" style="236" customWidth="1"/>
    <col min="3851" max="3851" width="3.296875" style="236" customWidth="1"/>
    <col min="3852" max="3852" width="0" style="236" hidden="1" customWidth="1"/>
    <col min="3853" max="3853" width="17.796875" style="236" customWidth="1"/>
    <col min="3854" max="3854" width="19.296875" style="236" customWidth="1"/>
    <col min="3855" max="4098" width="38.5" style="236"/>
    <col min="4099" max="4099" width="48.3984375" style="236" customWidth="1"/>
    <col min="4100" max="4100" width="0" style="236" hidden="1" customWidth="1"/>
    <col min="4101" max="4101" width="6.8984375" style="236" customWidth="1"/>
    <col min="4102" max="4102" width="2.69921875" style="236" customWidth="1"/>
    <col min="4103" max="4103" width="16.796875" style="236" customWidth="1"/>
    <col min="4104" max="4104" width="2.3984375" style="236" customWidth="1"/>
    <col min="4105" max="4105" width="15.19921875" style="236" customWidth="1"/>
    <col min="4106" max="4106" width="21.5" style="236" customWidth="1"/>
    <col min="4107" max="4107" width="3.296875" style="236" customWidth="1"/>
    <col min="4108" max="4108" width="0" style="236" hidden="1" customWidth="1"/>
    <col min="4109" max="4109" width="17.796875" style="236" customWidth="1"/>
    <col min="4110" max="4110" width="19.296875" style="236" customWidth="1"/>
    <col min="4111" max="4354" width="38.5" style="236"/>
    <col min="4355" max="4355" width="48.3984375" style="236" customWidth="1"/>
    <col min="4356" max="4356" width="0" style="236" hidden="1" customWidth="1"/>
    <col min="4357" max="4357" width="6.8984375" style="236" customWidth="1"/>
    <col min="4358" max="4358" width="2.69921875" style="236" customWidth="1"/>
    <col min="4359" max="4359" width="16.796875" style="236" customWidth="1"/>
    <col min="4360" max="4360" width="2.3984375" style="236" customWidth="1"/>
    <col min="4361" max="4361" width="15.19921875" style="236" customWidth="1"/>
    <col min="4362" max="4362" width="21.5" style="236" customWidth="1"/>
    <col min="4363" max="4363" width="3.296875" style="236" customWidth="1"/>
    <col min="4364" max="4364" width="0" style="236" hidden="1" customWidth="1"/>
    <col min="4365" max="4365" width="17.796875" style="236" customWidth="1"/>
    <col min="4366" max="4366" width="19.296875" style="236" customWidth="1"/>
    <col min="4367" max="4610" width="38.5" style="236"/>
    <col min="4611" max="4611" width="48.3984375" style="236" customWidth="1"/>
    <col min="4612" max="4612" width="0" style="236" hidden="1" customWidth="1"/>
    <col min="4613" max="4613" width="6.8984375" style="236" customWidth="1"/>
    <col min="4614" max="4614" width="2.69921875" style="236" customWidth="1"/>
    <col min="4615" max="4615" width="16.796875" style="236" customWidth="1"/>
    <col min="4616" max="4616" width="2.3984375" style="236" customWidth="1"/>
    <col min="4617" max="4617" width="15.19921875" style="236" customWidth="1"/>
    <col min="4618" max="4618" width="21.5" style="236" customWidth="1"/>
    <col min="4619" max="4619" width="3.296875" style="236" customWidth="1"/>
    <col min="4620" max="4620" width="0" style="236" hidden="1" customWidth="1"/>
    <col min="4621" max="4621" width="17.796875" style="236" customWidth="1"/>
    <col min="4622" max="4622" width="19.296875" style="236" customWidth="1"/>
    <col min="4623" max="4866" width="38.5" style="236"/>
    <col min="4867" max="4867" width="48.3984375" style="236" customWidth="1"/>
    <col min="4868" max="4868" width="0" style="236" hidden="1" customWidth="1"/>
    <col min="4869" max="4869" width="6.8984375" style="236" customWidth="1"/>
    <col min="4870" max="4870" width="2.69921875" style="236" customWidth="1"/>
    <col min="4871" max="4871" width="16.796875" style="236" customWidth="1"/>
    <col min="4872" max="4872" width="2.3984375" style="236" customWidth="1"/>
    <col min="4873" max="4873" width="15.19921875" style="236" customWidth="1"/>
    <col min="4874" max="4874" width="21.5" style="236" customWidth="1"/>
    <col min="4875" max="4875" width="3.296875" style="236" customWidth="1"/>
    <col min="4876" max="4876" width="0" style="236" hidden="1" customWidth="1"/>
    <col min="4877" max="4877" width="17.796875" style="236" customWidth="1"/>
    <col min="4878" max="4878" width="19.296875" style="236" customWidth="1"/>
    <col min="4879" max="5122" width="38.5" style="236"/>
    <col min="5123" max="5123" width="48.3984375" style="236" customWidth="1"/>
    <col min="5124" max="5124" width="0" style="236" hidden="1" customWidth="1"/>
    <col min="5125" max="5125" width="6.8984375" style="236" customWidth="1"/>
    <col min="5126" max="5126" width="2.69921875" style="236" customWidth="1"/>
    <col min="5127" max="5127" width="16.796875" style="236" customWidth="1"/>
    <col min="5128" max="5128" width="2.3984375" style="236" customWidth="1"/>
    <col min="5129" max="5129" width="15.19921875" style="236" customWidth="1"/>
    <col min="5130" max="5130" width="21.5" style="236" customWidth="1"/>
    <col min="5131" max="5131" width="3.296875" style="236" customWidth="1"/>
    <col min="5132" max="5132" width="0" style="236" hidden="1" customWidth="1"/>
    <col min="5133" max="5133" width="17.796875" style="236" customWidth="1"/>
    <col min="5134" max="5134" width="19.296875" style="236" customWidth="1"/>
    <col min="5135" max="5378" width="38.5" style="236"/>
    <col min="5379" max="5379" width="48.3984375" style="236" customWidth="1"/>
    <col min="5380" max="5380" width="0" style="236" hidden="1" customWidth="1"/>
    <col min="5381" max="5381" width="6.8984375" style="236" customWidth="1"/>
    <col min="5382" max="5382" width="2.69921875" style="236" customWidth="1"/>
    <col min="5383" max="5383" width="16.796875" style="236" customWidth="1"/>
    <col min="5384" max="5384" width="2.3984375" style="236" customWidth="1"/>
    <col min="5385" max="5385" width="15.19921875" style="236" customWidth="1"/>
    <col min="5386" max="5386" width="21.5" style="236" customWidth="1"/>
    <col min="5387" max="5387" width="3.296875" style="236" customWidth="1"/>
    <col min="5388" max="5388" width="0" style="236" hidden="1" customWidth="1"/>
    <col min="5389" max="5389" width="17.796875" style="236" customWidth="1"/>
    <col min="5390" max="5390" width="19.296875" style="236" customWidth="1"/>
    <col min="5391" max="5634" width="38.5" style="236"/>
    <col min="5635" max="5635" width="48.3984375" style="236" customWidth="1"/>
    <col min="5636" max="5636" width="0" style="236" hidden="1" customWidth="1"/>
    <col min="5637" max="5637" width="6.8984375" style="236" customWidth="1"/>
    <col min="5638" max="5638" width="2.69921875" style="236" customWidth="1"/>
    <col min="5639" max="5639" width="16.796875" style="236" customWidth="1"/>
    <col min="5640" max="5640" width="2.3984375" style="236" customWidth="1"/>
    <col min="5641" max="5641" width="15.19921875" style="236" customWidth="1"/>
    <col min="5642" max="5642" width="21.5" style="236" customWidth="1"/>
    <col min="5643" max="5643" width="3.296875" style="236" customWidth="1"/>
    <col min="5644" max="5644" width="0" style="236" hidden="1" customWidth="1"/>
    <col min="5645" max="5645" width="17.796875" style="236" customWidth="1"/>
    <col min="5646" max="5646" width="19.296875" style="236" customWidth="1"/>
    <col min="5647" max="5890" width="38.5" style="236"/>
    <col min="5891" max="5891" width="48.3984375" style="236" customWidth="1"/>
    <col min="5892" max="5892" width="0" style="236" hidden="1" customWidth="1"/>
    <col min="5893" max="5893" width="6.8984375" style="236" customWidth="1"/>
    <col min="5894" max="5894" width="2.69921875" style="236" customWidth="1"/>
    <col min="5895" max="5895" width="16.796875" style="236" customWidth="1"/>
    <col min="5896" max="5896" width="2.3984375" style="236" customWidth="1"/>
    <col min="5897" max="5897" width="15.19921875" style="236" customWidth="1"/>
    <col min="5898" max="5898" width="21.5" style="236" customWidth="1"/>
    <col min="5899" max="5899" width="3.296875" style="236" customWidth="1"/>
    <col min="5900" max="5900" width="0" style="236" hidden="1" customWidth="1"/>
    <col min="5901" max="5901" width="17.796875" style="236" customWidth="1"/>
    <col min="5902" max="5902" width="19.296875" style="236" customWidth="1"/>
    <col min="5903" max="6146" width="38.5" style="236"/>
    <col min="6147" max="6147" width="48.3984375" style="236" customWidth="1"/>
    <col min="6148" max="6148" width="0" style="236" hidden="1" customWidth="1"/>
    <col min="6149" max="6149" width="6.8984375" style="236" customWidth="1"/>
    <col min="6150" max="6150" width="2.69921875" style="236" customWidth="1"/>
    <col min="6151" max="6151" width="16.796875" style="236" customWidth="1"/>
    <col min="6152" max="6152" width="2.3984375" style="236" customWidth="1"/>
    <col min="6153" max="6153" width="15.19921875" style="236" customWidth="1"/>
    <col min="6154" max="6154" width="21.5" style="236" customWidth="1"/>
    <col min="6155" max="6155" width="3.296875" style="236" customWidth="1"/>
    <col min="6156" max="6156" width="0" style="236" hidden="1" customWidth="1"/>
    <col min="6157" max="6157" width="17.796875" style="236" customWidth="1"/>
    <col min="6158" max="6158" width="19.296875" style="236" customWidth="1"/>
    <col min="6159" max="6402" width="38.5" style="236"/>
    <col min="6403" max="6403" width="48.3984375" style="236" customWidth="1"/>
    <col min="6404" max="6404" width="0" style="236" hidden="1" customWidth="1"/>
    <col min="6405" max="6405" width="6.8984375" style="236" customWidth="1"/>
    <col min="6406" max="6406" width="2.69921875" style="236" customWidth="1"/>
    <col min="6407" max="6407" width="16.796875" style="236" customWidth="1"/>
    <col min="6408" max="6408" width="2.3984375" style="236" customWidth="1"/>
    <col min="6409" max="6409" width="15.19921875" style="236" customWidth="1"/>
    <col min="6410" max="6410" width="21.5" style="236" customWidth="1"/>
    <col min="6411" max="6411" width="3.296875" style="236" customWidth="1"/>
    <col min="6412" max="6412" width="0" style="236" hidden="1" customWidth="1"/>
    <col min="6413" max="6413" width="17.796875" style="236" customWidth="1"/>
    <col min="6414" max="6414" width="19.296875" style="236" customWidth="1"/>
    <col min="6415" max="6658" width="38.5" style="236"/>
    <col min="6659" max="6659" width="48.3984375" style="236" customWidth="1"/>
    <col min="6660" max="6660" width="0" style="236" hidden="1" customWidth="1"/>
    <col min="6661" max="6661" width="6.8984375" style="236" customWidth="1"/>
    <col min="6662" max="6662" width="2.69921875" style="236" customWidth="1"/>
    <col min="6663" max="6663" width="16.796875" style="236" customWidth="1"/>
    <col min="6664" max="6664" width="2.3984375" style="236" customWidth="1"/>
    <col min="6665" max="6665" width="15.19921875" style="236" customWidth="1"/>
    <col min="6666" max="6666" width="21.5" style="236" customWidth="1"/>
    <col min="6667" max="6667" width="3.296875" style="236" customWidth="1"/>
    <col min="6668" max="6668" width="0" style="236" hidden="1" customWidth="1"/>
    <col min="6669" max="6669" width="17.796875" style="236" customWidth="1"/>
    <col min="6670" max="6670" width="19.296875" style="236" customWidth="1"/>
    <col min="6671" max="6914" width="38.5" style="236"/>
    <col min="6915" max="6915" width="48.3984375" style="236" customWidth="1"/>
    <col min="6916" max="6916" width="0" style="236" hidden="1" customWidth="1"/>
    <col min="6917" max="6917" width="6.8984375" style="236" customWidth="1"/>
    <col min="6918" max="6918" width="2.69921875" style="236" customWidth="1"/>
    <col min="6919" max="6919" width="16.796875" style="236" customWidth="1"/>
    <col min="6920" max="6920" width="2.3984375" style="236" customWidth="1"/>
    <col min="6921" max="6921" width="15.19921875" style="236" customWidth="1"/>
    <col min="6922" max="6922" width="21.5" style="236" customWidth="1"/>
    <col min="6923" max="6923" width="3.296875" style="236" customWidth="1"/>
    <col min="6924" max="6924" width="0" style="236" hidden="1" customWidth="1"/>
    <col min="6925" max="6925" width="17.796875" style="236" customWidth="1"/>
    <col min="6926" max="6926" width="19.296875" style="236" customWidth="1"/>
    <col min="6927" max="7170" width="38.5" style="236"/>
    <col min="7171" max="7171" width="48.3984375" style="236" customWidth="1"/>
    <col min="7172" max="7172" width="0" style="236" hidden="1" customWidth="1"/>
    <col min="7173" max="7173" width="6.8984375" style="236" customWidth="1"/>
    <col min="7174" max="7174" width="2.69921875" style="236" customWidth="1"/>
    <col min="7175" max="7175" width="16.796875" style="236" customWidth="1"/>
    <col min="7176" max="7176" width="2.3984375" style="236" customWidth="1"/>
    <col min="7177" max="7177" width="15.19921875" style="236" customWidth="1"/>
    <col min="7178" max="7178" width="21.5" style="236" customWidth="1"/>
    <col min="7179" max="7179" width="3.296875" style="236" customWidth="1"/>
    <col min="7180" max="7180" width="0" style="236" hidden="1" customWidth="1"/>
    <col min="7181" max="7181" width="17.796875" style="236" customWidth="1"/>
    <col min="7182" max="7182" width="19.296875" style="236" customWidth="1"/>
    <col min="7183" max="7426" width="38.5" style="236"/>
    <col min="7427" max="7427" width="48.3984375" style="236" customWidth="1"/>
    <col min="7428" max="7428" width="0" style="236" hidden="1" customWidth="1"/>
    <col min="7429" max="7429" width="6.8984375" style="236" customWidth="1"/>
    <col min="7430" max="7430" width="2.69921875" style="236" customWidth="1"/>
    <col min="7431" max="7431" width="16.796875" style="236" customWidth="1"/>
    <col min="7432" max="7432" width="2.3984375" style="236" customWidth="1"/>
    <col min="7433" max="7433" width="15.19921875" style="236" customWidth="1"/>
    <col min="7434" max="7434" width="21.5" style="236" customWidth="1"/>
    <col min="7435" max="7435" width="3.296875" style="236" customWidth="1"/>
    <col min="7436" max="7436" width="0" style="236" hidden="1" customWidth="1"/>
    <col min="7437" max="7437" width="17.796875" style="236" customWidth="1"/>
    <col min="7438" max="7438" width="19.296875" style="236" customWidth="1"/>
    <col min="7439" max="7682" width="38.5" style="236"/>
    <col min="7683" max="7683" width="48.3984375" style="236" customWidth="1"/>
    <col min="7684" max="7684" width="0" style="236" hidden="1" customWidth="1"/>
    <col min="7685" max="7685" width="6.8984375" style="236" customWidth="1"/>
    <col min="7686" max="7686" width="2.69921875" style="236" customWidth="1"/>
    <col min="7687" max="7687" width="16.796875" style="236" customWidth="1"/>
    <col min="7688" max="7688" width="2.3984375" style="236" customWidth="1"/>
    <col min="7689" max="7689" width="15.19921875" style="236" customWidth="1"/>
    <col min="7690" max="7690" width="21.5" style="236" customWidth="1"/>
    <col min="7691" max="7691" width="3.296875" style="236" customWidth="1"/>
    <col min="7692" max="7692" width="0" style="236" hidden="1" customWidth="1"/>
    <col min="7693" max="7693" width="17.796875" style="236" customWidth="1"/>
    <col min="7694" max="7694" width="19.296875" style="236" customWidth="1"/>
    <col min="7695" max="7938" width="38.5" style="236"/>
    <col min="7939" max="7939" width="48.3984375" style="236" customWidth="1"/>
    <col min="7940" max="7940" width="0" style="236" hidden="1" customWidth="1"/>
    <col min="7941" max="7941" width="6.8984375" style="236" customWidth="1"/>
    <col min="7942" max="7942" width="2.69921875" style="236" customWidth="1"/>
    <col min="7943" max="7943" width="16.796875" style="236" customWidth="1"/>
    <col min="7944" max="7944" width="2.3984375" style="236" customWidth="1"/>
    <col min="7945" max="7945" width="15.19921875" style="236" customWidth="1"/>
    <col min="7946" max="7946" width="21.5" style="236" customWidth="1"/>
    <col min="7947" max="7947" width="3.296875" style="236" customWidth="1"/>
    <col min="7948" max="7948" width="0" style="236" hidden="1" customWidth="1"/>
    <col min="7949" max="7949" width="17.796875" style="236" customWidth="1"/>
    <col min="7950" max="7950" width="19.296875" style="236" customWidth="1"/>
    <col min="7951" max="8194" width="38.5" style="236"/>
    <col min="8195" max="8195" width="48.3984375" style="236" customWidth="1"/>
    <col min="8196" max="8196" width="0" style="236" hidden="1" customWidth="1"/>
    <col min="8197" max="8197" width="6.8984375" style="236" customWidth="1"/>
    <col min="8198" max="8198" width="2.69921875" style="236" customWidth="1"/>
    <col min="8199" max="8199" width="16.796875" style="236" customWidth="1"/>
    <col min="8200" max="8200" width="2.3984375" style="236" customWidth="1"/>
    <col min="8201" max="8201" width="15.19921875" style="236" customWidth="1"/>
    <col min="8202" max="8202" width="21.5" style="236" customWidth="1"/>
    <col min="8203" max="8203" width="3.296875" style="236" customWidth="1"/>
    <col min="8204" max="8204" width="0" style="236" hidden="1" customWidth="1"/>
    <col min="8205" max="8205" width="17.796875" style="236" customWidth="1"/>
    <col min="8206" max="8206" width="19.296875" style="236" customWidth="1"/>
    <col min="8207" max="8450" width="38.5" style="236"/>
    <col min="8451" max="8451" width="48.3984375" style="236" customWidth="1"/>
    <col min="8452" max="8452" width="0" style="236" hidden="1" customWidth="1"/>
    <col min="8453" max="8453" width="6.8984375" style="236" customWidth="1"/>
    <col min="8454" max="8454" width="2.69921875" style="236" customWidth="1"/>
    <col min="8455" max="8455" width="16.796875" style="236" customWidth="1"/>
    <col min="8456" max="8456" width="2.3984375" style="236" customWidth="1"/>
    <col min="8457" max="8457" width="15.19921875" style="236" customWidth="1"/>
    <col min="8458" max="8458" width="21.5" style="236" customWidth="1"/>
    <col min="8459" max="8459" width="3.296875" style="236" customWidth="1"/>
    <col min="8460" max="8460" width="0" style="236" hidden="1" customWidth="1"/>
    <col min="8461" max="8461" width="17.796875" style="236" customWidth="1"/>
    <col min="8462" max="8462" width="19.296875" style="236" customWidth="1"/>
    <col min="8463" max="8706" width="38.5" style="236"/>
    <col min="8707" max="8707" width="48.3984375" style="236" customWidth="1"/>
    <col min="8708" max="8708" width="0" style="236" hidden="1" customWidth="1"/>
    <col min="8709" max="8709" width="6.8984375" style="236" customWidth="1"/>
    <col min="8710" max="8710" width="2.69921875" style="236" customWidth="1"/>
    <col min="8711" max="8711" width="16.796875" style="236" customWidth="1"/>
    <col min="8712" max="8712" width="2.3984375" style="236" customWidth="1"/>
    <col min="8713" max="8713" width="15.19921875" style="236" customWidth="1"/>
    <col min="8714" max="8714" width="21.5" style="236" customWidth="1"/>
    <col min="8715" max="8715" width="3.296875" style="236" customWidth="1"/>
    <col min="8716" max="8716" width="0" style="236" hidden="1" customWidth="1"/>
    <col min="8717" max="8717" width="17.796875" style="236" customWidth="1"/>
    <col min="8718" max="8718" width="19.296875" style="236" customWidth="1"/>
    <col min="8719" max="8962" width="38.5" style="236"/>
    <col min="8963" max="8963" width="48.3984375" style="236" customWidth="1"/>
    <col min="8964" max="8964" width="0" style="236" hidden="1" customWidth="1"/>
    <col min="8965" max="8965" width="6.8984375" style="236" customWidth="1"/>
    <col min="8966" max="8966" width="2.69921875" style="236" customWidth="1"/>
    <col min="8967" max="8967" width="16.796875" style="236" customWidth="1"/>
    <col min="8968" max="8968" width="2.3984375" style="236" customWidth="1"/>
    <col min="8969" max="8969" width="15.19921875" style="236" customWidth="1"/>
    <col min="8970" max="8970" width="21.5" style="236" customWidth="1"/>
    <col min="8971" max="8971" width="3.296875" style="236" customWidth="1"/>
    <col min="8972" max="8972" width="0" style="236" hidden="1" customWidth="1"/>
    <col min="8973" max="8973" width="17.796875" style="236" customWidth="1"/>
    <col min="8974" max="8974" width="19.296875" style="236" customWidth="1"/>
    <col min="8975" max="9218" width="38.5" style="236"/>
    <col min="9219" max="9219" width="48.3984375" style="236" customWidth="1"/>
    <col min="9220" max="9220" width="0" style="236" hidden="1" customWidth="1"/>
    <col min="9221" max="9221" width="6.8984375" style="236" customWidth="1"/>
    <col min="9222" max="9222" width="2.69921875" style="236" customWidth="1"/>
    <col min="9223" max="9223" width="16.796875" style="236" customWidth="1"/>
    <col min="9224" max="9224" width="2.3984375" style="236" customWidth="1"/>
    <col min="9225" max="9225" width="15.19921875" style="236" customWidth="1"/>
    <col min="9226" max="9226" width="21.5" style="236" customWidth="1"/>
    <col min="9227" max="9227" width="3.296875" style="236" customWidth="1"/>
    <col min="9228" max="9228" width="0" style="236" hidden="1" customWidth="1"/>
    <col min="9229" max="9229" width="17.796875" style="236" customWidth="1"/>
    <col min="9230" max="9230" width="19.296875" style="236" customWidth="1"/>
    <col min="9231" max="9474" width="38.5" style="236"/>
    <col min="9475" max="9475" width="48.3984375" style="236" customWidth="1"/>
    <col min="9476" max="9476" width="0" style="236" hidden="1" customWidth="1"/>
    <col min="9477" max="9477" width="6.8984375" style="236" customWidth="1"/>
    <col min="9478" max="9478" width="2.69921875" style="236" customWidth="1"/>
    <col min="9479" max="9479" width="16.796875" style="236" customWidth="1"/>
    <col min="9480" max="9480" width="2.3984375" style="236" customWidth="1"/>
    <col min="9481" max="9481" width="15.19921875" style="236" customWidth="1"/>
    <col min="9482" max="9482" width="21.5" style="236" customWidth="1"/>
    <col min="9483" max="9483" width="3.296875" style="236" customWidth="1"/>
    <col min="9484" max="9484" width="0" style="236" hidden="1" customWidth="1"/>
    <col min="9485" max="9485" width="17.796875" style="236" customWidth="1"/>
    <col min="9486" max="9486" width="19.296875" style="236" customWidth="1"/>
    <col min="9487" max="9730" width="38.5" style="236"/>
    <col min="9731" max="9731" width="48.3984375" style="236" customWidth="1"/>
    <col min="9732" max="9732" width="0" style="236" hidden="1" customWidth="1"/>
    <col min="9733" max="9733" width="6.8984375" style="236" customWidth="1"/>
    <col min="9734" max="9734" width="2.69921875" style="236" customWidth="1"/>
    <col min="9735" max="9735" width="16.796875" style="236" customWidth="1"/>
    <col min="9736" max="9736" width="2.3984375" style="236" customWidth="1"/>
    <col min="9737" max="9737" width="15.19921875" style="236" customWidth="1"/>
    <col min="9738" max="9738" width="21.5" style="236" customWidth="1"/>
    <col min="9739" max="9739" width="3.296875" style="236" customWidth="1"/>
    <col min="9740" max="9740" width="0" style="236" hidden="1" customWidth="1"/>
    <col min="9741" max="9741" width="17.796875" style="236" customWidth="1"/>
    <col min="9742" max="9742" width="19.296875" style="236" customWidth="1"/>
    <col min="9743" max="9986" width="38.5" style="236"/>
    <col min="9987" max="9987" width="48.3984375" style="236" customWidth="1"/>
    <col min="9988" max="9988" width="0" style="236" hidden="1" customWidth="1"/>
    <col min="9989" max="9989" width="6.8984375" style="236" customWidth="1"/>
    <col min="9990" max="9990" width="2.69921875" style="236" customWidth="1"/>
    <col min="9991" max="9991" width="16.796875" style="236" customWidth="1"/>
    <col min="9992" max="9992" width="2.3984375" style="236" customWidth="1"/>
    <col min="9993" max="9993" width="15.19921875" style="236" customWidth="1"/>
    <col min="9994" max="9994" width="21.5" style="236" customWidth="1"/>
    <col min="9995" max="9995" width="3.296875" style="236" customWidth="1"/>
    <col min="9996" max="9996" width="0" style="236" hidden="1" customWidth="1"/>
    <col min="9997" max="9997" width="17.796875" style="236" customWidth="1"/>
    <col min="9998" max="9998" width="19.296875" style="236" customWidth="1"/>
    <col min="9999" max="10242" width="38.5" style="236"/>
    <col min="10243" max="10243" width="48.3984375" style="236" customWidth="1"/>
    <col min="10244" max="10244" width="0" style="236" hidden="1" customWidth="1"/>
    <col min="10245" max="10245" width="6.8984375" style="236" customWidth="1"/>
    <col min="10246" max="10246" width="2.69921875" style="236" customWidth="1"/>
    <col min="10247" max="10247" width="16.796875" style="236" customWidth="1"/>
    <col min="10248" max="10248" width="2.3984375" style="236" customWidth="1"/>
    <col min="10249" max="10249" width="15.19921875" style="236" customWidth="1"/>
    <col min="10250" max="10250" width="21.5" style="236" customWidth="1"/>
    <col min="10251" max="10251" width="3.296875" style="236" customWidth="1"/>
    <col min="10252" max="10252" width="0" style="236" hidden="1" customWidth="1"/>
    <col min="10253" max="10253" width="17.796875" style="236" customWidth="1"/>
    <col min="10254" max="10254" width="19.296875" style="236" customWidth="1"/>
    <col min="10255" max="10498" width="38.5" style="236"/>
    <col min="10499" max="10499" width="48.3984375" style="236" customWidth="1"/>
    <col min="10500" max="10500" width="0" style="236" hidden="1" customWidth="1"/>
    <col min="10501" max="10501" width="6.8984375" style="236" customWidth="1"/>
    <col min="10502" max="10502" width="2.69921875" style="236" customWidth="1"/>
    <col min="10503" max="10503" width="16.796875" style="236" customWidth="1"/>
    <col min="10504" max="10504" width="2.3984375" style="236" customWidth="1"/>
    <col min="10505" max="10505" width="15.19921875" style="236" customWidth="1"/>
    <col min="10506" max="10506" width="21.5" style="236" customWidth="1"/>
    <col min="10507" max="10507" width="3.296875" style="236" customWidth="1"/>
    <col min="10508" max="10508" width="0" style="236" hidden="1" customWidth="1"/>
    <col min="10509" max="10509" width="17.796875" style="236" customWidth="1"/>
    <col min="10510" max="10510" width="19.296875" style="236" customWidth="1"/>
    <col min="10511" max="10754" width="38.5" style="236"/>
    <col min="10755" max="10755" width="48.3984375" style="236" customWidth="1"/>
    <col min="10756" max="10756" width="0" style="236" hidden="1" customWidth="1"/>
    <col min="10757" max="10757" width="6.8984375" style="236" customWidth="1"/>
    <col min="10758" max="10758" width="2.69921875" style="236" customWidth="1"/>
    <col min="10759" max="10759" width="16.796875" style="236" customWidth="1"/>
    <col min="10760" max="10760" width="2.3984375" style="236" customWidth="1"/>
    <col min="10761" max="10761" width="15.19921875" style="236" customWidth="1"/>
    <col min="10762" max="10762" width="21.5" style="236" customWidth="1"/>
    <col min="10763" max="10763" width="3.296875" style="236" customWidth="1"/>
    <col min="10764" max="10764" width="0" style="236" hidden="1" customWidth="1"/>
    <col min="10765" max="10765" width="17.796875" style="236" customWidth="1"/>
    <col min="10766" max="10766" width="19.296875" style="236" customWidth="1"/>
    <col min="10767" max="11010" width="38.5" style="236"/>
    <col min="11011" max="11011" width="48.3984375" style="236" customWidth="1"/>
    <col min="11012" max="11012" width="0" style="236" hidden="1" customWidth="1"/>
    <col min="11013" max="11013" width="6.8984375" style="236" customWidth="1"/>
    <col min="11014" max="11014" width="2.69921875" style="236" customWidth="1"/>
    <col min="11015" max="11015" width="16.796875" style="236" customWidth="1"/>
    <col min="11016" max="11016" width="2.3984375" style="236" customWidth="1"/>
    <col min="11017" max="11017" width="15.19921875" style="236" customWidth="1"/>
    <col min="11018" max="11018" width="21.5" style="236" customWidth="1"/>
    <col min="11019" max="11019" width="3.296875" style="236" customWidth="1"/>
    <col min="11020" max="11020" width="0" style="236" hidden="1" customWidth="1"/>
    <col min="11021" max="11021" width="17.796875" style="236" customWidth="1"/>
    <col min="11022" max="11022" width="19.296875" style="236" customWidth="1"/>
    <col min="11023" max="11266" width="38.5" style="236"/>
    <col min="11267" max="11267" width="48.3984375" style="236" customWidth="1"/>
    <col min="11268" max="11268" width="0" style="236" hidden="1" customWidth="1"/>
    <col min="11269" max="11269" width="6.8984375" style="236" customWidth="1"/>
    <col min="11270" max="11270" width="2.69921875" style="236" customWidth="1"/>
    <col min="11271" max="11271" width="16.796875" style="236" customWidth="1"/>
    <col min="11272" max="11272" width="2.3984375" style="236" customWidth="1"/>
    <col min="11273" max="11273" width="15.19921875" style="236" customWidth="1"/>
    <col min="11274" max="11274" width="21.5" style="236" customWidth="1"/>
    <col min="11275" max="11275" width="3.296875" style="236" customWidth="1"/>
    <col min="11276" max="11276" width="0" style="236" hidden="1" customWidth="1"/>
    <col min="11277" max="11277" width="17.796875" style="236" customWidth="1"/>
    <col min="11278" max="11278" width="19.296875" style="236" customWidth="1"/>
    <col min="11279" max="11522" width="38.5" style="236"/>
    <col min="11523" max="11523" width="48.3984375" style="236" customWidth="1"/>
    <col min="11524" max="11524" width="0" style="236" hidden="1" customWidth="1"/>
    <col min="11525" max="11525" width="6.8984375" style="236" customWidth="1"/>
    <col min="11526" max="11526" width="2.69921875" style="236" customWidth="1"/>
    <col min="11527" max="11527" width="16.796875" style="236" customWidth="1"/>
    <col min="11528" max="11528" width="2.3984375" style="236" customWidth="1"/>
    <col min="11529" max="11529" width="15.19921875" style="236" customWidth="1"/>
    <col min="11530" max="11530" width="21.5" style="236" customWidth="1"/>
    <col min="11531" max="11531" width="3.296875" style="236" customWidth="1"/>
    <col min="11532" max="11532" width="0" style="236" hidden="1" customWidth="1"/>
    <col min="11533" max="11533" width="17.796875" style="236" customWidth="1"/>
    <col min="11534" max="11534" width="19.296875" style="236" customWidth="1"/>
    <col min="11535" max="11778" width="38.5" style="236"/>
    <col min="11779" max="11779" width="48.3984375" style="236" customWidth="1"/>
    <col min="11780" max="11780" width="0" style="236" hidden="1" customWidth="1"/>
    <col min="11781" max="11781" width="6.8984375" style="236" customWidth="1"/>
    <col min="11782" max="11782" width="2.69921875" style="236" customWidth="1"/>
    <col min="11783" max="11783" width="16.796875" style="236" customWidth="1"/>
    <col min="11784" max="11784" width="2.3984375" style="236" customWidth="1"/>
    <col min="11785" max="11785" width="15.19921875" style="236" customWidth="1"/>
    <col min="11786" max="11786" width="21.5" style="236" customWidth="1"/>
    <col min="11787" max="11787" width="3.296875" style="236" customWidth="1"/>
    <col min="11788" max="11788" width="0" style="236" hidden="1" customWidth="1"/>
    <col min="11789" max="11789" width="17.796875" style="236" customWidth="1"/>
    <col min="11790" max="11790" width="19.296875" style="236" customWidth="1"/>
    <col min="11791" max="12034" width="38.5" style="236"/>
    <col min="12035" max="12035" width="48.3984375" style="236" customWidth="1"/>
    <col min="12036" max="12036" width="0" style="236" hidden="1" customWidth="1"/>
    <col min="12037" max="12037" width="6.8984375" style="236" customWidth="1"/>
    <col min="12038" max="12038" width="2.69921875" style="236" customWidth="1"/>
    <col min="12039" max="12039" width="16.796875" style="236" customWidth="1"/>
    <col min="12040" max="12040" width="2.3984375" style="236" customWidth="1"/>
    <col min="12041" max="12041" width="15.19921875" style="236" customWidth="1"/>
    <col min="12042" max="12042" width="21.5" style="236" customWidth="1"/>
    <col min="12043" max="12043" width="3.296875" style="236" customWidth="1"/>
    <col min="12044" max="12044" width="0" style="236" hidden="1" customWidth="1"/>
    <col min="12045" max="12045" width="17.796875" style="236" customWidth="1"/>
    <col min="12046" max="12046" width="19.296875" style="236" customWidth="1"/>
    <col min="12047" max="12290" width="38.5" style="236"/>
    <col min="12291" max="12291" width="48.3984375" style="236" customWidth="1"/>
    <col min="12292" max="12292" width="0" style="236" hidden="1" customWidth="1"/>
    <col min="12293" max="12293" width="6.8984375" style="236" customWidth="1"/>
    <col min="12294" max="12294" width="2.69921875" style="236" customWidth="1"/>
    <col min="12295" max="12295" width="16.796875" style="236" customWidth="1"/>
    <col min="12296" max="12296" width="2.3984375" style="236" customWidth="1"/>
    <col min="12297" max="12297" width="15.19921875" style="236" customWidth="1"/>
    <col min="12298" max="12298" width="21.5" style="236" customWidth="1"/>
    <col min="12299" max="12299" width="3.296875" style="236" customWidth="1"/>
    <col min="12300" max="12300" width="0" style="236" hidden="1" customWidth="1"/>
    <col min="12301" max="12301" width="17.796875" style="236" customWidth="1"/>
    <col min="12302" max="12302" width="19.296875" style="236" customWidth="1"/>
    <col min="12303" max="12546" width="38.5" style="236"/>
    <col min="12547" max="12547" width="48.3984375" style="236" customWidth="1"/>
    <col min="12548" max="12548" width="0" style="236" hidden="1" customWidth="1"/>
    <col min="12549" max="12549" width="6.8984375" style="236" customWidth="1"/>
    <col min="12550" max="12550" width="2.69921875" style="236" customWidth="1"/>
    <col min="12551" max="12551" width="16.796875" style="236" customWidth="1"/>
    <col min="12552" max="12552" width="2.3984375" style="236" customWidth="1"/>
    <col min="12553" max="12553" width="15.19921875" style="236" customWidth="1"/>
    <col min="12554" max="12554" width="21.5" style="236" customWidth="1"/>
    <col min="12555" max="12555" width="3.296875" style="236" customWidth="1"/>
    <col min="12556" max="12556" width="0" style="236" hidden="1" customWidth="1"/>
    <col min="12557" max="12557" width="17.796875" style="236" customWidth="1"/>
    <col min="12558" max="12558" width="19.296875" style="236" customWidth="1"/>
    <col min="12559" max="12802" width="38.5" style="236"/>
    <col min="12803" max="12803" width="48.3984375" style="236" customWidth="1"/>
    <col min="12804" max="12804" width="0" style="236" hidden="1" customWidth="1"/>
    <col min="12805" max="12805" width="6.8984375" style="236" customWidth="1"/>
    <col min="12806" max="12806" width="2.69921875" style="236" customWidth="1"/>
    <col min="12807" max="12807" width="16.796875" style="236" customWidth="1"/>
    <col min="12808" max="12808" width="2.3984375" style="236" customWidth="1"/>
    <col min="12809" max="12809" width="15.19921875" style="236" customWidth="1"/>
    <col min="12810" max="12810" width="21.5" style="236" customWidth="1"/>
    <col min="12811" max="12811" width="3.296875" style="236" customWidth="1"/>
    <col min="12812" max="12812" width="0" style="236" hidden="1" customWidth="1"/>
    <col min="12813" max="12813" width="17.796875" style="236" customWidth="1"/>
    <col min="12814" max="12814" width="19.296875" style="236" customWidth="1"/>
    <col min="12815" max="13058" width="38.5" style="236"/>
    <col min="13059" max="13059" width="48.3984375" style="236" customWidth="1"/>
    <col min="13060" max="13060" width="0" style="236" hidden="1" customWidth="1"/>
    <col min="13061" max="13061" width="6.8984375" style="236" customWidth="1"/>
    <col min="13062" max="13062" width="2.69921875" style="236" customWidth="1"/>
    <col min="13063" max="13063" width="16.796875" style="236" customWidth="1"/>
    <col min="13064" max="13064" width="2.3984375" style="236" customWidth="1"/>
    <col min="13065" max="13065" width="15.19921875" style="236" customWidth="1"/>
    <col min="13066" max="13066" width="21.5" style="236" customWidth="1"/>
    <col min="13067" max="13067" width="3.296875" style="236" customWidth="1"/>
    <col min="13068" max="13068" width="0" style="236" hidden="1" customWidth="1"/>
    <col min="13069" max="13069" width="17.796875" style="236" customWidth="1"/>
    <col min="13070" max="13070" width="19.296875" style="236" customWidth="1"/>
    <col min="13071" max="13314" width="38.5" style="236"/>
    <col min="13315" max="13315" width="48.3984375" style="236" customWidth="1"/>
    <col min="13316" max="13316" width="0" style="236" hidden="1" customWidth="1"/>
    <col min="13317" max="13317" width="6.8984375" style="236" customWidth="1"/>
    <col min="13318" max="13318" width="2.69921875" style="236" customWidth="1"/>
    <col min="13319" max="13319" width="16.796875" style="236" customWidth="1"/>
    <col min="13320" max="13320" width="2.3984375" style="236" customWidth="1"/>
    <col min="13321" max="13321" width="15.19921875" style="236" customWidth="1"/>
    <col min="13322" max="13322" width="21.5" style="236" customWidth="1"/>
    <col min="13323" max="13323" width="3.296875" style="236" customWidth="1"/>
    <col min="13324" max="13324" width="0" style="236" hidden="1" customWidth="1"/>
    <col min="13325" max="13325" width="17.796875" style="236" customWidth="1"/>
    <col min="13326" max="13326" width="19.296875" style="236" customWidth="1"/>
    <col min="13327" max="13570" width="38.5" style="236"/>
    <col min="13571" max="13571" width="48.3984375" style="236" customWidth="1"/>
    <col min="13572" max="13572" width="0" style="236" hidden="1" customWidth="1"/>
    <col min="13573" max="13573" width="6.8984375" style="236" customWidth="1"/>
    <col min="13574" max="13574" width="2.69921875" style="236" customWidth="1"/>
    <col min="13575" max="13575" width="16.796875" style="236" customWidth="1"/>
    <col min="13576" max="13576" width="2.3984375" style="236" customWidth="1"/>
    <col min="13577" max="13577" width="15.19921875" style="236" customWidth="1"/>
    <col min="13578" max="13578" width="21.5" style="236" customWidth="1"/>
    <col min="13579" max="13579" width="3.296875" style="236" customWidth="1"/>
    <col min="13580" max="13580" width="0" style="236" hidden="1" customWidth="1"/>
    <col min="13581" max="13581" width="17.796875" style="236" customWidth="1"/>
    <col min="13582" max="13582" width="19.296875" style="236" customWidth="1"/>
    <col min="13583" max="13826" width="38.5" style="236"/>
    <col min="13827" max="13827" width="48.3984375" style="236" customWidth="1"/>
    <col min="13828" max="13828" width="0" style="236" hidden="1" customWidth="1"/>
    <col min="13829" max="13829" width="6.8984375" style="236" customWidth="1"/>
    <col min="13830" max="13830" width="2.69921875" style="236" customWidth="1"/>
    <col min="13831" max="13831" width="16.796875" style="236" customWidth="1"/>
    <col min="13832" max="13832" width="2.3984375" style="236" customWidth="1"/>
    <col min="13833" max="13833" width="15.19921875" style="236" customWidth="1"/>
    <col min="13834" max="13834" width="21.5" style="236" customWidth="1"/>
    <col min="13835" max="13835" width="3.296875" style="236" customWidth="1"/>
    <col min="13836" max="13836" width="0" style="236" hidden="1" customWidth="1"/>
    <col min="13837" max="13837" width="17.796875" style="236" customWidth="1"/>
    <col min="13838" max="13838" width="19.296875" style="236" customWidth="1"/>
    <col min="13839" max="14082" width="38.5" style="236"/>
    <col min="14083" max="14083" width="48.3984375" style="236" customWidth="1"/>
    <col min="14084" max="14084" width="0" style="236" hidden="1" customWidth="1"/>
    <col min="14085" max="14085" width="6.8984375" style="236" customWidth="1"/>
    <col min="14086" max="14086" width="2.69921875" style="236" customWidth="1"/>
    <col min="14087" max="14087" width="16.796875" style="236" customWidth="1"/>
    <col min="14088" max="14088" width="2.3984375" style="236" customWidth="1"/>
    <col min="14089" max="14089" width="15.19921875" style="236" customWidth="1"/>
    <col min="14090" max="14090" width="21.5" style="236" customWidth="1"/>
    <col min="14091" max="14091" width="3.296875" style="236" customWidth="1"/>
    <col min="14092" max="14092" width="0" style="236" hidden="1" customWidth="1"/>
    <col min="14093" max="14093" width="17.796875" style="236" customWidth="1"/>
    <col min="14094" max="14094" width="19.296875" style="236" customWidth="1"/>
    <col min="14095" max="14338" width="38.5" style="236"/>
    <col min="14339" max="14339" width="48.3984375" style="236" customWidth="1"/>
    <col min="14340" max="14340" width="0" style="236" hidden="1" customWidth="1"/>
    <col min="14341" max="14341" width="6.8984375" style="236" customWidth="1"/>
    <col min="14342" max="14342" width="2.69921875" style="236" customWidth="1"/>
    <col min="14343" max="14343" width="16.796875" style="236" customWidth="1"/>
    <col min="14344" max="14344" width="2.3984375" style="236" customWidth="1"/>
    <col min="14345" max="14345" width="15.19921875" style="236" customWidth="1"/>
    <col min="14346" max="14346" width="21.5" style="236" customWidth="1"/>
    <col min="14347" max="14347" width="3.296875" style="236" customWidth="1"/>
    <col min="14348" max="14348" width="0" style="236" hidden="1" customWidth="1"/>
    <col min="14349" max="14349" width="17.796875" style="236" customWidth="1"/>
    <col min="14350" max="14350" width="19.296875" style="236" customWidth="1"/>
    <col min="14351" max="14594" width="38.5" style="236"/>
    <col min="14595" max="14595" width="48.3984375" style="236" customWidth="1"/>
    <col min="14596" max="14596" width="0" style="236" hidden="1" customWidth="1"/>
    <col min="14597" max="14597" width="6.8984375" style="236" customWidth="1"/>
    <col min="14598" max="14598" width="2.69921875" style="236" customWidth="1"/>
    <col min="14599" max="14599" width="16.796875" style="236" customWidth="1"/>
    <col min="14600" max="14600" width="2.3984375" style="236" customWidth="1"/>
    <col min="14601" max="14601" width="15.19921875" style="236" customWidth="1"/>
    <col min="14602" max="14602" width="21.5" style="236" customWidth="1"/>
    <col min="14603" max="14603" width="3.296875" style="236" customWidth="1"/>
    <col min="14604" max="14604" width="0" style="236" hidden="1" customWidth="1"/>
    <col min="14605" max="14605" width="17.796875" style="236" customWidth="1"/>
    <col min="14606" max="14606" width="19.296875" style="236" customWidth="1"/>
    <col min="14607" max="14850" width="38.5" style="236"/>
    <col min="14851" max="14851" width="48.3984375" style="236" customWidth="1"/>
    <col min="14852" max="14852" width="0" style="236" hidden="1" customWidth="1"/>
    <col min="14853" max="14853" width="6.8984375" style="236" customWidth="1"/>
    <col min="14854" max="14854" width="2.69921875" style="236" customWidth="1"/>
    <col min="14855" max="14855" width="16.796875" style="236" customWidth="1"/>
    <col min="14856" max="14856" width="2.3984375" style="236" customWidth="1"/>
    <col min="14857" max="14857" width="15.19921875" style="236" customWidth="1"/>
    <col min="14858" max="14858" width="21.5" style="236" customWidth="1"/>
    <col min="14859" max="14859" width="3.296875" style="236" customWidth="1"/>
    <col min="14860" max="14860" width="0" style="236" hidden="1" customWidth="1"/>
    <col min="14861" max="14861" width="17.796875" style="236" customWidth="1"/>
    <col min="14862" max="14862" width="19.296875" style="236" customWidth="1"/>
    <col min="14863" max="15106" width="38.5" style="236"/>
    <col min="15107" max="15107" width="48.3984375" style="236" customWidth="1"/>
    <col min="15108" max="15108" width="0" style="236" hidden="1" customWidth="1"/>
    <col min="15109" max="15109" width="6.8984375" style="236" customWidth="1"/>
    <col min="15110" max="15110" width="2.69921875" style="236" customWidth="1"/>
    <col min="15111" max="15111" width="16.796875" style="236" customWidth="1"/>
    <col min="15112" max="15112" width="2.3984375" style="236" customWidth="1"/>
    <col min="15113" max="15113" width="15.19921875" style="236" customWidth="1"/>
    <col min="15114" max="15114" width="21.5" style="236" customWidth="1"/>
    <col min="15115" max="15115" width="3.296875" style="236" customWidth="1"/>
    <col min="15116" max="15116" width="0" style="236" hidden="1" customWidth="1"/>
    <col min="15117" max="15117" width="17.796875" style="236" customWidth="1"/>
    <col min="15118" max="15118" width="19.296875" style="236" customWidth="1"/>
    <col min="15119" max="15362" width="38.5" style="236"/>
    <col min="15363" max="15363" width="48.3984375" style="236" customWidth="1"/>
    <col min="15364" max="15364" width="0" style="236" hidden="1" customWidth="1"/>
    <col min="15365" max="15365" width="6.8984375" style="236" customWidth="1"/>
    <col min="15366" max="15366" width="2.69921875" style="236" customWidth="1"/>
    <col min="15367" max="15367" width="16.796875" style="236" customWidth="1"/>
    <col min="15368" max="15368" width="2.3984375" style="236" customWidth="1"/>
    <col min="15369" max="15369" width="15.19921875" style="236" customWidth="1"/>
    <col min="15370" max="15370" width="21.5" style="236" customWidth="1"/>
    <col min="15371" max="15371" width="3.296875" style="236" customWidth="1"/>
    <col min="15372" max="15372" width="0" style="236" hidden="1" customWidth="1"/>
    <col min="15373" max="15373" width="17.796875" style="236" customWidth="1"/>
    <col min="15374" max="15374" width="19.296875" style="236" customWidth="1"/>
    <col min="15375" max="15618" width="38.5" style="236"/>
    <col min="15619" max="15619" width="48.3984375" style="236" customWidth="1"/>
    <col min="15620" max="15620" width="0" style="236" hidden="1" customWidth="1"/>
    <col min="15621" max="15621" width="6.8984375" style="236" customWidth="1"/>
    <col min="15622" max="15622" width="2.69921875" style="236" customWidth="1"/>
    <col min="15623" max="15623" width="16.796875" style="236" customWidth="1"/>
    <col min="15624" max="15624" width="2.3984375" style="236" customWidth="1"/>
    <col min="15625" max="15625" width="15.19921875" style="236" customWidth="1"/>
    <col min="15626" max="15626" width="21.5" style="236" customWidth="1"/>
    <col min="15627" max="15627" width="3.296875" style="236" customWidth="1"/>
    <col min="15628" max="15628" width="0" style="236" hidden="1" customWidth="1"/>
    <col min="15629" max="15629" width="17.796875" style="236" customWidth="1"/>
    <col min="15630" max="15630" width="19.296875" style="236" customWidth="1"/>
    <col min="15631" max="15874" width="38.5" style="236"/>
    <col min="15875" max="15875" width="48.3984375" style="236" customWidth="1"/>
    <col min="15876" max="15876" width="0" style="236" hidden="1" customWidth="1"/>
    <col min="15877" max="15877" width="6.8984375" style="236" customWidth="1"/>
    <col min="15878" max="15878" width="2.69921875" style="236" customWidth="1"/>
    <col min="15879" max="15879" width="16.796875" style="236" customWidth="1"/>
    <col min="15880" max="15880" width="2.3984375" style="236" customWidth="1"/>
    <col min="15881" max="15881" width="15.19921875" style="236" customWidth="1"/>
    <col min="15882" max="15882" width="21.5" style="236" customWidth="1"/>
    <col min="15883" max="15883" width="3.296875" style="236" customWidth="1"/>
    <col min="15884" max="15884" width="0" style="236" hidden="1" customWidth="1"/>
    <col min="15885" max="15885" width="17.796875" style="236" customWidth="1"/>
    <col min="15886" max="15886" width="19.296875" style="236" customWidth="1"/>
    <col min="15887" max="16130" width="38.5" style="236"/>
    <col min="16131" max="16131" width="48.3984375" style="236" customWidth="1"/>
    <col min="16132" max="16132" width="0" style="236" hidden="1" customWidth="1"/>
    <col min="16133" max="16133" width="6.8984375" style="236" customWidth="1"/>
    <col min="16134" max="16134" width="2.69921875" style="236" customWidth="1"/>
    <col min="16135" max="16135" width="16.796875" style="236" customWidth="1"/>
    <col min="16136" max="16136" width="2.3984375" style="236" customWidth="1"/>
    <col min="16137" max="16137" width="15.19921875" style="236" customWidth="1"/>
    <col min="16138" max="16138" width="21.5" style="236" customWidth="1"/>
    <col min="16139" max="16139" width="3.296875" style="236" customWidth="1"/>
    <col min="16140" max="16140" width="0" style="236" hidden="1" customWidth="1"/>
    <col min="16141" max="16141" width="17.796875" style="236" customWidth="1"/>
    <col min="16142" max="16142" width="19.296875" style="236" customWidth="1"/>
    <col min="16143" max="16384" width="38.5" style="236"/>
  </cols>
  <sheetData>
    <row r="1" spans="1:18" ht="17.25" customHeight="1">
      <c r="A1" s="298" t="s">
        <v>318</v>
      </c>
    </row>
    <row r="2" spans="1:18" ht="17.25" customHeight="1">
      <c r="A2" s="241" t="s">
        <v>317</v>
      </c>
    </row>
    <row r="3" spans="1:18" ht="17.25" customHeight="1">
      <c r="A3" s="241"/>
      <c r="B3" s="241"/>
      <c r="C3" s="241"/>
      <c r="E3" s="301"/>
      <c r="F3" s="302"/>
      <c r="G3" s="321"/>
      <c r="H3" s="321"/>
      <c r="I3" s="241"/>
      <c r="J3" s="241"/>
      <c r="K3" s="241"/>
      <c r="L3" s="241"/>
    </row>
    <row r="4" spans="1:18" ht="17.25" customHeight="1">
      <c r="C4" s="256" t="s">
        <v>316</v>
      </c>
      <c r="D4" s="297"/>
      <c r="E4" s="303" t="s">
        <v>315</v>
      </c>
      <c r="F4" s="303" t="s">
        <v>315</v>
      </c>
      <c r="G4" s="322" t="s">
        <v>314</v>
      </c>
      <c r="H4" s="322" t="s">
        <v>314</v>
      </c>
      <c r="J4" s="254"/>
      <c r="K4" s="254"/>
      <c r="L4" s="254"/>
    </row>
    <row r="5" spans="1:18" ht="17.25" customHeight="1">
      <c r="B5" s="256"/>
      <c r="C5" s="256"/>
      <c r="D5" s="297"/>
      <c r="E5" s="303"/>
      <c r="F5" s="304"/>
      <c r="G5" s="322"/>
      <c r="H5" s="322"/>
      <c r="J5" s="254"/>
      <c r="K5" s="254"/>
      <c r="L5" s="254"/>
    </row>
    <row r="6" spans="1:18" ht="17.25" customHeight="1">
      <c r="B6" s="254"/>
      <c r="C6" s="254"/>
      <c r="D6" s="255"/>
      <c r="E6" s="303"/>
      <c r="F6" s="305"/>
      <c r="G6" s="323" t="s">
        <v>313</v>
      </c>
      <c r="H6" s="323"/>
      <c r="I6" s="296"/>
      <c r="J6" s="251"/>
      <c r="K6" s="251"/>
      <c r="L6" s="251"/>
    </row>
    <row r="7" spans="1:18" ht="17.25" customHeight="1">
      <c r="A7" s="270" t="s">
        <v>312</v>
      </c>
      <c r="B7" s="254"/>
      <c r="C7" s="341">
        <f>F12+F13+F15</f>
        <v>126674</v>
      </c>
      <c r="D7" s="255"/>
      <c r="F7" s="305"/>
      <c r="J7" s="261"/>
      <c r="K7" s="261"/>
      <c r="L7" s="261"/>
      <c r="N7" s="270"/>
    </row>
    <row r="8" spans="1:18" ht="17.25" customHeight="1">
      <c r="A8" s="241" t="s">
        <v>311</v>
      </c>
      <c r="B8" s="254"/>
      <c r="C8" s="265" t="s">
        <v>310</v>
      </c>
      <c r="D8" s="255"/>
      <c r="E8" s="306">
        <v>35406425.71607928</v>
      </c>
      <c r="F8" s="307">
        <f>ROUND(E8/1000,0)</f>
        <v>35406</v>
      </c>
      <c r="G8" s="324">
        <v>35406425.716888927</v>
      </c>
      <c r="H8" s="325">
        <f>ROUND(G8/1000,0)</f>
        <v>35406</v>
      </c>
      <c r="I8" s="265"/>
      <c r="J8" s="266"/>
      <c r="K8" s="266"/>
      <c r="L8" s="266"/>
      <c r="N8" s="244"/>
    </row>
    <row r="9" spans="1:18" ht="17.25" customHeight="1">
      <c r="A9" s="251" t="s">
        <v>309</v>
      </c>
      <c r="B9" s="254"/>
      <c r="C9" s="254"/>
      <c r="D9" s="255"/>
      <c r="F9" s="307">
        <f t="shared" ref="F9:F72" si="0">ROUND(E9/1000,0)</f>
        <v>0</v>
      </c>
      <c r="I9" s="258"/>
      <c r="J9" s="261"/>
      <c r="K9" s="261"/>
      <c r="L9" s="261"/>
      <c r="M9" s="465" t="s">
        <v>308</v>
      </c>
      <c r="N9" s="465"/>
      <c r="O9" s="465"/>
      <c r="P9" s="465"/>
      <c r="Q9" s="465"/>
    </row>
    <row r="10" spans="1:18" ht="17.25" customHeight="1">
      <c r="A10" s="236" t="s">
        <v>90</v>
      </c>
      <c r="B10" s="256"/>
      <c r="C10" s="275" t="s">
        <v>278</v>
      </c>
      <c r="D10" s="255"/>
      <c r="E10" s="299">
        <v>8502969.0341276694</v>
      </c>
      <c r="F10" s="307">
        <f t="shared" si="0"/>
        <v>8503</v>
      </c>
      <c r="G10" s="326">
        <v>3169470.23</v>
      </c>
      <c r="H10" s="325">
        <f>ROUND(G10/1000,0)</f>
        <v>3169</v>
      </c>
      <c r="I10" s="275"/>
      <c r="J10" s="261"/>
      <c r="K10" s="261"/>
      <c r="L10" s="261"/>
      <c r="M10" s="295" t="s">
        <v>307</v>
      </c>
      <c r="N10" s="295" t="s">
        <v>306</v>
      </c>
      <c r="O10" s="295" t="s">
        <v>305</v>
      </c>
      <c r="P10" s="295" t="s">
        <v>304</v>
      </c>
      <c r="Q10" s="295" t="s">
        <v>303</v>
      </c>
    </row>
    <row r="11" spans="1:18" ht="17.25" customHeight="1">
      <c r="A11" s="236" t="s">
        <v>60</v>
      </c>
      <c r="B11" s="254"/>
      <c r="C11" s="258" t="s">
        <v>302</v>
      </c>
      <c r="D11" s="255"/>
      <c r="E11" s="308">
        <v>6924535.2800000003</v>
      </c>
      <c r="F11" s="307">
        <f t="shared" si="0"/>
        <v>6925</v>
      </c>
      <c r="G11" s="320">
        <v>6840108.1900000004</v>
      </c>
      <c r="H11" s="325">
        <f t="shared" ref="H11:H74" si="1">ROUND(G11/1000,0)</f>
        <v>6840</v>
      </c>
      <c r="I11" s="258">
        <f>G12+G13+G15</f>
        <v>124349194.67311025</v>
      </c>
      <c r="J11" s="261"/>
      <c r="K11" s="237"/>
      <c r="L11" s="237"/>
      <c r="N11" s="264"/>
    </row>
    <row r="12" spans="1:18" ht="17.25" customHeight="1">
      <c r="A12" s="345" t="s">
        <v>77</v>
      </c>
      <c r="B12" s="256"/>
      <c r="C12" s="265" t="s">
        <v>295</v>
      </c>
      <c r="D12" s="255"/>
      <c r="E12" s="342">
        <v>26270882.340000004</v>
      </c>
      <c r="F12" s="307">
        <f t="shared" si="0"/>
        <v>26271</v>
      </c>
      <c r="G12" s="344">
        <v>25247965.330000002</v>
      </c>
      <c r="H12" s="325">
        <f t="shared" si="1"/>
        <v>25248</v>
      </c>
      <c r="I12" s="294">
        <f>H12+H13+H15</f>
        <v>124349</v>
      </c>
      <c r="J12" s="261"/>
      <c r="K12" s="261"/>
      <c r="L12" s="261" t="s">
        <v>301</v>
      </c>
      <c r="M12" s="237">
        <f>+E12+E25+E26+E55+E56</f>
        <v>8049641.6600000001</v>
      </c>
      <c r="N12" s="291">
        <f>+'[13]CF-3_Reconcile'!B89+'[13]CF-3_Reconcile'!B92</f>
        <v>-11141783.710000001</v>
      </c>
      <c r="O12" s="291">
        <f>+M12+N12</f>
        <v>-3092142.0500000007</v>
      </c>
      <c r="P12" s="237">
        <f>+'[13]CF-2_Compare FS'!D28</f>
        <v>3478618.049999997</v>
      </c>
      <c r="Q12" s="237">
        <f>+P12+O12</f>
        <v>386475.99999999627</v>
      </c>
      <c r="R12" s="236" t="s">
        <v>300</v>
      </c>
    </row>
    <row r="13" spans="1:18" ht="17.25" customHeight="1">
      <c r="A13" s="346" t="s">
        <v>299</v>
      </c>
      <c r="B13" s="256"/>
      <c r="C13" s="265"/>
      <c r="D13" s="255"/>
      <c r="E13" s="342">
        <v>99500764.003110245</v>
      </c>
      <c r="F13" s="307">
        <f t="shared" si="0"/>
        <v>99501</v>
      </c>
      <c r="G13" s="344">
        <v>98198826.343110248</v>
      </c>
      <c r="H13" s="325">
        <f t="shared" si="1"/>
        <v>98199</v>
      </c>
      <c r="I13" s="325">
        <f>ROUND(I11/1000,0)</f>
        <v>124349</v>
      </c>
      <c r="J13" s="261"/>
      <c r="K13" s="261"/>
      <c r="L13" s="261"/>
      <c r="N13" s="291"/>
      <c r="O13" s="281"/>
      <c r="P13" s="237"/>
      <c r="Q13" s="281"/>
    </row>
    <row r="14" spans="1:18" ht="17.25" customHeight="1">
      <c r="A14" s="236" t="s">
        <v>245</v>
      </c>
      <c r="B14" s="256"/>
      <c r="C14" s="265" t="s">
        <v>280</v>
      </c>
      <c r="D14" s="255"/>
      <c r="E14" s="308">
        <v>-42541.830000000075</v>
      </c>
      <c r="F14" s="307">
        <f t="shared" si="0"/>
        <v>-43</v>
      </c>
      <c r="G14" s="327">
        <v>0</v>
      </c>
      <c r="H14" s="325">
        <f t="shared" si="1"/>
        <v>0</v>
      </c>
      <c r="I14" s="258"/>
      <c r="J14" s="261"/>
      <c r="K14" s="237"/>
      <c r="L14" s="237"/>
      <c r="N14" s="264"/>
    </row>
    <row r="15" spans="1:18" ht="17.25" customHeight="1">
      <c r="A15" s="345" t="s">
        <v>79</v>
      </c>
      <c r="B15" s="256"/>
      <c r="C15" s="265" t="s">
        <v>295</v>
      </c>
      <c r="D15" s="255"/>
      <c r="E15" s="343">
        <v>902403</v>
      </c>
      <c r="F15" s="307">
        <f t="shared" si="0"/>
        <v>902</v>
      </c>
      <c r="G15" s="343">
        <v>902403</v>
      </c>
      <c r="H15" s="325">
        <f t="shared" si="1"/>
        <v>902</v>
      </c>
      <c r="I15" s="293"/>
      <c r="J15" s="261"/>
      <c r="K15" s="261"/>
      <c r="L15" s="261" t="s">
        <v>298</v>
      </c>
      <c r="M15" s="237">
        <f>+E20+E27+E57</f>
        <v>-14812.25</v>
      </c>
      <c r="N15" s="291">
        <f>+'[13]CF-3_Reconcile'!B116+'[13]CF-3_Reconcile'!B118</f>
        <v>-2540543.65</v>
      </c>
      <c r="O15" s="291">
        <f>+M15+N15</f>
        <v>-2555355.9</v>
      </c>
      <c r="P15" s="237">
        <f>+'[13]CF-2_Compare FS'!D30</f>
        <v>2555355.9000000022</v>
      </c>
      <c r="Q15" s="281">
        <f>+P15+O15</f>
        <v>0</v>
      </c>
    </row>
    <row r="16" spans="1:18" ht="17.25" customHeight="1">
      <c r="A16" s="236" t="s">
        <v>249</v>
      </c>
      <c r="B16" s="256"/>
      <c r="C16" s="265"/>
      <c r="D16" s="255"/>
      <c r="E16" s="308">
        <v>-328752.82</v>
      </c>
      <c r="F16" s="307">
        <f t="shared" si="0"/>
        <v>-329</v>
      </c>
      <c r="H16" s="325">
        <f t="shared" si="1"/>
        <v>0</v>
      </c>
      <c r="I16" s="265"/>
      <c r="J16" s="261"/>
      <c r="K16" s="261"/>
      <c r="L16" s="261"/>
      <c r="N16" s="291"/>
      <c r="O16" s="281"/>
      <c r="P16" s="237"/>
      <c r="Q16" s="281"/>
    </row>
    <row r="17" spans="1:17" ht="17.25" customHeight="1">
      <c r="A17" s="236" t="s">
        <v>297</v>
      </c>
      <c r="B17" s="256"/>
      <c r="C17" s="265"/>
      <c r="D17" s="255"/>
      <c r="E17" s="308"/>
      <c r="F17" s="307">
        <f t="shared" si="0"/>
        <v>0</v>
      </c>
      <c r="G17" s="320">
        <v>-21228514.659999996</v>
      </c>
      <c r="H17" s="325">
        <f t="shared" si="1"/>
        <v>-21229</v>
      </c>
      <c r="I17" s="239">
        <f>+'[13]CF-2_Compare FS'!G109</f>
        <v>20446702.93</v>
      </c>
      <c r="J17" s="261"/>
      <c r="K17" s="261"/>
      <c r="L17" s="261"/>
      <c r="N17" s="291"/>
      <c r="O17" s="281"/>
      <c r="P17" s="237"/>
      <c r="Q17" s="281"/>
    </row>
    <row r="18" spans="1:17" ht="17.25" customHeight="1">
      <c r="A18" s="236" t="s">
        <v>296</v>
      </c>
      <c r="B18" s="256"/>
      <c r="C18" s="265"/>
      <c r="D18" s="255"/>
      <c r="E18" s="308"/>
      <c r="F18" s="307">
        <f t="shared" si="0"/>
        <v>0</v>
      </c>
      <c r="H18" s="325">
        <f t="shared" si="1"/>
        <v>0</v>
      </c>
      <c r="I18" s="292"/>
      <c r="J18" s="261"/>
      <c r="K18" s="261"/>
      <c r="L18" s="261"/>
      <c r="N18" s="291"/>
      <c r="O18" s="281"/>
      <c r="P18" s="237"/>
      <c r="Q18" s="281"/>
    </row>
    <row r="19" spans="1:17" ht="17.25" customHeight="1">
      <c r="A19" s="236" t="s">
        <v>17</v>
      </c>
      <c r="B19" s="256"/>
      <c r="C19" s="265" t="s">
        <v>295</v>
      </c>
      <c r="D19" s="255"/>
      <c r="E19" s="299">
        <v>0</v>
      </c>
      <c r="F19" s="307">
        <f t="shared" si="0"/>
        <v>0</v>
      </c>
      <c r="G19" s="320">
        <v>0</v>
      </c>
      <c r="H19" s="325">
        <f t="shared" si="1"/>
        <v>0</v>
      </c>
      <c r="I19" s="290">
        <f>-+'[13]CF-2_Compare FS'!H26</f>
        <v>-20446702.929999992</v>
      </c>
      <c r="J19" s="261"/>
      <c r="K19" s="261"/>
      <c r="L19" s="261"/>
      <c r="N19" s="264"/>
    </row>
    <row r="20" spans="1:17" ht="17.25" customHeight="1">
      <c r="A20" s="236" t="s">
        <v>78</v>
      </c>
      <c r="B20" s="256"/>
      <c r="C20" s="265" t="s">
        <v>295</v>
      </c>
      <c r="D20" s="255"/>
      <c r="E20" s="299">
        <v>2578754.1</v>
      </c>
      <c r="F20" s="307">
        <f t="shared" si="0"/>
        <v>2579</v>
      </c>
      <c r="G20" s="320">
        <v>1436879.02</v>
      </c>
      <c r="H20" s="325">
        <f t="shared" si="1"/>
        <v>1437</v>
      </c>
      <c r="I20" s="289"/>
      <c r="J20" s="261"/>
      <c r="K20" s="261"/>
      <c r="L20" s="261"/>
      <c r="N20" s="281">
        <f>SUM(N12:N15)</f>
        <v>-13682327.360000001</v>
      </c>
    </row>
    <row r="21" spans="1:17" s="347" customFormat="1" ht="17.25" customHeight="1">
      <c r="A21" s="347" t="s">
        <v>294</v>
      </c>
      <c r="B21" s="348"/>
      <c r="C21" s="349"/>
      <c r="D21" s="350"/>
      <c r="E21" s="351"/>
      <c r="F21" s="174">
        <f t="shared" si="0"/>
        <v>0</v>
      </c>
      <c r="G21" s="292"/>
      <c r="H21" s="174">
        <f t="shared" si="1"/>
        <v>0</v>
      </c>
      <c r="I21" s="352">
        <f>+G17+I17</f>
        <v>-781811.72999999672</v>
      </c>
      <c r="J21" s="353"/>
      <c r="K21" s="353"/>
      <c r="L21" s="353"/>
      <c r="M21" s="354"/>
      <c r="N21" s="355"/>
    </row>
    <row r="22" spans="1:17" ht="17.25" customHeight="1">
      <c r="A22" s="236" t="s">
        <v>293</v>
      </c>
      <c r="B22" s="256"/>
      <c r="C22" s="265"/>
      <c r="D22" s="255"/>
      <c r="F22" s="307">
        <f t="shared" si="0"/>
        <v>0</v>
      </c>
      <c r="H22" s="325">
        <f t="shared" si="1"/>
        <v>0</v>
      </c>
      <c r="I22" s="258"/>
      <c r="J22" s="261"/>
      <c r="K22" s="261"/>
      <c r="L22" s="261"/>
      <c r="N22" s="281">
        <f>+'[13]CF-2_Compare FS'!D47</f>
        <v>16879822.609999996</v>
      </c>
    </row>
    <row r="23" spans="1:17" ht="17.25" customHeight="1">
      <c r="A23" s="236" t="s">
        <v>157</v>
      </c>
      <c r="B23" s="256"/>
      <c r="C23" s="265" t="s">
        <v>292</v>
      </c>
      <c r="D23" s="255"/>
      <c r="E23" s="309">
        <v>444643.26079495013</v>
      </c>
      <c r="F23" s="307">
        <f t="shared" si="0"/>
        <v>445</v>
      </c>
      <c r="G23" s="327">
        <v>-949390.46999999776</v>
      </c>
      <c r="H23" s="325">
        <f t="shared" si="1"/>
        <v>-949</v>
      </c>
      <c r="I23" s="258"/>
      <c r="J23" s="261"/>
      <c r="K23" s="261"/>
      <c r="L23" s="261"/>
      <c r="N23" s="288">
        <f>+N20+N22</f>
        <v>3197495.2499999944</v>
      </c>
      <c r="O23" s="281">
        <f>+N23-E43</f>
        <v>0</v>
      </c>
    </row>
    <row r="24" spans="1:17" ht="17.25" customHeight="1">
      <c r="A24" s="236" t="s">
        <v>291</v>
      </c>
      <c r="B24" s="254"/>
      <c r="C24" s="258" t="s">
        <v>290</v>
      </c>
      <c r="D24" s="255"/>
      <c r="E24" s="309">
        <v>691582.21517199976</v>
      </c>
      <c r="F24" s="307">
        <f t="shared" si="0"/>
        <v>692</v>
      </c>
      <c r="G24" s="328">
        <v>0</v>
      </c>
      <c r="H24" s="325">
        <f t="shared" si="1"/>
        <v>0</v>
      </c>
      <c r="I24" s="258"/>
      <c r="J24" s="261"/>
      <c r="K24" s="280"/>
      <c r="L24" s="280"/>
      <c r="N24" s="264"/>
    </row>
    <row r="25" spans="1:17" ht="17.25" customHeight="1">
      <c r="A25" s="236" t="s">
        <v>86</v>
      </c>
      <c r="B25" s="254"/>
      <c r="C25" s="265" t="s">
        <v>263</v>
      </c>
      <c r="D25" s="255"/>
      <c r="E25" s="299">
        <v>-165608.48999999987</v>
      </c>
      <c r="F25" s="307">
        <f t="shared" si="0"/>
        <v>-166</v>
      </c>
      <c r="G25" s="320">
        <v>-170899.06</v>
      </c>
      <c r="H25" s="325">
        <f t="shared" si="1"/>
        <v>-171</v>
      </c>
      <c r="I25" s="258"/>
      <c r="J25" s="261"/>
      <c r="K25" s="266"/>
      <c r="L25" s="266"/>
      <c r="N25" s="264"/>
    </row>
    <row r="26" spans="1:17" s="347" customFormat="1" ht="17.25" customHeight="1">
      <c r="A26" s="347" t="s">
        <v>154</v>
      </c>
      <c r="B26" s="356"/>
      <c r="C26" s="349" t="s">
        <v>263</v>
      </c>
      <c r="D26" s="350"/>
      <c r="E26" s="292">
        <v>10</v>
      </c>
      <c r="F26" s="174">
        <f t="shared" si="0"/>
        <v>0</v>
      </c>
      <c r="G26" s="292">
        <v>10</v>
      </c>
      <c r="H26" s="174">
        <f t="shared" si="1"/>
        <v>0</v>
      </c>
      <c r="I26" s="352"/>
      <c r="J26" s="353"/>
      <c r="K26" s="353"/>
      <c r="L26" s="353"/>
      <c r="M26" s="357"/>
      <c r="N26" s="355"/>
    </row>
    <row r="27" spans="1:17" ht="17.25" customHeight="1">
      <c r="A27" s="236" t="s">
        <v>289</v>
      </c>
      <c r="B27" s="254"/>
      <c r="C27" s="265" t="s">
        <v>263</v>
      </c>
      <c r="D27" s="255"/>
      <c r="E27" s="308">
        <v>0</v>
      </c>
      <c r="F27" s="307">
        <f t="shared" si="0"/>
        <v>0</v>
      </c>
      <c r="G27" s="329">
        <v>0</v>
      </c>
      <c r="H27" s="325">
        <f t="shared" si="1"/>
        <v>0</v>
      </c>
      <c r="I27" s="258"/>
      <c r="J27" s="261"/>
      <c r="K27" s="261"/>
      <c r="L27" s="261"/>
      <c r="M27" s="252"/>
      <c r="N27" s="264"/>
    </row>
    <row r="28" spans="1:17" ht="17.25" customHeight="1">
      <c r="A28" s="236" t="s">
        <v>88</v>
      </c>
      <c r="B28" s="256"/>
      <c r="C28" s="265" t="s">
        <v>288</v>
      </c>
      <c r="D28" s="255"/>
      <c r="E28" s="299">
        <v>2126062.0300000003</v>
      </c>
      <c r="F28" s="307">
        <f t="shared" si="0"/>
        <v>2126</v>
      </c>
      <c r="G28" s="320">
        <v>1690870</v>
      </c>
      <c r="H28" s="325">
        <f t="shared" si="1"/>
        <v>1691</v>
      </c>
      <c r="I28" s="258"/>
      <c r="J28" s="261"/>
      <c r="K28" s="261"/>
      <c r="L28" s="261"/>
      <c r="N28" s="264"/>
    </row>
    <row r="29" spans="1:17" ht="17.25" customHeight="1">
      <c r="A29" s="236" t="s">
        <v>158</v>
      </c>
      <c r="B29" s="256"/>
      <c r="C29" s="265" t="s">
        <v>263</v>
      </c>
      <c r="D29" s="255"/>
      <c r="E29" s="309">
        <v>-104080</v>
      </c>
      <c r="F29" s="307">
        <f t="shared" si="0"/>
        <v>-104</v>
      </c>
      <c r="G29" s="327">
        <v>-594746</v>
      </c>
      <c r="H29" s="325">
        <f t="shared" si="1"/>
        <v>-595</v>
      </c>
      <c r="I29" s="258"/>
      <c r="J29" s="261"/>
      <c r="K29" s="261"/>
      <c r="L29" s="261"/>
      <c r="N29" s="264"/>
    </row>
    <row r="30" spans="1:17" ht="21.5">
      <c r="A30" s="236" t="s">
        <v>82</v>
      </c>
      <c r="B30" s="254"/>
      <c r="C30" s="265"/>
      <c r="D30" s="255"/>
      <c r="E30" s="299">
        <v>0</v>
      </c>
      <c r="F30" s="307">
        <f t="shared" si="0"/>
        <v>0</v>
      </c>
      <c r="H30" s="325">
        <f t="shared" si="1"/>
        <v>0</v>
      </c>
      <c r="I30" s="265"/>
      <c r="J30" s="261"/>
      <c r="K30" s="278"/>
      <c r="L30" s="278"/>
      <c r="N30" s="236"/>
      <c r="P30" s="272"/>
    </row>
    <row r="31" spans="1:17" ht="17.25" customHeight="1">
      <c r="A31" s="236" t="s">
        <v>287</v>
      </c>
      <c r="B31" s="256"/>
      <c r="C31" s="265"/>
      <c r="D31" s="255"/>
      <c r="E31" s="308"/>
      <c r="F31" s="307">
        <f t="shared" si="0"/>
        <v>0</v>
      </c>
      <c r="G31" s="327"/>
      <c r="H31" s="325">
        <f t="shared" si="1"/>
        <v>0</v>
      </c>
      <c r="I31" s="258"/>
      <c r="J31" s="261"/>
      <c r="K31" s="237"/>
      <c r="L31" s="237"/>
      <c r="N31" s="264"/>
    </row>
    <row r="32" spans="1:17" ht="17.25" customHeight="1">
      <c r="A32" s="236" t="s">
        <v>286</v>
      </c>
      <c r="B32" s="256"/>
      <c r="C32" s="265" t="s">
        <v>263</v>
      </c>
      <c r="D32" s="255"/>
      <c r="E32" s="299">
        <v>466082</v>
      </c>
      <c r="F32" s="307">
        <f t="shared" si="0"/>
        <v>466</v>
      </c>
      <c r="G32" s="320">
        <v>466081.73</v>
      </c>
      <c r="H32" s="325">
        <f t="shared" si="1"/>
        <v>466</v>
      </c>
      <c r="I32" s="258"/>
      <c r="J32" s="261"/>
      <c r="K32" s="261"/>
      <c r="L32" s="261"/>
      <c r="N32" s="264"/>
    </row>
    <row r="33" spans="1:19" ht="21.5">
      <c r="A33" s="236" t="s">
        <v>191</v>
      </c>
      <c r="B33" s="254"/>
      <c r="C33" s="265"/>
      <c r="D33" s="255"/>
      <c r="E33" s="299">
        <v>0</v>
      </c>
      <c r="F33" s="307">
        <f t="shared" si="0"/>
        <v>0</v>
      </c>
      <c r="G33" s="320">
        <v>0</v>
      </c>
      <c r="H33" s="325">
        <f t="shared" si="1"/>
        <v>0</v>
      </c>
      <c r="I33" s="265"/>
      <c r="J33" s="261"/>
      <c r="K33" s="278"/>
      <c r="L33" s="278"/>
      <c r="N33" s="236"/>
      <c r="P33" s="272"/>
    </row>
    <row r="34" spans="1:19" ht="17.25" customHeight="1">
      <c r="E34" s="310"/>
      <c r="F34" s="307">
        <f t="shared" si="0"/>
        <v>0</v>
      </c>
      <c r="G34" s="330"/>
      <c r="H34" s="325">
        <f t="shared" si="1"/>
        <v>0</v>
      </c>
    </row>
    <row r="35" spans="1:19" ht="17.25" customHeight="1">
      <c r="B35" s="254"/>
      <c r="C35" s="254"/>
      <c r="D35" s="255"/>
      <c r="E35" s="311">
        <v>183174129.83928409</v>
      </c>
      <c r="F35" s="307">
        <f t="shared" si="0"/>
        <v>183174</v>
      </c>
      <c r="G35" s="324">
        <v>150415489.36999917</v>
      </c>
      <c r="H35" s="325">
        <f t="shared" si="1"/>
        <v>150415</v>
      </c>
      <c r="J35" s="261"/>
      <c r="K35" s="261"/>
      <c r="L35" s="261"/>
      <c r="N35" s="246"/>
    </row>
    <row r="36" spans="1:19" ht="17.25" customHeight="1">
      <c r="A36" s="251" t="s">
        <v>285</v>
      </c>
      <c r="B36" s="254"/>
      <c r="C36" s="254"/>
      <c r="D36" s="255"/>
      <c r="F36" s="307">
        <f t="shared" si="0"/>
        <v>0</v>
      </c>
      <c r="H36" s="325">
        <f t="shared" si="1"/>
        <v>0</v>
      </c>
      <c r="J36" s="261"/>
      <c r="K36" s="261"/>
      <c r="L36" s="261"/>
      <c r="N36" s="287"/>
      <c r="P36" s="286"/>
    </row>
    <row r="37" spans="1:19" ht="16.5" customHeight="1">
      <c r="A37" s="236" t="s">
        <v>9</v>
      </c>
      <c r="B37" s="254"/>
      <c r="C37" s="265" t="s">
        <v>280</v>
      </c>
      <c r="D37" s="255"/>
      <c r="E37" s="299">
        <v>13116211.104260003</v>
      </c>
      <c r="F37" s="307">
        <f t="shared" si="0"/>
        <v>13116</v>
      </c>
      <c r="G37" s="320">
        <v>5337595.7000000011</v>
      </c>
      <c r="H37" s="325">
        <f t="shared" si="1"/>
        <v>5338</v>
      </c>
      <c r="I37" s="265"/>
      <c r="J37" s="261"/>
      <c r="K37" s="261"/>
      <c r="L37" s="261"/>
      <c r="N37" s="244"/>
    </row>
    <row r="38" spans="1:19" ht="16.5" customHeight="1">
      <c r="A38" s="236" t="s">
        <v>10</v>
      </c>
      <c r="B38" s="254"/>
      <c r="C38" s="265" t="s">
        <v>280</v>
      </c>
      <c r="D38" s="255"/>
      <c r="E38" s="299">
        <v>15967546.499999993</v>
      </c>
      <c r="F38" s="307">
        <f t="shared" si="0"/>
        <v>15968</v>
      </c>
      <c r="G38" s="320">
        <v>12310170.700000003</v>
      </c>
      <c r="H38" s="325">
        <f t="shared" si="1"/>
        <v>12310</v>
      </c>
      <c r="I38" s="258"/>
      <c r="J38" s="261"/>
      <c r="K38" s="261"/>
      <c r="L38" s="261"/>
      <c r="N38" s="282"/>
      <c r="P38" s="261"/>
      <c r="S38" s="237"/>
    </row>
    <row r="39" spans="1:19" s="283" customFormat="1" ht="16.5" customHeight="1">
      <c r="A39" s="236" t="s">
        <v>12</v>
      </c>
      <c r="B39" s="254"/>
      <c r="C39" s="265" t="s">
        <v>280</v>
      </c>
      <c r="D39" s="255"/>
      <c r="E39" s="299">
        <v>20371006.378567033</v>
      </c>
      <c r="F39" s="307">
        <f t="shared" si="0"/>
        <v>20371</v>
      </c>
      <c r="G39" s="320">
        <v>27245767.730000012</v>
      </c>
      <c r="H39" s="325">
        <f t="shared" si="1"/>
        <v>27246</v>
      </c>
      <c r="I39" s="265"/>
      <c r="J39" s="261"/>
      <c r="K39" s="261"/>
      <c r="L39" s="261"/>
      <c r="M39" s="250"/>
      <c r="N39" s="279"/>
      <c r="P39" s="284"/>
      <c r="S39" s="285"/>
    </row>
    <row r="40" spans="1:19" s="283" customFormat="1" ht="16.5" customHeight="1">
      <c r="A40" s="236" t="s">
        <v>97</v>
      </c>
      <c r="B40" s="254"/>
      <c r="C40" s="265" t="s">
        <v>280</v>
      </c>
      <c r="D40" s="255"/>
      <c r="E40" s="312">
        <v>1575596.8500000015</v>
      </c>
      <c r="F40" s="307">
        <f t="shared" si="0"/>
        <v>1576</v>
      </c>
      <c r="G40" s="320">
        <v>1769769.1300000008</v>
      </c>
      <c r="H40" s="325">
        <f t="shared" si="1"/>
        <v>1770</v>
      </c>
      <c r="I40" s="265"/>
      <c r="J40" s="261"/>
      <c r="K40" s="261"/>
      <c r="L40" s="261"/>
      <c r="M40" s="285"/>
      <c r="N40" s="244"/>
      <c r="P40" s="284"/>
    </row>
    <row r="41" spans="1:19" ht="16.5" customHeight="1">
      <c r="A41" s="236" t="s">
        <v>19</v>
      </c>
      <c r="B41" s="254"/>
      <c r="C41" s="265" t="s">
        <v>280</v>
      </c>
      <c r="D41" s="255"/>
      <c r="E41" s="299">
        <v>-38349164.859999999</v>
      </c>
      <c r="F41" s="307">
        <f t="shared" si="0"/>
        <v>-38349</v>
      </c>
      <c r="G41" s="320">
        <v>-38419839.859999999</v>
      </c>
      <c r="H41" s="325">
        <f t="shared" si="1"/>
        <v>-38420</v>
      </c>
      <c r="I41" s="265"/>
      <c r="J41" s="261"/>
      <c r="K41" s="261"/>
      <c r="L41" s="261"/>
      <c r="N41" s="244"/>
      <c r="P41" s="249"/>
      <c r="Q41" s="283"/>
      <c r="S41" s="272"/>
    </row>
    <row r="42" spans="1:19" ht="16.5" customHeight="1">
      <c r="A42" s="236" t="s">
        <v>26</v>
      </c>
      <c r="B42" s="254"/>
      <c r="C42" s="265" t="s">
        <v>280</v>
      </c>
      <c r="D42" s="255"/>
      <c r="E42" s="299">
        <v>86422202.330568016</v>
      </c>
      <c r="F42" s="307">
        <f t="shared" si="0"/>
        <v>86422</v>
      </c>
      <c r="G42" s="320">
        <v>73743275.25999999</v>
      </c>
      <c r="H42" s="325">
        <f t="shared" si="1"/>
        <v>73743</v>
      </c>
      <c r="I42" s="265"/>
      <c r="J42" s="261"/>
      <c r="K42" s="261"/>
      <c r="L42" s="261"/>
      <c r="N42" s="282"/>
      <c r="P42" s="249"/>
      <c r="S42" s="237"/>
    </row>
    <row r="43" spans="1:19" ht="16.5" customHeight="1">
      <c r="A43" s="236" t="s">
        <v>27</v>
      </c>
      <c r="B43" s="254"/>
      <c r="C43" s="265" t="s">
        <v>280</v>
      </c>
      <c r="D43" s="255"/>
      <c r="E43" s="299">
        <v>3197495.2499999958</v>
      </c>
      <c r="F43" s="307">
        <f t="shared" si="0"/>
        <v>3197</v>
      </c>
      <c r="G43" s="320">
        <v>571658.39999999665</v>
      </c>
      <c r="H43" s="325">
        <f t="shared" si="1"/>
        <v>572</v>
      </c>
      <c r="I43" s="258"/>
      <c r="J43" s="261"/>
      <c r="K43" s="261"/>
      <c r="L43" s="261"/>
      <c r="M43" s="281"/>
      <c r="N43" s="252"/>
      <c r="O43" s="272"/>
      <c r="P43" s="249"/>
    </row>
    <row r="44" spans="1:19" ht="16.5" customHeight="1">
      <c r="A44" s="236" t="s">
        <v>98</v>
      </c>
      <c r="B44" s="254"/>
      <c r="C44" s="265" t="s">
        <v>280</v>
      </c>
      <c r="D44" s="255"/>
      <c r="E44" s="299">
        <v>-1111846.0299999998</v>
      </c>
      <c r="F44" s="307">
        <f t="shared" si="0"/>
        <v>-1112</v>
      </c>
      <c r="G44" s="331">
        <v>-58379.5</v>
      </c>
      <c r="H44" s="325">
        <f t="shared" si="1"/>
        <v>-58</v>
      </c>
      <c r="I44" s="265"/>
      <c r="J44" s="261"/>
      <c r="K44" s="280"/>
      <c r="L44" s="280"/>
      <c r="N44" s="279"/>
      <c r="O44" s="272"/>
      <c r="P44" s="249"/>
      <c r="Q44" s="261"/>
    </row>
    <row r="45" spans="1:19" s="347" customFormat="1" ht="16.5" customHeight="1">
      <c r="A45" s="347" t="s">
        <v>284</v>
      </c>
      <c r="B45" s="356"/>
      <c r="C45" s="349" t="s">
        <v>280</v>
      </c>
      <c r="D45" s="350"/>
      <c r="E45" s="292">
        <v>-908867</v>
      </c>
      <c r="F45" s="174">
        <f t="shared" si="0"/>
        <v>-909</v>
      </c>
      <c r="G45" s="292">
        <v>-908867</v>
      </c>
      <c r="H45" s="174">
        <f t="shared" si="1"/>
        <v>-909</v>
      </c>
      <c r="I45" s="349" t="s">
        <v>283</v>
      </c>
      <c r="J45" s="353"/>
      <c r="K45" s="358"/>
      <c r="L45" s="358"/>
      <c r="M45" s="354"/>
      <c r="P45" s="359"/>
    </row>
    <row r="46" spans="1:19" s="347" customFormat="1" ht="18.75" customHeight="1">
      <c r="A46" s="347" t="s">
        <v>38</v>
      </c>
      <c r="B46" s="356"/>
      <c r="C46" s="349" t="s">
        <v>280</v>
      </c>
      <c r="D46" s="350"/>
      <c r="E46" s="351">
        <v>640669</v>
      </c>
      <c r="F46" s="174">
        <f t="shared" si="0"/>
        <v>641</v>
      </c>
      <c r="G46" s="292">
        <v>609669</v>
      </c>
      <c r="H46" s="174">
        <f t="shared" si="1"/>
        <v>610</v>
      </c>
      <c r="I46" s="349"/>
      <c r="J46" s="353"/>
      <c r="K46" s="360"/>
      <c r="L46" s="358"/>
      <c r="M46" s="354"/>
      <c r="P46" s="359"/>
    </row>
    <row r="47" spans="1:19" ht="17.25" customHeight="1">
      <c r="F47" s="307">
        <f t="shared" si="0"/>
        <v>0</v>
      </c>
      <c r="H47" s="325">
        <f t="shared" si="1"/>
        <v>0</v>
      </c>
    </row>
    <row r="48" spans="1:19" ht="17.25" customHeight="1">
      <c r="A48" s="259" t="s">
        <v>282</v>
      </c>
      <c r="B48" s="256"/>
      <c r="C48" s="265" t="s">
        <v>280</v>
      </c>
      <c r="D48" s="255"/>
      <c r="E48" s="313">
        <v>0</v>
      </c>
      <c r="F48" s="307">
        <f t="shared" si="0"/>
        <v>0</v>
      </c>
      <c r="G48" s="328">
        <v>0</v>
      </c>
      <c r="H48" s="325">
        <f t="shared" si="1"/>
        <v>0</v>
      </c>
      <c r="I48" s="271"/>
      <c r="J48" s="261"/>
      <c r="K48" s="266"/>
      <c r="L48" s="266"/>
      <c r="P48" s="262"/>
    </row>
    <row r="49" spans="1:17" ht="21.5">
      <c r="A49" s="236" t="s">
        <v>281</v>
      </c>
      <c r="B49" s="254"/>
      <c r="C49" s="265" t="s">
        <v>280</v>
      </c>
      <c r="D49" s="255"/>
      <c r="E49" s="314">
        <v>0</v>
      </c>
      <c r="F49" s="307">
        <f t="shared" si="0"/>
        <v>0</v>
      </c>
      <c r="G49" s="332">
        <v>0</v>
      </c>
      <c r="H49" s="325">
        <f t="shared" si="1"/>
        <v>0</v>
      </c>
      <c r="I49" s="277"/>
      <c r="J49" s="261"/>
      <c r="K49" s="261"/>
      <c r="L49" s="261"/>
      <c r="N49" s="244"/>
      <c r="P49" s="249"/>
    </row>
    <row r="50" spans="1:17" ht="22.5" customHeight="1" thickBot="1">
      <c r="A50" s="259" t="s">
        <v>279</v>
      </c>
      <c r="B50" s="254"/>
      <c r="C50" s="254"/>
      <c r="D50" s="255"/>
      <c r="E50" s="311">
        <v>284094979.36267918</v>
      </c>
      <c r="F50" s="307">
        <f t="shared" si="0"/>
        <v>284095</v>
      </c>
      <c r="G50" s="333">
        <v>232616308.92999914</v>
      </c>
      <c r="H50" s="325">
        <f t="shared" si="1"/>
        <v>232616</v>
      </c>
      <c r="I50" s="253"/>
      <c r="J50" s="261"/>
      <c r="K50" s="276"/>
      <c r="L50" s="266"/>
      <c r="N50" s="247"/>
    </row>
    <row r="51" spans="1:17" ht="17.25" customHeight="1" thickTop="1">
      <c r="A51" s="236" t="s">
        <v>99</v>
      </c>
      <c r="B51" s="254"/>
      <c r="C51" s="275" t="s">
        <v>278</v>
      </c>
      <c r="D51" s="255"/>
      <c r="E51" s="299">
        <v>-15643745.01782196</v>
      </c>
      <c r="F51" s="307">
        <f t="shared" si="0"/>
        <v>-15644</v>
      </c>
      <c r="G51" s="320">
        <v>-9971818.4332133885</v>
      </c>
      <c r="H51" s="325">
        <f t="shared" si="1"/>
        <v>-9972</v>
      </c>
      <c r="I51" s="274">
        <f>+G51+G10</f>
        <v>-6802348.2032133881</v>
      </c>
      <c r="J51" s="273"/>
      <c r="K51" s="273"/>
      <c r="L51" s="273">
        <v>885169.87</v>
      </c>
      <c r="M51" s="240">
        <f>+I51-L51</f>
        <v>-7687518.0732133882</v>
      </c>
      <c r="N51" s="260"/>
    </row>
    <row r="52" spans="1:17" ht="24" customHeight="1" thickBot="1">
      <c r="A52" s="259" t="s">
        <v>277</v>
      </c>
      <c r="B52" s="254"/>
      <c r="C52" s="254"/>
      <c r="D52" s="255"/>
      <c r="E52" s="315">
        <v>268451234.34485722</v>
      </c>
      <c r="F52" s="307">
        <f t="shared" si="0"/>
        <v>268451</v>
      </c>
      <c r="G52" s="334">
        <v>222644490.49678576</v>
      </c>
      <c r="H52" s="325">
        <f t="shared" si="1"/>
        <v>222644</v>
      </c>
      <c r="I52" s="253"/>
      <c r="J52" s="261"/>
      <c r="K52" s="261"/>
      <c r="L52" s="261"/>
      <c r="N52" s="241"/>
      <c r="Q52" s="261"/>
    </row>
    <row r="53" spans="1:17" ht="17.25" customHeight="1" thickTop="1">
      <c r="A53" s="257"/>
      <c r="B53" s="254"/>
      <c r="C53" s="254"/>
      <c r="D53" s="255"/>
      <c r="E53" s="311"/>
      <c r="F53" s="307">
        <f t="shared" si="0"/>
        <v>0</v>
      </c>
      <c r="G53" s="333"/>
      <c r="H53" s="325">
        <f t="shared" si="1"/>
        <v>0</v>
      </c>
      <c r="I53" s="253"/>
      <c r="J53" s="261"/>
      <c r="K53" s="261"/>
      <c r="L53" s="261"/>
      <c r="N53" s="250"/>
    </row>
    <row r="54" spans="1:17" ht="17.25" customHeight="1">
      <c r="A54" s="270" t="s">
        <v>276</v>
      </c>
      <c r="B54" s="254"/>
      <c r="C54" s="254"/>
      <c r="D54" s="255"/>
      <c r="F54" s="307">
        <f t="shared" si="0"/>
        <v>0</v>
      </c>
      <c r="H54" s="325">
        <f t="shared" si="1"/>
        <v>0</v>
      </c>
      <c r="J54" s="261"/>
      <c r="K54" s="261"/>
      <c r="L54" s="261"/>
      <c r="N54" s="268"/>
      <c r="Q54" s="237"/>
    </row>
    <row r="55" spans="1:17" ht="17.25" customHeight="1">
      <c r="A55" s="236" t="s">
        <v>109</v>
      </c>
      <c r="B55" s="254"/>
      <c r="C55" s="265" t="s">
        <v>263</v>
      </c>
      <c r="D55" s="255"/>
      <c r="E55" s="299">
        <v>180373.86</v>
      </c>
      <c r="F55" s="307">
        <f t="shared" si="0"/>
        <v>180</v>
      </c>
      <c r="G55" s="320">
        <v>171028.06</v>
      </c>
      <c r="H55" s="325">
        <f t="shared" si="1"/>
        <v>171</v>
      </c>
      <c r="I55" s="258"/>
      <c r="J55" s="261"/>
      <c r="K55" s="261"/>
      <c r="L55" s="261"/>
      <c r="N55" s="264"/>
    </row>
    <row r="56" spans="1:17" ht="17.25" customHeight="1">
      <c r="A56" s="236" t="s">
        <v>107</v>
      </c>
      <c r="B56" s="254"/>
      <c r="C56" s="265" t="s">
        <v>263</v>
      </c>
      <c r="D56" s="255"/>
      <c r="E56" s="308">
        <v>-18236016.050000004</v>
      </c>
      <c r="F56" s="307">
        <f t="shared" si="0"/>
        <v>-18236</v>
      </c>
      <c r="G56" s="320">
        <v>-16649786.65</v>
      </c>
      <c r="H56" s="325">
        <f t="shared" si="1"/>
        <v>-16650</v>
      </c>
      <c r="I56" s="258"/>
      <c r="J56" s="261"/>
      <c r="K56" s="261"/>
      <c r="L56" s="261"/>
      <c r="N56" s="244"/>
    </row>
    <row r="57" spans="1:17" ht="17.25" customHeight="1">
      <c r="A57" s="236" t="s">
        <v>110</v>
      </c>
      <c r="B57" s="254"/>
      <c r="C57" s="265" t="s">
        <v>263</v>
      </c>
      <c r="D57" s="255"/>
      <c r="E57" s="299">
        <v>-2593566.35</v>
      </c>
      <c r="F57" s="307">
        <f t="shared" si="0"/>
        <v>-2594</v>
      </c>
      <c r="G57" s="320">
        <v>-937966</v>
      </c>
      <c r="H57" s="325">
        <f t="shared" si="1"/>
        <v>-938</v>
      </c>
      <c r="J57" s="262"/>
      <c r="K57" s="267"/>
      <c r="L57" s="266"/>
      <c r="N57" s="244"/>
    </row>
    <row r="58" spans="1:17" ht="17.25" customHeight="1">
      <c r="A58" s="236" t="s">
        <v>134</v>
      </c>
      <c r="B58" s="254"/>
      <c r="C58" s="265" t="s">
        <v>263</v>
      </c>
      <c r="D58" s="255"/>
      <c r="E58" s="313">
        <v>0</v>
      </c>
      <c r="F58" s="307">
        <f t="shared" si="0"/>
        <v>0</v>
      </c>
      <c r="G58" s="320">
        <v>56000000</v>
      </c>
      <c r="H58" s="325">
        <f t="shared" si="1"/>
        <v>56000</v>
      </c>
      <c r="I58" s="258"/>
      <c r="J58" s="261"/>
      <c r="K58" s="261"/>
      <c r="L58" s="261"/>
      <c r="N58" s="244"/>
    </row>
    <row r="59" spans="1:17" ht="17.25" customHeight="1">
      <c r="A59" s="236" t="s">
        <v>127</v>
      </c>
      <c r="B59" s="254"/>
      <c r="C59" s="265" t="s">
        <v>263</v>
      </c>
      <c r="D59" s="255"/>
      <c r="E59" s="313">
        <v>0</v>
      </c>
      <c r="F59" s="307">
        <f t="shared" si="0"/>
        <v>0</v>
      </c>
      <c r="G59" s="320">
        <v>0</v>
      </c>
      <c r="H59" s="325">
        <f t="shared" si="1"/>
        <v>0</v>
      </c>
      <c r="I59" s="258"/>
      <c r="J59" s="261"/>
      <c r="K59" s="261"/>
      <c r="L59" s="261"/>
      <c r="N59" s="244"/>
      <c r="Q59" s="272"/>
    </row>
    <row r="60" spans="1:17" ht="17.25" customHeight="1">
      <c r="A60" s="236" t="s">
        <v>16</v>
      </c>
      <c r="B60" s="254"/>
      <c r="C60" s="265" t="s">
        <v>263</v>
      </c>
      <c r="D60" s="255"/>
      <c r="E60" s="308">
        <v>1001374.8700000034</v>
      </c>
      <c r="F60" s="307">
        <f t="shared" si="0"/>
        <v>1001</v>
      </c>
      <c r="G60" s="320">
        <v>1005602.3400000036</v>
      </c>
      <c r="H60" s="325">
        <f t="shared" si="1"/>
        <v>1006</v>
      </c>
      <c r="I60" s="258"/>
      <c r="J60" s="261"/>
      <c r="K60" s="261"/>
      <c r="L60" s="261"/>
      <c r="N60" s="264"/>
    </row>
    <row r="61" spans="1:17" ht="17.25" customHeight="1">
      <c r="A61" s="236" t="s">
        <v>102</v>
      </c>
      <c r="B61" s="254"/>
      <c r="C61" s="265" t="s">
        <v>263</v>
      </c>
      <c r="D61" s="255"/>
      <c r="E61" s="299">
        <v>105489</v>
      </c>
      <c r="F61" s="307">
        <f t="shared" si="0"/>
        <v>105</v>
      </c>
      <c r="G61" s="320">
        <v>596155</v>
      </c>
      <c r="H61" s="325">
        <f t="shared" si="1"/>
        <v>596</v>
      </c>
      <c r="I61" s="258"/>
      <c r="J61" s="261"/>
      <c r="K61" s="261"/>
      <c r="L61" s="261"/>
      <c r="N61" s="264"/>
    </row>
    <row r="62" spans="1:17" ht="17.25" customHeight="1">
      <c r="A62" s="236" t="s">
        <v>15</v>
      </c>
      <c r="B62" s="254"/>
      <c r="C62" s="265"/>
      <c r="D62" s="255"/>
      <c r="F62" s="307">
        <f t="shared" si="0"/>
        <v>0</v>
      </c>
      <c r="G62" s="335"/>
      <c r="H62" s="325">
        <f t="shared" si="1"/>
        <v>0</v>
      </c>
      <c r="I62" s="258"/>
      <c r="J62" s="261"/>
      <c r="K62" s="261"/>
      <c r="L62" s="261"/>
      <c r="N62" s="264"/>
    </row>
    <row r="63" spans="1:17" ht="17.25" customHeight="1">
      <c r="A63" s="236" t="s">
        <v>143</v>
      </c>
      <c r="B63" s="254"/>
      <c r="C63" s="254"/>
      <c r="D63" s="255"/>
      <c r="E63" s="308">
        <v>0</v>
      </c>
      <c r="F63" s="307">
        <f t="shared" si="0"/>
        <v>0</v>
      </c>
      <c r="H63" s="325">
        <f t="shared" si="1"/>
        <v>0</v>
      </c>
      <c r="I63" s="238" t="s">
        <v>275</v>
      </c>
      <c r="J63" s="261"/>
      <c r="K63" s="261"/>
      <c r="L63" s="261"/>
      <c r="N63" s="244"/>
    </row>
    <row r="64" spans="1:17" ht="17.25" customHeight="1">
      <c r="A64" s="236" t="s">
        <v>163</v>
      </c>
      <c r="B64" s="254"/>
      <c r="C64" s="254"/>
      <c r="D64" s="255"/>
      <c r="E64" s="313">
        <v>0</v>
      </c>
      <c r="F64" s="307">
        <f t="shared" si="0"/>
        <v>0</v>
      </c>
      <c r="G64" s="320">
        <v>0</v>
      </c>
      <c r="H64" s="325">
        <f t="shared" si="1"/>
        <v>0</v>
      </c>
      <c r="I64" s="258"/>
      <c r="J64" s="261"/>
      <c r="K64" s="261"/>
      <c r="L64" s="261"/>
      <c r="N64" s="244"/>
    </row>
    <row r="65" spans="1:14" ht="17.25" customHeight="1">
      <c r="A65" s="236" t="s">
        <v>164</v>
      </c>
      <c r="B65" s="254"/>
      <c r="C65" s="254"/>
      <c r="D65" s="255"/>
      <c r="E65" s="313">
        <v>0</v>
      </c>
      <c r="F65" s="307">
        <f t="shared" si="0"/>
        <v>0</v>
      </c>
      <c r="G65" s="328">
        <v>0</v>
      </c>
      <c r="H65" s="325">
        <f t="shared" si="1"/>
        <v>0</v>
      </c>
      <c r="I65" s="258"/>
      <c r="J65" s="261"/>
      <c r="K65" s="261"/>
      <c r="L65" s="261"/>
      <c r="N65" s="244"/>
    </row>
    <row r="66" spans="1:14" ht="17.25" customHeight="1">
      <c r="A66" s="236" t="s">
        <v>135</v>
      </c>
      <c r="B66" s="254"/>
      <c r="C66" s="254"/>
      <c r="D66" s="255"/>
      <c r="E66" s="308">
        <v>0</v>
      </c>
      <c r="F66" s="307">
        <f t="shared" si="0"/>
        <v>0</v>
      </c>
      <c r="G66" s="320">
        <v>0</v>
      </c>
      <c r="H66" s="325">
        <f t="shared" si="1"/>
        <v>0</v>
      </c>
      <c r="J66" s="261"/>
      <c r="K66" s="261"/>
      <c r="L66" s="261"/>
      <c r="N66" s="264"/>
    </row>
    <row r="67" spans="1:14" ht="17.25" customHeight="1">
      <c r="A67" s="236" t="s">
        <v>108</v>
      </c>
      <c r="B67" s="254"/>
      <c r="C67" s="254"/>
      <c r="D67" s="255"/>
      <c r="E67" s="308">
        <v>0</v>
      </c>
      <c r="F67" s="307">
        <f t="shared" si="0"/>
        <v>0</v>
      </c>
      <c r="G67" s="328">
        <v>0</v>
      </c>
      <c r="H67" s="325">
        <f t="shared" si="1"/>
        <v>0</v>
      </c>
      <c r="I67" s="271"/>
      <c r="J67" s="261"/>
      <c r="K67" s="261"/>
      <c r="L67" s="261"/>
      <c r="N67" s="244"/>
    </row>
    <row r="68" spans="1:14" ht="17.25" customHeight="1">
      <c r="A68" s="236" t="s">
        <v>274</v>
      </c>
      <c r="B68" s="254"/>
      <c r="C68" s="265" t="s">
        <v>263</v>
      </c>
      <c r="D68" s="255"/>
      <c r="F68" s="307">
        <f t="shared" si="0"/>
        <v>0</v>
      </c>
      <c r="G68" s="320">
        <v>0</v>
      </c>
      <c r="H68" s="325">
        <f t="shared" si="1"/>
        <v>0</v>
      </c>
      <c r="I68" s="258"/>
      <c r="J68" s="261"/>
      <c r="K68" s="261"/>
      <c r="L68" s="261"/>
      <c r="N68" s="264"/>
    </row>
    <row r="69" spans="1:14" ht="17.25" customHeight="1">
      <c r="F69" s="307">
        <f t="shared" si="0"/>
        <v>0</v>
      </c>
      <c r="H69" s="325">
        <f t="shared" si="1"/>
        <v>0</v>
      </c>
    </row>
    <row r="70" spans="1:14" ht="17.25" customHeight="1">
      <c r="A70" s="236" t="s">
        <v>273</v>
      </c>
      <c r="E70" s="308">
        <v>0</v>
      </c>
      <c r="F70" s="307">
        <f t="shared" si="0"/>
        <v>0</v>
      </c>
      <c r="G70" s="320">
        <v>0</v>
      </c>
      <c r="H70" s="325">
        <f t="shared" si="1"/>
        <v>0</v>
      </c>
      <c r="J70" s="261"/>
      <c r="K70" s="261"/>
      <c r="L70" s="261"/>
      <c r="N70" s="264"/>
    </row>
    <row r="71" spans="1:14" ht="17.25" customHeight="1">
      <c r="A71" s="257" t="s">
        <v>272</v>
      </c>
      <c r="B71" s="254"/>
      <c r="C71" s="254"/>
      <c r="D71" s="255"/>
      <c r="E71" s="316">
        <v>-19542344.670000002</v>
      </c>
      <c r="F71" s="307">
        <f t="shared" si="0"/>
        <v>-19542</v>
      </c>
      <c r="G71" s="336">
        <v>40185032.75</v>
      </c>
      <c r="H71" s="325">
        <f t="shared" si="1"/>
        <v>40185</v>
      </c>
      <c r="I71" s="253"/>
      <c r="J71" s="261"/>
      <c r="K71" s="261"/>
      <c r="L71" s="261"/>
      <c r="N71" s="246"/>
    </row>
    <row r="72" spans="1:14" ht="17.25" customHeight="1">
      <c r="A72" s="257"/>
      <c r="B72" s="254"/>
      <c r="C72" s="254"/>
      <c r="D72" s="255"/>
      <c r="E72" s="311"/>
      <c r="F72" s="307">
        <f t="shared" si="0"/>
        <v>0</v>
      </c>
      <c r="G72" s="333"/>
      <c r="H72" s="325">
        <f t="shared" si="1"/>
        <v>0</v>
      </c>
      <c r="I72" s="253"/>
      <c r="J72" s="261"/>
      <c r="K72" s="261"/>
      <c r="L72" s="261"/>
      <c r="M72" s="269"/>
      <c r="N72" s="246"/>
    </row>
    <row r="73" spans="1:14" ht="17.25" customHeight="1">
      <c r="A73" s="270" t="s">
        <v>271</v>
      </c>
      <c r="B73" s="254"/>
      <c r="C73" s="254"/>
      <c r="D73" s="255"/>
      <c r="F73" s="307">
        <f t="shared" ref="F73:F119" si="2">ROUND(E73/1000,0)</f>
        <v>0</v>
      </c>
      <c r="H73" s="325">
        <f t="shared" si="1"/>
        <v>0</v>
      </c>
      <c r="J73" s="261"/>
      <c r="K73" s="261"/>
      <c r="L73" s="261"/>
      <c r="M73" s="269"/>
      <c r="N73" s="268"/>
    </row>
    <row r="74" spans="1:14" ht="17.25" customHeight="1">
      <c r="A74" s="236" t="s">
        <v>116</v>
      </c>
      <c r="B74" s="254"/>
      <c r="C74" s="265" t="s">
        <v>263</v>
      </c>
      <c r="D74" s="255"/>
      <c r="E74" s="317">
        <v>1684379</v>
      </c>
      <c r="F74" s="307">
        <f t="shared" si="2"/>
        <v>1684</v>
      </c>
      <c r="G74" s="320">
        <v>0</v>
      </c>
      <c r="H74" s="325">
        <f t="shared" si="1"/>
        <v>0</v>
      </c>
      <c r="J74" s="261"/>
      <c r="K74" s="261"/>
      <c r="L74" s="261"/>
      <c r="N74" s="264"/>
    </row>
    <row r="75" spans="1:14" ht="17.25" customHeight="1">
      <c r="A75" s="236" t="s">
        <v>144</v>
      </c>
      <c r="B75" s="254"/>
      <c r="C75" s="265" t="s">
        <v>263</v>
      </c>
      <c r="D75" s="255"/>
      <c r="E75" s="317">
        <v>-1684379</v>
      </c>
      <c r="F75" s="307">
        <f t="shared" si="2"/>
        <v>-1684</v>
      </c>
      <c r="G75" s="320">
        <v>0</v>
      </c>
      <c r="H75" s="325">
        <f t="shared" ref="H75:H119" si="3">ROUND(G75/1000,0)</f>
        <v>0</v>
      </c>
      <c r="I75" s="258"/>
      <c r="J75" s="262"/>
      <c r="K75" s="262"/>
      <c r="L75" s="262"/>
      <c r="N75" s="264"/>
    </row>
    <row r="76" spans="1:14" ht="17.25" customHeight="1">
      <c r="A76" s="236" t="s">
        <v>270</v>
      </c>
      <c r="E76" s="308"/>
      <c r="F76" s="307">
        <f t="shared" si="2"/>
        <v>0</v>
      </c>
      <c r="G76" s="320">
        <v>0</v>
      </c>
      <c r="H76" s="325">
        <f t="shared" si="3"/>
        <v>0</v>
      </c>
      <c r="J76" s="262"/>
      <c r="K76" s="262"/>
      <c r="L76" s="262"/>
      <c r="N76" s="244"/>
    </row>
    <row r="77" spans="1:14" ht="17.25" customHeight="1">
      <c r="A77" s="236" t="s">
        <v>136</v>
      </c>
      <c r="B77" s="254"/>
      <c r="C77" s="265" t="s">
        <v>263</v>
      </c>
      <c r="D77" s="255"/>
      <c r="E77" s="299">
        <v>0</v>
      </c>
      <c r="F77" s="307">
        <f t="shared" si="2"/>
        <v>0</v>
      </c>
      <c r="G77" s="337">
        <v>0</v>
      </c>
      <c r="H77" s="325">
        <f t="shared" si="3"/>
        <v>0</v>
      </c>
      <c r="J77" s="262"/>
      <c r="K77" s="267"/>
      <c r="L77" s="266"/>
      <c r="N77" s="250"/>
    </row>
    <row r="78" spans="1:14" ht="17.25" customHeight="1">
      <c r="A78" s="236" t="s">
        <v>151</v>
      </c>
      <c r="B78" s="254"/>
      <c r="C78" s="254"/>
      <c r="D78" s="255"/>
      <c r="E78" s="308">
        <v>0</v>
      </c>
      <c r="F78" s="307">
        <f t="shared" si="2"/>
        <v>0</v>
      </c>
      <c r="G78" s="320">
        <v>0</v>
      </c>
      <c r="H78" s="325">
        <f t="shared" si="3"/>
        <v>0</v>
      </c>
      <c r="J78" s="262"/>
      <c r="K78" s="266"/>
      <c r="L78" s="266"/>
      <c r="N78" s="250"/>
    </row>
    <row r="79" spans="1:14" ht="17.25" customHeight="1">
      <c r="A79" s="236" t="s">
        <v>145</v>
      </c>
      <c r="B79" s="254"/>
      <c r="C79" s="254"/>
      <c r="D79" s="255"/>
      <c r="F79" s="307">
        <f t="shared" si="2"/>
        <v>0</v>
      </c>
      <c r="H79" s="325">
        <f t="shared" si="3"/>
        <v>0</v>
      </c>
      <c r="J79" s="262"/>
      <c r="K79" s="266"/>
      <c r="L79" s="266"/>
      <c r="N79" s="264"/>
    </row>
    <row r="80" spans="1:14" ht="17.25" customHeight="1">
      <c r="A80" s="236" t="s">
        <v>137</v>
      </c>
      <c r="B80" s="254"/>
      <c r="C80" s="265" t="s">
        <v>263</v>
      </c>
      <c r="D80" s="255"/>
      <c r="E80" s="299">
        <v>0</v>
      </c>
      <c r="F80" s="307">
        <f t="shared" si="2"/>
        <v>0</v>
      </c>
      <c r="G80" s="320">
        <v>0</v>
      </c>
      <c r="H80" s="325">
        <f t="shared" si="3"/>
        <v>0</v>
      </c>
      <c r="I80" s="258"/>
      <c r="J80" s="262"/>
      <c r="K80" s="262"/>
      <c r="L80" s="262"/>
      <c r="N80" s="250"/>
    </row>
    <row r="81" spans="1:14" ht="17.25" customHeight="1">
      <c r="A81" s="236" t="s">
        <v>269</v>
      </c>
      <c r="B81" s="254"/>
      <c r="C81" s="254"/>
      <c r="D81" s="255"/>
      <c r="E81" s="308"/>
      <c r="F81" s="307">
        <f t="shared" si="2"/>
        <v>0</v>
      </c>
      <c r="H81" s="325">
        <f t="shared" si="3"/>
        <v>0</v>
      </c>
      <c r="J81" s="261"/>
      <c r="K81" s="261"/>
      <c r="L81" s="261"/>
      <c r="N81" s="264"/>
    </row>
    <row r="82" spans="1:14" ht="17.25" customHeight="1">
      <c r="A82" s="236" t="s">
        <v>268</v>
      </c>
      <c r="B82" s="254"/>
      <c r="C82" s="254"/>
      <c r="D82" s="255"/>
      <c r="E82" s="308"/>
      <c r="F82" s="307">
        <f t="shared" si="2"/>
        <v>0</v>
      </c>
      <c r="H82" s="325">
        <f t="shared" si="3"/>
        <v>0</v>
      </c>
      <c r="J82" s="261"/>
      <c r="K82" s="261"/>
      <c r="L82" s="261"/>
      <c r="N82" s="264"/>
    </row>
    <row r="83" spans="1:14" ht="17.25" customHeight="1">
      <c r="A83" s="236" t="s">
        <v>267</v>
      </c>
      <c r="B83" s="254"/>
      <c r="C83" s="341">
        <f>F83+F85</f>
        <v>-102911</v>
      </c>
      <c r="D83" s="255"/>
      <c r="E83" s="308">
        <v>-96590239.459023044</v>
      </c>
      <c r="F83" s="174">
        <f t="shared" si="2"/>
        <v>-96590</v>
      </c>
      <c r="G83" s="320">
        <v>-95309926.209023044</v>
      </c>
      <c r="H83" s="174">
        <f t="shared" si="3"/>
        <v>-95310</v>
      </c>
      <c r="I83" s="238">
        <f>H83+H85</f>
        <v>-101551</v>
      </c>
      <c r="J83" s="261"/>
      <c r="K83" s="261"/>
      <c r="L83" s="261"/>
      <c r="N83" s="264"/>
    </row>
    <row r="84" spans="1:14" ht="17.25" customHeight="1">
      <c r="A84" s="236" t="s">
        <v>266</v>
      </c>
      <c r="B84" s="254"/>
      <c r="C84" s="265" t="s">
        <v>265</v>
      </c>
      <c r="D84" s="255"/>
      <c r="E84" s="308">
        <v>-48000000</v>
      </c>
      <c r="F84" s="307">
        <f t="shared" si="2"/>
        <v>-48000</v>
      </c>
      <c r="G84" s="320">
        <v>-48000000</v>
      </c>
      <c r="H84" s="325">
        <f t="shared" si="3"/>
        <v>-48000</v>
      </c>
      <c r="J84" s="261"/>
      <c r="K84" s="261"/>
      <c r="L84" s="261"/>
      <c r="N84" s="236"/>
    </row>
    <row r="85" spans="1:14" ht="17.25" customHeight="1">
      <c r="A85" s="236" t="s">
        <v>264</v>
      </c>
      <c r="B85" s="254"/>
      <c r="C85" s="265"/>
      <c r="D85" s="255"/>
      <c r="E85" s="308">
        <v>-6320620.7709769206</v>
      </c>
      <c r="F85" s="174">
        <f t="shared" si="2"/>
        <v>-6321</v>
      </c>
      <c r="G85" s="320">
        <v>-6241155.5209769206</v>
      </c>
      <c r="H85" s="174">
        <f t="shared" si="3"/>
        <v>-6241</v>
      </c>
      <c r="I85" s="238">
        <f>+E85+E83+E13</f>
        <v>-3410096.2268897146</v>
      </c>
      <c r="J85" s="238"/>
      <c r="K85" s="238">
        <f>+G85+G83+G13</f>
        <v>-3352255.386889711</v>
      </c>
      <c r="L85" s="238">
        <f>+G85+G83+G13</f>
        <v>-3352255.386889711</v>
      </c>
      <c r="N85" s="236"/>
    </row>
    <row r="86" spans="1:14" ht="17.25" customHeight="1">
      <c r="A86" s="236" t="s">
        <v>113</v>
      </c>
      <c r="B86" s="254"/>
      <c r="C86" s="265" t="s">
        <v>263</v>
      </c>
      <c r="D86" s="255"/>
      <c r="E86" s="308">
        <v>-439052.67902307957</v>
      </c>
      <c r="F86" s="307">
        <f t="shared" si="2"/>
        <v>-439</v>
      </c>
      <c r="G86" s="320">
        <v>-434090.83902307972</v>
      </c>
      <c r="H86" s="325">
        <f t="shared" si="3"/>
        <v>-434</v>
      </c>
      <c r="I86" s="261">
        <f>+'[13]CF-2_Compare FS'!K63</f>
        <v>3075386.3718794882</v>
      </c>
      <c r="J86" s="261"/>
      <c r="K86" s="261"/>
      <c r="L86" s="258">
        <f>+'[13]CF-2_Compare FS'!J63</f>
        <v>3053761.9718795121</v>
      </c>
      <c r="N86" s="264"/>
    </row>
    <row r="87" spans="1:14" ht="17.25" customHeight="1">
      <c r="A87" s="236" t="s">
        <v>141</v>
      </c>
      <c r="B87" s="254"/>
      <c r="C87" s="254"/>
      <c r="D87" s="255"/>
      <c r="E87" s="299">
        <v>0</v>
      </c>
      <c r="F87" s="307">
        <f t="shared" si="2"/>
        <v>0</v>
      </c>
      <c r="G87" s="320">
        <v>0</v>
      </c>
      <c r="H87" s="325">
        <f t="shared" si="3"/>
        <v>0</v>
      </c>
      <c r="I87" s="238">
        <f>+I85-I86</f>
        <v>-6485482.5987692028</v>
      </c>
      <c r="J87" s="262"/>
      <c r="K87" s="262"/>
      <c r="L87" s="238">
        <f>+L85-L86</f>
        <v>-6406017.3587692231</v>
      </c>
      <c r="N87" s="250"/>
    </row>
    <row r="88" spans="1:14" ht="17.25" customHeight="1">
      <c r="A88" s="236" t="s">
        <v>262</v>
      </c>
      <c r="B88" s="254"/>
      <c r="C88" s="254"/>
      <c r="D88" s="255"/>
      <c r="E88" s="308">
        <v>0</v>
      </c>
      <c r="F88" s="307">
        <f t="shared" si="2"/>
        <v>0</v>
      </c>
      <c r="G88" s="320">
        <v>0</v>
      </c>
      <c r="H88" s="325">
        <f t="shared" si="3"/>
        <v>0</v>
      </c>
      <c r="J88" s="262"/>
      <c r="K88" s="262"/>
      <c r="L88" s="262"/>
      <c r="N88" s="250"/>
    </row>
    <row r="89" spans="1:14" ht="17.25" customHeight="1">
      <c r="A89" s="236" t="s">
        <v>155</v>
      </c>
      <c r="B89" s="254"/>
      <c r="C89" s="254"/>
      <c r="D89" s="255"/>
      <c r="E89" s="299">
        <v>0</v>
      </c>
      <c r="F89" s="307">
        <f t="shared" si="2"/>
        <v>0</v>
      </c>
      <c r="G89" s="320">
        <v>0</v>
      </c>
      <c r="H89" s="325">
        <f t="shared" si="3"/>
        <v>0</v>
      </c>
      <c r="J89" s="262"/>
      <c r="K89" s="262"/>
      <c r="L89" s="262"/>
      <c r="N89" s="236"/>
    </row>
    <row r="90" spans="1:14" ht="17.25" customHeight="1">
      <c r="A90" s="236" t="s">
        <v>146</v>
      </c>
      <c r="B90" s="254"/>
      <c r="C90" s="254"/>
      <c r="D90" s="255"/>
      <c r="E90" s="299">
        <v>0</v>
      </c>
      <c r="F90" s="307">
        <f t="shared" si="2"/>
        <v>0</v>
      </c>
      <c r="G90" s="320">
        <v>0</v>
      </c>
      <c r="H90" s="325">
        <f t="shared" si="3"/>
        <v>0</v>
      </c>
      <c r="I90" s="258"/>
      <c r="J90" s="262"/>
      <c r="K90" s="262"/>
      <c r="L90" s="262"/>
      <c r="N90" s="250"/>
    </row>
    <row r="91" spans="1:14" ht="23.25" customHeight="1">
      <c r="A91" s="257" t="s">
        <v>261</v>
      </c>
      <c r="B91" s="256"/>
      <c r="C91" s="254"/>
      <c r="D91" s="255"/>
      <c r="E91" s="316">
        <v>-151349912.90902308</v>
      </c>
      <c r="F91" s="307">
        <f t="shared" si="2"/>
        <v>-151350</v>
      </c>
      <c r="G91" s="336">
        <v>-149985172.56902307</v>
      </c>
      <c r="H91" s="325">
        <f t="shared" si="3"/>
        <v>-149985</v>
      </c>
      <c r="I91" s="253"/>
      <c r="J91" s="261"/>
      <c r="K91" s="261"/>
      <c r="L91" s="261"/>
      <c r="N91" s="247"/>
    </row>
    <row r="92" spans="1:14" ht="17.25" customHeight="1" thickBot="1">
      <c r="A92" s="257"/>
      <c r="B92" s="254"/>
      <c r="C92" s="254"/>
      <c r="D92" s="255"/>
      <c r="E92" s="311"/>
      <c r="F92" s="307">
        <f t="shared" si="2"/>
        <v>0</v>
      </c>
      <c r="G92" s="333"/>
      <c r="H92" s="325">
        <f t="shared" si="3"/>
        <v>0</v>
      </c>
      <c r="I92" s="253"/>
      <c r="J92" s="262"/>
      <c r="K92" s="263"/>
      <c r="L92" s="262"/>
      <c r="N92" s="246"/>
    </row>
    <row r="93" spans="1:14" ht="17.25" customHeight="1" thickTop="1">
      <c r="A93" s="257" t="s">
        <v>162</v>
      </c>
      <c r="B93" s="254"/>
      <c r="C93" s="254"/>
      <c r="D93" s="255"/>
      <c r="E93" s="311">
        <v>97558976.769962192</v>
      </c>
      <c r="F93" s="307">
        <f t="shared" si="2"/>
        <v>97559</v>
      </c>
      <c r="G93" s="324">
        <v>112844350.67776269</v>
      </c>
      <c r="H93" s="325">
        <f t="shared" si="3"/>
        <v>112844</v>
      </c>
      <c r="J93" s="261"/>
      <c r="K93" s="261"/>
      <c r="L93" s="261"/>
      <c r="N93" s="260"/>
    </row>
    <row r="94" spans="1:14" ht="17.25" customHeight="1">
      <c r="A94" s="259" t="s">
        <v>125</v>
      </c>
      <c r="B94" s="254"/>
      <c r="C94" s="254"/>
      <c r="D94" s="255"/>
      <c r="E94" s="299">
        <v>173603450.95999998</v>
      </c>
      <c r="F94" s="307">
        <f t="shared" si="2"/>
        <v>173603</v>
      </c>
      <c r="G94" s="320">
        <v>153496901.88999999</v>
      </c>
      <c r="H94" s="325">
        <f t="shared" si="3"/>
        <v>153497</v>
      </c>
      <c r="I94" s="258"/>
      <c r="J94" s="252"/>
      <c r="K94" s="252"/>
      <c r="L94" s="252"/>
      <c r="N94" s="241"/>
    </row>
    <row r="95" spans="1:14" ht="17.25" customHeight="1" thickBot="1">
      <c r="A95" s="257" t="s">
        <v>149</v>
      </c>
      <c r="B95" s="256"/>
      <c r="C95" s="254"/>
      <c r="D95" s="255"/>
      <c r="E95" s="315">
        <v>271162427.72996217</v>
      </c>
      <c r="F95" s="307">
        <f t="shared" si="2"/>
        <v>271162</v>
      </c>
      <c r="G95" s="334">
        <v>266341252.56776267</v>
      </c>
      <c r="H95" s="325">
        <f t="shared" si="3"/>
        <v>266341</v>
      </c>
      <c r="I95" s="253"/>
      <c r="K95" s="239"/>
      <c r="L95" s="239"/>
      <c r="N95" s="250"/>
    </row>
    <row r="96" spans="1:14" ht="17.25" customHeight="1" thickTop="1">
      <c r="E96" s="318">
        <v>0.25996214151382446</v>
      </c>
      <c r="F96" s="307">
        <f t="shared" si="2"/>
        <v>0</v>
      </c>
      <c r="G96" s="338">
        <v>0.34776267409324646</v>
      </c>
      <c r="H96" s="325">
        <f t="shared" si="3"/>
        <v>0</v>
      </c>
      <c r="K96" s="239"/>
      <c r="L96" s="239"/>
      <c r="N96" s="250"/>
    </row>
    <row r="97" spans="1:14" ht="17.25" customHeight="1">
      <c r="E97" s="308"/>
      <c r="F97" s="307">
        <f t="shared" si="2"/>
        <v>0</v>
      </c>
      <c r="H97" s="325">
        <f t="shared" si="3"/>
        <v>0</v>
      </c>
      <c r="N97" s="250"/>
    </row>
    <row r="98" spans="1:14" ht="17.25" customHeight="1">
      <c r="A98" s="251"/>
      <c r="E98" s="308"/>
      <c r="F98" s="307">
        <f t="shared" si="2"/>
        <v>0</v>
      </c>
      <c r="H98" s="325">
        <f t="shared" si="3"/>
        <v>0</v>
      </c>
      <c r="N98" s="250"/>
    </row>
    <row r="99" spans="1:14" ht="17.25" hidden="1" customHeight="1">
      <c r="E99" s="308">
        <v>-237656.8</v>
      </c>
      <c r="F99" s="307">
        <f t="shared" si="2"/>
        <v>-238</v>
      </c>
      <c r="H99" s="325">
        <f t="shared" si="3"/>
        <v>0</v>
      </c>
      <c r="N99" s="250"/>
    </row>
    <row r="100" spans="1:14" ht="17.25" hidden="1" customHeight="1">
      <c r="E100" s="299">
        <v>-237656.8</v>
      </c>
      <c r="F100" s="307">
        <f t="shared" si="2"/>
        <v>-238</v>
      </c>
      <c r="H100" s="325">
        <f t="shared" si="3"/>
        <v>0</v>
      </c>
      <c r="N100" s="247"/>
    </row>
    <row r="101" spans="1:14" ht="17.25" hidden="1" customHeight="1">
      <c r="E101" s="317"/>
      <c r="F101" s="307">
        <f t="shared" si="2"/>
        <v>0</v>
      </c>
      <c r="H101" s="325">
        <f t="shared" si="3"/>
        <v>0</v>
      </c>
      <c r="N101" s="248"/>
    </row>
    <row r="102" spans="1:14" ht="17.25" hidden="1" customHeight="1">
      <c r="E102" s="299">
        <v>34624614.000207327</v>
      </c>
      <c r="F102" s="307">
        <f t="shared" si="2"/>
        <v>34625</v>
      </c>
      <c r="G102" s="320">
        <v>-13375386.004917741</v>
      </c>
      <c r="H102" s="325">
        <f t="shared" si="3"/>
        <v>-13375</v>
      </c>
      <c r="N102" s="247"/>
    </row>
    <row r="103" spans="1:14" ht="17.25" hidden="1" customHeight="1">
      <c r="E103" s="299" t="e">
        <v>#REF!</v>
      </c>
      <c r="F103" s="307" t="e">
        <f t="shared" si="2"/>
        <v>#REF!</v>
      </c>
      <c r="G103" s="320">
        <v>0</v>
      </c>
      <c r="H103" s="325">
        <f t="shared" si="3"/>
        <v>0</v>
      </c>
      <c r="N103" s="246"/>
    </row>
    <row r="104" spans="1:14" ht="17.25" hidden="1" customHeight="1">
      <c r="E104" s="299">
        <v>0</v>
      </c>
      <c r="F104" s="307">
        <f t="shared" si="2"/>
        <v>0</v>
      </c>
      <c r="G104" s="320">
        <v>0</v>
      </c>
      <c r="H104" s="325">
        <f t="shared" si="3"/>
        <v>0</v>
      </c>
      <c r="N104" s="245"/>
    </row>
    <row r="105" spans="1:14" ht="17.25" hidden="1" customHeight="1" thickBot="1">
      <c r="E105" s="319" t="e">
        <v>#REF!</v>
      </c>
      <c r="F105" s="307" t="e">
        <f t="shared" si="2"/>
        <v>#REF!</v>
      </c>
      <c r="G105" s="339">
        <v>-13375386.004917741</v>
      </c>
      <c r="H105" s="325">
        <f t="shared" si="3"/>
        <v>-13375</v>
      </c>
      <c r="N105" s="244"/>
    </row>
    <row r="106" spans="1:14" ht="17.25" hidden="1" customHeight="1" thickTop="1">
      <c r="F106" s="307">
        <f t="shared" si="2"/>
        <v>0</v>
      </c>
      <c r="H106" s="325">
        <f t="shared" si="3"/>
        <v>0</v>
      </c>
      <c r="N106" s="244"/>
    </row>
    <row r="107" spans="1:14" ht="17.25" hidden="1" customHeight="1">
      <c r="F107" s="307">
        <f t="shared" si="2"/>
        <v>0</v>
      </c>
      <c r="G107" s="320" t="e">
        <v>#REF!</v>
      </c>
      <c r="H107" s="325" t="e">
        <f t="shared" si="3"/>
        <v>#REF!</v>
      </c>
    </row>
    <row r="108" spans="1:14" ht="17.25" hidden="1" customHeight="1">
      <c r="F108" s="307">
        <f t="shared" si="2"/>
        <v>0</v>
      </c>
      <c r="G108" s="320" t="e">
        <v>#REF!</v>
      </c>
      <c r="H108" s="325" t="e">
        <f t="shared" si="3"/>
        <v>#REF!</v>
      </c>
    </row>
    <row r="109" spans="1:14" ht="17.25" hidden="1" customHeight="1">
      <c r="C109" s="242" t="e">
        <f>+'[13]CF-2_Compare FS'!#REF!</f>
        <v>#REF!</v>
      </c>
      <c r="E109" s="299">
        <v>4000000</v>
      </c>
      <c r="F109" s="307">
        <f t="shared" si="2"/>
        <v>4000</v>
      </c>
      <c r="H109" s="325">
        <f t="shared" si="3"/>
        <v>0</v>
      </c>
    </row>
    <row r="110" spans="1:14" ht="17.25" hidden="1" customHeight="1">
      <c r="C110" s="242" t="e">
        <f>+'[13]CF-2_Compare FS'!#REF!</f>
        <v>#REF!</v>
      </c>
      <c r="E110" s="299">
        <v>-2053888.35</v>
      </c>
      <c r="F110" s="307">
        <f t="shared" si="2"/>
        <v>-2054</v>
      </c>
      <c r="H110" s="325">
        <f t="shared" si="3"/>
        <v>0</v>
      </c>
    </row>
    <row r="111" spans="1:14" ht="17.25" hidden="1" customHeight="1" thickBot="1">
      <c r="C111" s="243" t="e">
        <f>+'[13]CF-2_Compare FS'!#REF!</f>
        <v>#REF!</v>
      </c>
      <c r="E111" s="319">
        <v>1946111.65</v>
      </c>
      <c r="F111" s="307">
        <f t="shared" si="2"/>
        <v>1946</v>
      </c>
      <c r="H111" s="325">
        <f t="shared" si="3"/>
        <v>0</v>
      </c>
    </row>
    <row r="112" spans="1:14" ht="17.25" hidden="1" customHeight="1" thickTop="1">
      <c r="F112" s="307">
        <f t="shared" si="2"/>
        <v>0</v>
      </c>
      <c r="H112" s="325">
        <f t="shared" si="3"/>
        <v>0</v>
      </c>
    </row>
    <row r="113" spans="1:14" s="238" customFormat="1" ht="17.25" hidden="1" customHeight="1">
      <c r="A113" s="236"/>
      <c r="B113" s="236"/>
      <c r="C113" s="236"/>
      <c r="D113" s="241"/>
      <c r="E113" s="299"/>
      <c r="F113" s="307">
        <f t="shared" si="2"/>
        <v>0</v>
      </c>
      <c r="G113" s="320"/>
      <c r="H113" s="325">
        <f t="shared" si="3"/>
        <v>0</v>
      </c>
      <c r="J113" s="236"/>
      <c r="K113" s="236"/>
      <c r="L113" s="236"/>
      <c r="M113" s="237"/>
      <c r="N113" s="237"/>
    </row>
    <row r="114" spans="1:14" s="238" customFormat="1" ht="17.25" customHeight="1">
      <c r="A114" s="236"/>
      <c r="B114" s="236"/>
      <c r="C114" s="236"/>
      <c r="D114" s="241"/>
      <c r="E114" s="299">
        <v>97558976.51000005</v>
      </c>
      <c r="F114" s="307">
        <f t="shared" si="2"/>
        <v>97559</v>
      </c>
      <c r="G114" s="320">
        <v>112844350.33000001</v>
      </c>
      <c r="H114" s="325">
        <f t="shared" si="3"/>
        <v>112844</v>
      </c>
      <c r="J114" s="236"/>
      <c r="K114" s="236"/>
      <c r="L114" s="236"/>
      <c r="M114" s="237"/>
      <c r="N114" s="237"/>
    </row>
    <row r="115" spans="1:14" s="238" customFormat="1" ht="17.25" customHeight="1">
      <c r="A115" s="236"/>
      <c r="B115" s="236"/>
      <c r="C115" s="236"/>
      <c r="D115" s="241"/>
      <c r="E115" s="318">
        <v>0.25996214151382446</v>
      </c>
      <c r="F115" s="307">
        <f t="shared" si="2"/>
        <v>0</v>
      </c>
      <c r="G115" s="340">
        <v>0.34776267409324646</v>
      </c>
      <c r="H115" s="325">
        <f t="shared" si="3"/>
        <v>0</v>
      </c>
      <c r="J115" s="236"/>
      <c r="K115" s="236"/>
      <c r="L115" s="236"/>
      <c r="M115" s="237"/>
      <c r="N115" s="237"/>
    </row>
    <row r="116" spans="1:14" ht="17.25" customHeight="1">
      <c r="F116" s="307">
        <f t="shared" si="2"/>
        <v>0</v>
      </c>
      <c r="H116" s="325">
        <f t="shared" si="3"/>
        <v>0</v>
      </c>
    </row>
    <row r="117" spans="1:14" s="238" customFormat="1" ht="17.25" customHeight="1">
      <c r="A117" s="241" t="s">
        <v>260</v>
      </c>
      <c r="B117" s="236"/>
      <c r="C117" s="236"/>
      <c r="D117" s="241"/>
      <c r="E117" s="299"/>
      <c r="F117" s="307">
        <f t="shared" si="2"/>
        <v>0</v>
      </c>
      <c r="G117" s="320"/>
      <c r="H117" s="325">
        <f t="shared" si="3"/>
        <v>0</v>
      </c>
      <c r="J117" s="236"/>
      <c r="K117" s="236"/>
      <c r="L117" s="236"/>
      <c r="M117" s="237"/>
      <c r="N117" s="237"/>
    </row>
    <row r="118" spans="1:14" s="238" customFormat="1" ht="17.25" customHeight="1">
      <c r="A118" s="236" t="s">
        <v>259</v>
      </c>
      <c r="B118" s="236"/>
      <c r="C118" s="236"/>
      <c r="D118" s="241"/>
      <c r="E118" s="299">
        <v>12875738.17</v>
      </c>
      <c r="F118" s="307">
        <f t="shared" si="2"/>
        <v>12876</v>
      </c>
      <c r="G118" s="320">
        <v>12875738.17</v>
      </c>
      <c r="H118" s="325">
        <f t="shared" si="3"/>
        <v>12876</v>
      </c>
      <c r="J118" s="236"/>
      <c r="K118" s="236"/>
      <c r="L118" s="236"/>
      <c r="M118" s="237"/>
      <c r="N118" s="237"/>
    </row>
    <row r="119" spans="1:14" s="238" customFormat="1" ht="17.25" customHeight="1">
      <c r="A119" s="236" t="s">
        <v>258</v>
      </c>
      <c r="B119" s="236"/>
      <c r="C119" s="236"/>
      <c r="D119" s="241"/>
      <c r="E119" s="299">
        <v>3177390.65</v>
      </c>
      <c r="F119" s="307">
        <f t="shared" si="2"/>
        <v>3177</v>
      </c>
      <c r="G119" s="320">
        <v>2987390.65</v>
      </c>
      <c r="H119" s="325">
        <f t="shared" si="3"/>
        <v>2987</v>
      </c>
      <c r="J119" s="236"/>
      <c r="K119" s="236"/>
      <c r="L119" s="236"/>
      <c r="M119" s="237"/>
      <c r="N119" s="237"/>
    </row>
    <row r="120" spans="1:14" s="238" customFormat="1" ht="17.25" customHeight="1">
      <c r="A120" s="236" t="s">
        <v>257</v>
      </c>
      <c r="B120" s="236"/>
      <c r="C120" s="236"/>
      <c r="D120" s="241"/>
      <c r="E120" s="299"/>
      <c r="F120" s="300"/>
      <c r="G120" s="320"/>
      <c r="H120" s="320"/>
      <c r="J120" s="236"/>
      <c r="K120" s="236"/>
      <c r="L120" s="236"/>
      <c r="M120" s="237"/>
      <c r="N120" s="237"/>
    </row>
  </sheetData>
  <mergeCells count="1">
    <mergeCell ref="M9:Q9"/>
  </mergeCells>
  <pageMargins left="0.27559055118110237" right="0.15748031496062992" top="0.74803149606299213" bottom="0.27559055118110237" header="0.31496062992125984" footer="0.31496062992125984"/>
  <pageSetup paperSize="9" scale="85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7" customWidth="1"/>
    <col min="2" max="2" width="14" style="20" customWidth="1"/>
    <col min="3" max="3" width="1.59765625" style="13" customWidth="1"/>
    <col min="4" max="4" width="14" style="20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34" customFormat="1" ht="23">
      <c r="A1" s="59" t="s">
        <v>165</v>
      </c>
      <c r="B1" s="133"/>
      <c r="C1" s="133"/>
      <c r="D1" s="133"/>
      <c r="E1" s="133"/>
      <c r="F1" s="133"/>
      <c r="G1" s="133"/>
      <c r="H1" s="133"/>
    </row>
    <row r="2" spans="1:8" s="134" customFormat="1" ht="23">
      <c r="A2" s="29" t="s">
        <v>73</v>
      </c>
      <c r="B2" s="135"/>
      <c r="C2" s="135"/>
      <c r="D2" s="135"/>
      <c r="E2" s="135"/>
      <c r="F2" s="135"/>
      <c r="G2" s="135"/>
      <c r="H2" s="135"/>
    </row>
    <row r="3" spans="1:8" s="48" customFormat="1" ht="21.75" customHeight="1">
      <c r="A3" s="30"/>
      <c r="B3" s="453" t="s">
        <v>1</v>
      </c>
      <c r="C3" s="453"/>
      <c r="D3" s="453"/>
      <c r="E3" s="50"/>
      <c r="F3" s="453" t="s">
        <v>2</v>
      </c>
      <c r="G3" s="453"/>
      <c r="H3" s="453"/>
    </row>
    <row r="4" spans="1:8" s="48" customFormat="1" ht="21.75" customHeight="1">
      <c r="A4" s="30"/>
      <c r="B4" s="466" t="s">
        <v>148</v>
      </c>
      <c r="C4" s="466"/>
      <c r="D4" s="466"/>
      <c r="E4" s="119"/>
      <c r="F4" s="466" t="s">
        <v>148</v>
      </c>
      <c r="G4" s="466"/>
      <c r="H4" s="466"/>
    </row>
    <row r="5" spans="1:8" s="48" customFormat="1" ht="21.75" customHeight="1">
      <c r="A5" s="30"/>
      <c r="B5" s="106">
        <v>2557</v>
      </c>
      <c r="C5" s="106"/>
      <c r="D5" s="106">
        <v>2556</v>
      </c>
      <c r="E5" s="106"/>
      <c r="F5" s="106">
        <v>2557</v>
      </c>
      <c r="G5" s="106"/>
      <c r="H5" s="106">
        <v>2556</v>
      </c>
    </row>
    <row r="6" spans="1:8" s="48" customFormat="1" ht="21.75" customHeight="1">
      <c r="A6" s="30"/>
      <c r="B6" s="452" t="s">
        <v>147</v>
      </c>
      <c r="C6" s="452"/>
      <c r="D6" s="452"/>
      <c r="E6" s="452"/>
      <c r="F6" s="452"/>
      <c r="G6" s="452"/>
      <c r="H6" s="452"/>
    </row>
    <row r="7" spans="1:8" s="105" customFormat="1" ht="21.75" customHeight="1">
      <c r="A7" s="70" t="s">
        <v>74</v>
      </c>
      <c r="B7" s="58"/>
      <c r="C7" s="50"/>
      <c r="D7" s="58"/>
      <c r="E7" s="50"/>
      <c r="F7" s="58"/>
      <c r="G7" s="50"/>
      <c r="H7" s="58"/>
    </row>
    <row r="8" spans="1:8" ht="21.75" customHeight="1">
      <c r="A8" s="107" t="s">
        <v>152</v>
      </c>
      <c r="B8" s="72">
        <f>'PL 5-8'!C51</f>
        <v>17524</v>
      </c>
      <c r="C8" s="72"/>
      <c r="D8" s="72">
        <f>'PL 5-8'!E51</f>
        <v>3469</v>
      </c>
      <c r="E8" s="72"/>
      <c r="F8" s="72">
        <f>'PL 5-8'!I49</f>
        <v>17525</v>
      </c>
      <c r="G8" s="72"/>
      <c r="H8" s="72">
        <v>-52166064</v>
      </c>
    </row>
    <row r="9" spans="1:8" ht="21.75" customHeight="1">
      <c r="A9" s="75" t="s">
        <v>132</v>
      </c>
      <c r="B9" s="16"/>
      <c r="C9" s="72"/>
      <c r="D9" s="16"/>
      <c r="E9" s="16"/>
      <c r="F9" s="16"/>
      <c r="G9" s="16"/>
      <c r="H9" s="16"/>
    </row>
    <row r="10" spans="1:8" ht="21.75" customHeight="1">
      <c r="A10" s="15" t="s">
        <v>77</v>
      </c>
      <c r="B10" s="72">
        <v>53992688</v>
      </c>
      <c r="C10" s="72"/>
      <c r="D10" s="72">
        <v>61324217</v>
      </c>
      <c r="E10" s="16"/>
      <c r="F10" s="72">
        <v>44176948</v>
      </c>
      <c r="G10" s="16"/>
      <c r="H10" s="72">
        <v>52858039</v>
      </c>
    </row>
    <row r="11" spans="1:8" ht="21.75" customHeight="1">
      <c r="A11" s="13" t="s">
        <v>166</v>
      </c>
      <c r="B11" s="21">
        <v>1700000</v>
      </c>
      <c r="C11" s="72"/>
      <c r="D11" s="14">
        <v>0</v>
      </c>
      <c r="E11" s="72"/>
      <c r="F11" s="14">
        <v>0</v>
      </c>
      <c r="G11" s="72"/>
      <c r="H11" s="14">
        <v>0</v>
      </c>
    </row>
    <row r="12" spans="1:8" ht="21.75" customHeight="1">
      <c r="A12" s="108" t="s">
        <v>174</v>
      </c>
      <c r="B12" s="72">
        <v>1889625</v>
      </c>
      <c r="C12" s="72"/>
      <c r="D12" s="72">
        <v>1229776</v>
      </c>
      <c r="E12" s="16"/>
      <c r="F12" s="72">
        <v>1655876</v>
      </c>
      <c r="G12" s="16"/>
      <c r="H12" s="72">
        <v>845759</v>
      </c>
    </row>
    <row r="13" spans="1:8" ht="21.75" customHeight="1">
      <c r="A13" s="15" t="s">
        <v>79</v>
      </c>
      <c r="B13" s="72">
        <v>1255554</v>
      </c>
      <c r="C13" s="72"/>
      <c r="D13" s="72">
        <v>1453697</v>
      </c>
      <c r="E13" s="16"/>
      <c r="F13" s="72">
        <v>1240403</v>
      </c>
      <c r="G13" s="16"/>
      <c r="H13" s="72">
        <v>1271879</v>
      </c>
    </row>
    <row r="14" spans="1:8" ht="21.75" customHeight="1">
      <c r="A14" s="108" t="s">
        <v>168</v>
      </c>
      <c r="B14" s="72">
        <f>82980.31-464010.02</f>
        <v>-381029.71</v>
      </c>
      <c r="C14" s="72"/>
      <c r="D14" s="72">
        <v>863397</v>
      </c>
      <c r="E14" s="16"/>
      <c r="F14" s="72">
        <f>-200000-464010</f>
        <v>-664010</v>
      </c>
      <c r="G14" s="16"/>
      <c r="H14" s="72">
        <v>863397</v>
      </c>
    </row>
    <row r="15" spans="1:8" ht="21.75" customHeight="1">
      <c r="A15" s="108" t="s">
        <v>157</v>
      </c>
      <c r="B15" s="72">
        <v>-1902294</v>
      </c>
      <c r="C15" s="72"/>
      <c r="D15" s="72">
        <v>-534618</v>
      </c>
      <c r="E15" s="16"/>
      <c r="F15" s="72">
        <v>-2836972</v>
      </c>
      <c r="G15" s="16"/>
      <c r="H15" s="72">
        <v>-302061</v>
      </c>
    </row>
    <row r="16" spans="1:8" ht="21.75" customHeight="1">
      <c r="A16" s="108" t="s">
        <v>82</v>
      </c>
      <c r="B16" s="14">
        <v>0</v>
      </c>
      <c r="C16" s="72"/>
      <c r="D16" s="14">
        <v>0</v>
      </c>
      <c r="E16" s="16"/>
      <c r="F16" s="14">
        <v>0</v>
      </c>
      <c r="G16" s="16"/>
      <c r="H16" s="72">
        <v>-25299707</v>
      </c>
    </row>
    <row r="17" spans="1:9" ht="21.75" customHeight="1">
      <c r="A17" s="108" t="s">
        <v>158</v>
      </c>
      <c r="B17" s="72">
        <v>-626065.41</v>
      </c>
      <c r="C17" s="72"/>
      <c r="D17" s="72">
        <v>-1317788.3400000001</v>
      </c>
      <c r="E17" s="72"/>
      <c r="F17" s="72">
        <v>-1959405</v>
      </c>
      <c r="G17" s="72"/>
      <c r="H17" s="72">
        <v>-3175993</v>
      </c>
    </row>
    <row r="18" spans="1:9" ht="21.75" customHeight="1">
      <c r="A18" s="15" t="s">
        <v>60</v>
      </c>
      <c r="B18" s="72">
        <v>19277947</v>
      </c>
      <c r="C18" s="72"/>
      <c r="D18" s="72">
        <v>25721701</v>
      </c>
      <c r="E18" s="72"/>
      <c r="F18" s="72">
        <v>16098536</v>
      </c>
      <c r="G18" s="72"/>
      <c r="H18" s="72">
        <v>22841327</v>
      </c>
    </row>
    <row r="19" spans="1:9" ht="21.75" customHeight="1">
      <c r="A19" s="108" t="s">
        <v>153</v>
      </c>
      <c r="B19" s="72">
        <v>6283</v>
      </c>
      <c r="C19" s="72"/>
      <c r="D19" s="72">
        <v>198732</v>
      </c>
      <c r="E19" s="72"/>
      <c r="F19" s="14">
        <v>0</v>
      </c>
      <c r="G19" s="72"/>
      <c r="H19" s="14">
        <v>0</v>
      </c>
    </row>
    <row r="20" spans="1:9" ht="21.75" customHeight="1">
      <c r="A20" s="108" t="s">
        <v>142</v>
      </c>
      <c r="B20" s="21">
        <v>1474448</v>
      </c>
      <c r="C20" s="72"/>
      <c r="D20" s="21">
        <v>-33920</v>
      </c>
      <c r="E20" s="72"/>
      <c r="F20" s="72">
        <v>1501481</v>
      </c>
      <c r="G20" s="72"/>
      <c r="H20" s="72">
        <v>-33920</v>
      </c>
    </row>
    <row r="21" spans="1:9" ht="21.75" customHeight="1">
      <c r="A21" s="108" t="s">
        <v>154</v>
      </c>
      <c r="B21" s="21">
        <v>23397418</v>
      </c>
      <c r="C21" s="72"/>
      <c r="D21" s="21">
        <v>2774300</v>
      </c>
      <c r="E21" s="72"/>
      <c r="F21" s="21">
        <v>20164993</v>
      </c>
      <c r="G21" s="72"/>
      <c r="H21" s="21">
        <v>1871909</v>
      </c>
      <c r="I21" s="13">
        <f>B22+16879375</f>
        <v>-9240459</v>
      </c>
    </row>
    <row r="22" spans="1:9" ht="21.75" customHeight="1">
      <c r="A22" s="2" t="s">
        <v>159</v>
      </c>
      <c r="B22" s="21">
        <v>-26119834</v>
      </c>
      <c r="C22" s="72"/>
      <c r="D22" s="21">
        <v>28369172</v>
      </c>
      <c r="E22" s="72"/>
      <c r="F22" s="21">
        <v>-26119834</v>
      </c>
      <c r="G22" s="72"/>
      <c r="H22" s="21">
        <v>28369172</v>
      </c>
    </row>
    <row r="23" spans="1:9" ht="21.75" customHeight="1">
      <c r="A23" s="15" t="s">
        <v>88</v>
      </c>
      <c r="B23" s="72">
        <f>-2114587+2922659</f>
        <v>808072</v>
      </c>
      <c r="C23" s="72"/>
      <c r="D23" s="72">
        <v>1443588</v>
      </c>
      <c r="E23" s="72"/>
      <c r="F23" s="21">
        <f>-1892719+2453729</f>
        <v>561010</v>
      </c>
      <c r="G23" s="72"/>
      <c r="H23" s="21">
        <v>1018659</v>
      </c>
    </row>
    <row r="24" spans="1:9" ht="21.75" customHeight="1">
      <c r="A24" s="15" t="s">
        <v>90</v>
      </c>
      <c r="B24" s="82">
        <f>1275557-584532</f>
        <v>691025</v>
      </c>
      <c r="C24" s="72"/>
      <c r="D24" s="82">
        <v>-19000348</v>
      </c>
      <c r="E24" s="83"/>
      <c r="F24" s="82">
        <f>2647042.19-490746</f>
        <v>2156296.19</v>
      </c>
      <c r="G24" s="83"/>
      <c r="H24" s="82">
        <v>-17230438</v>
      </c>
    </row>
    <row r="25" spans="1:9" ht="21.75" customHeight="1">
      <c r="A25" s="3"/>
      <c r="B25" s="72">
        <f>SUM(B8:B24)</f>
        <v>75481360.879999995</v>
      </c>
      <c r="C25" s="72"/>
      <c r="D25" s="72">
        <f>SUM(D8:D24)</f>
        <v>102495374.66</v>
      </c>
      <c r="E25" s="72"/>
      <c r="F25" s="72">
        <f>SUM(F8:F24)</f>
        <v>55992847.189999998</v>
      </c>
      <c r="G25" s="72"/>
      <c r="H25" s="72">
        <f>SUM(H8:H24)</f>
        <v>11731958</v>
      </c>
    </row>
    <row r="26" spans="1:9" ht="21.75" customHeight="1">
      <c r="A26" s="75" t="s">
        <v>133</v>
      </c>
      <c r="B26" s="72"/>
      <c r="C26" s="72"/>
      <c r="D26" s="72"/>
      <c r="E26" s="72"/>
      <c r="F26" s="72"/>
      <c r="G26" s="72"/>
      <c r="H26" s="72"/>
    </row>
    <row r="27" spans="1:9" ht="21.75" customHeight="1">
      <c r="A27" s="12" t="s">
        <v>9</v>
      </c>
      <c r="B27" s="72">
        <v>4009141</v>
      </c>
      <c r="C27" s="72"/>
      <c r="D27" s="72">
        <v>18737535</v>
      </c>
      <c r="E27" s="72"/>
      <c r="F27" s="72">
        <v>4991796.0199999996</v>
      </c>
      <c r="G27" s="72"/>
      <c r="H27" s="72">
        <v>15465247</v>
      </c>
    </row>
    <row r="28" spans="1:9" ht="21.75" customHeight="1">
      <c r="A28" s="12" t="s">
        <v>10</v>
      </c>
      <c r="B28" s="72">
        <v>5867089</v>
      </c>
      <c r="C28" s="72"/>
      <c r="D28" s="72">
        <f>-2481073-4294833</f>
        <v>-6775906</v>
      </c>
      <c r="E28" s="72"/>
      <c r="F28" s="72">
        <v>-8856593</v>
      </c>
      <c r="G28" s="72"/>
      <c r="H28" s="72">
        <f>-7176035+3732016</f>
        <v>-3444019</v>
      </c>
    </row>
    <row r="29" spans="1:9" ht="21.75" customHeight="1">
      <c r="A29" s="12" t="s">
        <v>12</v>
      </c>
      <c r="B29" s="72">
        <v>-83378297</v>
      </c>
      <c r="C29" s="72"/>
      <c r="D29" s="72">
        <v>28509001</v>
      </c>
      <c r="E29" s="72"/>
      <c r="F29" s="72">
        <v>-93173799</v>
      </c>
      <c r="G29" s="72"/>
      <c r="H29" s="72">
        <v>39746727</v>
      </c>
    </row>
    <row r="30" spans="1:9" ht="21.75" customHeight="1">
      <c r="A30" s="107" t="s">
        <v>97</v>
      </c>
      <c r="B30" s="72">
        <v>-2671890</v>
      </c>
      <c r="C30" s="72"/>
      <c r="D30" s="72">
        <f>-8801481+4294833</f>
        <v>-4506648</v>
      </c>
      <c r="E30" s="72"/>
      <c r="F30" s="72">
        <v>-2920211</v>
      </c>
      <c r="G30" s="72"/>
      <c r="H30" s="72">
        <f>698572-3732016</f>
        <v>-3033444</v>
      </c>
    </row>
    <row r="31" spans="1:9" s="145" customFormat="1" ht="21.75" customHeight="1">
      <c r="A31" s="146" t="s">
        <v>19</v>
      </c>
      <c r="B31" s="78">
        <v>14524662</v>
      </c>
      <c r="C31" s="78"/>
      <c r="D31" s="78">
        <v>1432919</v>
      </c>
      <c r="E31" s="78"/>
      <c r="F31" s="78">
        <v>12091308</v>
      </c>
      <c r="G31" s="78"/>
      <c r="H31" s="78">
        <f>2216700</f>
        <v>2216700</v>
      </c>
    </row>
    <row r="32" spans="1:9" ht="21.75" customHeight="1">
      <c r="A32" s="2" t="s">
        <v>26</v>
      </c>
      <c r="B32" s="72">
        <v>22764444</v>
      </c>
      <c r="C32" s="72"/>
      <c r="D32" s="72">
        <v>-57777792</v>
      </c>
      <c r="E32" s="72"/>
      <c r="F32" s="72">
        <v>25061652</v>
      </c>
      <c r="G32" s="72"/>
      <c r="H32" s="72">
        <v>-38856658</v>
      </c>
    </row>
    <row r="33" spans="1:8" ht="21.75" customHeight="1">
      <c r="A33" s="12" t="s">
        <v>27</v>
      </c>
      <c r="B33" s="72">
        <v>-7730767</v>
      </c>
      <c r="C33" s="53"/>
      <c r="D33" s="72">
        <v>-36935</v>
      </c>
      <c r="E33" s="72"/>
      <c r="F33" s="72">
        <v>-4369386</v>
      </c>
      <c r="G33" s="72"/>
      <c r="H33" s="72">
        <v>-2216620.5299999998</v>
      </c>
    </row>
    <row r="34" spans="1:8" s="145" customFormat="1" ht="21.75" customHeight="1">
      <c r="A34" s="54" t="s">
        <v>98</v>
      </c>
      <c r="B34" s="78">
        <v>1110484</v>
      </c>
      <c r="C34" s="56"/>
      <c r="D34" s="78">
        <v>-3976758</v>
      </c>
      <c r="E34" s="78"/>
      <c r="F34" s="78">
        <v>238416</v>
      </c>
      <c r="G34" s="78"/>
      <c r="H34" s="78">
        <v>-3546589.12</v>
      </c>
    </row>
    <row r="35" spans="1:8" ht="21.75" customHeight="1">
      <c r="A35" s="12" t="s">
        <v>38</v>
      </c>
      <c r="B35" s="82">
        <v>-2586175</v>
      </c>
      <c r="C35" s="53"/>
      <c r="D35" s="82">
        <v>9514660</v>
      </c>
      <c r="E35" s="72"/>
      <c r="F35" s="82">
        <v>-2067825</v>
      </c>
      <c r="G35" s="72"/>
      <c r="H35" s="82">
        <f>7971490+1</f>
        <v>7971491</v>
      </c>
    </row>
    <row r="36" spans="1:8" ht="21.75" customHeight="1">
      <c r="A36" s="107" t="s">
        <v>170</v>
      </c>
      <c r="B36" s="72">
        <f>SUM(B25:B35)</f>
        <v>27390051.879999995</v>
      </c>
      <c r="C36" s="53"/>
      <c r="D36" s="72">
        <f>SUM(D25:D35)</f>
        <v>87615450.659999996</v>
      </c>
      <c r="E36" s="72"/>
      <c r="F36" s="72">
        <f>SUM(F25:F35)</f>
        <v>-13011794.790000007</v>
      </c>
      <c r="G36" s="72"/>
      <c r="H36" s="72">
        <f>SUM(H25:H35)</f>
        <v>26034792.349999998</v>
      </c>
    </row>
    <row r="37" spans="1:8" ht="21.75" customHeight="1">
      <c r="A37" s="12" t="s">
        <v>99</v>
      </c>
      <c r="B37" s="72">
        <v>-1485820</v>
      </c>
      <c r="C37" s="72"/>
      <c r="D37" s="72">
        <v>-5774408</v>
      </c>
      <c r="E37" s="53"/>
      <c r="F37" s="72">
        <v>-1452682</v>
      </c>
      <c r="G37" s="53"/>
      <c r="H37" s="72">
        <v>-2391133</v>
      </c>
    </row>
    <row r="38" spans="1:8" ht="22">
      <c r="A38" s="17" t="s">
        <v>160</v>
      </c>
      <c r="B38" s="86">
        <f>SUM(B36:B37)</f>
        <v>25904231.879999995</v>
      </c>
      <c r="C38" s="87"/>
      <c r="D38" s="86">
        <f>SUM(D36:D37)</f>
        <v>81841042.659999996</v>
      </c>
      <c r="E38" s="50"/>
      <c r="F38" s="86">
        <f>SUM(F36:F37)</f>
        <v>-14464476.790000007</v>
      </c>
      <c r="G38" s="50"/>
      <c r="H38" s="86">
        <f>SUM(H36:H37)</f>
        <v>23643659.349999998</v>
      </c>
    </row>
    <row r="39" spans="1:8" s="134" customFormat="1" ht="23">
      <c r="A39" s="59" t="s">
        <v>165</v>
      </c>
      <c r="B39" s="133"/>
      <c r="C39" s="133"/>
      <c r="D39" s="133"/>
      <c r="E39" s="133"/>
      <c r="F39" s="133"/>
      <c r="G39" s="133"/>
      <c r="H39" s="133"/>
    </row>
    <row r="40" spans="1:8" s="48" customFormat="1" ht="23">
      <c r="A40" s="29" t="s">
        <v>73</v>
      </c>
      <c r="B40" s="135"/>
      <c r="C40" s="135"/>
      <c r="D40" s="135"/>
      <c r="E40" s="135"/>
      <c r="F40" s="135"/>
      <c r="G40" s="135"/>
      <c r="H40" s="135"/>
    </row>
    <row r="41" spans="1:8" s="48" customFormat="1" ht="18" customHeight="1">
      <c r="A41" s="30"/>
      <c r="B41" s="453" t="s">
        <v>1</v>
      </c>
      <c r="C41" s="453"/>
      <c r="D41" s="453"/>
      <c r="E41" s="50"/>
      <c r="F41" s="453" t="s">
        <v>2</v>
      </c>
      <c r="G41" s="453"/>
      <c r="H41" s="453"/>
    </row>
    <row r="42" spans="1:8" s="48" customFormat="1" ht="21.75" customHeight="1">
      <c r="A42" s="30"/>
      <c r="B42" s="466" t="s">
        <v>148</v>
      </c>
      <c r="C42" s="466"/>
      <c r="D42" s="466"/>
      <c r="E42" s="119"/>
      <c r="F42" s="466" t="s">
        <v>148</v>
      </c>
      <c r="G42" s="466"/>
      <c r="H42" s="466"/>
    </row>
    <row r="43" spans="1:8" s="48" customFormat="1" ht="21.75" customHeight="1">
      <c r="A43" s="30"/>
      <c r="B43" s="106">
        <v>2557</v>
      </c>
      <c r="C43" s="106"/>
      <c r="D43" s="106">
        <v>2556</v>
      </c>
      <c r="E43" s="106"/>
      <c r="F43" s="106">
        <v>2557</v>
      </c>
      <c r="G43" s="106"/>
      <c r="H43" s="106">
        <v>2556</v>
      </c>
    </row>
    <row r="44" spans="1:8" ht="18" customHeight="1">
      <c r="A44" s="30"/>
      <c r="B44" s="452" t="s">
        <v>147</v>
      </c>
      <c r="C44" s="452"/>
      <c r="D44" s="452"/>
      <c r="E44" s="452"/>
      <c r="F44" s="452"/>
      <c r="G44" s="452"/>
      <c r="H44" s="452"/>
    </row>
    <row r="45" spans="1:8" ht="21.75" customHeight="1">
      <c r="A45" s="10" t="s">
        <v>101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102</v>
      </c>
      <c r="B46" s="72">
        <v>728754</v>
      </c>
      <c r="C46" s="72"/>
      <c r="D46" s="72">
        <v>1506485</v>
      </c>
      <c r="E46" s="72"/>
      <c r="F46" s="72">
        <v>2584404</v>
      </c>
      <c r="G46" s="72"/>
      <c r="H46" s="72">
        <v>2340380</v>
      </c>
    </row>
    <row r="47" spans="1:8" ht="21.75" customHeight="1">
      <c r="A47" s="107" t="s">
        <v>134</v>
      </c>
      <c r="B47" s="14">
        <v>0</v>
      </c>
      <c r="C47" s="72"/>
      <c r="D47" s="14">
        <v>0</v>
      </c>
      <c r="E47" s="57"/>
      <c r="F47" s="57">
        <v>189627500</v>
      </c>
      <c r="G47" s="57"/>
      <c r="H47" s="72">
        <v>70128000</v>
      </c>
    </row>
    <row r="48" spans="1:8" ht="21.75" customHeight="1">
      <c r="A48" s="107" t="s">
        <v>127</v>
      </c>
      <c r="B48" s="14">
        <v>0</v>
      </c>
      <c r="C48" s="72"/>
      <c r="D48" s="14">
        <v>0</v>
      </c>
      <c r="E48" s="57"/>
      <c r="F48" s="57">
        <v>-158357500</v>
      </c>
      <c r="G48" s="57"/>
      <c r="H48" s="57">
        <v>-100030500</v>
      </c>
    </row>
    <row r="49" spans="1:10" ht="21.75" customHeight="1">
      <c r="A49" s="107" t="s">
        <v>163</v>
      </c>
      <c r="B49" s="14">
        <v>0</v>
      </c>
      <c r="C49" s="72"/>
      <c r="D49" s="14">
        <v>0</v>
      </c>
      <c r="E49" s="57"/>
      <c r="F49" s="57">
        <v>6064644</v>
      </c>
      <c r="G49" s="57"/>
      <c r="H49" s="57">
        <v>18212856.103888888</v>
      </c>
    </row>
    <row r="50" spans="1:10" ht="21.75" customHeight="1">
      <c r="A50" s="107" t="s">
        <v>164</v>
      </c>
      <c r="B50" s="14">
        <v>0</v>
      </c>
      <c r="C50" s="72"/>
      <c r="D50" s="14">
        <v>0</v>
      </c>
      <c r="E50" s="57"/>
      <c r="F50" s="14">
        <v>0</v>
      </c>
      <c r="G50" s="57"/>
      <c r="H50" s="57">
        <v>-24277500</v>
      </c>
    </row>
    <row r="51" spans="1:10" ht="21.75" customHeight="1">
      <c r="A51" s="15" t="s">
        <v>16</v>
      </c>
      <c r="B51" s="72">
        <v>12435769</v>
      </c>
      <c r="C51" s="72"/>
      <c r="D51" s="72">
        <v>5142720</v>
      </c>
      <c r="E51" s="72"/>
      <c r="F51" s="72">
        <v>13750533</v>
      </c>
      <c r="G51" s="72"/>
      <c r="H51" s="72">
        <v>6993256</v>
      </c>
    </row>
    <row r="52" spans="1:10" ht="21.5">
      <c r="A52" s="108" t="s">
        <v>135</v>
      </c>
      <c r="B52" s="14">
        <v>0</v>
      </c>
      <c r="C52" s="72"/>
      <c r="D52" s="14">
        <v>0</v>
      </c>
      <c r="E52" s="72"/>
      <c r="F52" s="57">
        <v>-16500000</v>
      </c>
      <c r="G52" s="72"/>
      <c r="H52" s="57">
        <v>-5</v>
      </c>
    </row>
    <row r="53" spans="1:10" ht="21.75" customHeight="1">
      <c r="A53" s="107" t="s">
        <v>143</v>
      </c>
      <c r="B53" s="14">
        <v>0</v>
      </c>
      <c r="C53" s="72"/>
      <c r="D53" s="14">
        <v>0</v>
      </c>
      <c r="E53" s="57"/>
      <c r="F53" s="21">
        <v>0</v>
      </c>
      <c r="G53" s="57"/>
      <c r="H53" s="21">
        <v>25299707</v>
      </c>
    </row>
    <row r="54" spans="1:10" ht="21.75" customHeight="1">
      <c r="A54" s="12" t="s">
        <v>107</v>
      </c>
      <c r="B54" s="72">
        <v>-21576072</v>
      </c>
      <c r="C54" s="72"/>
      <c r="D54" s="72">
        <v>-55669064</v>
      </c>
      <c r="E54" s="72"/>
      <c r="F54" s="72">
        <v>-20122610</v>
      </c>
      <c r="G54" s="72"/>
      <c r="H54" s="72">
        <v>-37524405</v>
      </c>
    </row>
    <row r="55" spans="1:10" ht="21.75" customHeight="1">
      <c r="A55" s="15" t="s">
        <v>109</v>
      </c>
      <c r="B55" s="72">
        <v>916804</v>
      </c>
      <c r="C55" s="72"/>
      <c r="D55" s="72">
        <v>66075</v>
      </c>
      <c r="E55" s="72"/>
      <c r="F55" s="72">
        <v>862056</v>
      </c>
      <c r="G55" s="72"/>
      <c r="H55" s="72">
        <v>2752823</v>
      </c>
    </row>
    <row r="56" spans="1:10" ht="21.5">
      <c r="A56" s="107" t="s">
        <v>172</v>
      </c>
      <c r="B56" s="72">
        <v>-3915785</v>
      </c>
      <c r="C56" s="72"/>
      <c r="D56" s="72">
        <v>-2623106</v>
      </c>
      <c r="E56" s="53"/>
      <c r="F56" s="72">
        <v>-3741138</v>
      </c>
      <c r="G56" s="53"/>
      <c r="H56" s="72">
        <v>-2506849</v>
      </c>
    </row>
    <row r="57" spans="1:10" ht="21.75" customHeight="1">
      <c r="A57" s="3" t="s">
        <v>171</v>
      </c>
      <c r="B57" s="86">
        <f>SUM(B46:B56)</f>
        <v>-11410530</v>
      </c>
      <c r="C57" s="50"/>
      <c r="D57" s="86">
        <f>SUM(D46:D56)</f>
        <v>-51576890</v>
      </c>
      <c r="E57" s="50"/>
      <c r="F57" s="86">
        <f>SUM(F46:F56)</f>
        <v>14167889</v>
      </c>
      <c r="G57" s="50"/>
      <c r="H57" s="86">
        <f>SUM(H46:H56)</f>
        <v>-38612236.896111116</v>
      </c>
    </row>
    <row r="58" spans="1:10" ht="12" customHeight="1">
      <c r="A58" s="3"/>
      <c r="B58" s="16"/>
      <c r="C58" s="50"/>
      <c r="D58" s="16"/>
      <c r="E58" s="50"/>
      <c r="F58" s="16"/>
      <c r="G58" s="87"/>
      <c r="H58" s="16"/>
    </row>
    <row r="59" spans="1:10" ht="22">
      <c r="A59" s="10" t="s">
        <v>112</v>
      </c>
      <c r="B59" s="16"/>
      <c r="C59" s="50"/>
      <c r="D59" s="16"/>
      <c r="E59" s="57"/>
      <c r="F59" s="57"/>
      <c r="G59" s="87"/>
      <c r="H59" s="57"/>
    </row>
    <row r="60" spans="1:10" ht="22">
      <c r="A60" s="15" t="s">
        <v>113</v>
      </c>
      <c r="B60" s="57">
        <v>-19236146</v>
      </c>
      <c r="C60" s="50"/>
      <c r="D60" s="57">
        <v>-25993699</v>
      </c>
      <c r="E60" s="57"/>
      <c r="F60" s="111">
        <v>-16081433</v>
      </c>
      <c r="G60" s="57"/>
      <c r="H60" s="111">
        <v>-23113325</v>
      </c>
    </row>
    <row r="61" spans="1:10" ht="22">
      <c r="A61" s="108" t="s">
        <v>173</v>
      </c>
      <c r="B61" s="21">
        <v>13500000</v>
      </c>
      <c r="C61" s="50"/>
      <c r="D61" s="14">
        <v>0</v>
      </c>
      <c r="E61" s="57"/>
      <c r="F61" s="14">
        <v>0</v>
      </c>
      <c r="G61" s="57"/>
      <c r="H61" s="14">
        <v>0</v>
      </c>
    </row>
    <row r="62" spans="1:10" ht="22">
      <c r="A62" s="15" t="s">
        <v>116</v>
      </c>
      <c r="B62" s="57">
        <v>566083866</v>
      </c>
      <c r="C62" s="50"/>
      <c r="D62" s="57">
        <v>807046098</v>
      </c>
      <c r="E62" s="57"/>
      <c r="F62" s="57">
        <v>340000000</v>
      </c>
      <c r="G62" s="57"/>
      <c r="H62" s="21">
        <v>680000000</v>
      </c>
      <c r="J62" s="57"/>
    </row>
    <row r="63" spans="1:10" ht="22">
      <c r="A63" s="2" t="s">
        <v>136</v>
      </c>
      <c r="B63" s="57">
        <v>572292500</v>
      </c>
      <c r="C63" s="50"/>
      <c r="D63" s="57">
        <v>322570000</v>
      </c>
      <c r="E63" s="57"/>
      <c r="F63" s="57">
        <v>526000000</v>
      </c>
      <c r="G63" s="57"/>
      <c r="H63" s="57">
        <v>298000000</v>
      </c>
      <c r="J63" s="21"/>
    </row>
    <row r="64" spans="1:10" ht="22">
      <c r="A64" s="2" t="s">
        <v>151</v>
      </c>
      <c r="B64" s="57">
        <v>0</v>
      </c>
      <c r="C64" s="50"/>
      <c r="D64" s="57">
        <v>58922500</v>
      </c>
      <c r="E64" s="57"/>
      <c r="F64" s="57">
        <v>0</v>
      </c>
      <c r="G64" s="57"/>
      <c r="H64" s="57">
        <v>45000000</v>
      </c>
    </row>
    <row r="65" spans="1:8" ht="22">
      <c r="A65" s="15" t="s">
        <v>145</v>
      </c>
      <c r="B65" s="57">
        <v>3262822</v>
      </c>
      <c r="C65" s="50"/>
      <c r="D65" s="57">
        <v>14381680</v>
      </c>
      <c r="E65" s="57"/>
      <c r="F65" s="57">
        <v>3262822</v>
      </c>
      <c r="G65" s="57"/>
      <c r="H65" s="57">
        <v>14381680</v>
      </c>
    </row>
    <row r="66" spans="1:8" ht="22">
      <c r="A66" s="2" t="s">
        <v>137</v>
      </c>
      <c r="B66" s="57">
        <v>-559922500</v>
      </c>
      <c r="C66" s="50"/>
      <c r="D66" s="57">
        <v>-261922500</v>
      </c>
      <c r="E66" s="57"/>
      <c r="F66" s="57">
        <v>-501000000</v>
      </c>
      <c r="G66" s="57"/>
      <c r="H66" s="57">
        <v>-248000000</v>
      </c>
    </row>
    <row r="67" spans="1:8" ht="22">
      <c r="A67" s="15" t="s">
        <v>144</v>
      </c>
      <c r="B67" s="57">
        <v>-557357225</v>
      </c>
      <c r="C67" s="50"/>
      <c r="D67" s="57">
        <v>-855604780</v>
      </c>
      <c r="E67" s="57"/>
      <c r="F67" s="21">
        <v>-340000000</v>
      </c>
      <c r="G67" s="57"/>
      <c r="H67" s="57">
        <v>-750000000</v>
      </c>
    </row>
    <row r="68" spans="1:8" ht="22">
      <c r="A68" s="2" t="s">
        <v>141</v>
      </c>
      <c r="B68" s="72">
        <v>-323417</v>
      </c>
      <c r="C68" s="50"/>
      <c r="D68" s="72">
        <v>-298720</v>
      </c>
      <c r="E68" s="57"/>
      <c r="F68" s="14">
        <v>0</v>
      </c>
      <c r="G68" s="57"/>
      <c r="H68" s="14">
        <v>0</v>
      </c>
    </row>
    <row r="69" spans="1:8" ht="21.5">
      <c r="A69" s="2" t="s">
        <v>150</v>
      </c>
      <c r="B69" s="14">
        <v>0</v>
      </c>
      <c r="C69" s="57"/>
      <c r="D69" s="57">
        <v>38000000</v>
      </c>
      <c r="E69" s="57"/>
      <c r="F69" s="14">
        <v>0</v>
      </c>
      <c r="G69" s="57"/>
      <c r="H69" s="57">
        <v>38000000</v>
      </c>
    </row>
    <row r="70" spans="1:8" ht="22">
      <c r="A70" s="2" t="s">
        <v>155</v>
      </c>
      <c r="B70" s="21">
        <v>0</v>
      </c>
      <c r="C70" s="50"/>
      <c r="D70" s="21">
        <v>-88922500</v>
      </c>
      <c r="E70" s="57"/>
      <c r="F70" s="14">
        <v>0</v>
      </c>
      <c r="G70" s="57"/>
      <c r="H70" s="53">
        <v>-75000000</v>
      </c>
    </row>
    <row r="71" spans="1:8" ht="22.5" customHeight="1">
      <c r="A71" s="2" t="s">
        <v>146</v>
      </c>
      <c r="B71" s="21">
        <v>-14238455</v>
      </c>
      <c r="C71" s="50" t="e">
        <f>'SH 9'!#REF!</f>
        <v>#REF!</v>
      </c>
      <c r="D71" s="21">
        <v>-37891956</v>
      </c>
      <c r="E71" s="57"/>
      <c r="F71" s="53">
        <v>-13987427</v>
      </c>
      <c r="G71" s="57"/>
      <c r="H71" s="53">
        <v>-37648337</v>
      </c>
    </row>
    <row r="72" spans="1:8" s="134" customFormat="1" ht="23">
      <c r="A72" s="17" t="s">
        <v>161</v>
      </c>
      <c r="B72" s="94">
        <f>SUM(B60:B71)</f>
        <v>4061445</v>
      </c>
      <c r="C72" s="53"/>
      <c r="D72" s="94">
        <f>SUM(D60:D71)</f>
        <v>-29713877</v>
      </c>
      <c r="E72" s="49"/>
      <c r="F72" s="94">
        <f>SUM(F60:F71)</f>
        <v>-1806038</v>
      </c>
      <c r="G72" s="49"/>
      <c r="H72" s="94">
        <f>SUM(H60:H71)</f>
        <v>-58379982</v>
      </c>
    </row>
    <row r="73" spans="1:8" s="134" customFormat="1" ht="23">
      <c r="A73" s="3"/>
      <c r="B73" s="16"/>
      <c r="C73" s="50"/>
      <c r="D73" s="16"/>
      <c r="E73" s="50"/>
      <c r="F73" s="16"/>
      <c r="G73" s="87"/>
      <c r="H73" s="16"/>
    </row>
    <row r="74" spans="1:8" s="48" customFormat="1" ht="23">
      <c r="A74" s="59" t="s">
        <v>165</v>
      </c>
      <c r="B74" s="133"/>
      <c r="C74" s="133"/>
      <c r="D74" s="133"/>
      <c r="E74" s="133"/>
      <c r="F74" s="133"/>
      <c r="G74" s="133"/>
      <c r="H74" s="133"/>
    </row>
    <row r="75" spans="1:8" s="48" customFormat="1" ht="22.5" customHeight="1">
      <c r="A75" s="29" t="s">
        <v>73</v>
      </c>
      <c r="B75" s="135"/>
      <c r="C75" s="135"/>
      <c r="D75" s="135"/>
      <c r="E75" s="135"/>
      <c r="F75" s="135"/>
      <c r="G75" s="135"/>
      <c r="H75" s="135"/>
    </row>
    <row r="76" spans="1:8" s="48" customFormat="1" ht="22">
      <c r="A76" s="30"/>
      <c r="B76" s="453" t="s">
        <v>1</v>
      </c>
      <c r="C76" s="453"/>
      <c r="D76" s="453"/>
      <c r="E76" s="50"/>
      <c r="F76" s="453" t="s">
        <v>2</v>
      </c>
      <c r="G76" s="453"/>
      <c r="H76" s="453"/>
    </row>
    <row r="77" spans="1:8" s="48" customFormat="1" ht="22" hidden="1">
      <c r="A77" s="30"/>
      <c r="B77" s="466" t="s">
        <v>148</v>
      </c>
      <c r="C77" s="466"/>
      <c r="D77" s="466"/>
      <c r="E77" s="119"/>
      <c r="F77" s="466" t="s">
        <v>148</v>
      </c>
      <c r="G77" s="466"/>
      <c r="H77" s="466"/>
    </row>
    <row r="78" spans="1:8" s="48" customFormat="1" ht="22">
      <c r="A78" s="30"/>
      <c r="B78" s="466" t="s">
        <v>148</v>
      </c>
      <c r="C78" s="466"/>
      <c r="D78" s="466"/>
      <c r="E78" s="119"/>
      <c r="F78" s="466" t="s">
        <v>148</v>
      </c>
      <c r="G78" s="466"/>
      <c r="H78" s="466"/>
    </row>
    <row r="79" spans="1:8" s="48" customFormat="1" ht="21.5">
      <c r="A79" s="30"/>
      <c r="B79" s="106">
        <v>2557</v>
      </c>
      <c r="C79" s="106"/>
      <c r="D79" s="106">
        <v>2556</v>
      </c>
      <c r="E79" s="106"/>
      <c r="F79" s="106">
        <v>2557</v>
      </c>
      <c r="G79" s="106"/>
      <c r="H79" s="106">
        <v>2556</v>
      </c>
    </row>
    <row r="80" spans="1:8" ht="22.5" customHeight="1">
      <c r="A80" s="30"/>
      <c r="B80" s="452" t="s">
        <v>147</v>
      </c>
      <c r="C80" s="452"/>
      <c r="D80" s="452"/>
      <c r="E80" s="452"/>
      <c r="F80" s="452"/>
      <c r="G80" s="452"/>
      <c r="H80" s="452"/>
    </row>
    <row r="81" spans="1:8" ht="22.5" customHeight="1">
      <c r="A81" s="17" t="s">
        <v>162</v>
      </c>
      <c r="B81" s="87">
        <f>B38+B57+B72</f>
        <v>18555146.879999995</v>
      </c>
      <c r="C81" s="87"/>
      <c r="D81" s="87">
        <f>D38+D57+D72</f>
        <v>550275.65999999642</v>
      </c>
      <c r="E81" s="50"/>
      <c r="F81" s="87">
        <f>F38+F57+F72</f>
        <v>-2102625.7900000066</v>
      </c>
      <c r="G81" s="50"/>
      <c r="H81" s="87">
        <f>H38+H57+H72</f>
        <v>-73348559.546111122</v>
      </c>
    </row>
    <row r="82" spans="1:8" ht="22.5" customHeight="1">
      <c r="A82" s="5" t="s">
        <v>125</v>
      </c>
      <c r="B82" s="53" t="e">
        <f>+#REF!</f>
        <v>#REF!</v>
      </c>
      <c r="C82" s="72"/>
      <c r="D82" s="53">
        <v>164136915</v>
      </c>
      <c r="E82" s="83"/>
      <c r="F82" s="53" t="e">
        <f>+#REF!</f>
        <v>#REF!</v>
      </c>
      <c r="G82" s="83"/>
      <c r="H82" s="53">
        <v>148888909</v>
      </c>
    </row>
    <row r="83" spans="1:8" ht="22.5" customHeight="1" thickBot="1">
      <c r="A83" s="17" t="s">
        <v>149</v>
      </c>
      <c r="B83" s="95" t="e">
        <f>SUM(B81:B82)</f>
        <v>#REF!</v>
      </c>
      <c r="C83" s="87"/>
      <c r="D83" s="95">
        <f>SUM(D81:D82)</f>
        <v>164687190.66</v>
      </c>
      <c r="E83" s="50"/>
      <c r="F83" s="95" t="e">
        <f>SUM(F81:F82)</f>
        <v>#REF!</v>
      </c>
      <c r="G83" s="50"/>
      <c r="H83" s="95">
        <f>SUM(H81:H82)</f>
        <v>75540349.453888878</v>
      </c>
    </row>
    <row r="84" spans="1:8" s="144" customFormat="1" ht="22.5" customHeight="1" thickTop="1">
      <c r="A84" s="143"/>
      <c r="B84" s="142" t="e">
        <f>+B83-#REF!</f>
        <v>#REF!</v>
      </c>
      <c r="C84" s="139"/>
      <c r="D84" s="142" t="e">
        <f>+D83-#REF!</f>
        <v>#REF!</v>
      </c>
      <c r="E84" s="139"/>
      <c r="F84" s="138" t="e">
        <f>+F83-#REF!</f>
        <v>#REF!</v>
      </c>
      <c r="G84" s="140"/>
      <c r="H84" s="141" t="e">
        <f>+H83-#REF!</f>
        <v>#REF!</v>
      </c>
    </row>
    <row r="85" spans="1:8" ht="22.5" customHeight="1">
      <c r="A85" s="104" t="s">
        <v>138</v>
      </c>
      <c r="B85" s="25"/>
      <c r="C85" s="2"/>
      <c r="D85" s="25"/>
      <c r="E85" s="2"/>
      <c r="F85" s="2"/>
      <c r="G85" s="2"/>
      <c r="H85" s="2"/>
    </row>
    <row r="86" spans="1:8" ht="22.5" hidden="1" customHeight="1">
      <c r="A86" s="12" t="s">
        <v>139</v>
      </c>
      <c r="B86" s="25"/>
      <c r="C86" s="2"/>
      <c r="D86" s="25"/>
      <c r="E86" s="2"/>
      <c r="F86" s="21"/>
      <c r="G86" s="2"/>
      <c r="H86" s="21"/>
    </row>
    <row r="87" spans="1:8" ht="22.5" customHeight="1">
      <c r="A87" s="12" t="s">
        <v>140</v>
      </c>
      <c r="B87" s="25">
        <v>1080272</v>
      </c>
      <c r="C87" s="25"/>
      <c r="D87" s="25">
        <v>5284385</v>
      </c>
      <c r="E87" s="25"/>
      <c r="F87" s="25">
        <v>280272</v>
      </c>
      <c r="G87" s="25"/>
      <c r="H87" s="25">
        <v>4534385.22</v>
      </c>
    </row>
    <row r="88" spans="1:8" s="122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23" customFormat="1" ht="23.25" customHeight="1"/>
    <row r="90" spans="1:8" s="122" customFormat="1" ht="23.25" customHeight="1">
      <c r="A90" s="123"/>
      <c r="B90" s="123"/>
      <c r="C90" s="123"/>
      <c r="D90" s="123"/>
      <c r="E90" s="123"/>
      <c r="F90" s="123"/>
      <c r="G90" s="123"/>
      <c r="H90" s="123"/>
    </row>
    <row r="91" spans="1:8" ht="21.5">
      <c r="A91" s="123"/>
      <c r="B91" s="123"/>
      <c r="C91" s="123"/>
      <c r="D91" s="123"/>
      <c r="E91" s="123"/>
      <c r="F91" s="123"/>
      <c r="G91" s="123"/>
      <c r="H91" s="123"/>
    </row>
    <row r="92" spans="1:8" ht="21.5">
      <c r="A92" s="122"/>
      <c r="B92" s="123"/>
      <c r="C92" s="123"/>
      <c r="D92" s="123"/>
      <c r="E92" s="123"/>
      <c r="F92" s="123"/>
      <c r="G92" s="123"/>
      <c r="H92" s="123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7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7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7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7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7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7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7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7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7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7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CF 13-14(O)</vt:lpstr>
      <vt:lpstr>BS-3-4</vt:lpstr>
      <vt:lpstr>PL 5-8</vt:lpstr>
      <vt:lpstr>SH 9</vt:lpstr>
      <vt:lpstr>SH 10</vt:lpstr>
      <vt:lpstr>SH 11</vt:lpstr>
      <vt:lpstr>SH 12</vt:lpstr>
      <vt:lpstr>CF 13-14</vt:lpstr>
      <vt:lpstr>CF-1_Cash Flow (2)</vt:lpstr>
      <vt:lpstr>CF 11-13 (2)</vt:lpstr>
      <vt:lpstr>'BS-3-4'!Print_Area</vt:lpstr>
      <vt:lpstr>'CF 13-14'!Print_Area</vt:lpstr>
      <vt:lpstr>'CF 13-14(O)'!Print_Area</vt:lpstr>
      <vt:lpstr>'CF-1_Cash Flow (2)'!Print_Area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Kullachai, Leesirisan</cp:lastModifiedBy>
  <cp:lastPrinted>2022-11-09T04:45:03Z</cp:lastPrinted>
  <dcterms:created xsi:type="dcterms:W3CDTF">2012-11-12T19:31:30Z</dcterms:created>
  <dcterms:modified xsi:type="dcterms:W3CDTF">2022-11-09T09:20:00Z</dcterms:modified>
</cp:coreProperties>
</file>