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2\CPW 2022\Q3 2022\Draft\For upload SET\"/>
    </mc:Choice>
  </mc:AlternateContent>
  <xr:revisionPtr revIDLastSave="0" documentId="13_ncr:1_{ECE971D4-84B9-405B-A22D-99D17A68B1FC}" xr6:coauthVersionLast="47" xr6:coauthVersionMax="47" xr10:uidLastSave="{00000000-0000-0000-0000-000000000000}"/>
  <bookViews>
    <workbookView xWindow="-110" yWindow="-110" windowWidth="19420" windowHeight="10420" tabRatio="885" xr2:uid="{00000000-000D-0000-FFFF-FFFF00000000}"/>
  </bookViews>
  <sheets>
    <sheet name="BS-2-3" sheetId="13" r:id="rId1"/>
    <sheet name="PL 4" sheetId="2" r:id="rId2"/>
    <sheet name="PL 5" sheetId="12" r:id="rId3"/>
    <sheet name="SH 6" sheetId="10" r:id="rId4"/>
    <sheet name="SH-7" sheetId="14" r:id="rId5"/>
    <sheet name="SH 8" sheetId="11" r:id="rId6"/>
    <sheet name="SH 9" sheetId="15" r:id="rId7"/>
    <sheet name="CF 10-11" sheetId="5" r:id="rId8"/>
  </sheets>
  <definedNames>
    <definedName name="_Hlk120336604" localSheetId="7">'CF 10-11'!$A$36</definedName>
    <definedName name="_xlnm.Print_Area" localSheetId="0">'BS-2-3'!$A$1:$I$81</definedName>
    <definedName name="_xlnm.Print_Area" localSheetId="7">'CF 10-11'!$A$1:$I$85</definedName>
    <definedName name="_xlnm.Print_Area" localSheetId="1">'PL 4'!$A$1:$J$49</definedName>
    <definedName name="_xlnm.Print_Area" localSheetId="2">'PL 5'!$A$1:$J$50</definedName>
    <definedName name="_xlnm.Print_Area" localSheetId="3">'SH 6'!$A$1:$O$25</definedName>
    <definedName name="_xlnm.Print_Area" localSheetId="5">'SH 8'!$A$1:$M$23</definedName>
    <definedName name="_xlnm.Print_Area" localSheetId="6">'SH 9'!$A$1:$M$23</definedName>
    <definedName name="_xlnm.Print_Area" localSheetId="4">'SH-7'!$A$1:$O$25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13" l="1"/>
  <c r="I31" i="5" l="1"/>
  <c r="G31" i="5"/>
  <c r="E31" i="5"/>
  <c r="C31" i="5"/>
  <c r="C43" i="5" s="1"/>
  <c r="C51" i="13"/>
  <c r="I51" i="13"/>
  <c r="G51" i="13"/>
  <c r="E51" i="13"/>
  <c r="C76" i="5"/>
  <c r="E76" i="5"/>
  <c r="G76" i="5"/>
  <c r="I76" i="5"/>
  <c r="J21" i="12"/>
  <c r="H21" i="12"/>
  <c r="F21" i="12"/>
  <c r="D21" i="12"/>
  <c r="J21" i="2"/>
  <c r="H21" i="2"/>
  <c r="F21" i="2"/>
  <c r="D21" i="2"/>
  <c r="I67" i="5" l="1"/>
  <c r="I43" i="5"/>
  <c r="I45" i="5" s="1"/>
  <c r="E67" i="5"/>
  <c r="E43" i="5"/>
  <c r="E45" i="5" s="1"/>
  <c r="K20" i="15"/>
  <c r="I20" i="15"/>
  <c r="G20" i="15"/>
  <c r="E20" i="15"/>
  <c r="C20" i="15"/>
  <c r="C22" i="15" s="1"/>
  <c r="M18" i="15"/>
  <c r="M20" i="15" s="1"/>
  <c r="K15" i="15"/>
  <c r="I15" i="15"/>
  <c r="I22" i="15" s="1"/>
  <c r="G15" i="15"/>
  <c r="G22" i="15" s="1"/>
  <c r="E15" i="15"/>
  <c r="C15" i="15"/>
  <c r="M14" i="15"/>
  <c r="M15" i="15" s="1"/>
  <c r="M11" i="15"/>
  <c r="O19" i="10"/>
  <c r="O15" i="10"/>
  <c r="O19" i="14"/>
  <c r="O15" i="14"/>
  <c r="I78" i="5" l="1"/>
  <c r="I80" i="5" s="1"/>
  <c r="E22" i="15"/>
  <c r="E78" i="5"/>
  <c r="E80" i="5" s="1"/>
  <c r="K22" i="15"/>
  <c r="M22" i="15"/>
  <c r="C23" i="14" l="1"/>
  <c r="O21" i="14"/>
  <c r="M21" i="14"/>
  <c r="K21" i="14"/>
  <c r="I21" i="14"/>
  <c r="I23" i="14" s="1"/>
  <c r="G21" i="14"/>
  <c r="G23" i="14" s="1"/>
  <c r="E21" i="14"/>
  <c r="E23" i="14" s="1"/>
  <c r="C21" i="14"/>
  <c r="O16" i="14"/>
  <c r="M16" i="14"/>
  <c r="K16" i="14"/>
  <c r="I16" i="14"/>
  <c r="G16" i="14"/>
  <c r="E16" i="14"/>
  <c r="C16" i="14"/>
  <c r="O12" i="14"/>
  <c r="J47" i="12"/>
  <c r="J42" i="12"/>
  <c r="J49" i="12" s="1"/>
  <c r="J35" i="12"/>
  <c r="J19" i="12"/>
  <c r="J13" i="12"/>
  <c r="F47" i="12"/>
  <c r="F35" i="12"/>
  <c r="F19" i="12"/>
  <c r="F13" i="12"/>
  <c r="F24" i="12" s="1"/>
  <c r="F26" i="12" s="1"/>
  <c r="J46" i="2"/>
  <c r="J41" i="2"/>
  <c r="J48" i="2" s="1"/>
  <c r="J33" i="2"/>
  <c r="J35" i="2" s="1"/>
  <c r="J19" i="2"/>
  <c r="J13" i="2"/>
  <c r="F46" i="2"/>
  <c r="F33" i="2"/>
  <c r="F35" i="2" s="1"/>
  <c r="F19" i="2"/>
  <c r="F13" i="2"/>
  <c r="I78" i="13"/>
  <c r="G78" i="13"/>
  <c r="E78" i="13"/>
  <c r="C78" i="13"/>
  <c r="I59" i="13"/>
  <c r="G59" i="13"/>
  <c r="E59" i="13"/>
  <c r="C59" i="13"/>
  <c r="E60" i="13"/>
  <c r="C60" i="13"/>
  <c r="A32" i="13"/>
  <c r="I28" i="13"/>
  <c r="I30" i="13" s="1"/>
  <c r="I83" i="13" s="1"/>
  <c r="G28" i="13"/>
  <c r="E28" i="13"/>
  <c r="I17" i="13"/>
  <c r="G17" i="13"/>
  <c r="E17" i="13"/>
  <c r="C17" i="13"/>
  <c r="C80" i="13" l="1"/>
  <c r="C30" i="13"/>
  <c r="C83" i="13" s="1"/>
  <c r="O23" i="14"/>
  <c r="I24" i="14"/>
  <c r="K24" i="14"/>
  <c r="G24" i="14"/>
  <c r="C24" i="14"/>
  <c r="E24" i="14"/>
  <c r="J24" i="12"/>
  <c r="J26" i="12" s="1"/>
  <c r="J36" i="12" s="1"/>
  <c r="F24" i="2"/>
  <c r="F26" i="2" s="1"/>
  <c r="J24" i="2"/>
  <c r="J26" i="2" s="1"/>
  <c r="J36" i="2" s="1"/>
  <c r="E80" i="13"/>
  <c r="G60" i="13"/>
  <c r="G80" i="13" s="1"/>
  <c r="I60" i="13"/>
  <c r="I80" i="13"/>
  <c r="G30" i="13"/>
  <c r="G83" i="13" s="1"/>
  <c r="E30" i="13"/>
  <c r="E83" i="13" s="1"/>
  <c r="O24" i="14"/>
  <c r="M24" i="14"/>
  <c r="F36" i="12"/>
  <c r="F42" i="12"/>
  <c r="F49" i="12" s="1"/>
  <c r="F36" i="2"/>
  <c r="F41" i="2"/>
  <c r="F48" i="2" s="1"/>
  <c r="M18" i="11" l="1"/>
  <c r="M14" i="11"/>
  <c r="M11" i="11"/>
  <c r="O12" i="10"/>
  <c r="H33" i="2"/>
  <c r="D33" i="2"/>
  <c r="K16" i="10" l="1"/>
  <c r="O16" i="10"/>
  <c r="M16" i="10"/>
  <c r="I16" i="10"/>
  <c r="G16" i="10"/>
  <c r="E16" i="10"/>
  <c r="C16" i="10"/>
  <c r="M15" i="11"/>
  <c r="K15" i="11"/>
  <c r="I15" i="11"/>
  <c r="G15" i="11"/>
  <c r="E15" i="11"/>
  <c r="C15" i="11"/>
  <c r="H47" i="12" l="1"/>
  <c r="D47" i="12"/>
  <c r="H42" i="12"/>
  <c r="H49" i="12" s="1"/>
  <c r="H35" i="12"/>
  <c r="D35" i="12"/>
  <c r="H19" i="12"/>
  <c r="D19" i="12"/>
  <c r="H13" i="12"/>
  <c r="D13" i="12"/>
  <c r="H24" i="12" l="1"/>
  <c r="H26" i="12" s="1"/>
  <c r="H36" i="12" s="1"/>
  <c r="D24" i="12"/>
  <c r="D26" i="12" s="1"/>
  <c r="D36" i="12" s="1"/>
  <c r="D42" i="12" l="1"/>
  <c r="D49" i="12" s="1"/>
  <c r="O21" i="10" l="1"/>
  <c r="O24" i="10" s="1"/>
  <c r="M21" i="10"/>
  <c r="M24" i="10" s="1"/>
  <c r="G43" i="5" l="1"/>
  <c r="D35" i="2" l="1"/>
  <c r="H35" i="2" l="1"/>
  <c r="K20" i="11"/>
  <c r="K22" i="11" s="1"/>
  <c r="I20" i="11"/>
  <c r="I22" i="11" s="1"/>
  <c r="G20" i="11"/>
  <c r="G22" i="11" s="1"/>
  <c r="E20" i="11"/>
  <c r="E22" i="11" s="1"/>
  <c r="C20" i="11"/>
  <c r="C22" i="11" s="1"/>
  <c r="M20" i="11" l="1"/>
  <c r="M22" i="11" s="1"/>
  <c r="G21" i="10" l="1"/>
  <c r="G24" i="10" s="1"/>
  <c r="I21" i="10"/>
  <c r="I24" i="10" s="1"/>
  <c r="E21" i="10"/>
  <c r="E24" i="10" s="1"/>
  <c r="K21" i="10"/>
  <c r="K24" i="10" s="1"/>
  <c r="G23" i="10" l="1"/>
  <c r="I23" i="10"/>
  <c r="E23" i="10"/>
  <c r="C21" i="10" l="1"/>
  <c r="C24" i="10" s="1"/>
  <c r="C23" i="10" l="1"/>
  <c r="O23" i="10" s="1"/>
  <c r="G67" i="5" l="1"/>
  <c r="C67" i="5"/>
  <c r="H13" i="2"/>
  <c r="H19" i="2"/>
  <c r="D19" i="2"/>
  <c r="A47" i="5"/>
  <c r="D13" i="2"/>
  <c r="D24" i="2" l="1"/>
  <c r="D26" i="2" s="1"/>
  <c r="H24" i="2"/>
  <c r="H26" i="2" s="1"/>
  <c r="G45" i="5"/>
  <c r="G78" i="5" l="1"/>
  <c r="G80" i="5" s="1"/>
  <c r="H41" i="2"/>
  <c r="H36" i="2"/>
  <c r="C45" i="5"/>
  <c r="D41" i="2"/>
  <c r="D48" i="2" s="1"/>
  <c r="D36" i="2"/>
  <c r="D46" i="2" s="1"/>
  <c r="C78" i="5" l="1"/>
  <c r="C80" i="5" s="1"/>
  <c r="H46" i="2"/>
  <c r="H48" i="2"/>
</calcChain>
</file>

<file path=xl/sharedStrings.xml><?xml version="1.0" encoding="utf-8"?>
<sst xmlns="http://schemas.openxmlformats.org/spreadsheetml/2006/main" count="392" uniqueCount="195">
  <si>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</si>
  <si>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</si>
  <si>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</si>
  <si>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</si>
  <si>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</si>
  <si>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</si>
  <si>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</si>
  <si>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</si>
  <si>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</si>
  <si>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</si>
  <si>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</si>
  <si>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</si>
  <si>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</si>
  <si>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</si>
  <si>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</si>
  <si>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</si>
  <si>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</si>
  <si>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</si>
  <si>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</si>
  <si>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</si>
  <si>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</si>
  <si>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</si>
  <si>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</si>
  <si>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</si>
  <si>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</si>
  <si>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</si>
  <si>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</si>
  <si>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</si>
  <si>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</si>
  <si>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</si>
  <si>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</si>
  <si>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</si>
  <si>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</si>
  <si>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</si>
  <si>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</si>
  <si>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</si>
  <si>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</si>
  <si>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</si>
  <si>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</si>
  <si>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</si>
  <si>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</si>
  <si>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</si>
  <si>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</si>
  <si>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</si>
  <si>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</si>
  <si>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</si>
  <si>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</si>
  <si>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</si>
  <si>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</si>
  <si>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</si>
  <si>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</si>
  <si>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</si>
  <si>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</si>
  <si>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</si>
  <si>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</si>
  <si>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</si>
  <si>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</si>
  <si>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</si>
  <si>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</si>
  <si>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</si>
  <si>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</si>
  <si>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</si>
  <si>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</si>
  <si>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</si>
  <si>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</si>
  <si>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</si>
  <si>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</si>
  <si>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</si>
  <si>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</si>
  <si>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</si>
  <si>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</si>
  <si>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</si>
  <si>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</si>
  <si>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</si>
  <si>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</si>
  <si>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</si>
  <si>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</si>
  <si>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</si>
  <si>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</si>
  <si>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</si>
  <si>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</si>
  <si>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</si>
  <si>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</si>
  <si>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</si>
  <si>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</si>
  <si>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</si>
  <si>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</si>
  <si>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</si>
  <si>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</si>
  <si>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</si>
  <si>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</si>
  <si>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</si>
  <si>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</si>
  <si>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</si>
  <si>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</si>
  <si>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</si>
  <si>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</si>
  <si>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</si>
  <si>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</si>
  <si>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</si>
  <si>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</si>
  <si>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</si>
  <si>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</si>
  <si>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</si>
  <si>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</si>
  <si>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</si>
  <si>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</si>
  <si>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</si>
  <si>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(Reversal of) losses on inventory devaluation</t>
  </si>
  <si>
    <t>Copperwired Public Company Limited and its Subsidiary</t>
  </si>
  <si>
    <t>Three-month period ended</t>
  </si>
  <si>
    <t>Item that will not be reclassified to profit or loss</t>
  </si>
  <si>
    <t>(in thousand Baht)</t>
  </si>
  <si>
    <t>Basic earnings per share (Baht)</t>
  </si>
  <si>
    <t>Transfer to legal reserve</t>
  </si>
  <si>
    <t xml:space="preserve">  Unappropriated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</si>
  <si>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</si>
  <si>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</si>
  <si>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</si>
  <si>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</si>
  <si>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</si>
  <si>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</si>
  <si>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</si>
  <si>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>Income tax relating to items that will not be reclassified</t>
  </si>
  <si>
    <t xml:space="preserve">   net of tax</t>
  </si>
  <si>
    <t>Payment of lease liabilities</t>
  </si>
  <si>
    <t>Profit from operating activities</t>
  </si>
  <si>
    <t>Losses on remeasurements of defined benefit plan</t>
  </si>
  <si>
    <t>Share of other comprehensive income of subsidiary</t>
  </si>
  <si>
    <t xml:space="preserve">   accounted for using equity method</t>
  </si>
  <si>
    <t>Balance at 1 January 2021</t>
  </si>
  <si>
    <t>Increase in deferred income from reward points</t>
  </si>
  <si>
    <t>Proceeds from short-term loans to related party</t>
  </si>
  <si>
    <t>Short-term loans to related party</t>
  </si>
  <si>
    <t>Net increase (decrease) in cash and cash equivalents</t>
  </si>
  <si>
    <t xml:space="preserve">  (600,000,000 ordinary shares, par value at Baht</t>
  </si>
  <si>
    <t xml:space="preserve">  (600,000,000 ordinary shares, par value at Baht </t>
  </si>
  <si>
    <t>Income tax expense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</si>
  <si>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</si>
  <si>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</si>
  <si>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</si>
  <si>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</si>
  <si>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 Total distributions to owners</t>
  </si>
  <si>
    <t>30 September</t>
  </si>
  <si>
    <t>Nine-month period ended</t>
  </si>
  <si>
    <t>Nine-month period ended 30 September 2021</t>
  </si>
  <si>
    <t>Balance at 30 September 2021</t>
  </si>
  <si>
    <t>เงินลงทุนระยะยาวอื่น</t>
  </si>
  <si>
    <t>Cash and cash equivalents at 30 September</t>
  </si>
  <si>
    <t>8</t>
  </si>
  <si>
    <t>9</t>
  </si>
  <si>
    <t>Gain on fair value adjustment</t>
  </si>
  <si>
    <t>Transactions with owners, recorded directly in equity</t>
  </si>
  <si>
    <t>Copperwired Public Co., Ltd. and its Subsidiary</t>
  </si>
  <si>
    <t>4, 5</t>
  </si>
  <si>
    <t>Other current receivables</t>
  </si>
  <si>
    <t>4, 6</t>
  </si>
  <si>
    <t>7</t>
  </si>
  <si>
    <t xml:space="preserve">Intangible assets </t>
  </si>
  <si>
    <t>Goodwill</t>
  </si>
  <si>
    <t>3</t>
  </si>
  <si>
    <t>4</t>
  </si>
  <si>
    <t>Other current payables</t>
  </si>
  <si>
    <t>Current portion of long-term loan</t>
  </si>
  <si>
    <t xml:space="preserve">   from financial institution</t>
  </si>
  <si>
    <t>Long-term loan from financial institution</t>
  </si>
  <si>
    <t>Business acquisition payable</t>
  </si>
  <si>
    <t>Other non-current financial liabilities</t>
  </si>
  <si>
    <t xml:space="preserve">   0.5 per share)</t>
  </si>
  <si>
    <t>Nine-month period ended 30 September 2022</t>
  </si>
  <si>
    <t>Balance at 1 January 2022</t>
  </si>
  <si>
    <t>Balance at 30 September 2022</t>
  </si>
  <si>
    <t>Other comprehensive income</t>
  </si>
  <si>
    <t>Other comprehensive income for the period,</t>
  </si>
  <si>
    <t>Depreciation and Amortisation</t>
  </si>
  <si>
    <t>Reversal of expected credit loss</t>
  </si>
  <si>
    <t>Unrealized (gain) loss on foreign exchange</t>
  </si>
  <si>
    <t>Gain on amortised lease liability</t>
  </si>
  <si>
    <t>Increase in provision for dismantlement</t>
  </si>
  <si>
    <t>Dismantlement paid</t>
  </si>
  <si>
    <t>Net cash generated from operating activities</t>
  </si>
  <si>
    <t xml:space="preserve">Net cash from operating activities </t>
  </si>
  <si>
    <t>Restricted deposits at financial institutions (increase) decrease</t>
  </si>
  <si>
    <t>Bank overdrafts and short-term borrowings</t>
  </si>
  <si>
    <t xml:space="preserve">   from financial institutions</t>
  </si>
  <si>
    <t>Tax (expense) income</t>
  </si>
  <si>
    <t>4, 10</t>
  </si>
  <si>
    <t>Decrease in business acquisition payable</t>
  </si>
  <si>
    <t xml:space="preserve">Proceeds from sale of leasehold improvements and equipment </t>
  </si>
  <si>
    <t xml:space="preserve">   , net of tax</t>
  </si>
  <si>
    <t>Impairment loss of goodwill</t>
  </si>
  <si>
    <t>(Gain) loss on disposal of assets</t>
  </si>
  <si>
    <t>Proceeds from short-term loans from financial institution</t>
  </si>
  <si>
    <t>Repayment of short-term loans from financial institution</t>
  </si>
  <si>
    <t>Repayment of 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</si>
</sst>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43" fontId="3" fillId="0" borderId="11" xfId="1" applyFont="1" applyFill="1" applyBorder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/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0" fillId="0" borderId="0" xfId="0" applyBorder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82" fontId="5" fillId="0" borderId="7" xfId="1" applyNumberFormat="1" applyFont="1" applyFill="1" applyBorder="1"/>
    <xf numFmtId="166" fontId="5" fillId="0" borderId="35" xfId="1" applyNumberFormat="1" applyFont="1" applyBorder="1" applyAlignment="1">
      <alignment horizontal="center"/>
    </xf>
    <xf numFmtId="49" fontId="3" fillId="70" borderId="0" xfId="0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3" fillId="0" borderId="0" xfId="0" applyNumberFormat="1" applyFont="1" applyFill="1" applyBorder="1" applyAlignme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3" fillId="0" borderId="8" xfId="0" applyNumberFormat="1" applyFont="1" applyFill="1" applyBorder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182" fontId="5" fillId="0" borderId="7" xfId="1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166" fontId="5" fillId="0" borderId="0" xfId="0" applyNumberFormat="1" applyFont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108A-EEF6-41EE-AEBF-D0FA7A79DF9E}">
  <dimension ref="A1:CJ150"/>
  <sheetViews>
    <sheetView tabSelected="1" view="pageBreakPreview" topLeftCell="A19" zoomScaleNormal="100" zoomScaleSheetLayoutView="100" workbookViewId="0">
      <selection activeCell="I23" sqref="I23"/>
    </sheetView>
  </sheetViews>
  <sheetFormatPr defaultColWidth="9.09765625" defaultRowHeight="14"/>
  <cols>
    <col min="1" max="1" width="53.8984375" style="96" customWidth="1"/>
    <col min="2" max="2" width="6.69921875" style="93" customWidth="1"/>
    <col min="3" max="3" width="13.19921875" style="93" customWidth="1"/>
    <col min="4" max="4" width="1.296875" style="93" customWidth="1"/>
    <col min="5" max="5" width="13.19921875" style="93" customWidth="1"/>
    <col min="6" max="6" width="1.296875" style="93" customWidth="1"/>
    <col min="7" max="7" width="13.19921875" style="93" customWidth="1"/>
    <col min="8" max="8" width="1.296875" style="93" customWidth="1"/>
    <col min="9" max="9" width="13.19921875" style="93" customWidth="1"/>
    <col min="10" max="10" width="10.8984375" style="93" bestFit="1" customWidth="1"/>
    <col min="11" max="11" width="9.09765625" style="93"/>
    <col min="12" max="12" width="20.296875" style="93" customWidth="1"/>
    <col min="13" max="13" width="7.59765625" style="93" customWidth="1"/>
    <col min="14" max="16384" width="9.09765625" style="93"/>
  </cols>
  <sheetData>
    <row r="1" spans="1:14" ht="20.5" customHeight="1">
      <c r="A1" s="92" t="s">
        <v>153</v>
      </c>
    </row>
    <row r="2" spans="1:14" ht="20.5" customHeight="1">
      <c r="A2" s="94" t="s">
        <v>0</v>
      </c>
    </row>
    <row r="3" spans="1:14" ht="20.5" customHeight="1">
      <c r="A3" s="95"/>
    </row>
    <row r="4" spans="1:14" ht="20.5" customHeight="1">
      <c r="A4" s="95"/>
      <c r="C4" s="224" t="s">
        <v>1</v>
      </c>
      <c r="D4" s="224"/>
      <c r="E4" s="224"/>
      <c r="F4" s="224"/>
      <c r="G4" s="224" t="s">
        <v>2</v>
      </c>
      <c r="H4" s="224"/>
      <c r="I4" s="224"/>
    </row>
    <row r="5" spans="1:14" ht="20.5" customHeight="1">
      <c r="B5" s="62"/>
      <c r="C5" s="222" t="s">
        <v>3</v>
      </c>
      <c r="D5" s="222"/>
      <c r="E5" s="222"/>
      <c r="F5" s="222"/>
      <c r="G5" s="222" t="s">
        <v>3</v>
      </c>
      <c r="H5" s="222"/>
      <c r="I5" s="222"/>
    </row>
    <row r="6" spans="1:14" ht="20.5" customHeight="1">
      <c r="B6" s="62"/>
      <c r="C6" s="97" t="s">
        <v>143</v>
      </c>
      <c r="D6" s="97"/>
      <c r="E6" s="97" t="s">
        <v>4</v>
      </c>
      <c r="F6" s="97"/>
      <c r="G6" s="97" t="s">
        <v>143</v>
      </c>
      <c r="H6" s="97"/>
      <c r="I6" s="97" t="s">
        <v>4</v>
      </c>
    </row>
    <row r="7" spans="1:14" ht="20.5" customHeight="1">
      <c r="A7" s="95" t="s">
        <v>5</v>
      </c>
      <c r="B7" s="202" t="s">
        <v>6</v>
      </c>
      <c r="C7" s="62">
        <v>2022</v>
      </c>
      <c r="D7" s="62"/>
      <c r="E7" s="62">
        <v>2021</v>
      </c>
      <c r="F7" s="62"/>
      <c r="G7" s="62">
        <v>2022</v>
      </c>
      <c r="H7" s="62"/>
      <c r="I7" s="62">
        <v>2021</v>
      </c>
    </row>
    <row r="8" spans="1:14" ht="20.5" customHeight="1">
      <c r="A8" s="95"/>
      <c r="B8" s="202"/>
      <c r="C8" s="62" t="s">
        <v>102</v>
      </c>
      <c r="D8" s="62"/>
      <c r="E8" s="62"/>
      <c r="F8" s="62"/>
      <c r="G8" s="62" t="s">
        <v>102</v>
      </c>
      <c r="H8" s="62"/>
      <c r="I8" s="62"/>
    </row>
    <row r="9" spans="1:14" ht="20.5" customHeight="1">
      <c r="B9" s="62"/>
      <c r="C9" s="223" t="s">
        <v>112</v>
      </c>
      <c r="D9" s="223"/>
      <c r="E9" s="223"/>
      <c r="F9" s="223"/>
      <c r="G9" s="223"/>
      <c r="H9" s="223"/>
      <c r="I9" s="223"/>
    </row>
    <row r="10" spans="1:14" ht="20.5" customHeight="1">
      <c r="A10" s="8" t="s">
        <v>7</v>
      </c>
      <c r="B10" s="202"/>
    </row>
    <row r="11" spans="1:14" ht="20.5" customHeight="1">
      <c r="A11" s="93" t="s">
        <v>8</v>
      </c>
      <c r="B11" s="99"/>
      <c r="C11" s="100">
        <v>69224</v>
      </c>
      <c r="D11" s="101"/>
      <c r="E11" s="100">
        <v>228604</v>
      </c>
      <c r="F11" s="100"/>
      <c r="G11" s="100">
        <v>66036</v>
      </c>
      <c r="H11" s="100"/>
      <c r="I11" s="100">
        <v>208705</v>
      </c>
      <c r="J11" s="100"/>
      <c r="K11" s="100"/>
      <c r="L11" s="102"/>
      <c r="N11" s="102"/>
    </row>
    <row r="12" spans="1:14" ht="20.5" customHeight="1">
      <c r="A12" s="93" t="s">
        <v>9</v>
      </c>
      <c r="B12" s="99" t="s">
        <v>154</v>
      </c>
      <c r="C12" s="100">
        <v>87944</v>
      </c>
      <c r="D12" s="101"/>
      <c r="E12" s="100">
        <v>81820</v>
      </c>
      <c r="F12" s="100"/>
      <c r="G12" s="100">
        <v>43318</v>
      </c>
      <c r="H12" s="100"/>
      <c r="I12" s="100">
        <v>49411</v>
      </c>
      <c r="J12" s="100"/>
      <c r="K12" s="100"/>
      <c r="L12" s="102"/>
      <c r="N12" s="102"/>
    </row>
    <row r="13" spans="1:14" ht="20.5" customHeight="1">
      <c r="A13" s="93" t="s">
        <v>155</v>
      </c>
      <c r="B13" s="99" t="s">
        <v>156</v>
      </c>
      <c r="C13" s="100">
        <v>113393</v>
      </c>
      <c r="D13" s="101"/>
      <c r="E13" s="100">
        <v>108533</v>
      </c>
      <c r="F13" s="100"/>
      <c r="G13" s="100">
        <v>103227</v>
      </c>
      <c r="H13" s="100"/>
      <c r="I13" s="100">
        <v>106340</v>
      </c>
      <c r="J13" s="100"/>
      <c r="K13" s="100"/>
      <c r="L13" s="102"/>
      <c r="N13" s="102"/>
    </row>
    <row r="14" spans="1:14" ht="20.5" customHeight="1">
      <c r="A14" s="93" t="s">
        <v>133</v>
      </c>
      <c r="B14" s="99">
        <v>4</v>
      </c>
      <c r="C14" s="103">
        <v>0</v>
      </c>
      <c r="D14" s="104"/>
      <c r="E14" s="103">
        <v>0</v>
      </c>
      <c r="F14" s="100"/>
      <c r="G14" s="100">
        <v>25000</v>
      </c>
      <c r="H14" s="100"/>
      <c r="I14" s="100">
        <v>16000</v>
      </c>
      <c r="J14" s="100"/>
      <c r="K14" s="100"/>
      <c r="L14" s="102"/>
      <c r="N14" s="102"/>
    </row>
    <row r="15" spans="1:14" ht="20.5" customHeight="1">
      <c r="A15" s="93" t="s">
        <v>10</v>
      </c>
      <c r="B15" s="99" t="s">
        <v>157</v>
      </c>
      <c r="C15" s="100">
        <v>663765</v>
      </c>
      <c r="D15" s="101"/>
      <c r="E15" s="100">
        <v>593374</v>
      </c>
      <c r="F15" s="100"/>
      <c r="G15" s="100">
        <v>591029</v>
      </c>
      <c r="H15" s="100"/>
      <c r="I15" s="100">
        <v>555559</v>
      </c>
      <c r="J15" s="100"/>
      <c r="K15" s="100"/>
      <c r="L15" s="102"/>
      <c r="N15" s="102"/>
    </row>
    <row r="16" spans="1:14" ht="20.5" customHeight="1">
      <c r="A16" s="93" t="s">
        <v>11</v>
      </c>
      <c r="B16" s="99"/>
      <c r="C16" s="100">
        <v>25858</v>
      </c>
      <c r="D16" s="101"/>
      <c r="E16" s="100">
        <v>28004</v>
      </c>
      <c r="F16" s="100"/>
      <c r="G16" s="100">
        <v>23266</v>
      </c>
      <c r="H16" s="100"/>
      <c r="I16" s="100">
        <v>27437</v>
      </c>
      <c r="J16" s="100"/>
      <c r="K16" s="100"/>
      <c r="L16" s="102"/>
      <c r="N16" s="102"/>
    </row>
    <row r="17" spans="1:13" ht="20.5" customHeight="1">
      <c r="A17" s="12" t="s">
        <v>12</v>
      </c>
      <c r="B17" s="202"/>
      <c r="C17" s="105">
        <f>SUM(C11:C16)</f>
        <v>960184</v>
      </c>
      <c r="D17" s="106"/>
      <c r="E17" s="105">
        <f>SUM(E11:E16)</f>
        <v>1040335</v>
      </c>
      <c r="F17" s="106"/>
      <c r="G17" s="105">
        <f>SUM(G11:G16)</f>
        <v>851876</v>
      </c>
      <c r="H17" s="106"/>
      <c r="I17" s="105">
        <f>SUM(I11:I16)</f>
        <v>963452</v>
      </c>
    </row>
    <row r="18" spans="1:13" ht="20.5" customHeight="1">
      <c r="B18" s="202"/>
      <c r="C18" s="102"/>
      <c r="D18" s="102"/>
      <c r="E18" s="102"/>
      <c r="F18" s="102"/>
      <c r="G18" s="102"/>
      <c r="H18" s="102"/>
      <c r="I18" s="102"/>
    </row>
    <row r="19" spans="1:13" ht="20.5" customHeight="1">
      <c r="A19" s="8" t="s">
        <v>13</v>
      </c>
      <c r="C19" s="102"/>
      <c r="D19" s="102"/>
      <c r="E19" s="102"/>
      <c r="F19" s="102"/>
      <c r="G19" s="102"/>
      <c r="H19" s="102"/>
      <c r="I19" s="102"/>
    </row>
    <row r="20" spans="1:13" ht="20.5" customHeight="1">
      <c r="A20" s="93" t="s">
        <v>101</v>
      </c>
      <c r="B20" s="202" t="s">
        <v>149</v>
      </c>
      <c r="C20" s="103">
        <v>0</v>
      </c>
      <c r="D20" s="107"/>
      <c r="E20" s="103">
        <v>0</v>
      </c>
      <c r="F20" s="102"/>
      <c r="G20" s="100">
        <v>117581</v>
      </c>
      <c r="H20" s="102"/>
      <c r="I20" s="100">
        <v>91719</v>
      </c>
      <c r="L20" s="108"/>
      <c r="M20" s="102"/>
    </row>
    <row r="21" spans="1:13" ht="20.5" customHeight="1">
      <c r="A21" s="93" t="s">
        <v>15</v>
      </c>
      <c r="B21" s="99" t="s">
        <v>150</v>
      </c>
      <c r="C21" s="100">
        <v>148030</v>
      </c>
      <c r="D21" s="102"/>
      <c r="E21" s="100">
        <v>147465</v>
      </c>
      <c r="F21" s="102"/>
      <c r="G21" s="100">
        <v>144547</v>
      </c>
      <c r="H21" s="102"/>
      <c r="I21" s="100">
        <v>143130</v>
      </c>
      <c r="L21" s="108"/>
      <c r="M21" s="102"/>
    </row>
    <row r="22" spans="1:13" ht="20.5" customHeight="1">
      <c r="A22" s="93" t="s">
        <v>117</v>
      </c>
      <c r="B22" s="99" t="s">
        <v>150</v>
      </c>
      <c r="C22" s="100">
        <v>395065</v>
      </c>
      <c r="D22" s="102"/>
      <c r="E22" s="109">
        <v>459778</v>
      </c>
      <c r="F22" s="102"/>
      <c r="G22" s="100">
        <v>391804</v>
      </c>
      <c r="H22" s="102"/>
      <c r="I22" s="109">
        <v>457439</v>
      </c>
      <c r="L22" s="108"/>
      <c r="M22" s="102"/>
    </row>
    <row r="23" spans="1:13" ht="20.5" customHeight="1">
      <c r="A23" s="93" t="s">
        <v>158</v>
      </c>
      <c r="B23" s="99"/>
      <c r="C23" s="100">
        <v>42383</v>
      </c>
      <c r="D23" s="102"/>
      <c r="E23" s="100">
        <v>40109</v>
      </c>
      <c r="F23" s="102"/>
      <c r="G23" s="100">
        <v>30839</v>
      </c>
      <c r="H23" s="102"/>
      <c r="I23" s="100">
        <v>29106</v>
      </c>
      <c r="L23" s="108"/>
      <c r="M23" s="102"/>
    </row>
    <row r="24" spans="1:13" ht="20.5" customHeight="1">
      <c r="A24" s="93" t="s">
        <v>159</v>
      </c>
      <c r="B24" s="99" t="s">
        <v>160</v>
      </c>
      <c r="C24" s="100">
        <v>139935</v>
      </c>
      <c r="D24" s="102"/>
      <c r="E24" s="100">
        <v>389513</v>
      </c>
      <c r="F24" s="102"/>
      <c r="G24" s="100">
        <v>139935</v>
      </c>
      <c r="H24" s="102"/>
      <c r="I24" s="100">
        <v>389513</v>
      </c>
      <c r="L24" s="108"/>
      <c r="M24" s="102"/>
    </row>
    <row r="25" spans="1:13" ht="20.5" customHeight="1">
      <c r="A25" s="93" t="s">
        <v>16</v>
      </c>
      <c r="B25" s="99"/>
      <c r="C25" s="100">
        <v>27350</v>
      </c>
      <c r="D25" s="102"/>
      <c r="E25" s="100">
        <v>24532</v>
      </c>
      <c r="F25" s="102"/>
      <c r="G25" s="100">
        <v>20784</v>
      </c>
      <c r="H25" s="102"/>
      <c r="I25" s="100">
        <v>16686</v>
      </c>
      <c r="L25" s="108"/>
      <c r="M25" s="102"/>
    </row>
    <row r="26" spans="1:13" ht="20.5" customHeight="1">
      <c r="A26" s="93" t="s">
        <v>14</v>
      </c>
      <c r="B26" s="99"/>
      <c r="C26" s="100">
        <v>1280</v>
      </c>
      <c r="D26" s="102"/>
      <c r="E26" s="100">
        <v>1279</v>
      </c>
      <c r="F26" s="102"/>
      <c r="G26" s="121">
        <v>0</v>
      </c>
      <c r="H26" s="102"/>
      <c r="I26" s="121">
        <v>0</v>
      </c>
      <c r="L26" s="108"/>
      <c r="M26" s="102"/>
    </row>
    <row r="27" spans="1:13" ht="20.5" customHeight="1">
      <c r="A27" s="93" t="s">
        <v>17</v>
      </c>
      <c r="B27" s="99" t="s">
        <v>161</v>
      </c>
      <c r="C27" s="100">
        <v>112622</v>
      </c>
      <c r="D27" s="102"/>
      <c r="E27" s="100">
        <v>103839</v>
      </c>
      <c r="F27" s="102"/>
      <c r="G27" s="100">
        <v>111977</v>
      </c>
      <c r="H27" s="102"/>
      <c r="I27" s="100">
        <v>103196</v>
      </c>
      <c r="L27" s="108"/>
      <c r="M27" s="102"/>
    </row>
    <row r="28" spans="1:13" ht="20.5" customHeight="1">
      <c r="A28" s="12" t="s">
        <v>18</v>
      </c>
      <c r="B28" s="202"/>
      <c r="C28" s="110">
        <f>SUM(C20:C27)</f>
        <v>866665</v>
      </c>
      <c r="D28" s="111"/>
      <c r="E28" s="110">
        <f>SUM(E20:E27)</f>
        <v>1166515</v>
      </c>
      <c r="F28" s="111"/>
      <c r="G28" s="110">
        <f>SUM(G20:G27)</f>
        <v>957467</v>
      </c>
      <c r="H28" s="111"/>
      <c r="I28" s="110">
        <f>SUM(I20:I27)</f>
        <v>1230789</v>
      </c>
    </row>
    <row r="29" spans="1:13" ht="20.5" customHeight="1">
      <c r="A29" s="12"/>
      <c r="B29" s="202"/>
      <c r="C29" s="111"/>
      <c r="D29" s="111"/>
      <c r="E29" s="111"/>
      <c r="F29" s="111"/>
      <c r="G29" s="111"/>
      <c r="H29" s="111"/>
      <c r="I29" s="111"/>
    </row>
    <row r="30" spans="1:13" ht="20.5" customHeight="1" thickBot="1">
      <c r="A30" s="72" t="s">
        <v>19</v>
      </c>
      <c r="B30" s="202"/>
      <c r="C30" s="112">
        <f>+C28+C17</f>
        <v>1826849</v>
      </c>
      <c r="D30" s="111"/>
      <c r="E30" s="112">
        <f>+E28+E17</f>
        <v>2206850</v>
      </c>
      <c r="F30" s="111"/>
      <c r="G30" s="112">
        <f>+G28+G17</f>
        <v>1809343</v>
      </c>
      <c r="H30" s="111"/>
      <c r="I30" s="112">
        <f>+I28+I17</f>
        <v>2194241</v>
      </c>
    </row>
    <row r="31" spans="1:13" ht="20.5" customHeight="1" thickTop="1"/>
    <row r="32" spans="1:13" ht="20.5" customHeight="1">
      <c r="A32" s="92" t="str">
        <f>A1</f>
        <v>Copperwired Public Co., Ltd. and its Subsidiary</v>
      </c>
    </row>
    <row r="33" spans="1:9" ht="20.5" customHeight="1">
      <c r="A33" s="94" t="s">
        <v>0</v>
      </c>
    </row>
    <row r="34" spans="1:9" ht="17" customHeight="1">
      <c r="A34" s="95"/>
    </row>
    <row r="35" spans="1:9" ht="17.5" customHeight="1">
      <c r="A35" s="95"/>
      <c r="C35" s="224" t="s">
        <v>1</v>
      </c>
      <c r="D35" s="224"/>
      <c r="E35" s="224"/>
      <c r="F35" s="224"/>
      <c r="G35" s="224" t="s">
        <v>2</v>
      </c>
      <c r="H35" s="224"/>
      <c r="I35" s="224"/>
    </row>
    <row r="36" spans="1:9" ht="17.5" customHeight="1">
      <c r="B36" s="62"/>
      <c r="C36" s="222" t="s">
        <v>3</v>
      </c>
      <c r="D36" s="222"/>
      <c r="E36" s="222"/>
      <c r="F36" s="222"/>
      <c r="G36" s="222" t="s">
        <v>3</v>
      </c>
      <c r="H36" s="222"/>
      <c r="I36" s="222"/>
    </row>
    <row r="37" spans="1:9" ht="17.5" customHeight="1">
      <c r="A37" s="96" t="s">
        <v>81</v>
      </c>
      <c r="B37" s="62"/>
      <c r="C37" s="97" t="s">
        <v>143</v>
      </c>
      <c r="D37" s="97"/>
      <c r="E37" s="97" t="s">
        <v>4</v>
      </c>
      <c r="F37" s="97"/>
      <c r="G37" s="97" t="s">
        <v>143</v>
      </c>
      <c r="H37" s="97"/>
      <c r="I37" s="97" t="s">
        <v>4</v>
      </c>
    </row>
    <row r="38" spans="1:9" ht="17.5" customHeight="1">
      <c r="A38" s="72" t="s">
        <v>20</v>
      </c>
      <c r="B38" s="202" t="s">
        <v>6</v>
      </c>
      <c r="C38" s="62">
        <v>2022</v>
      </c>
      <c r="D38" s="62"/>
      <c r="E38" s="62">
        <v>2021</v>
      </c>
      <c r="F38" s="62"/>
      <c r="G38" s="62">
        <v>2022</v>
      </c>
      <c r="H38" s="62"/>
      <c r="I38" s="62">
        <v>2021</v>
      </c>
    </row>
    <row r="39" spans="1:9" ht="17.5" customHeight="1">
      <c r="A39" s="72"/>
      <c r="B39" s="202"/>
      <c r="C39" s="62" t="s">
        <v>102</v>
      </c>
      <c r="D39" s="62"/>
      <c r="E39" s="62"/>
      <c r="F39" s="62"/>
      <c r="G39" s="62" t="s">
        <v>102</v>
      </c>
      <c r="H39" s="62"/>
      <c r="I39" s="62"/>
    </row>
    <row r="40" spans="1:9" ht="17.5" customHeight="1">
      <c r="B40" s="62"/>
      <c r="C40" s="223" t="s">
        <v>112</v>
      </c>
      <c r="D40" s="223"/>
      <c r="E40" s="223"/>
      <c r="F40" s="223"/>
      <c r="G40" s="223"/>
      <c r="H40" s="223"/>
      <c r="I40" s="223"/>
    </row>
    <row r="41" spans="1:9" ht="17.5" customHeight="1">
      <c r="A41" s="113" t="s">
        <v>21</v>
      </c>
      <c r="B41" s="62"/>
      <c r="C41" s="102"/>
      <c r="D41" s="102"/>
      <c r="E41" s="102"/>
      <c r="F41" s="102"/>
      <c r="G41" s="102"/>
      <c r="H41" s="102"/>
      <c r="I41" s="102"/>
    </row>
    <row r="42" spans="1:9" ht="17.5" customHeight="1">
      <c r="A42" s="93" t="s">
        <v>183</v>
      </c>
      <c r="B42" s="62"/>
      <c r="C42" s="102"/>
      <c r="D42" s="102"/>
      <c r="E42" s="102"/>
      <c r="F42" s="102"/>
      <c r="G42" s="102"/>
      <c r="H42" s="102"/>
      <c r="I42" s="102"/>
    </row>
    <row r="43" spans="1:9" ht="17.5" customHeight="1">
      <c r="A43" s="93" t="s">
        <v>184</v>
      </c>
      <c r="B43" s="62"/>
      <c r="C43" s="101">
        <v>4668</v>
      </c>
      <c r="D43" s="101"/>
      <c r="E43" s="101">
        <v>0</v>
      </c>
      <c r="F43" s="101"/>
      <c r="G43" s="101">
        <v>0</v>
      </c>
      <c r="H43" s="101"/>
      <c r="I43" s="101">
        <v>0</v>
      </c>
    </row>
    <row r="44" spans="1:9" ht="17.5" customHeight="1">
      <c r="A44" s="93" t="s">
        <v>22</v>
      </c>
      <c r="B44" s="99" t="s">
        <v>161</v>
      </c>
      <c r="C44" s="101">
        <v>395176</v>
      </c>
      <c r="D44" s="102"/>
      <c r="E44" s="101">
        <v>399521</v>
      </c>
      <c r="F44" s="102"/>
      <c r="G44" s="102">
        <v>401363</v>
      </c>
      <c r="H44" s="102"/>
      <c r="I44" s="102">
        <v>411468</v>
      </c>
    </row>
    <row r="45" spans="1:9" ht="17.5" customHeight="1">
      <c r="A45" s="93" t="s">
        <v>162</v>
      </c>
      <c r="B45" s="99" t="s">
        <v>161</v>
      </c>
      <c r="C45" s="101">
        <v>56129</v>
      </c>
      <c r="D45" s="102"/>
      <c r="E45" s="101">
        <v>74148</v>
      </c>
      <c r="F45" s="102"/>
      <c r="G45" s="102">
        <v>43787</v>
      </c>
      <c r="H45" s="102"/>
      <c r="I45" s="102">
        <v>59125</v>
      </c>
    </row>
    <row r="46" spans="1:9" ht="17.5" customHeight="1">
      <c r="A46" s="93" t="s">
        <v>118</v>
      </c>
      <c r="B46" s="202"/>
      <c r="C46" s="101">
        <v>208171</v>
      </c>
      <c r="D46" s="102"/>
      <c r="E46" s="101">
        <v>208692</v>
      </c>
      <c r="F46" s="102"/>
      <c r="G46" s="109">
        <v>206361</v>
      </c>
      <c r="H46" s="101"/>
      <c r="I46" s="109">
        <v>207220</v>
      </c>
    </row>
    <row r="47" spans="1:9" ht="17.5" customHeight="1">
      <c r="A47" s="93" t="s">
        <v>163</v>
      </c>
      <c r="B47" s="202"/>
      <c r="C47" s="101"/>
      <c r="D47" s="102"/>
      <c r="E47" s="101"/>
      <c r="F47" s="102"/>
      <c r="G47" s="109"/>
      <c r="H47" s="101"/>
      <c r="I47" s="109"/>
    </row>
    <row r="48" spans="1:9" ht="17.5" customHeight="1">
      <c r="A48" s="21" t="s">
        <v>164</v>
      </c>
      <c r="B48" s="202"/>
      <c r="C48" s="101">
        <v>66600</v>
      </c>
      <c r="D48" s="102"/>
      <c r="E48" s="101">
        <v>66600</v>
      </c>
      <c r="F48" s="102"/>
      <c r="G48" s="109">
        <v>66600</v>
      </c>
      <c r="H48" s="101"/>
      <c r="I48" s="109">
        <v>66600</v>
      </c>
    </row>
    <row r="49" spans="1:9" ht="17.5" customHeight="1">
      <c r="A49" s="93" t="s">
        <v>23</v>
      </c>
      <c r="B49" s="202"/>
      <c r="C49" s="101">
        <v>3301</v>
      </c>
      <c r="D49" s="102"/>
      <c r="E49" s="101">
        <v>16363</v>
      </c>
      <c r="F49" s="102"/>
      <c r="G49" s="109">
        <v>2350</v>
      </c>
      <c r="H49" s="101"/>
      <c r="I49" s="109">
        <v>10743</v>
      </c>
    </row>
    <row r="50" spans="1:9" ht="17.5" customHeight="1">
      <c r="A50" s="93" t="s">
        <v>24</v>
      </c>
      <c r="B50" s="202"/>
      <c r="C50" s="114">
        <v>2369</v>
      </c>
      <c r="D50" s="102"/>
      <c r="E50" s="101">
        <v>2004</v>
      </c>
      <c r="F50" s="102"/>
      <c r="G50" s="115">
        <v>1115</v>
      </c>
      <c r="H50" s="102"/>
      <c r="I50" s="115">
        <v>1355</v>
      </c>
    </row>
    <row r="51" spans="1:9" ht="17.5" customHeight="1">
      <c r="A51" s="12" t="s">
        <v>25</v>
      </c>
      <c r="B51" s="202"/>
      <c r="C51" s="110">
        <f>SUM(C43:C50)</f>
        <v>736414</v>
      </c>
      <c r="D51" s="111"/>
      <c r="E51" s="110">
        <f>SUM(E43:E50)</f>
        <v>767328</v>
      </c>
      <c r="F51" s="111"/>
      <c r="G51" s="110">
        <f>SUM(G43:G50)</f>
        <v>721576</v>
      </c>
      <c r="H51" s="111"/>
      <c r="I51" s="110">
        <f>SUM(I43:I50)</f>
        <v>756511</v>
      </c>
    </row>
    <row r="52" spans="1:9" ht="17" customHeight="1">
      <c r="B52" s="202"/>
      <c r="C52" s="102"/>
      <c r="D52" s="102"/>
      <c r="E52" s="116"/>
      <c r="F52" s="102"/>
      <c r="G52" s="116"/>
      <c r="H52" s="102"/>
      <c r="I52" s="116"/>
    </row>
    <row r="53" spans="1:9" ht="17.5" customHeight="1">
      <c r="A53" s="8" t="s">
        <v>26</v>
      </c>
      <c r="B53" s="202"/>
      <c r="C53" s="102"/>
      <c r="D53" s="102"/>
      <c r="E53" s="102"/>
      <c r="F53" s="102"/>
      <c r="G53" s="102"/>
      <c r="H53" s="102"/>
      <c r="I53" s="102"/>
    </row>
    <row r="54" spans="1:9" ht="17.5" customHeight="1">
      <c r="A54" s="96" t="s">
        <v>119</v>
      </c>
      <c r="B54" s="99"/>
      <c r="C54" s="102">
        <v>194688</v>
      </c>
      <c r="D54" s="102"/>
      <c r="E54" s="101">
        <v>251025</v>
      </c>
      <c r="F54" s="102"/>
      <c r="G54" s="102">
        <v>193196</v>
      </c>
      <c r="H54" s="102"/>
      <c r="I54" s="101">
        <v>250112</v>
      </c>
    </row>
    <row r="55" spans="1:9" ht="17.5" customHeight="1">
      <c r="A55" s="96" t="s">
        <v>165</v>
      </c>
      <c r="B55" s="202"/>
      <c r="C55" s="100">
        <v>66800</v>
      </c>
      <c r="D55" s="102"/>
      <c r="E55" s="100">
        <v>116750</v>
      </c>
      <c r="F55" s="102"/>
      <c r="G55" s="100">
        <v>66800</v>
      </c>
      <c r="H55" s="102"/>
      <c r="I55" s="100">
        <v>116750</v>
      </c>
    </row>
    <row r="56" spans="1:9" ht="17.5" customHeight="1">
      <c r="A56" s="96" t="s">
        <v>166</v>
      </c>
      <c r="B56" s="202">
        <v>3</v>
      </c>
      <c r="C56" s="100">
        <v>61100</v>
      </c>
      <c r="D56" s="102"/>
      <c r="E56" s="100">
        <v>306310</v>
      </c>
      <c r="F56" s="102"/>
      <c r="G56" s="100">
        <v>61100</v>
      </c>
      <c r="H56" s="102"/>
      <c r="I56" s="100">
        <v>306310</v>
      </c>
    </row>
    <row r="57" spans="1:9" ht="17.5" customHeight="1">
      <c r="A57" s="96" t="s">
        <v>120</v>
      </c>
      <c r="B57" s="202"/>
      <c r="C57" s="100">
        <v>17176</v>
      </c>
      <c r="D57" s="102"/>
      <c r="E57" s="100">
        <v>15328</v>
      </c>
      <c r="F57" s="102"/>
      <c r="G57" s="100">
        <v>15318</v>
      </c>
      <c r="H57" s="102"/>
      <c r="I57" s="100">
        <v>13737</v>
      </c>
    </row>
    <row r="58" spans="1:9" ht="17.5" customHeight="1">
      <c r="A58" s="21" t="s">
        <v>167</v>
      </c>
      <c r="B58" s="202"/>
      <c r="C58" s="100">
        <v>16684</v>
      </c>
      <c r="D58" s="102"/>
      <c r="E58" s="100">
        <v>16586</v>
      </c>
      <c r="F58" s="102"/>
      <c r="G58" s="100">
        <v>16284</v>
      </c>
      <c r="H58" s="102"/>
      <c r="I58" s="100">
        <v>16216</v>
      </c>
    </row>
    <row r="59" spans="1:9" ht="17.5" customHeight="1">
      <c r="A59" s="12" t="s">
        <v>28</v>
      </c>
      <c r="B59" s="202"/>
      <c r="C59" s="110">
        <f>SUM(C54:C58)</f>
        <v>356448</v>
      </c>
      <c r="D59" s="111"/>
      <c r="E59" s="110">
        <f>SUM(E54:E58)</f>
        <v>705999</v>
      </c>
      <c r="F59" s="111"/>
      <c r="G59" s="110">
        <f>SUM(G54:G58)</f>
        <v>352698</v>
      </c>
      <c r="H59" s="111"/>
      <c r="I59" s="110">
        <f>SUM(I54:I58)</f>
        <v>703125</v>
      </c>
    </row>
    <row r="60" spans="1:9" ht="17.5" customHeight="1">
      <c r="A60" s="72" t="s">
        <v>29</v>
      </c>
      <c r="B60" s="202"/>
      <c r="C60" s="110">
        <f>+C59+C51</f>
        <v>1092862</v>
      </c>
      <c r="D60" s="111"/>
      <c r="E60" s="110">
        <f>+E59+E51</f>
        <v>1473327</v>
      </c>
      <c r="F60" s="111"/>
      <c r="G60" s="110">
        <f>+G59+G51</f>
        <v>1074274</v>
      </c>
      <c r="H60" s="111"/>
      <c r="I60" s="110">
        <f>+I59+I51</f>
        <v>1459636</v>
      </c>
    </row>
    <row r="61" spans="1:9" ht="17" customHeight="1">
      <c r="B61" s="62"/>
      <c r="C61" s="202"/>
      <c r="D61" s="202"/>
      <c r="E61" s="202"/>
      <c r="F61" s="202"/>
      <c r="G61" s="202"/>
      <c r="H61" s="202"/>
      <c r="I61" s="202"/>
    </row>
    <row r="62" spans="1:9" ht="17.5" customHeight="1">
      <c r="A62" s="117" t="s">
        <v>30</v>
      </c>
      <c r="B62" s="202"/>
      <c r="C62" s="102"/>
      <c r="D62" s="102"/>
      <c r="E62" s="102"/>
      <c r="F62" s="102"/>
      <c r="G62" s="102"/>
      <c r="H62" s="102"/>
      <c r="I62" s="102"/>
    </row>
    <row r="63" spans="1:9" ht="17.5" customHeight="1">
      <c r="A63" s="25" t="s">
        <v>31</v>
      </c>
      <c r="B63" s="202"/>
      <c r="C63" s="102"/>
      <c r="D63" s="102"/>
      <c r="E63" s="102"/>
      <c r="F63" s="102"/>
      <c r="G63" s="102"/>
      <c r="H63" s="102"/>
      <c r="I63" s="102"/>
    </row>
    <row r="64" spans="1:9" ht="17.5" customHeight="1">
      <c r="A64" s="25" t="s">
        <v>32</v>
      </c>
      <c r="B64" s="202"/>
      <c r="C64" s="102"/>
      <c r="D64" s="102"/>
      <c r="E64" s="102"/>
      <c r="F64" s="102"/>
      <c r="G64" s="102"/>
      <c r="H64" s="102"/>
      <c r="I64" s="102"/>
    </row>
    <row r="65" spans="1:9" ht="17.5" customHeight="1">
      <c r="A65" s="163" t="s">
        <v>136</v>
      </c>
      <c r="B65" s="202"/>
      <c r="C65" s="102"/>
      <c r="D65" s="102"/>
      <c r="E65" s="102"/>
      <c r="F65" s="102"/>
      <c r="G65" s="102"/>
      <c r="H65" s="102"/>
      <c r="I65" s="102"/>
    </row>
    <row r="66" spans="1:9" ht="17.5" customHeight="1" thickBot="1">
      <c r="A66" s="163" t="s">
        <v>168</v>
      </c>
      <c r="B66" s="202"/>
      <c r="C66" s="118">
        <v>300000</v>
      </c>
      <c r="D66" s="102"/>
      <c r="E66" s="118">
        <v>300000</v>
      </c>
      <c r="F66" s="102"/>
      <c r="G66" s="118">
        <v>300000</v>
      </c>
      <c r="H66" s="102"/>
      <c r="I66" s="118">
        <v>300000</v>
      </c>
    </row>
    <row r="67" spans="1:9" ht="17.5" customHeight="1" thickTop="1">
      <c r="A67" s="21" t="s">
        <v>33</v>
      </c>
      <c r="B67" s="202"/>
      <c r="C67" s="102"/>
      <c r="D67" s="102"/>
      <c r="E67" s="102"/>
      <c r="F67" s="102"/>
      <c r="G67" s="102"/>
      <c r="H67" s="102"/>
      <c r="I67" s="102"/>
    </row>
    <row r="68" spans="1:9" ht="17.5" customHeight="1">
      <c r="A68" s="208" t="s">
        <v>135</v>
      </c>
      <c r="B68" s="202"/>
      <c r="C68" s="102"/>
      <c r="D68" s="102"/>
      <c r="E68" s="102"/>
      <c r="F68" s="102"/>
      <c r="G68" s="102"/>
      <c r="H68" s="102"/>
      <c r="I68" s="102"/>
    </row>
    <row r="69" spans="1:9" ht="17.5" customHeight="1">
      <c r="A69" s="208" t="s">
        <v>168</v>
      </c>
      <c r="B69" s="202"/>
      <c r="C69" s="102">
        <v>300000</v>
      </c>
      <c r="D69" s="102"/>
      <c r="E69" s="102">
        <v>300000</v>
      </c>
      <c r="F69" s="102"/>
      <c r="G69" s="102">
        <v>300000</v>
      </c>
      <c r="H69" s="102"/>
      <c r="I69" s="102">
        <v>300000</v>
      </c>
    </row>
    <row r="70" spans="1:9" ht="17.5" customHeight="1">
      <c r="A70" s="21" t="s">
        <v>74</v>
      </c>
      <c r="B70" s="202"/>
      <c r="C70" s="102">
        <v>331763</v>
      </c>
      <c r="D70" s="102"/>
      <c r="E70" s="102">
        <v>331763</v>
      </c>
      <c r="F70" s="102"/>
      <c r="G70" s="102">
        <v>331763</v>
      </c>
      <c r="H70" s="102"/>
      <c r="I70" s="102">
        <v>331763</v>
      </c>
    </row>
    <row r="71" spans="1:9" ht="17.5" customHeight="1">
      <c r="A71" s="96" t="s">
        <v>92</v>
      </c>
      <c r="B71" s="202"/>
      <c r="C71" s="119">
        <v>2433</v>
      </c>
      <c r="D71" s="102"/>
      <c r="E71" s="119">
        <v>2433</v>
      </c>
      <c r="F71" s="102"/>
      <c r="G71" s="119">
        <v>2433</v>
      </c>
      <c r="H71" s="102"/>
      <c r="I71" s="119">
        <v>2433</v>
      </c>
    </row>
    <row r="72" spans="1:9" ht="17.5" customHeight="1">
      <c r="A72" s="25" t="s">
        <v>36</v>
      </c>
      <c r="C72" s="102"/>
      <c r="D72" s="102"/>
      <c r="E72" s="102"/>
      <c r="F72" s="102"/>
      <c r="G72" s="102"/>
      <c r="H72" s="102"/>
      <c r="I72" s="102"/>
    </row>
    <row r="73" spans="1:9" ht="17.5" customHeight="1">
      <c r="A73" s="25" t="s">
        <v>37</v>
      </c>
      <c r="B73" s="202"/>
      <c r="C73" s="120">
        <v>-160</v>
      </c>
      <c r="D73" s="120"/>
      <c r="E73" s="109">
        <v>-160</v>
      </c>
      <c r="F73" s="102"/>
      <c r="G73" s="101">
        <v>0</v>
      </c>
      <c r="H73" s="121"/>
      <c r="I73" s="101">
        <v>0</v>
      </c>
    </row>
    <row r="74" spans="1:9" ht="17.5" customHeight="1">
      <c r="A74" s="96" t="s">
        <v>71</v>
      </c>
      <c r="B74" s="202"/>
      <c r="C74" s="119"/>
      <c r="D74" s="102"/>
      <c r="E74" s="119"/>
      <c r="F74" s="102"/>
      <c r="G74" s="119"/>
      <c r="H74" s="102"/>
      <c r="I74" s="119"/>
    </row>
    <row r="75" spans="1:9" ht="17.5" customHeight="1">
      <c r="A75" s="25" t="s">
        <v>34</v>
      </c>
      <c r="B75" s="202"/>
      <c r="C75" s="102"/>
      <c r="D75" s="102"/>
      <c r="E75" s="102"/>
      <c r="F75" s="102"/>
      <c r="G75" s="102"/>
      <c r="H75" s="102"/>
      <c r="I75" s="102"/>
    </row>
    <row r="76" spans="1:9" ht="17.5" customHeight="1">
      <c r="A76" s="25" t="s">
        <v>35</v>
      </c>
      <c r="B76" s="202"/>
      <c r="C76" s="103">
        <v>11100</v>
      </c>
      <c r="D76" s="121"/>
      <c r="E76" s="109">
        <v>11100</v>
      </c>
      <c r="F76" s="121"/>
      <c r="G76" s="103">
        <v>11100</v>
      </c>
      <c r="H76" s="121"/>
      <c r="I76" s="109">
        <v>11100</v>
      </c>
    </row>
    <row r="77" spans="1:9" ht="17.5" customHeight="1">
      <c r="A77" s="25" t="s">
        <v>115</v>
      </c>
      <c r="B77" s="202"/>
      <c r="C77" s="119">
        <v>88851</v>
      </c>
      <c r="D77" s="102"/>
      <c r="E77" s="119">
        <v>88387</v>
      </c>
      <c r="F77" s="102"/>
      <c r="G77" s="119">
        <v>89773</v>
      </c>
      <c r="H77" s="102"/>
      <c r="I77" s="119">
        <v>89309</v>
      </c>
    </row>
    <row r="78" spans="1:9" ht="17.5" customHeight="1">
      <c r="A78" s="72" t="s">
        <v>38</v>
      </c>
      <c r="B78" s="202"/>
      <c r="C78" s="110">
        <f>SUM(C69:C77)</f>
        <v>733987</v>
      </c>
      <c r="D78" s="111"/>
      <c r="E78" s="110">
        <f>SUM(E69:E77)</f>
        <v>733523</v>
      </c>
      <c r="F78" s="111"/>
      <c r="G78" s="110">
        <f>SUM(G69:G77)</f>
        <v>735069</v>
      </c>
      <c r="H78" s="111"/>
      <c r="I78" s="110">
        <f>SUM(I69:I77)</f>
        <v>734605</v>
      </c>
    </row>
    <row r="79" spans="1:9" ht="17" customHeight="1">
      <c r="A79" s="72"/>
      <c r="B79" s="202"/>
      <c r="C79" s="111"/>
      <c r="D79" s="111"/>
      <c r="E79" s="111"/>
      <c r="F79" s="111"/>
      <c r="G79" s="111"/>
      <c r="H79" s="111"/>
      <c r="I79" s="111"/>
    </row>
    <row r="80" spans="1:9" ht="17.5" customHeight="1" thickBot="1">
      <c r="A80" s="72" t="s">
        <v>39</v>
      </c>
      <c r="B80" s="202"/>
      <c r="C80" s="112">
        <f>+C78+C60</f>
        <v>1826849</v>
      </c>
      <c r="D80" s="111"/>
      <c r="E80" s="112">
        <f>+E78+E60</f>
        <v>2206850</v>
      </c>
      <c r="F80" s="111"/>
      <c r="G80" s="112">
        <f>+G78+G60</f>
        <v>1809343</v>
      </c>
      <c r="H80" s="111"/>
      <c r="I80" s="112">
        <f>+I78+I60</f>
        <v>2194241</v>
      </c>
    </row>
    <row r="81" spans="3:9" ht="14.5" thickTop="1"/>
    <row r="83" spans="3:9">
      <c r="C83" s="102">
        <f>C80-C30</f>
        <v>0</v>
      </c>
      <c r="E83" s="102">
        <f>E80-E30</f>
        <v>0</v>
      </c>
      <c r="G83" s="102">
        <f>G80-G30</f>
        <v>0</v>
      </c>
      <c r="I83" s="102">
        <f>I80-I30</f>
        <v>0</v>
      </c>
    </row>
    <row r="148" spans="1:88" ht="20.5" customHeight="1"/>
    <row r="150" spans="1:88" s="122" customFormat="1" ht="20.5" customHeight="1">
      <c r="A150" s="96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view="pageBreakPreview" zoomScale="70" zoomScaleNormal="71" zoomScaleSheetLayoutView="70" workbookViewId="0">
      <selection activeCell="A27" sqref="A27"/>
    </sheetView>
  </sheetViews>
  <sheetFormatPr defaultColWidth="9.09765625" defaultRowHeight="21.75" customHeight="1"/>
  <cols>
    <col min="1" max="1" width="62.5" style="6" customWidth="1"/>
    <col min="2" max="2" width="6.69921875" style="2" customWidth="1"/>
    <col min="3" max="3" width="1.296875" style="2" customWidth="1"/>
    <col min="4" max="4" width="13.296875" style="31" customWidth="1"/>
    <col min="5" max="5" width="1.296875" style="2" customWidth="1"/>
    <col min="6" max="6" width="13.296875" style="31" customWidth="1"/>
    <col min="7" max="7" width="1.296875" style="2" customWidth="1"/>
    <col min="8" max="8" width="13.296875" style="2" customWidth="1"/>
    <col min="9" max="9" width="1.296875" style="2" customWidth="1"/>
    <col min="10" max="10" width="13.296875" style="144" customWidth="1"/>
    <col min="11" max="11" width="9.09765625" style="2"/>
    <col min="12" max="12" width="10.8984375" style="2" bestFit="1" customWidth="1"/>
    <col min="13" max="16384" width="9.09765625" style="2"/>
  </cols>
  <sheetData>
    <row r="1" spans="1:13" ht="20.25" customHeight="1">
      <c r="A1" s="1" t="s">
        <v>109</v>
      </c>
      <c r="D1" s="29"/>
      <c r="E1" s="17"/>
      <c r="F1" s="29"/>
      <c r="G1" s="17"/>
      <c r="H1" s="18"/>
      <c r="I1" s="17"/>
      <c r="J1" s="18"/>
    </row>
    <row r="2" spans="1:13" ht="20.25" customHeight="1">
      <c r="A2" s="3" t="s">
        <v>103</v>
      </c>
      <c r="D2" s="30"/>
      <c r="E2" s="5"/>
      <c r="F2" s="30"/>
      <c r="G2" s="5"/>
      <c r="H2" s="73"/>
      <c r="I2" s="73"/>
      <c r="J2" s="204"/>
    </row>
    <row r="3" spans="1:13" ht="20.25" customHeight="1">
      <c r="A3" s="4"/>
      <c r="D3" s="30"/>
      <c r="E3" s="5"/>
      <c r="F3" s="30"/>
      <c r="G3" s="5"/>
      <c r="H3" s="226"/>
      <c r="I3" s="226"/>
      <c r="J3" s="226"/>
    </row>
    <row r="4" spans="1:13" ht="20.25" customHeight="1">
      <c r="B4" s="6"/>
      <c r="C4" s="6"/>
      <c r="D4" s="226" t="s">
        <v>1</v>
      </c>
      <c r="E4" s="226"/>
      <c r="F4" s="226"/>
      <c r="H4" s="226" t="s">
        <v>2</v>
      </c>
      <c r="I4" s="226"/>
      <c r="J4" s="226"/>
    </row>
    <row r="5" spans="1:13" ht="20.25" customHeight="1">
      <c r="B5" s="76"/>
      <c r="C5" s="81"/>
      <c r="D5" s="227" t="s">
        <v>3</v>
      </c>
      <c r="E5" s="227"/>
      <c r="F5" s="227"/>
      <c r="G5" s="5"/>
      <c r="H5" s="227" t="s">
        <v>3</v>
      </c>
      <c r="I5" s="227"/>
      <c r="J5" s="227"/>
    </row>
    <row r="6" spans="1:13" ht="20.25" customHeight="1">
      <c r="B6" s="75"/>
      <c r="C6" s="80"/>
      <c r="D6" s="228" t="s">
        <v>110</v>
      </c>
      <c r="E6" s="228"/>
      <c r="F6" s="228"/>
      <c r="G6" s="7"/>
      <c r="H6" s="228" t="s">
        <v>110</v>
      </c>
      <c r="I6" s="228"/>
      <c r="J6" s="228"/>
    </row>
    <row r="7" spans="1:13" ht="20.25" customHeight="1">
      <c r="B7" s="75"/>
      <c r="C7" s="80"/>
      <c r="D7" s="229" t="s">
        <v>143</v>
      </c>
      <c r="E7" s="229"/>
      <c r="F7" s="229"/>
      <c r="G7" s="7"/>
      <c r="H7" s="229" t="s">
        <v>143</v>
      </c>
      <c r="I7" s="229"/>
      <c r="J7" s="229"/>
    </row>
    <row r="8" spans="1:13" ht="20.25" customHeight="1">
      <c r="B8" s="75"/>
      <c r="C8" s="80"/>
      <c r="D8" s="7">
        <v>2022</v>
      </c>
      <c r="E8" s="7"/>
      <c r="F8" s="205">
        <v>2021</v>
      </c>
      <c r="G8" s="7"/>
      <c r="H8" s="7">
        <v>2022</v>
      </c>
      <c r="I8" s="7"/>
      <c r="J8" s="205">
        <v>2021</v>
      </c>
    </row>
    <row r="9" spans="1:13" ht="20.25" customHeight="1">
      <c r="A9" s="4"/>
      <c r="D9" s="225" t="s">
        <v>112</v>
      </c>
      <c r="E9" s="225"/>
      <c r="F9" s="225"/>
      <c r="G9" s="225"/>
      <c r="H9" s="225"/>
      <c r="I9" s="225"/>
      <c r="J9" s="225"/>
    </row>
    <row r="10" spans="1:13" ht="20.25" customHeight="1">
      <c r="A10" s="23" t="s">
        <v>75</v>
      </c>
      <c r="B10" s="75"/>
      <c r="C10" s="80"/>
    </row>
    <row r="11" spans="1:13" ht="20.25" customHeight="1">
      <c r="A11" s="21" t="s">
        <v>85</v>
      </c>
      <c r="B11" s="75"/>
      <c r="C11" s="80"/>
      <c r="D11" s="32">
        <v>1610361</v>
      </c>
      <c r="E11" s="32"/>
      <c r="F11" s="32">
        <v>714202</v>
      </c>
      <c r="G11" s="139"/>
      <c r="H11" s="32">
        <v>1544418</v>
      </c>
      <c r="I11" s="32"/>
      <c r="J11" s="32">
        <v>674373</v>
      </c>
    </row>
    <row r="12" spans="1:13" ht="20.25" customHeight="1">
      <c r="A12" s="6" t="s">
        <v>40</v>
      </c>
      <c r="B12" s="75"/>
      <c r="C12" s="80"/>
      <c r="D12" s="32">
        <v>17657</v>
      </c>
      <c r="E12" s="38"/>
      <c r="F12" s="32">
        <v>6837</v>
      </c>
      <c r="G12" s="139"/>
      <c r="H12" s="32">
        <v>14594</v>
      </c>
      <c r="I12" s="38"/>
      <c r="J12" s="32">
        <v>5621</v>
      </c>
      <c r="L12" s="10"/>
    </row>
    <row r="13" spans="1:13" ht="20.25" customHeight="1">
      <c r="A13" s="12" t="s">
        <v>76</v>
      </c>
      <c r="B13" s="75"/>
      <c r="C13" s="80"/>
      <c r="D13" s="34">
        <f>SUM(D11:D12)</f>
        <v>1628018</v>
      </c>
      <c r="E13" s="35"/>
      <c r="F13" s="34">
        <f>SUM(F11:F12)</f>
        <v>721039</v>
      </c>
      <c r="G13" s="13"/>
      <c r="H13" s="34">
        <f>SUM(H11:H12)</f>
        <v>1559012</v>
      </c>
      <c r="I13" s="35"/>
      <c r="J13" s="34">
        <f>SUM(J11:J12)</f>
        <v>679994</v>
      </c>
    </row>
    <row r="14" spans="1:13" ht="13" customHeight="1">
      <c r="A14" s="12"/>
      <c r="B14" s="75"/>
      <c r="C14" s="80"/>
      <c r="D14" s="36"/>
      <c r="E14" s="37"/>
      <c r="F14" s="36"/>
      <c r="G14" s="13"/>
      <c r="H14" s="36"/>
      <c r="I14" s="37"/>
      <c r="J14" s="36"/>
    </row>
    <row r="15" spans="1:13" ht="20.25" customHeight="1">
      <c r="A15" s="23" t="s">
        <v>41</v>
      </c>
      <c r="B15" s="75"/>
      <c r="C15" s="80"/>
      <c r="D15" s="32"/>
      <c r="E15" s="38"/>
      <c r="F15" s="32"/>
      <c r="G15" s="9"/>
      <c r="H15" s="32"/>
      <c r="I15" s="38"/>
      <c r="J15" s="32"/>
    </row>
    <row r="16" spans="1:13" ht="20.25" customHeight="1">
      <c r="A16" s="20" t="s">
        <v>93</v>
      </c>
      <c r="B16" s="75"/>
      <c r="C16" s="80"/>
      <c r="D16" s="32">
        <v>1393145</v>
      </c>
      <c r="E16" s="32"/>
      <c r="F16" s="32">
        <v>611658</v>
      </c>
      <c r="G16" s="9"/>
      <c r="H16" s="32">
        <v>1365519</v>
      </c>
      <c r="I16" s="32"/>
      <c r="J16" s="32">
        <v>597622</v>
      </c>
      <c r="L16" s="39"/>
      <c r="M16" s="39"/>
    </row>
    <row r="17" spans="1:10" ht="20.25" customHeight="1">
      <c r="A17" s="21" t="s">
        <v>86</v>
      </c>
      <c r="B17" s="75"/>
      <c r="C17" s="80"/>
      <c r="D17" s="32">
        <v>161853</v>
      </c>
      <c r="E17" s="38"/>
      <c r="F17" s="32">
        <v>64644</v>
      </c>
      <c r="G17" s="9"/>
      <c r="H17" s="32">
        <v>154150</v>
      </c>
      <c r="I17" s="38"/>
      <c r="J17" s="32">
        <v>60030</v>
      </c>
    </row>
    <row r="18" spans="1:10" ht="20.25" customHeight="1">
      <c r="A18" s="21" t="s">
        <v>42</v>
      </c>
      <c r="B18" s="75"/>
      <c r="C18" s="80"/>
      <c r="D18" s="40">
        <v>57948</v>
      </c>
      <c r="E18" s="38"/>
      <c r="F18" s="40">
        <v>38357</v>
      </c>
      <c r="G18" s="9"/>
      <c r="H18" s="40">
        <v>36229</v>
      </c>
      <c r="I18" s="38"/>
      <c r="J18" s="40">
        <v>23915</v>
      </c>
    </row>
    <row r="19" spans="1:10" ht="20.25" customHeight="1">
      <c r="A19" s="12" t="s">
        <v>44</v>
      </c>
      <c r="B19" s="75"/>
      <c r="C19" s="80"/>
      <c r="D19" s="41">
        <f>SUM(D16:D18)</f>
        <v>1612946</v>
      </c>
      <c r="E19" s="38"/>
      <c r="F19" s="41">
        <f>SUM(F16:F18)</f>
        <v>714659</v>
      </c>
      <c r="G19" s="13"/>
      <c r="H19" s="41">
        <f>SUM(H16:H18)</f>
        <v>1555898</v>
      </c>
      <c r="I19" s="38"/>
      <c r="J19" s="41">
        <f>SUM(J16:J18)</f>
        <v>681567</v>
      </c>
    </row>
    <row r="20" spans="1:10" ht="13" customHeight="1">
      <c r="B20" s="75"/>
      <c r="C20" s="80"/>
      <c r="D20" s="36"/>
      <c r="E20" s="37"/>
      <c r="F20" s="36"/>
      <c r="G20" s="14"/>
      <c r="H20" s="36"/>
      <c r="I20" s="37"/>
      <c r="J20" s="36"/>
    </row>
    <row r="21" spans="1:10" ht="20.25" customHeight="1">
      <c r="A21" s="72" t="s">
        <v>126</v>
      </c>
      <c r="B21" s="98"/>
      <c r="C21" s="91"/>
      <c r="D21" s="125">
        <f>D13-D19</f>
        <v>15072</v>
      </c>
      <c r="E21" s="72"/>
      <c r="F21" s="125">
        <f>F13-F19</f>
        <v>6380</v>
      </c>
      <c r="G21" s="106"/>
      <c r="H21" s="125">
        <f>H13-H19</f>
        <v>3114</v>
      </c>
      <c r="I21" s="72"/>
      <c r="J21" s="125">
        <f>J13-J19</f>
        <v>-1573</v>
      </c>
    </row>
    <row r="22" spans="1:10" ht="20.25" customHeight="1">
      <c r="A22" s="93" t="s">
        <v>121</v>
      </c>
      <c r="B22" s="98"/>
      <c r="C22" s="91"/>
      <c r="D22" s="125">
        <v>0</v>
      </c>
      <c r="E22" s="37"/>
      <c r="F22" s="125">
        <v>0</v>
      </c>
      <c r="G22" s="14"/>
      <c r="H22" s="32">
        <v>9541</v>
      </c>
      <c r="I22" s="37"/>
      <c r="J22" s="32">
        <v>6341</v>
      </c>
    </row>
    <row r="23" spans="1:10" ht="20.25" customHeight="1">
      <c r="A23" s="93" t="s">
        <v>43</v>
      </c>
      <c r="B23" s="98"/>
      <c r="C23" s="91"/>
      <c r="D23" s="40">
        <v>-4037</v>
      </c>
      <c r="E23" s="40"/>
      <c r="F23" s="40">
        <v>2228</v>
      </c>
      <c r="G23" s="14"/>
      <c r="H23" s="40">
        <v>-4074</v>
      </c>
      <c r="I23" s="37"/>
      <c r="J23" s="40">
        <v>2205</v>
      </c>
    </row>
    <row r="24" spans="1:10" ht="20.25" customHeight="1">
      <c r="A24" s="22" t="s">
        <v>78</v>
      </c>
      <c r="B24" s="75"/>
      <c r="C24" s="80"/>
      <c r="D24" s="125">
        <f>D13-D19+D22-D23</f>
        <v>19109</v>
      </c>
      <c r="E24" s="43"/>
      <c r="F24" s="125">
        <f>F13-F19+F22-F23</f>
        <v>4152</v>
      </c>
      <c r="G24" s="13"/>
      <c r="H24" s="125">
        <f>H13-H19+H22-H23</f>
        <v>16729</v>
      </c>
      <c r="I24" s="43"/>
      <c r="J24" s="125">
        <f>J13-J19+J22-J23</f>
        <v>2563</v>
      </c>
    </row>
    <row r="25" spans="1:10" ht="20.25" customHeight="1">
      <c r="A25" s="2" t="s">
        <v>185</v>
      </c>
      <c r="B25" s="98"/>
      <c r="C25" s="80"/>
      <c r="D25" s="32">
        <v>-1585</v>
      </c>
      <c r="E25" s="32"/>
      <c r="F25" s="32">
        <v>-683</v>
      </c>
      <c r="G25" s="44"/>
      <c r="H25" s="32">
        <v>796</v>
      </c>
      <c r="I25" s="32"/>
      <c r="J25" s="32">
        <v>906</v>
      </c>
    </row>
    <row r="26" spans="1:10" ht="20.25" customHeight="1" thickBot="1">
      <c r="A26" s="22" t="s">
        <v>94</v>
      </c>
      <c r="B26" s="75"/>
      <c r="C26" s="80"/>
      <c r="D26" s="45">
        <f>+D24+D25</f>
        <v>17524</v>
      </c>
      <c r="E26" s="46"/>
      <c r="F26" s="45">
        <f>+F24+F25</f>
        <v>3469</v>
      </c>
      <c r="G26" s="13"/>
      <c r="H26" s="45">
        <f>SUM(H24:H25)</f>
        <v>17525</v>
      </c>
      <c r="I26" s="46"/>
      <c r="J26" s="45">
        <f>SUM(J24:J25)</f>
        <v>3469</v>
      </c>
    </row>
    <row r="27" spans="1:10" ht="13" customHeight="1" thickTop="1">
      <c r="A27" s="22"/>
      <c r="B27" s="75"/>
      <c r="C27" s="80"/>
      <c r="D27" s="47"/>
      <c r="E27" s="13"/>
      <c r="F27" s="47"/>
      <c r="G27" s="13"/>
      <c r="H27" s="56"/>
      <c r="I27" s="13"/>
      <c r="J27" s="56"/>
    </row>
    <row r="28" spans="1:10" ht="20.25" customHeight="1">
      <c r="A28" s="145" t="s">
        <v>172</v>
      </c>
      <c r="B28" s="75"/>
      <c r="C28" s="80"/>
      <c r="D28" s="47"/>
      <c r="E28" s="14"/>
      <c r="F28" s="47"/>
      <c r="G28" s="14"/>
      <c r="H28" s="56"/>
      <c r="I28" s="14"/>
      <c r="J28" s="56"/>
    </row>
    <row r="29" spans="1:10" ht="20.25" hidden="1" customHeight="1">
      <c r="A29" s="147" t="s">
        <v>111</v>
      </c>
      <c r="B29" s="126"/>
      <c r="C29" s="86"/>
      <c r="D29" s="148"/>
      <c r="E29" s="53"/>
      <c r="F29" s="148"/>
      <c r="G29" s="86"/>
      <c r="H29" s="148"/>
      <c r="I29" s="53"/>
      <c r="J29" s="148"/>
    </row>
    <row r="30" spans="1:10" s="136" customFormat="1" ht="20.25" hidden="1" customHeight="1">
      <c r="A30" s="144" t="s">
        <v>127</v>
      </c>
      <c r="B30" s="137"/>
      <c r="C30" s="86"/>
      <c r="D30" s="148">
        <v>0</v>
      </c>
      <c r="E30" s="53"/>
      <c r="F30" s="148">
        <v>0</v>
      </c>
      <c r="G30" s="86"/>
      <c r="H30" s="148">
        <v>0</v>
      </c>
      <c r="I30" s="53"/>
      <c r="J30" s="148">
        <v>0</v>
      </c>
    </row>
    <row r="31" spans="1:10" s="136" customFormat="1" ht="20.25" hidden="1" customHeight="1">
      <c r="A31" s="144" t="s">
        <v>128</v>
      </c>
      <c r="B31" s="137"/>
      <c r="C31" s="86"/>
      <c r="D31" s="148"/>
      <c r="E31" s="53"/>
      <c r="F31" s="148"/>
      <c r="G31" s="86"/>
      <c r="H31" s="148"/>
      <c r="I31" s="53"/>
      <c r="J31" s="148"/>
    </row>
    <row r="32" spans="1:10" s="138" customFormat="1" ht="20.25" hidden="1" customHeight="1">
      <c r="A32" s="144" t="s">
        <v>129</v>
      </c>
      <c r="B32" s="140"/>
      <c r="C32" s="86"/>
      <c r="D32" s="148">
        <v>0</v>
      </c>
      <c r="E32" s="53"/>
      <c r="F32" s="148">
        <v>0</v>
      </c>
      <c r="G32" s="86"/>
      <c r="H32" s="148">
        <v>0</v>
      </c>
      <c r="I32" s="53"/>
      <c r="J32" s="148">
        <v>0</v>
      </c>
    </row>
    <row r="33" spans="1:10" ht="20.25" hidden="1" customHeight="1">
      <c r="A33" s="144" t="s">
        <v>123</v>
      </c>
      <c r="B33" s="75"/>
      <c r="C33" s="80"/>
      <c r="D33" s="148">
        <f>SUM(D28:D31)</f>
        <v>0</v>
      </c>
      <c r="E33" s="77"/>
      <c r="F33" s="148">
        <f>SUM(F28:F31)</f>
        <v>0</v>
      </c>
      <c r="G33" s="77"/>
      <c r="H33" s="148">
        <f>SUM(H28:H31)</f>
        <v>0</v>
      </c>
      <c r="I33" s="77"/>
      <c r="J33" s="148">
        <f>SUM(J28:J31)</f>
        <v>0</v>
      </c>
    </row>
    <row r="34" spans="1:10" s="141" customFormat="1" ht="20.25" customHeight="1">
      <c r="A34" s="145" t="s">
        <v>173</v>
      </c>
      <c r="B34" s="142"/>
      <c r="C34" s="142"/>
      <c r="D34" s="148"/>
      <c r="E34" s="77"/>
      <c r="F34" s="148"/>
      <c r="G34" s="77"/>
      <c r="H34" s="148"/>
      <c r="I34" s="77"/>
      <c r="J34" s="148"/>
    </row>
    <row r="35" spans="1:10" s="141" customFormat="1" ht="20.25" customHeight="1">
      <c r="A35" s="145" t="s">
        <v>124</v>
      </c>
      <c r="B35" s="142"/>
      <c r="C35" s="142"/>
      <c r="D35" s="143">
        <f>SUM(D30:D33)</f>
        <v>0</v>
      </c>
      <c r="E35" s="77"/>
      <c r="F35" s="149">
        <f>SUM(F30:F33)</f>
        <v>0</v>
      </c>
      <c r="G35" s="77"/>
      <c r="H35" s="149">
        <f>SUM(H30:H33)</f>
        <v>0</v>
      </c>
      <c r="I35" s="77"/>
      <c r="J35" s="149">
        <f>SUM(J30:J33)</f>
        <v>0</v>
      </c>
    </row>
    <row r="36" spans="1:10" ht="20.25" customHeight="1" thickBot="1">
      <c r="A36" s="145" t="s">
        <v>95</v>
      </c>
      <c r="B36" s="75"/>
      <c r="C36" s="80"/>
      <c r="D36" s="49">
        <f>D26+D35</f>
        <v>17524</v>
      </c>
      <c r="E36" s="13"/>
      <c r="F36" s="49">
        <f>F26+F35</f>
        <v>3469</v>
      </c>
      <c r="G36" s="13"/>
      <c r="H36" s="49">
        <f>H26+H35</f>
        <v>17525</v>
      </c>
      <c r="I36" s="13"/>
      <c r="J36" s="49">
        <f>J26+J35</f>
        <v>3469</v>
      </c>
    </row>
    <row r="37" spans="1:10" ht="13" customHeight="1" thickTop="1">
      <c r="A37" s="19"/>
      <c r="B37" s="75"/>
      <c r="C37" s="80"/>
      <c r="D37" s="50"/>
      <c r="E37" s="14"/>
      <c r="F37" s="50"/>
      <c r="G37" s="14"/>
      <c r="H37" s="14"/>
      <c r="I37" s="14"/>
      <c r="J37" s="14"/>
    </row>
    <row r="38" spans="1:10" ht="20.25" customHeight="1">
      <c r="A38" s="51" t="s">
        <v>73</v>
      </c>
      <c r="B38" s="75"/>
      <c r="C38" s="80"/>
      <c r="D38" s="52"/>
      <c r="E38" s="9"/>
      <c r="F38" s="52"/>
      <c r="G38" s="9"/>
      <c r="H38" s="53"/>
      <c r="I38" s="9"/>
      <c r="J38" s="53"/>
    </row>
    <row r="39" spans="1:10" ht="20.25" customHeight="1">
      <c r="A39" s="24" t="s">
        <v>79</v>
      </c>
      <c r="B39" s="75"/>
      <c r="C39" s="80"/>
      <c r="D39" s="32">
        <v>17524</v>
      </c>
      <c r="E39" s="54"/>
      <c r="F39" s="32">
        <v>3469</v>
      </c>
      <c r="G39" s="32"/>
      <c r="H39" s="32">
        <v>17525</v>
      </c>
      <c r="I39" s="32"/>
      <c r="J39" s="32">
        <v>3469</v>
      </c>
    </row>
    <row r="40" spans="1:10" ht="20.25" customHeight="1">
      <c r="A40" s="20" t="s">
        <v>45</v>
      </c>
      <c r="B40" s="75"/>
      <c r="C40" s="80"/>
      <c r="D40" s="148">
        <v>0</v>
      </c>
      <c r="E40" s="54"/>
      <c r="F40" s="148">
        <v>0</v>
      </c>
      <c r="G40" s="54"/>
      <c r="H40" s="148">
        <v>0</v>
      </c>
      <c r="I40" s="9"/>
      <c r="J40" s="148">
        <v>0</v>
      </c>
    </row>
    <row r="41" spans="1:10" ht="20.25" customHeight="1" thickBot="1">
      <c r="A41" s="51" t="s">
        <v>94</v>
      </c>
      <c r="B41" s="75"/>
      <c r="C41" s="80"/>
      <c r="D41" s="49">
        <f>D26</f>
        <v>17524</v>
      </c>
      <c r="E41" s="13"/>
      <c r="F41" s="49">
        <f>F26</f>
        <v>3469</v>
      </c>
      <c r="G41" s="13"/>
      <c r="H41" s="49">
        <f>SUM(H39:H40)</f>
        <v>17525</v>
      </c>
      <c r="I41" s="13"/>
      <c r="J41" s="49">
        <f>SUM(J39:J40)</f>
        <v>3469</v>
      </c>
    </row>
    <row r="42" spans="1:10" ht="13" customHeight="1" thickTop="1">
      <c r="A42" s="4"/>
      <c r="B42" s="75"/>
      <c r="C42" s="80"/>
      <c r="D42" s="47"/>
      <c r="E42" s="48"/>
      <c r="F42" s="47"/>
      <c r="G42" s="48"/>
      <c r="H42" s="56"/>
      <c r="I42" s="56"/>
      <c r="J42" s="56"/>
    </row>
    <row r="43" spans="1:10" ht="20.25" customHeight="1">
      <c r="A43" s="51" t="s">
        <v>46</v>
      </c>
      <c r="B43" s="75"/>
      <c r="C43" s="80"/>
      <c r="D43" s="55"/>
      <c r="E43" s="56"/>
      <c r="F43" s="55"/>
      <c r="G43" s="56"/>
      <c r="H43" s="56"/>
      <c r="I43" s="56"/>
      <c r="J43" s="56"/>
    </row>
    <row r="44" spans="1:10" ht="20.25" customHeight="1">
      <c r="A44" s="24" t="s">
        <v>79</v>
      </c>
      <c r="B44" s="75"/>
      <c r="C44" s="80"/>
      <c r="D44" s="32">
        <v>17524</v>
      </c>
      <c r="E44" s="32"/>
      <c r="F44" s="32">
        <v>3469</v>
      </c>
      <c r="G44" s="33"/>
      <c r="H44" s="32">
        <v>17525</v>
      </c>
      <c r="I44" s="32"/>
      <c r="J44" s="32">
        <v>3469</v>
      </c>
    </row>
    <row r="45" spans="1:10" ht="20.25" customHeight="1">
      <c r="A45" s="20" t="s">
        <v>45</v>
      </c>
      <c r="B45" s="75"/>
      <c r="C45" s="80"/>
      <c r="D45" s="148">
        <v>0</v>
      </c>
      <c r="E45" s="54"/>
      <c r="F45" s="148">
        <v>0</v>
      </c>
      <c r="G45" s="44"/>
      <c r="H45" s="148">
        <v>0</v>
      </c>
      <c r="I45" s="9"/>
      <c r="J45" s="148">
        <v>0</v>
      </c>
    </row>
    <row r="46" spans="1:10" ht="20.25" customHeight="1" thickBot="1">
      <c r="A46" s="51" t="s">
        <v>95</v>
      </c>
      <c r="B46" s="75"/>
      <c r="C46" s="80"/>
      <c r="D46" s="49">
        <f>SUM(D44:D45)</f>
        <v>17524</v>
      </c>
      <c r="E46" s="13"/>
      <c r="F46" s="49">
        <f>SUM(F44:F45)</f>
        <v>3469</v>
      </c>
      <c r="G46" s="48"/>
      <c r="H46" s="49">
        <f>SUM(H44:H45)</f>
        <v>17525</v>
      </c>
      <c r="I46" s="13"/>
      <c r="J46" s="49">
        <f>SUM(J44:J45)</f>
        <v>3469</v>
      </c>
    </row>
    <row r="47" spans="1:10" ht="13" customHeight="1" thickTop="1">
      <c r="B47" s="75"/>
      <c r="C47" s="80"/>
      <c r="D47" s="152"/>
      <c r="E47" s="153"/>
      <c r="F47" s="152"/>
      <c r="G47" s="153"/>
      <c r="H47" s="154"/>
      <c r="I47" s="154"/>
      <c r="J47" s="154"/>
    </row>
    <row r="48" spans="1:10" ht="21.75" customHeight="1" thickBot="1">
      <c r="A48" s="51" t="s">
        <v>113</v>
      </c>
      <c r="B48" s="82"/>
      <c r="C48" s="82"/>
      <c r="D48" s="199">
        <f>D41/600000</f>
        <v>2.9206666666666665E-2</v>
      </c>
      <c r="E48" s="155"/>
      <c r="F48" s="199">
        <f>F41/600000</f>
        <v>5.7816666666666667E-3</v>
      </c>
      <c r="G48" s="155"/>
      <c r="H48" s="199">
        <f>H41/600000</f>
        <v>2.9208333333333333E-2</v>
      </c>
      <c r="I48" s="155"/>
      <c r="J48" s="199">
        <f>J41/600000</f>
        <v>5.7816666666666667E-3</v>
      </c>
    </row>
    <row r="49" spans="1:10" ht="18" customHeight="1" thickTop="1">
      <c r="A49" s="20"/>
      <c r="B49" s="75"/>
      <c r="C49" s="80"/>
      <c r="D49" s="57"/>
      <c r="E49" s="16"/>
      <c r="F49" s="57"/>
      <c r="G49" s="16"/>
      <c r="H49" s="74"/>
      <c r="I49" s="16"/>
      <c r="J49" s="74"/>
    </row>
    <row r="108" spans="1:10" s="28" customFormat="1" ht="21.75" customHeight="1">
      <c r="A108" s="6"/>
      <c r="B108" s="2"/>
      <c r="C108" s="2"/>
      <c r="D108" s="31"/>
      <c r="E108" s="2"/>
      <c r="F108" s="31"/>
      <c r="G108" s="2"/>
      <c r="H108" s="2"/>
      <c r="I108" s="2"/>
      <c r="J108" s="144"/>
    </row>
  </sheetData>
  <mergeCells count="1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9"/>
  <sheetViews>
    <sheetView view="pageBreakPreview" zoomScaleNormal="69" zoomScaleSheetLayoutView="100" workbookViewId="0">
      <selection activeCell="A27" sqref="A27"/>
    </sheetView>
  </sheetViews>
  <sheetFormatPr defaultColWidth="9.09765625" defaultRowHeight="21.75" customHeight="1"/>
  <cols>
    <col min="1" max="1" width="64.59765625" style="6" customWidth="1"/>
    <col min="2" max="2" width="6.69921875" style="144" customWidth="1"/>
    <col min="3" max="3" width="1.296875" style="144" customWidth="1"/>
    <col min="4" max="4" width="14" style="31" customWidth="1"/>
    <col min="5" max="5" width="1.296875" style="144" customWidth="1"/>
    <col min="6" max="6" width="14" style="31" customWidth="1"/>
    <col min="7" max="7" width="1.296875" style="144" customWidth="1"/>
    <col min="8" max="8" width="14" style="144" customWidth="1"/>
    <col min="9" max="9" width="1.296875" style="144" customWidth="1"/>
    <col min="10" max="10" width="14" style="144" customWidth="1"/>
    <col min="11" max="11" width="9.09765625" style="144"/>
    <col min="12" max="12" width="10.8984375" style="144" bestFit="1" customWidth="1"/>
    <col min="13" max="16384" width="9.09765625" style="144"/>
  </cols>
  <sheetData>
    <row r="1" spans="1:13" ht="20.25" customHeight="1">
      <c r="A1" s="1" t="s">
        <v>109</v>
      </c>
      <c r="D1" s="29"/>
      <c r="E1" s="17"/>
      <c r="F1" s="29"/>
      <c r="G1" s="17"/>
      <c r="H1" s="18"/>
      <c r="I1" s="17"/>
      <c r="J1" s="18"/>
    </row>
    <row r="2" spans="1:13" ht="20.25" customHeight="1">
      <c r="A2" s="3" t="s">
        <v>103</v>
      </c>
      <c r="D2" s="30"/>
      <c r="E2" s="204"/>
      <c r="F2" s="30"/>
      <c r="G2" s="204"/>
      <c r="H2" s="204"/>
      <c r="I2" s="204"/>
      <c r="J2" s="204"/>
    </row>
    <row r="3" spans="1:13" ht="20.25" customHeight="1">
      <c r="A3" s="207"/>
      <c r="D3" s="30"/>
      <c r="E3" s="204"/>
      <c r="F3" s="30"/>
      <c r="G3" s="204"/>
      <c r="H3" s="226"/>
      <c r="I3" s="226"/>
      <c r="J3" s="226"/>
    </row>
    <row r="4" spans="1:13" ht="20.25" customHeight="1">
      <c r="B4" s="6"/>
      <c r="C4" s="6"/>
      <c r="D4" s="226" t="s">
        <v>1</v>
      </c>
      <c r="E4" s="226"/>
      <c r="F4" s="226"/>
      <c r="H4" s="226" t="s">
        <v>2</v>
      </c>
      <c r="I4" s="226"/>
      <c r="J4" s="226"/>
    </row>
    <row r="5" spans="1:13" ht="20.25" customHeight="1">
      <c r="B5" s="205"/>
      <c r="C5" s="205"/>
      <c r="D5" s="227" t="s">
        <v>3</v>
      </c>
      <c r="E5" s="227"/>
      <c r="F5" s="227"/>
      <c r="G5" s="204"/>
      <c r="H5" s="227" t="s">
        <v>3</v>
      </c>
      <c r="I5" s="227"/>
      <c r="J5" s="227"/>
    </row>
    <row r="6" spans="1:13" ht="20.25" customHeight="1">
      <c r="B6" s="203"/>
      <c r="C6" s="203"/>
      <c r="D6" s="228" t="s">
        <v>144</v>
      </c>
      <c r="E6" s="228"/>
      <c r="F6" s="228"/>
      <c r="G6" s="205"/>
      <c r="H6" s="228" t="s">
        <v>144</v>
      </c>
      <c r="I6" s="228"/>
      <c r="J6" s="228"/>
    </row>
    <row r="7" spans="1:13" ht="20.25" customHeight="1">
      <c r="B7" s="203"/>
      <c r="C7" s="203"/>
      <c r="D7" s="229" t="s">
        <v>143</v>
      </c>
      <c r="E7" s="229"/>
      <c r="F7" s="229"/>
      <c r="G7" s="205"/>
      <c r="H7" s="229" t="s">
        <v>143</v>
      </c>
      <c r="I7" s="229"/>
      <c r="J7" s="229"/>
    </row>
    <row r="8" spans="1:13" ht="20.25" customHeight="1">
      <c r="B8" s="203" t="s">
        <v>6</v>
      </c>
      <c r="C8" s="203"/>
      <c r="D8" s="205">
        <v>2022</v>
      </c>
      <c r="E8" s="205"/>
      <c r="F8" s="205">
        <v>2021</v>
      </c>
      <c r="G8" s="205"/>
      <c r="H8" s="205">
        <v>2022</v>
      </c>
      <c r="I8" s="205"/>
      <c r="J8" s="205">
        <v>2021</v>
      </c>
    </row>
    <row r="9" spans="1:13" ht="20.25" customHeight="1">
      <c r="A9" s="207"/>
      <c r="D9" s="225" t="s">
        <v>112</v>
      </c>
      <c r="E9" s="225"/>
      <c r="F9" s="225"/>
      <c r="G9" s="225"/>
      <c r="H9" s="225"/>
      <c r="I9" s="225"/>
      <c r="J9" s="225"/>
    </row>
    <row r="10" spans="1:13" ht="20.25" customHeight="1">
      <c r="A10" s="23" t="s">
        <v>75</v>
      </c>
      <c r="B10" s="203"/>
      <c r="C10" s="203"/>
    </row>
    <row r="11" spans="1:13" ht="20.25" customHeight="1">
      <c r="A11" s="21" t="s">
        <v>85</v>
      </c>
      <c r="B11" s="203" t="s">
        <v>186</v>
      </c>
      <c r="C11" s="203"/>
      <c r="D11" s="189">
        <v>5044179</v>
      </c>
      <c r="E11" s="189"/>
      <c r="F11" s="189">
        <v>2690489</v>
      </c>
      <c r="G11" s="139"/>
      <c r="H11" s="189">
        <v>4870304</v>
      </c>
      <c r="I11" s="189"/>
      <c r="J11" s="189">
        <v>2571983</v>
      </c>
    </row>
    <row r="12" spans="1:13" ht="20.25" customHeight="1">
      <c r="A12" s="6" t="s">
        <v>40</v>
      </c>
      <c r="B12" s="203"/>
      <c r="C12" s="203"/>
      <c r="D12" s="189">
        <v>50484</v>
      </c>
      <c r="E12" s="209"/>
      <c r="F12" s="189">
        <v>13921</v>
      </c>
      <c r="G12" s="139"/>
      <c r="H12" s="189">
        <v>45437</v>
      </c>
      <c r="I12" s="209"/>
      <c r="J12" s="189">
        <v>13402</v>
      </c>
      <c r="L12" s="10"/>
    </row>
    <row r="13" spans="1:13" ht="20.25" customHeight="1">
      <c r="A13" s="12" t="s">
        <v>76</v>
      </c>
      <c r="B13" s="203"/>
      <c r="C13" s="203"/>
      <c r="D13" s="210">
        <f>SUM(D11:D12)</f>
        <v>5094663</v>
      </c>
      <c r="E13" s="211"/>
      <c r="F13" s="210">
        <f>SUM(F11:F12)</f>
        <v>2704410</v>
      </c>
      <c r="G13" s="13"/>
      <c r="H13" s="210">
        <f>SUM(H11:H12)</f>
        <v>4915741</v>
      </c>
      <c r="I13" s="211"/>
      <c r="J13" s="210">
        <f>SUM(J11:J12)</f>
        <v>2585385</v>
      </c>
    </row>
    <row r="14" spans="1:13" ht="16" customHeight="1">
      <c r="A14" s="12"/>
      <c r="B14" s="203"/>
      <c r="C14" s="203"/>
      <c r="D14" s="36"/>
      <c r="E14" s="37"/>
      <c r="F14" s="36"/>
      <c r="G14" s="13"/>
      <c r="H14" s="36"/>
      <c r="I14" s="37"/>
      <c r="J14" s="36"/>
    </row>
    <row r="15" spans="1:13" ht="20.25" customHeight="1">
      <c r="A15" s="23" t="s">
        <v>41</v>
      </c>
      <c r="B15" s="203"/>
      <c r="C15" s="203"/>
      <c r="D15" s="189"/>
      <c r="F15" s="189"/>
      <c r="G15" s="139"/>
      <c r="H15" s="189"/>
      <c r="J15" s="189"/>
    </row>
    <row r="16" spans="1:13" ht="20.25" customHeight="1">
      <c r="A16" s="20" t="s">
        <v>93</v>
      </c>
      <c r="B16" s="203" t="s">
        <v>157</v>
      </c>
      <c r="C16" s="203"/>
      <c r="D16" s="189">
        <v>4388719</v>
      </c>
      <c r="E16" s="189"/>
      <c r="F16" s="189">
        <v>2322355</v>
      </c>
      <c r="G16" s="139"/>
      <c r="H16" s="189">
        <v>4302278</v>
      </c>
      <c r="I16" s="189"/>
      <c r="J16" s="189">
        <v>2275118</v>
      </c>
      <c r="L16" s="39"/>
      <c r="M16" s="39"/>
    </row>
    <row r="17" spans="1:10" ht="20.25" customHeight="1">
      <c r="A17" s="21" t="s">
        <v>86</v>
      </c>
      <c r="B17" s="203"/>
      <c r="C17" s="203"/>
      <c r="D17" s="189">
        <v>472479</v>
      </c>
      <c r="F17" s="189">
        <v>234503</v>
      </c>
      <c r="G17" s="139"/>
      <c r="H17" s="189">
        <v>454113</v>
      </c>
      <c r="J17" s="189">
        <v>220513</v>
      </c>
    </row>
    <row r="18" spans="1:10" ht="20.25" customHeight="1">
      <c r="A18" s="21" t="s">
        <v>42</v>
      </c>
      <c r="B18" s="203"/>
      <c r="C18" s="203"/>
      <c r="D18" s="212">
        <v>147477</v>
      </c>
      <c r="F18" s="212">
        <v>96718</v>
      </c>
      <c r="G18" s="139"/>
      <c r="H18" s="212">
        <v>105749</v>
      </c>
      <c r="J18" s="212">
        <v>65567</v>
      </c>
    </row>
    <row r="19" spans="1:10" ht="20.25" customHeight="1">
      <c r="A19" s="12" t="s">
        <v>44</v>
      </c>
      <c r="B19" s="203"/>
      <c r="C19" s="203"/>
      <c r="D19" s="213">
        <f>SUM(D16:D18)</f>
        <v>5008675</v>
      </c>
      <c r="F19" s="213">
        <f>SUM(F16:F18)</f>
        <v>2653576</v>
      </c>
      <c r="G19" s="13"/>
      <c r="H19" s="213">
        <f>SUM(H16:H18)</f>
        <v>4862140</v>
      </c>
      <c r="J19" s="213">
        <f>SUM(J16:J18)</f>
        <v>2561198</v>
      </c>
    </row>
    <row r="20" spans="1:10" ht="16" customHeight="1">
      <c r="B20" s="203"/>
      <c r="C20" s="203"/>
      <c r="D20" s="36"/>
      <c r="E20" s="37"/>
      <c r="F20" s="36"/>
      <c r="G20" s="14"/>
      <c r="H20" s="36"/>
      <c r="I20" s="37"/>
      <c r="J20" s="36"/>
    </row>
    <row r="21" spans="1:10" ht="20.25" customHeight="1">
      <c r="A21" s="19" t="s">
        <v>126</v>
      </c>
      <c r="B21" s="202"/>
      <c r="C21" s="203"/>
      <c r="D21" s="48">
        <f>D13-D19</f>
        <v>85988</v>
      </c>
      <c r="E21" s="14"/>
      <c r="F21" s="48">
        <f>F13-F19</f>
        <v>50834</v>
      </c>
      <c r="G21" s="14"/>
      <c r="H21" s="48">
        <f>H13-H19</f>
        <v>53601</v>
      </c>
      <c r="I21" s="14"/>
      <c r="J21" s="48">
        <f>J13-J19</f>
        <v>24187</v>
      </c>
    </row>
    <row r="22" spans="1:10" ht="20.25" customHeight="1">
      <c r="A22" s="215" t="s">
        <v>121</v>
      </c>
      <c r="B22" s="202" t="s">
        <v>149</v>
      </c>
      <c r="C22" s="203"/>
      <c r="D22" s="214">
        <v>0</v>
      </c>
      <c r="E22" s="37"/>
      <c r="F22" s="214">
        <v>0</v>
      </c>
      <c r="G22" s="14"/>
      <c r="H22" s="189">
        <v>25862</v>
      </c>
      <c r="I22" s="37"/>
      <c r="J22" s="189">
        <v>21229</v>
      </c>
    </row>
    <row r="23" spans="1:10" ht="20.25" customHeight="1">
      <c r="A23" s="215" t="s">
        <v>43</v>
      </c>
      <c r="B23" s="202"/>
      <c r="C23" s="203"/>
      <c r="D23" s="212">
        <v>24579</v>
      </c>
      <c r="E23" s="212"/>
      <c r="F23" s="212">
        <v>6925</v>
      </c>
      <c r="G23" s="14"/>
      <c r="H23" s="212">
        <v>24510</v>
      </c>
      <c r="I23" s="37"/>
      <c r="J23" s="212">
        <v>6841</v>
      </c>
    </row>
    <row r="24" spans="1:10" ht="20.25" customHeight="1">
      <c r="A24" s="145" t="s">
        <v>78</v>
      </c>
      <c r="B24" s="203"/>
      <c r="C24" s="203"/>
      <c r="D24" s="214">
        <f>D13-D19+D22-D23</f>
        <v>61409</v>
      </c>
      <c r="E24" s="145"/>
      <c r="F24" s="214">
        <f>F13-F19+F22-F23</f>
        <v>43909</v>
      </c>
      <c r="G24" s="13"/>
      <c r="H24" s="214">
        <f>H13-H19+H22-H23</f>
        <v>54953</v>
      </c>
      <c r="I24" s="145"/>
      <c r="J24" s="214">
        <f>J13-J19+J22-J23</f>
        <v>38575</v>
      </c>
    </row>
    <row r="25" spans="1:10" ht="20.25" customHeight="1">
      <c r="A25" s="144" t="s">
        <v>77</v>
      </c>
      <c r="B25" s="202"/>
      <c r="C25" s="203"/>
      <c r="D25" s="189">
        <v>-12945</v>
      </c>
      <c r="E25" s="189"/>
      <c r="F25" s="189">
        <v>-8503</v>
      </c>
      <c r="G25" s="44"/>
      <c r="H25" s="189">
        <v>-6489</v>
      </c>
      <c r="I25" s="189"/>
      <c r="J25" s="189">
        <v>-3169</v>
      </c>
    </row>
    <row r="26" spans="1:10" ht="20.25" customHeight="1" thickBot="1">
      <c r="A26" s="145" t="s">
        <v>94</v>
      </c>
      <c r="B26" s="203"/>
      <c r="C26" s="203"/>
      <c r="D26" s="216">
        <f>+D24+D25</f>
        <v>48464</v>
      </c>
      <c r="E26" s="42"/>
      <c r="F26" s="216">
        <f>+F24+F25</f>
        <v>35406</v>
      </c>
      <c r="G26" s="13"/>
      <c r="H26" s="216">
        <f>SUM(H24:H25)</f>
        <v>48464</v>
      </c>
      <c r="I26" s="42"/>
      <c r="J26" s="216">
        <f>SUM(J24:J25)</f>
        <v>35406</v>
      </c>
    </row>
    <row r="27" spans="1:10" ht="16" customHeight="1" thickTop="1">
      <c r="A27" s="145"/>
      <c r="B27" s="203"/>
      <c r="C27" s="203"/>
      <c r="D27" s="47"/>
      <c r="E27" s="13"/>
      <c r="F27" s="47"/>
      <c r="G27" s="13"/>
      <c r="H27" s="56"/>
      <c r="I27" s="13"/>
      <c r="J27" s="56"/>
    </row>
    <row r="28" spans="1:10" ht="20.25" customHeight="1">
      <c r="A28" s="145" t="s">
        <v>172</v>
      </c>
      <c r="B28" s="203"/>
      <c r="C28" s="203"/>
      <c r="D28" s="47"/>
      <c r="E28" s="14"/>
      <c r="F28" s="47"/>
      <c r="G28" s="14"/>
      <c r="H28" s="56"/>
      <c r="I28" s="14"/>
      <c r="J28" s="56"/>
    </row>
    <row r="29" spans="1:10" ht="20.25" hidden="1" customHeight="1">
      <c r="A29" s="147" t="s">
        <v>111</v>
      </c>
      <c r="B29" s="203"/>
      <c r="C29" s="86"/>
      <c r="D29" s="148"/>
      <c r="E29" s="53"/>
      <c r="F29" s="148"/>
      <c r="G29" s="86"/>
      <c r="H29" s="148"/>
      <c r="I29" s="53"/>
      <c r="J29" s="148"/>
    </row>
    <row r="30" spans="1:10" ht="20.25" hidden="1" customHeight="1">
      <c r="A30" s="144" t="s">
        <v>127</v>
      </c>
      <c r="B30" s="203"/>
      <c r="C30" s="86"/>
      <c r="D30" s="220"/>
      <c r="E30" s="53"/>
      <c r="F30" s="220">
        <v>0</v>
      </c>
      <c r="G30" s="86"/>
      <c r="H30" s="220"/>
      <c r="I30" s="53"/>
      <c r="J30" s="220">
        <v>0</v>
      </c>
    </row>
    <row r="31" spans="1:10" ht="20.25" hidden="1" customHeight="1">
      <c r="A31" s="144" t="s">
        <v>128</v>
      </c>
      <c r="B31" s="203"/>
      <c r="C31" s="86"/>
      <c r="D31" s="148"/>
      <c r="E31" s="53"/>
      <c r="F31" s="148"/>
      <c r="G31" s="86"/>
      <c r="H31" s="148"/>
      <c r="I31" s="53"/>
      <c r="J31" s="148"/>
    </row>
    <row r="32" spans="1:10" ht="20.25" hidden="1" customHeight="1">
      <c r="A32" s="144" t="s">
        <v>129</v>
      </c>
      <c r="B32" s="203"/>
      <c r="C32" s="86"/>
      <c r="D32" s="220"/>
      <c r="E32" s="53"/>
      <c r="F32" s="220">
        <v>0</v>
      </c>
      <c r="G32" s="86"/>
      <c r="H32" s="220"/>
      <c r="I32" s="53"/>
      <c r="J32" s="220">
        <v>0</v>
      </c>
    </row>
    <row r="33" spans="1:10" ht="20.25" hidden="1" customHeight="1">
      <c r="A33" s="144" t="s">
        <v>123</v>
      </c>
      <c r="B33" s="203"/>
      <c r="C33" s="203"/>
      <c r="D33" s="220"/>
      <c r="E33" s="77"/>
      <c r="F33" s="220">
        <v>0</v>
      </c>
      <c r="G33" s="77"/>
      <c r="H33" s="220"/>
      <c r="I33" s="77"/>
      <c r="J33" s="220">
        <v>0</v>
      </c>
    </row>
    <row r="34" spans="1:10" ht="20.25" customHeight="1">
      <c r="A34" s="145" t="s">
        <v>173</v>
      </c>
      <c r="B34" s="203"/>
      <c r="C34" s="203"/>
      <c r="D34" s="148"/>
      <c r="E34" s="77"/>
      <c r="F34" s="148"/>
      <c r="G34" s="77"/>
      <c r="H34" s="148"/>
      <c r="I34" s="77"/>
      <c r="J34" s="148"/>
    </row>
    <row r="35" spans="1:10" ht="20.25" customHeight="1">
      <c r="A35" s="145" t="s">
        <v>124</v>
      </c>
      <c r="B35" s="203"/>
      <c r="C35" s="203"/>
      <c r="D35" s="149">
        <f>SUM(D30:D33)</f>
        <v>0</v>
      </c>
      <c r="E35" s="77"/>
      <c r="F35" s="149">
        <f>SUM(F30:F33)</f>
        <v>0</v>
      </c>
      <c r="G35" s="77"/>
      <c r="H35" s="149">
        <f>SUM(H30:H33)</f>
        <v>0</v>
      </c>
      <c r="I35" s="77"/>
      <c r="J35" s="149">
        <f>SUM(J30:J33)</f>
        <v>0</v>
      </c>
    </row>
    <row r="36" spans="1:10" ht="20.25" customHeight="1" thickBot="1">
      <c r="A36" s="145" t="s">
        <v>95</v>
      </c>
      <c r="B36" s="203"/>
      <c r="C36" s="203"/>
      <c r="D36" s="49">
        <f>D26+D35</f>
        <v>48464</v>
      </c>
      <c r="E36" s="13"/>
      <c r="F36" s="49">
        <f>F26+F35</f>
        <v>35406</v>
      </c>
      <c r="G36" s="13"/>
      <c r="H36" s="49">
        <f>H26+H35</f>
        <v>48464</v>
      </c>
      <c r="I36" s="13"/>
      <c r="J36" s="49">
        <f>J26+J35</f>
        <v>35406</v>
      </c>
    </row>
    <row r="37" spans="1:10" ht="12.75" hidden="1" customHeight="1" thickTop="1">
      <c r="A37" s="19"/>
      <c r="B37" s="203"/>
      <c r="C37" s="203"/>
      <c r="D37" s="50"/>
      <c r="E37" s="14"/>
      <c r="F37" s="50"/>
      <c r="G37" s="14"/>
      <c r="H37" s="14"/>
      <c r="I37" s="14"/>
      <c r="J37" s="14"/>
    </row>
    <row r="38" spans="1:10" ht="16" customHeight="1" thickTop="1">
      <c r="A38" s="207"/>
      <c r="B38" s="203"/>
      <c r="C38" s="203"/>
      <c r="D38" s="47"/>
      <c r="E38" s="48"/>
      <c r="F38" s="47"/>
      <c r="G38" s="48"/>
      <c r="H38" s="56"/>
      <c r="I38" s="56"/>
      <c r="J38" s="56"/>
    </row>
    <row r="39" spans="1:10" ht="20.25" customHeight="1">
      <c r="A39" s="51" t="s">
        <v>73</v>
      </c>
      <c r="B39" s="203"/>
      <c r="C39" s="203"/>
      <c r="D39" s="52"/>
      <c r="E39" s="139"/>
      <c r="F39" s="52"/>
      <c r="G39" s="139"/>
      <c r="H39" s="53"/>
      <c r="I39" s="139"/>
      <c r="J39" s="53"/>
    </row>
    <row r="40" spans="1:10" ht="20.25" customHeight="1">
      <c r="A40" s="24" t="s">
        <v>79</v>
      </c>
      <c r="B40" s="203"/>
      <c r="C40" s="203"/>
      <c r="D40" s="189">
        <v>48464</v>
      </c>
      <c r="E40" s="54"/>
      <c r="F40" s="189">
        <v>35406</v>
      </c>
      <c r="G40" s="189"/>
      <c r="H40" s="189">
        <v>48464</v>
      </c>
      <c r="I40" s="189"/>
      <c r="J40" s="189">
        <v>35406</v>
      </c>
    </row>
    <row r="41" spans="1:10" ht="20.25" customHeight="1">
      <c r="A41" s="20" t="s">
        <v>45</v>
      </c>
      <c r="B41" s="203"/>
      <c r="C41" s="203"/>
      <c r="D41" s="214">
        <v>0</v>
      </c>
      <c r="E41" s="54"/>
      <c r="F41" s="214">
        <v>0</v>
      </c>
      <c r="G41" s="54"/>
      <c r="H41" s="214">
        <v>0</v>
      </c>
      <c r="I41" s="139"/>
      <c r="J41" s="214">
        <v>0</v>
      </c>
    </row>
    <row r="42" spans="1:10" ht="20.25" customHeight="1" thickBot="1">
      <c r="A42" s="51" t="s">
        <v>94</v>
      </c>
      <c r="B42" s="203"/>
      <c r="C42" s="203"/>
      <c r="D42" s="49">
        <f>D26</f>
        <v>48464</v>
      </c>
      <c r="E42" s="13"/>
      <c r="F42" s="49">
        <f>F26</f>
        <v>35406</v>
      </c>
      <c r="G42" s="13"/>
      <c r="H42" s="49">
        <f>SUM(H40:H41)</f>
        <v>48464</v>
      </c>
      <c r="I42" s="13"/>
      <c r="J42" s="49">
        <f>SUM(J40:J41)</f>
        <v>35406</v>
      </c>
    </row>
    <row r="43" spans="1:10" ht="16" customHeight="1" thickTop="1">
      <c r="A43" s="207"/>
      <c r="B43" s="203"/>
      <c r="C43" s="203"/>
      <c r="D43" s="47"/>
      <c r="E43" s="48"/>
      <c r="F43" s="47"/>
      <c r="G43" s="48"/>
      <c r="H43" s="56"/>
      <c r="I43" s="56"/>
      <c r="J43" s="56"/>
    </row>
    <row r="44" spans="1:10" ht="20.25" customHeight="1">
      <c r="A44" s="51" t="s">
        <v>46</v>
      </c>
      <c r="B44" s="203"/>
      <c r="C44" s="203"/>
      <c r="D44" s="55"/>
      <c r="E44" s="56"/>
      <c r="F44" s="55"/>
      <c r="G44" s="56"/>
      <c r="H44" s="56"/>
      <c r="I44" s="56"/>
      <c r="J44" s="56"/>
    </row>
    <row r="45" spans="1:10" ht="20.25" customHeight="1">
      <c r="A45" s="24" t="s">
        <v>79</v>
      </c>
      <c r="B45" s="203"/>
      <c r="C45" s="203"/>
      <c r="D45" s="189">
        <v>48464</v>
      </c>
      <c r="E45" s="189"/>
      <c r="F45" s="189">
        <v>35406</v>
      </c>
      <c r="G45" s="209"/>
      <c r="H45" s="189">
        <v>48464</v>
      </c>
      <c r="I45" s="189"/>
      <c r="J45" s="189">
        <v>35406</v>
      </c>
    </row>
    <row r="46" spans="1:10" ht="20.25" customHeight="1">
      <c r="A46" s="20" t="s">
        <v>45</v>
      </c>
      <c r="B46" s="203"/>
      <c r="C46" s="203"/>
      <c r="D46" s="214">
        <v>0</v>
      </c>
      <c r="E46" s="54"/>
      <c r="F46" s="214">
        <v>0</v>
      </c>
      <c r="G46" s="44"/>
      <c r="H46" s="214">
        <v>0</v>
      </c>
      <c r="I46" s="139"/>
      <c r="J46" s="214">
        <v>0</v>
      </c>
    </row>
    <row r="47" spans="1:10" ht="20.25" customHeight="1" thickBot="1">
      <c r="A47" s="51" t="s">
        <v>95</v>
      </c>
      <c r="B47" s="203"/>
      <c r="C47" s="203"/>
      <c r="D47" s="49">
        <f>SUM(D45:D46)</f>
        <v>48464</v>
      </c>
      <c r="E47" s="13"/>
      <c r="F47" s="49">
        <f>SUM(F45:F46)</f>
        <v>35406</v>
      </c>
      <c r="G47" s="48"/>
      <c r="H47" s="49">
        <f>SUM(H45:H46)</f>
        <v>48464</v>
      </c>
      <c r="I47" s="13"/>
      <c r="J47" s="49">
        <f>SUM(J45:J46)</f>
        <v>35406</v>
      </c>
    </row>
    <row r="48" spans="1:10" ht="16" customHeight="1" thickTop="1">
      <c r="B48" s="203"/>
      <c r="C48" s="203"/>
      <c r="D48" s="152"/>
      <c r="E48" s="153"/>
      <c r="F48" s="152"/>
      <c r="G48" s="153"/>
      <c r="H48" s="154"/>
      <c r="I48" s="154"/>
      <c r="J48" s="154"/>
    </row>
    <row r="49" spans="1:10" ht="21.75" customHeight="1" thickBot="1">
      <c r="A49" s="51" t="s">
        <v>113</v>
      </c>
      <c r="B49" s="203"/>
      <c r="C49" s="203"/>
      <c r="D49" s="217">
        <f>D42/600000</f>
        <v>8.0773333333333336E-2</v>
      </c>
      <c r="E49" s="218"/>
      <c r="F49" s="217">
        <f>F42/600000</f>
        <v>5.901E-2</v>
      </c>
      <c r="G49" s="218"/>
      <c r="H49" s="217">
        <f>H42/600000</f>
        <v>8.0773333333333336E-2</v>
      </c>
      <c r="I49" s="218"/>
      <c r="J49" s="217">
        <f>J42/600000</f>
        <v>5.901E-2</v>
      </c>
    </row>
    <row r="50" spans="1:10" ht="18" customHeight="1" thickTop="1">
      <c r="A50" s="20"/>
      <c r="B50" s="203"/>
      <c r="C50" s="203"/>
      <c r="D50" s="57"/>
      <c r="E50" s="16"/>
      <c r="F50" s="57"/>
      <c r="G50" s="16"/>
      <c r="H50" s="74"/>
      <c r="I50" s="16"/>
      <c r="J50" s="74"/>
    </row>
    <row r="109" spans="1:10" s="28" customFormat="1" ht="21.75" customHeight="1">
      <c r="A109" s="6"/>
      <c r="B109" s="144"/>
      <c r="C109" s="144"/>
      <c r="D109" s="31"/>
      <c r="E109" s="144"/>
      <c r="F109" s="31"/>
      <c r="G109" s="144"/>
      <c r="H109" s="144"/>
      <c r="I109" s="144"/>
      <c r="J109" s="144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5"/>
  <sheetViews>
    <sheetView view="pageBreakPreview" topLeftCell="A4" zoomScale="60" zoomScaleNormal="53" zoomScalePageLayoutView="55" workbookViewId="0">
      <selection activeCell="A27" sqref="A27"/>
    </sheetView>
  </sheetViews>
  <sheetFormatPr defaultRowHeight="21.5"/>
  <cols>
    <col min="1" max="1" width="56.5" style="219" customWidth="1"/>
    <col min="2" max="2" width="5.8984375" style="219" customWidth="1"/>
    <col min="3" max="3" width="16.5" style="219" customWidth="1"/>
    <col min="4" max="4" width="1.3984375" style="219" customWidth="1"/>
    <col min="5" max="5" width="16.5" style="219" customWidth="1"/>
    <col min="6" max="6" width="1.3984375" style="219" customWidth="1"/>
    <col min="7" max="7" width="19.69921875" style="219" customWidth="1"/>
    <col min="8" max="8" width="1.3984375" style="219" customWidth="1"/>
    <col min="9" max="9" width="19.69921875" style="219" customWidth="1"/>
    <col min="10" max="10" width="1.3984375" style="219" customWidth="1"/>
    <col min="11" max="11" width="16.5" style="219" customWidth="1"/>
    <col min="12" max="12" width="1.3984375" style="219" customWidth="1"/>
    <col min="13" max="13" width="16.5" style="219" customWidth="1"/>
    <col min="14" max="14" width="1.3984375" style="219" customWidth="1"/>
    <col min="15" max="15" width="16.5" style="219" customWidth="1"/>
    <col min="16" max="16" width="16.296875" style="219" customWidth="1"/>
    <col min="17" max="16384" width="8.796875" style="219"/>
  </cols>
  <sheetData>
    <row r="1" spans="1:16">
      <c r="A1" s="1" t="s">
        <v>109</v>
      </c>
      <c r="B1" s="59"/>
      <c r="C1" s="139"/>
      <c r="D1" s="53"/>
      <c r="E1" s="139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>
      <c r="A2" s="60" t="s">
        <v>104</v>
      </c>
      <c r="B2" s="59"/>
      <c r="C2" s="144"/>
      <c r="D2" s="42"/>
      <c r="E2" s="144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207"/>
      <c r="B3" s="207"/>
      <c r="C3" s="207"/>
      <c r="D3" s="207"/>
      <c r="E3" s="20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A4" s="6"/>
      <c r="B4" s="59"/>
      <c r="C4" s="230" t="s">
        <v>47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70"/>
    </row>
    <row r="5" spans="1:16">
      <c r="A5" s="6"/>
      <c r="B5" s="59"/>
      <c r="C5" s="206"/>
      <c r="D5" s="206"/>
      <c r="E5" s="206"/>
      <c r="F5" s="206"/>
      <c r="G5" s="206"/>
      <c r="H5" s="206"/>
      <c r="I5" s="206"/>
      <c r="J5" s="206"/>
      <c r="K5" s="231" t="s">
        <v>71</v>
      </c>
      <c r="L5" s="231"/>
      <c r="M5" s="231"/>
      <c r="N5" s="206"/>
      <c r="O5" s="206"/>
      <c r="P5" s="206"/>
    </row>
    <row r="6" spans="1:16">
      <c r="A6" s="6"/>
      <c r="B6" s="6"/>
      <c r="C6" s="144"/>
      <c r="D6" s="206"/>
      <c r="E6" s="61"/>
      <c r="F6" s="61"/>
      <c r="G6" s="61"/>
      <c r="H6" s="61"/>
      <c r="I6" s="61" t="s">
        <v>48</v>
      </c>
      <c r="J6" s="61"/>
      <c r="K6" s="144"/>
      <c r="L6" s="61"/>
      <c r="M6" s="144"/>
      <c r="N6" s="61"/>
      <c r="O6" s="204"/>
    </row>
    <row r="7" spans="1:16">
      <c r="A7" s="6"/>
      <c r="B7" s="205"/>
      <c r="C7" s="62" t="s">
        <v>49</v>
      </c>
      <c r="D7" s="42"/>
      <c r="E7" s="205" t="s">
        <v>106</v>
      </c>
      <c r="F7" s="61"/>
      <c r="G7" s="61"/>
      <c r="H7" s="61"/>
      <c r="I7" s="205" t="s">
        <v>50</v>
      </c>
      <c r="J7" s="205"/>
      <c r="K7" s="144"/>
      <c r="L7" s="205"/>
      <c r="M7" s="144"/>
      <c r="N7" s="61"/>
      <c r="O7" s="144"/>
    </row>
    <row r="8" spans="1:16">
      <c r="A8" s="6"/>
      <c r="B8" s="205"/>
      <c r="C8" s="62" t="s">
        <v>51</v>
      </c>
      <c r="D8" s="42"/>
      <c r="E8" s="205" t="s">
        <v>90</v>
      </c>
      <c r="F8" s="61"/>
      <c r="G8" s="205" t="s">
        <v>91</v>
      </c>
      <c r="H8" s="61"/>
      <c r="I8" s="205" t="s">
        <v>53</v>
      </c>
      <c r="J8" s="205"/>
      <c r="K8" s="62"/>
      <c r="L8" s="205"/>
      <c r="M8" s="62"/>
      <c r="N8" s="61"/>
      <c r="O8" s="62" t="s">
        <v>54</v>
      </c>
    </row>
    <row r="9" spans="1:16">
      <c r="A9" s="6"/>
      <c r="B9" s="203" t="s">
        <v>6</v>
      </c>
      <c r="C9" s="62" t="s">
        <v>55</v>
      </c>
      <c r="D9" s="42"/>
      <c r="E9" s="205" t="s">
        <v>87</v>
      </c>
      <c r="F9" s="61"/>
      <c r="G9" s="205" t="s">
        <v>84</v>
      </c>
      <c r="H9" s="61"/>
      <c r="I9" s="205" t="s">
        <v>56</v>
      </c>
      <c r="J9" s="205"/>
      <c r="K9" s="62" t="s">
        <v>116</v>
      </c>
      <c r="L9" s="205"/>
      <c r="M9" s="62" t="s">
        <v>52</v>
      </c>
      <c r="N9" s="61"/>
      <c r="O9" s="62" t="s">
        <v>57</v>
      </c>
    </row>
    <row r="10" spans="1:16">
      <c r="A10" s="144"/>
      <c r="B10" s="203"/>
      <c r="C10" s="225" t="s">
        <v>112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</row>
    <row r="11" spans="1:16">
      <c r="A11" s="207" t="s">
        <v>145</v>
      </c>
      <c r="B11" s="20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16">
      <c r="A12" s="145" t="s">
        <v>130</v>
      </c>
      <c r="B12" s="203"/>
      <c r="C12" s="50">
        <v>300000</v>
      </c>
      <c r="D12" s="50"/>
      <c r="E12" s="50">
        <v>331763</v>
      </c>
      <c r="F12" s="50"/>
      <c r="G12" s="64">
        <v>2433</v>
      </c>
      <c r="H12" s="50"/>
      <c r="I12" s="50">
        <v>-160</v>
      </c>
      <c r="J12" s="50"/>
      <c r="K12" s="50">
        <v>6700</v>
      </c>
      <c r="L12" s="50"/>
      <c r="M12" s="50">
        <v>53448</v>
      </c>
      <c r="N12" s="50"/>
      <c r="O12" s="50">
        <f>SUM(C12:M12)</f>
        <v>694184</v>
      </c>
    </row>
    <row r="13" spans="1:16">
      <c r="A13" s="145"/>
      <c r="B13" s="203"/>
      <c r="C13" s="50"/>
      <c r="D13" s="50"/>
      <c r="E13" s="50"/>
      <c r="F13" s="50"/>
      <c r="G13" s="64"/>
      <c r="H13" s="50"/>
      <c r="I13" s="50"/>
      <c r="J13" s="50"/>
      <c r="K13" s="50"/>
      <c r="L13" s="50"/>
      <c r="M13" s="50"/>
      <c r="N13" s="50"/>
      <c r="O13" s="50"/>
    </row>
    <row r="14" spans="1:16">
      <c r="A14" s="145" t="s">
        <v>152</v>
      </c>
      <c r="B14" s="203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50"/>
      <c r="O14" s="50"/>
    </row>
    <row r="15" spans="1:16">
      <c r="A15" s="144" t="s">
        <v>141</v>
      </c>
      <c r="B15" s="203">
        <v>11</v>
      </c>
      <c r="C15" s="52">
        <v>0</v>
      </c>
      <c r="E15" s="52">
        <v>0</v>
      </c>
      <c r="F15" s="52"/>
      <c r="G15" s="52">
        <v>0</v>
      </c>
      <c r="H15" s="52"/>
      <c r="I15" s="52">
        <v>0</v>
      </c>
      <c r="J15" s="127"/>
      <c r="K15" s="193">
        <v>0</v>
      </c>
      <c r="M15" s="67">
        <v>-48000</v>
      </c>
      <c r="N15" s="29"/>
      <c r="O15" s="67">
        <f>SUM(C15:M15)</f>
        <v>-48000</v>
      </c>
    </row>
    <row r="16" spans="1:16">
      <c r="A16" s="147" t="s">
        <v>142</v>
      </c>
      <c r="B16" s="203"/>
      <c r="C16" s="200">
        <f>SUM(C15)</f>
        <v>0</v>
      </c>
      <c r="D16" s="29"/>
      <c r="E16" s="200">
        <f>SUM(E15)</f>
        <v>0</v>
      </c>
      <c r="F16" s="29"/>
      <c r="G16" s="200">
        <f>SUM(G15)</f>
        <v>0</v>
      </c>
      <c r="H16" s="29"/>
      <c r="I16" s="200">
        <f>SUM(I15)</f>
        <v>0</v>
      </c>
      <c r="J16" s="29"/>
      <c r="K16" s="200">
        <f>SUM(K15)</f>
        <v>0</v>
      </c>
      <c r="M16" s="200">
        <f>SUM(M15)</f>
        <v>-48000</v>
      </c>
      <c r="N16" s="29"/>
      <c r="O16" s="200">
        <f>SUM(O15)</f>
        <v>-48000</v>
      </c>
    </row>
    <row r="17" spans="1:15">
      <c r="A17" s="145"/>
      <c r="B17" s="203"/>
      <c r="C17" s="144"/>
      <c r="D17" s="42"/>
      <c r="E17" s="144"/>
      <c r="F17" s="42"/>
      <c r="G17" s="42"/>
      <c r="H17" s="42"/>
      <c r="I17" s="144"/>
      <c r="J17" s="144"/>
      <c r="K17" s="144"/>
      <c r="L17" s="144"/>
      <c r="M17" s="144"/>
      <c r="N17" s="42"/>
      <c r="O17" s="144"/>
    </row>
    <row r="18" spans="1:15">
      <c r="A18" s="207" t="s">
        <v>96</v>
      </c>
      <c r="B18" s="203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>
      <c r="A19" s="6" t="s">
        <v>59</v>
      </c>
      <c r="B19" s="203"/>
      <c r="C19" s="52">
        <v>0</v>
      </c>
      <c r="E19" s="52">
        <v>0</v>
      </c>
      <c r="F19" s="52"/>
      <c r="G19" s="52">
        <v>0</v>
      </c>
      <c r="H19" s="52"/>
      <c r="I19" s="52">
        <v>0</v>
      </c>
      <c r="J19" s="127"/>
      <c r="K19" s="193">
        <v>0</v>
      </c>
      <c r="L19" s="52"/>
      <c r="M19" s="52">
        <v>35406</v>
      </c>
      <c r="N19" s="64"/>
      <c r="O19" s="67">
        <f>SUM(C19:M19)</f>
        <v>35406</v>
      </c>
    </row>
    <row r="20" spans="1:15">
      <c r="A20" s="6" t="s">
        <v>122</v>
      </c>
      <c r="B20" s="203"/>
      <c r="C20" s="52">
        <v>0</v>
      </c>
      <c r="E20" s="52">
        <v>0</v>
      </c>
      <c r="F20" s="52"/>
      <c r="G20" s="52">
        <v>0</v>
      </c>
      <c r="H20" s="52"/>
      <c r="I20" s="52">
        <v>0</v>
      </c>
      <c r="J20" s="127"/>
      <c r="K20" s="193">
        <v>0</v>
      </c>
      <c r="L20" s="52"/>
      <c r="M20" s="52">
        <v>0</v>
      </c>
      <c r="N20" s="64"/>
      <c r="O20" s="52">
        <v>0</v>
      </c>
    </row>
    <row r="21" spans="1:15">
      <c r="A21" s="207" t="s">
        <v>95</v>
      </c>
      <c r="B21" s="203"/>
      <c r="C21" s="151">
        <f>C19</f>
        <v>0</v>
      </c>
      <c r="D21" s="52"/>
      <c r="E21" s="151">
        <f>SUM(E19:E19)</f>
        <v>0</v>
      </c>
      <c r="F21" s="50"/>
      <c r="G21" s="151">
        <f>SUM(G19:G19)</f>
        <v>0</v>
      </c>
      <c r="H21" s="50"/>
      <c r="I21" s="151">
        <f>SUM(I19:I19)</f>
        <v>0</v>
      </c>
      <c r="J21" s="64"/>
      <c r="K21" s="150">
        <f>SUM(K19:K19)</f>
        <v>0</v>
      </c>
      <c r="L21" s="64"/>
      <c r="M21" s="150">
        <f>SUM(M19:M20)</f>
        <v>35406</v>
      </c>
      <c r="N21" s="50"/>
      <c r="O21" s="150">
        <f>SUM(O19:O20)</f>
        <v>35406</v>
      </c>
    </row>
    <row r="22" spans="1:15">
      <c r="A22" s="207"/>
      <c r="B22" s="203"/>
      <c r="C22" s="52"/>
      <c r="D22" s="52"/>
      <c r="E22" s="52"/>
      <c r="F22" s="50"/>
      <c r="G22" s="52"/>
      <c r="H22" s="50"/>
      <c r="I22" s="52"/>
      <c r="J22" s="64"/>
      <c r="K22" s="64"/>
      <c r="L22" s="64"/>
      <c r="M22" s="64"/>
      <c r="N22" s="50"/>
      <c r="O22" s="64"/>
    </row>
    <row r="23" spans="1:15" hidden="1">
      <c r="A23" s="6" t="s">
        <v>114</v>
      </c>
      <c r="B23" s="203"/>
      <c r="C23" s="26">
        <f>C21</f>
        <v>0</v>
      </c>
      <c r="D23" s="52"/>
      <c r="E23" s="26">
        <f>SUM(E21:E21)</f>
        <v>0</v>
      </c>
      <c r="F23" s="50"/>
      <c r="G23" s="148">
        <f>SUM(G21:G21)</f>
        <v>0</v>
      </c>
      <c r="H23" s="50"/>
      <c r="I23" s="26">
        <f>SUM(I21:I21)</f>
        <v>0</v>
      </c>
      <c r="J23" s="64"/>
      <c r="K23" s="26"/>
      <c r="L23" s="64"/>
      <c r="M23" s="26"/>
      <c r="N23" s="50"/>
      <c r="O23" s="26">
        <f>SUM(C23:M23)</f>
        <v>0</v>
      </c>
    </row>
    <row r="24" spans="1:15" ht="22" thickBot="1">
      <c r="A24" s="145" t="s">
        <v>146</v>
      </c>
      <c r="B24" s="203"/>
      <c r="C24" s="65">
        <f>C12+C21+C16</f>
        <v>300000</v>
      </c>
      <c r="D24" s="52"/>
      <c r="E24" s="65">
        <f>E12+E21+E16</f>
        <v>331763</v>
      </c>
      <c r="F24" s="50"/>
      <c r="G24" s="65">
        <f>G12+G21+G16</f>
        <v>2433</v>
      </c>
      <c r="H24" s="50"/>
      <c r="I24" s="65">
        <f>I12+I21+I16</f>
        <v>-160</v>
      </c>
      <c r="J24" s="64"/>
      <c r="K24" s="65">
        <f>K12+K21+K16</f>
        <v>6700</v>
      </c>
      <c r="L24" s="64"/>
      <c r="M24" s="65">
        <f>M12+M21+M16</f>
        <v>40854</v>
      </c>
      <c r="N24" s="50"/>
      <c r="O24" s="65">
        <f>O12+O21+O16</f>
        <v>681590</v>
      </c>
    </row>
    <row r="25" spans="1:15" ht="22" thickTop="1">
      <c r="D25" s="52"/>
      <c r="F25" s="50"/>
      <c r="L25" s="64"/>
      <c r="N25" s="50"/>
    </row>
  </sheetData>
  <mergeCells count="3">
    <mergeCell ref="C4:O4"/>
    <mergeCell ref="C10:O10"/>
    <mergeCell ref="K5:M5"/>
  </mergeCells>
  <pageMargins left="0.7" right="0.7" top="0.48" bottom="0.5" header="0.5" footer="0.5"/>
  <pageSetup paperSize="9" scale="78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920A-C20F-4216-B828-90ACD925A8E6}">
  <dimension ref="A1:P25"/>
  <sheetViews>
    <sheetView view="pageBreakPreview" topLeftCell="A4" zoomScale="60" zoomScaleNormal="77" workbookViewId="0">
      <selection activeCell="A27" sqref="A27"/>
    </sheetView>
  </sheetViews>
  <sheetFormatPr defaultRowHeight="21.5"/>
  <cols>
    <col min="1" max="1" width="55.5" style="219" customWidth="1"/>
    <col min="2" max="2" width="6.796875" style="219" customWidth="1"/>
    <col min="3" max="3" width="16.5" style="219" customWidth="1"/>
    <col min="4" max="4" width="1.3984375" style="219" customWidth="1"/>
    <col min="5" max="5" width="16.5" style="219" customWidth="1"/>
    <col min="6" max="6" width="1.3984375" style="219" customWidth="1"/>
    <col min="7" max="7" width="19.69921875" style="219" customWidth="1"/>
    <col min="8" max="8" width="1.3984375" style="219" customWidth="1"/>
    <col min="9" max="9" width="19.69921875" style="219" customWidth="1"/>
    <col min="10" max="10" width="1.3984375" style="219" customWidth="1"/>
    <col min="11" max="11" width="16.5" style="219" customWidth="1"/>
    <col min="12" max="12" width="1.3984375" style="219" customWidth="1"/>
    <col min="13" max="13" width="16.5" style="219" customWidth="1"/>
    <col min="14" max="14" width="1.3984375" style="219" customWidth="1"/>
    <col min="15" max="15" width="16.5" style="219" customWidth="1"/>
    <col min="16" max="16" width="16.296875" style="219" customWidth="1"/>
    <col min="17" max="16384" width="8.796875" style="219"/>
  </cols>
  <sheetData>
    <row r="1" spans="1:16">
      <c r="A1" s="1" t="s">
        <v>109</v>
      </c>
      <c r="B1" s="59"/>
      <c r="C1" s="139"/>
      <c r="D1" s="53"/>
      <c r="E1" s="139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>
      <c r="A2" s="60" t="s">
        <v>104</v>
      </c>
      <c r="B2" s="59"/>
      <c r="C2" s="144"/>
      <c r="D2" s="42"/>
      <c r="E2" s="144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207"/>
      <c r="B3" s="207"/>
      <c r="C3" s="207"/>
      <c r="D3" s="207"/>
      <c r="E3" s="20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A4" s="6"/>
      <c r="B4" s="59"/>
      <c r="C4" s="230" t="s">
        <v>47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70"/>
    </row>
    <row r="5" spans="1:16">
      <c r="A5" s="6"/>
      <c r="B5" s="59"/>
      <c r="C5" s="206"/>
      <c r="D5" s="206"/>
      <c r="E5" s="206"/>
      <c r="F5" s="206"/>
      <c r="G5" s="206"/>
      <c r="H5" s="206"/>
      <c r="I5" s="206"/>
      <c r="J5" s="206"/>
      <c r="K5" s="231" t="s">
        <v>71</v>
      </c>
      <c r="L5" s="231"/>
      <c r="M5" s="231"/>
      <c r="N5" s="206"/>
      <c r="O5" s="206"/>
      <c r="P5" s="206"/>
    </row>
    <row r="6" spans="1:16">
      <c r="A6" s="6"/>
      <c r="B6" s="6"/>
      <c r="C6" s="144"/>
      <c r="D6" s="206"/>
      <c r="E6" s="61"/>
      <c r="F6" s="61"/>
      <c r="G6" s="61"/>
      <c r="H6" s="61"/>
      <c r="I6" s="61" t="s">
        <v>48</v>
      </c>
      <c r="J6" s="61"/>
      <c r="K6" s="144"/>
      <c r="L6" s="61"/>
      <c r="M6" s="144"/>
      <c r="N6" s="61"/>
      <c r="O6" s="204"/>
    </row>
    <row r="7" spans="1:16">
      <c r="A7" s="6"/>
      <c r="B7" s="205"/>
      <c r="C7" s="62" t="s">
        <v>49</v>
      </c>
      <c r="D7" s="42"/>
      <c r="E7" s="205" t="s">
        <v>106</v>
      </c>
      <c r="F7" s="61"/>
      <c r="G7" s="61"/>
      <c r="H7" s="61"/>
      <c r="I7" s="205" t="s">
        <v>50</v>
      </c>
      <c r="J7" s="205"/>
      <c r="K7" s="144"/>
      <c r="L7" s="205"/>
      <c r="M7" s="144"/>
      <c r="N7" s="61"/>
      <c r="O7" s="144"/>
    </row>
    <row r="8" spans="1:16">
      <c r="A8" s="6"/>
      <c r="B8" s="205"/>
      <c r="C8" s="62" t="s">
        <v>51</v>
      </c>
      <c r="D8" s="42"/>
      <c r="E8" s="205" t="s">
        <v>90</v>
      </c>
      <c r="F8" s="61"/>
      <c r="G8" s="205" t="s">
        <v>91</v>
      </c>
      <c r="H8" s="61"/>
      <c r="I8" s="205" t="s">
        <v>53</v>
      </c>
      <c r="J8" s="205"/>
      <c r="K8" s="62"/>
      <c r="L8" s="205"/>
      <c r="M8" s="62"/>
      <c r="N8" s="61"/>
      <c r="O8" s="62" t="s">
        <v>54</v>
      </c>
    </row>
    <row r="9" spans="1:16">
      <c r="A9" s="6"/>
      <c r="B9" s="203" t="s">
        <v>6</v>
      </c>
      <c r="C9" s="62" t="s">
        <v>55</v>
      </c>
      <c r="D9" s="42"/>
      <c r="E9" s="205" t="s">
        <v>87</v>
      </c>
      <c r="F9" s="61"/>
      <c r="G9" s="205" t="s">
        <v>84</v>
      </c>
      <c r="H9" s="61"/>
      <c r="I9" s="205" t="s">
        <v>56</v>
      </c>
      <c r="J9" s="205"/>
      <c r="K9" s="62" t="s">
        <v>116</v>
      </c>
      <c r="L9" s="205"/>
      <c r="M9" s="62" t="s">
        <v>52</v>
      </c>
      <c r="N9" s="61"/>
      <c r="O9" s="62" t="s">
        <v>57</v>
      </c>
    </row>
    <row r="10" spans="1:16">
      <c r="A10" s="144"/>
      <c r="B10" s="203"/>
      <c r="C10" s="225" t="s">
        <v>112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</row>
    <row r="11" spans="1:16">
      <c r="A11" s="207" t="s">
        <v>169</v>
      </c>
      <c r="B11" s="20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16">
      <c r="A12" s="145" t="s">
        <v>170</v>
      </c>
      <c r="B12" s="203"/>
      <c r="C12" s="50">
        <v>300000</v>
      </c>
      <c r="D12" s="50"/>
      <c r="E12" s="50">
        <v>331763</v>
      </c>
      <c r="F12" s="50"/>
      <c r="G12" s="64">
        <v>2433</v>
      </c>
      <c r="H12" s="50"/>
      <c r="I12" s="50">
        <v>-160</v>
      </c>
      <c r="J12" s="50"/>
      <c r="K12" s="50">
        <v>11100</v>
      </c>
      <c r="L12" s="50"/>
      <c r="M12" s="50">
        <v>88387</v>
      </c>
      <c r="N12" s="50"/>
      <c r="O12" s="50">
        <f>SUM(C12:M12)</f>
        <v>733523</v>
      </c>
    </row>
    <row r="13" spans="1:16">
      <c r="A13" s="145"/>
      <c r="B13" s="203"/>
      <c r="C13" s="50"/>
      <c r="D13" s="50"/>
      <c r="E13" s="50"/>
      <c r="F13" s="50"/>
      <c r="G13" s="64"/>
      <c r="H13" s="50"/>
      <c r="I13" s="50"/>
      <c r="J13" s="50"/>
      <c r="K13" s="50"/>
      <c r="L13" s="50"/>
      <c r="M13" s="50"/>
      <c r="N13" s="50"/>
      <c r="O13" s="50"/>
    </row>
    <row r="14" spans="1:16">
      <c r="A14" s="145" t="s">
        <v>152</v>
      </c>
      <c r="B14" s="203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50"/>
      <c r="O14" s="50"/>
    </row>
    <row r="15" spans="1:16">
      <c r="A15" s="144" t="s">
        <v>141</v>
      </c>
      <c r="B15" s="203">
        <v>11</v>
      </c>
      <c r="C15" s="52">
        <v>0</v>
      </c>
      <c r="E15" s="52">
        <v>0</v>
      </c>
      <c r="F15" s="52"/>
      <c r="G15" s="52">
        <v>0</v>
      </c>
      <c r="H15" s="52"/>
      <c r="I15" s="52">
        <v>0</v>
      </c>
      <c r="J15" s="127"/>
      <c r="K15" s="193">
        <v>0</v>
      </c>
      <c r="M15" s="67">
        <v>-48000</v>
      </c>
      <c r="N15" s="29"/>
      <c r="O15" s="67">
        <f>SUM(C15:M15)</f>
        <v>-48000</v>
      </c>
    </row>
    <row r="16" spans="1:16">
      <c r="A16" s="147" t="s">
        <v>142</v>
      </c>
      <c r="B16" s="203"/>
      <c r="C16" s="200">
        <f>SUM(C15)</f>
        <v>0</v>
      </c>
      <c r="D16" s="29"/>
      <c r="E16" s="200">
        <f>SUM(E15)</f>
        <v>0</v>
      </c>
      <c r="F16" s="29"/>
      <c r="G16" s="200">
        <f>SUM(G15)</f>
        <v>0</v>
      </c>
      <c r="H16" s="29"/>
      <c r="I16" s="200">
        <f>SUM(I15)</f>
        <v>0</v>
      </c>
      <c r="J16" s="29"/>
      <c r="K16" s="200">
        <f>SUM(K15)</f>
        <v>0</v>
      </c>
      <c r="M16" s="200">
        <f>SUM(M15)</f>
        <v>-48000</v>
      </c>
      <c r="N16" s="29"/>
      <c r="O16" s="200">
        <f>SUM(O15)</f>
        <v>-48000</v>
      </c>
    </row>
    <row r="17" spans="1:15">
      <c r="A17" s="145"/>
      <c r="B17" s="203"/>
      <c r="C17" s="144"/>
      <c r="D17" s="42"/>
      <c r="E17" s="144"/>
      <c r="F17" s="42"/>
      <c r="G17" s="42"/>
      <c r="H17" s="42"/>
      <c r="I17" s="144"/>
      <c r="J17" s="144"/>
      <c r="K17" s="144"/>
      <c r="L17" s="144"/>
      <c r="M17" s="144"/>
      <c r="N17" s="42"/>
      <c r="O17" s="144"/>
    </row>
    <row r="18" spans="1:15">
      <c r="A18" s="207" t="s">
        <v>96</v>
      </c>
      <c r="B18" s="203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>
      <c r="A19" s="6" t="s">
        <v>59</v>
      </c>
      <c r="B19" s="203"/>
      <c r="C19" s="52">
        <v>0</v>
      </c>
      <c r="E19" s="52">
        <v>0</v>
      </c>
      <c r="F19" s="52"/>
      <c r="G19" s="52">
        <v>0</v>
      </c>
      <c r="H19" s="52"/>
      <c r="I19" s="52">
        <v>0</v>
      </c>
      <c r="J19" s="127"/>
      <c r="K19" s="193">
        <v>0</v>
      </c>
      <c r="L19" s="52"/>
      <c r="M19" s="52">
        <v>48464</v>
      </c>
      <c r="N19" s="64"/>
      <c r="O19" s="67">
        <f>SUM(C19:M19)</f>
        <v>48464</v>
      </c>
    </row>
    <row r="20" spans="1:15">
      <c r="A20" s="6" t="s">
        <v>122</v>
      </c>
      <c r="B20" s="203"/>
      <c r="C20" s="52">
        <v>0</v>
      </c>
      <c r="E20" s="52">
        <v>0</v>
      </c>
      <c r="F20" s="52"/>
      <c r="G20" s="52">
        <v>0</v>
      </c>
      <c r="H20" s="52"/>
      <c r="I20" s="52">
        <v>0</v>
      </c>
      <c r="J20" s="127"/>
      <c r="K20" s="193">
        <v>0</v>
      </c>
      <c r="L20" s="52"/>
      <c r="M20" s="52">
        <v>0</v>
      </c>
      <c r="N20" s="64"/>
      <c r="O20" s="52">
        <v>0</v>
      </c>
    </row>
    <row r="21" spans="1:15">
      <c r="A21" s="207" t="s">
        <v>95</v>
      </c>
      <c r="B21" s="203"/>
      <c r="C21" s="151">
        <f>C19</f>
        <v>0</v>
      </c>
      <c r="D21" s="52"/>
      <c r="E21" s="151">
        <f>SUM(E19:E19)</f>
        <v>0</v>
      </c>
      <c r="F21" s="50"/>
      <c r="G21" s="151">
        <f>SUM(G19:G19)</f>
        <v>0</v>
      </c>
      <c r="H21" s="50"/>
      <c r="I21" s="151">
        <f>SUM(I19:I19)</f>
        <v>0</v>
      </c>
      <c r="J21" s="64"/>
      <c r="K21" s="150">
        <f>SUM(K19:K19)</f>
        <v>0</v>
      </c>
      <c r="L21" s="64"/>
      <c r="M21" s="150">
        <f>SUM(M19:M20)</f>
        <v>48464</v>
      </c>
      <c r="N21" s="50"/>
      <c r="O21" s="150">
        <f>SUM(O19:O20)</f>
        <v>48464</v>
      </c>
    </row>
    <row r="22" spans="1:15">
      <c r="A22" s="207"/>
      <c r="B22" s="203"/>
      <c r="C22" s="52"/>
      <c r="D22" s="52"/>
      <c r="E22" s="52"/>
      <c r="F22" s="50"/>
      <c r="G22" s="52"/>
      <c r="H22" s="50"/>
      <c r="I22" s="52"/>
      <c r="J22" s="64"/>
      <c r="K22" s="64"/>
      <c r="L22" s="64"/>
      <c r="M22" s="64"/>
      <c r="N22" s="50"/>
      <c r="O22" s="64"/>
    </row>
    <row r="23" spans="1:15" hidden="1">
      <c r="A23" s="6" t="s">
        <v>114</v>
      </c>
      <c r="B23" s="203"/>
      <c r="C23" s="26">
        <f>C21</f>
        <v>0</v>
      </c>
      <c r="D23" s="52"/>
      <c r="E23" s="26">
        <f>SUM(E21:E21)</f>
        <v>0</v>
      </c>
      <c r="F23" s="50"/>
      <c r="G23" s="148">
        <f>SUM(G21:G21)</f>
        <v>0</v>
      </c>
      <c r="H23" s="50"/>
      <c r="I23" s="26">
        <f>SUM(I21:I21)</f>
        <v>0</v>
      </c>
      <c r="J23" s="64"/>
      <c r="K23" s="26"/>
      <c r="L23" s="64"/>
      <c r="M23" s="26"/>
      <c r="N23" s="50"/>
      <c r="O23" s="26">
        <f>SUM(C23:M23)</f>
        <v>0</v>
      </c>
    </row>
    <row r="24" spans="1:15" ht="22" thickBot="1">
      <c r="A24" s="145" t="s">
        <v>171</v>
      </c>
      <c r="B24" s="203"/>
      <c r="C24" s="65">
        <f>C12+C21+C16</f>
        <v>300000</v>
      </c>
      <c r="D24" s="52"/>
      <c r="E24" s="65">
        <f>E12+E21+E16</f>
        <v>331763</v>
      </c>
      <c r="F24" s="50"/>
      <c r="G24" s="65">
        <f>G12+G21+G16</f>
        <v>2433</v>
      </c>
      <c r="H24" s="50"/>
      <c r="I24" s="65">
        <f>I12+I21+I16</f>
        <v>-160</v>
      </c>
      <c r="J24" s="64"/>
      <c r="K24" s="65">
        <f>K12+K21+K16</f>
        <v>11100</v>
      </c>
      <c r="L24" s="64"/>
      <c r="M24" s="65">
        <f>M12+M21+M16</f>
        <v>88851</v>
      </c>
      <c r="N24" s="50"/>
      <c r="O24" s="65">
        <f>O12+O21+O16</f>
        <v>733987</v>
      </c>
    </row>
    <row r="25" spans="1:15" ht="22" thickTop="1">
      <c r="D25" s="52"/>
      <c r="F25" s="50"/>
      <c r="L25" s="64"/>
      <c r="N25" s="50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78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23"/>
  <sheetViews>
    <sheetView view="pageBreakPreview" topLeftCell="A2" zoomScale="55" zoomScaleNormal="58" zoomScaleSheetLayoutView="55" zoomScalePageLayoutView="40" workbookViewId="0">
      <selection activeCell="U13" sqref="U13"/>
    </sheetView>
  </sheetViews>
  <sheetFormatPr defaultRowHeight="21.5"/>
  <cols>
    <col min="1" max="1" width="54.296875" customWidth="1"/>
    <col min="2" max="2" width="6.19921875" customWidth="1"/>
    <col min="3" max="3" width="14.796875" customWidth="1"/>
    <col min="4" max="4" width="1.296875" customWidth="1"/>
    <col min="5" max="5" width="14.796875" customWidth="1"/>
    <col min="6" max="6" width="1.296875" customWidth="1"/>
    <col min="7" max="7" width="19.69921875" customWidth="1"/>
    <col min="8" max="8" width="1.296875" customWidth="1"/>
    <col min="9" max="9" width="14.796875" customWidth="1"/>
    <col min="10" max="10" width="1.296875" customWidth="1"/>
    <col min="11" max="11" width="15.796875" customWidth="1"/>
    <col min="12" max="12" width="1.296875" customWidth="1"/>
    <col min="13" max="13" width="14.796875" customWidth="1"/>
    <col min="14" max="14" width="16.09765625" customWidth="1"/>
  </cols>
  <sheetData>
    <row r="1" spans="1:14">
      <c r="A1" s="1" t="s">
        <v>109</v>
      </c>
      <c r="B1" s="59"/>
      <c r="C1" s="16"/>
      <c r="D1" s="27"/>
      <c r="E1" s="16"/>
      <c r="F1" s="27"/>
      <c r="G1" s="27"/>
      <c r="H1" s="27"/>
      <c r="I1" s="27"/>
      <c r="J1" s="27"/>
      <c r="K1" s="27"/>
      <c r="L1" s="27"/>
      <c r="M1" s="16"/>
      <c r="N1" s="16"/>
    </row>
    <row r="2" spans="1:14">
      <c r="A2" s="60" t="s">
        <v>104</v>
      </c>
      <c r="B2" s="59"/>
      <c r="C2" s="2"/>
      <c r="D2" s="42"/>
      <c r="E2" s="2"/>
      <c r="F2" s="42"/>
      <c r="G2" s="42"/>
      <c r="H2" s="42"/>
      <c r="I2" s="42"/>
      <c r="J2" s="42"/>
      <c r="K2" s="42"/>
      <c r="L2" s="42"/>
      <c r="M2" s="2"/>
      <c r="N2" s="2"/>
    </row>
    <row r="3" spans="1:14">
      <c r="A3" s="232"/>
      <c r="B3" s="232"/>
      <c r="C3" s="232"/>
      <c r="D3" s="232"/>
      <c r="E3" s="232"/>
      <c r="F3" s="42"/>
      <c r="G3" s="42"/>
      <c r="H3" s="42"/>
      <c r="I3" s="42"/>
      <c r="J3" s="42"/>
      <c r="K3" s="42"/>
      <c r="L3" s="42"/>
      <c r="M3" s="2"/>
      <c r="N3" s="2"/>
    </row>
    <row r="4" spans="1:14">
      <c r="A4" s="6"/>
      <c r="B4" s="6"/>
      <c r="C4" s="230" t="s">
        <v>58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70"/>
    </row>
    <row r="5" spans="1:14">
      <c r="A5" s="6"/>
      <c r="B5" s="6"/>
      <c r="C5" s="84"/>
      <c r="D5" s="84"/>
      <c r="E5" s="84"/>
      <c r="F5" s="84"/>
      <c r="G5" s="84"/>
      <c r="H5" s="84"/>
      <c r="I5" s="231" t="s">
        <v>71</v>
      </c>
      <c r="J5" s="231"/>
      <c r="K5" s="231"/>
      <c r="L5" s="87"/>
      <c r="M5" s="87"/>
      <c r="N5" s="84"/>
    </row>
    <row r="6" spans="1:14">
      <c r="A6" s="6"/>
      <c r="B6" s="83"/>
      <c r="C6" s="62" t="s">
        <v>49</v>
      </c>
      <c r="D6" s="42"/>
      <c r="E6" s="83" t="s">
        <v>106</v>
      </c>
      <c r="F6" s="61"/>
      <c r="G6" s="61"/>
      <c r="H6" s="61"/>
      <c r="I6" s="2"/>
      <c r="J6" s="42"/>
      <c r="K6" s="2"/>
      <c r="L6" s="42"/>
      <c r="M6" s="42"/>
    </row>
    <row r="7" spans="1:14">
      <c r="A7" s="6"/>
      <c r="B7" s="83"/>
      <c r="C7" s="62" t="s">
        <v>51</v>
      </c>
      <c r="D7" s="42"/>
      <c r="E7" s="83" t="s">
        <v>90</v>
      </c>
      <c r="F7" s="61"/>
      <c r="G7" s="83" t="s">
        <v>91</v>
      </c>
      <c r="H7" s="61"/>
      <c r="I7" s="2"/>
      <c r="J7" s="61"/>
      <c r="K7" s="2"/>
      <c r="L7" s="61"/>
      <c r="M7" s="2"/>
    </row>
    <row r="8" spans="1:14">
      <c r="A8" s="6"/>
      <c r="B8" s="82" t="s">
        <v>6</v>
      </c>
      <c r="C8" s="62" t="s">
        <v>55</v>
      </c>
      <c r="D8" s="42"/>
      <c r="E8" s="83" t="s">
        <v>87</v>
      </c>
      <c r="F8" s="61"/>
      <c r="G8" s="83" t="s">
        <v>84</v>
      </c>
      <c r="H8" s="61"/>
      <c r="I8" s="62" t="s">
        <v>116</v>
      </c>
      <c r="J8" s="61"/>
      <c r="K8" s="62" t="s">
        <v>52</v>
      </c>
      <c r="L8" s="61"/>
      <c r="M8" s="62" t="s">
        <v>38</v>
      </c>
    </row>
    <row r="9" spans="1:14">
      <c r="A9" s="2"/>
      <c r="B9" s="82"/>
      <c r="C9" s="225" t="s">
        <v>112</v>
      </c>
      <c r="D9" s="225"/>
      <c r="E9" s="225"/>
      <c r="F9" s="225"/>
      <c r="G9" s="225"/>
      <c r="H9" s="225"/>
      <c r="I9" s="225"/>
      <c r="J9" s="225"/>
      <c r="K9" s="225"/>
      <c r="L9" s="225"/>
      <c r="M9" s="225"/>
    </row>
    <row r="10" spans="1:14">
      <c r="A10" s="197" t="s">
        <v>145</v>
      </c>
      <c r="B10" s="82"/>
      <c r="C10" s="82"/>
      <c r="D10" s="82"/>
      <c r="E10" s="82"/>
      <c r="F10" s="82"/>
      <c r="G10" s="82"/>
      <c r="H10" s="82"/>
      <c r="I10" s="88"/>
      <c r="J10" s="88"/>
      <c r="K10" s="82"/>
      <c r="L10" s="82"/>
      <c r="M10" s="82"/>
    </row>
    <row r="11" spans="1:14">
      <c r="A11" s="95" t="s">
        <v>130</v>
      </c>
      <c r="B11" s="124"/>
      <c r="C11" s="127">
        <v>300000</v>
      </c>
      <c r="D11" s="127"/>
      <c r="E11" s="127">
        <v>331763</v>
      </c>
      <c r="F11" s="127"/>
      <c r="G11" s="129">
        <v>2433</v>
      </c>
      <c r="H11" s="130"/>
      <c r="I11" s="131">
        <v>6700</v>
      </c>
      <c r="J11" s="127"/>
      <c r="K11" s="131">
        <v>54369</v>
      </c>
      <c r="L11" s="123"/>
      <c r="M11" s="127">
        <f>SUM(C11:K11)</f>
        <v>695265</v>
      </c>
    </row>
    <row r="12" spans="1:14">
      <c r="A12" s="22"/>
      <c r="B12" s="8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4">
      <c r="A13" s="145" t="s">
        <v>140</v>
      </c>
      <c r="B13" s="19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4">
      <c r="A14" s="144" t="s">
        <v>141</v>
      </c>
      <c r="B14" s="198">
        <v>11</v>
      </c>
      <c r="C14" s="52">
        <v>0</v>
      </c>
      <c r="E14" s="52">
        <v>0</v>
      </c>
      <c r="F14" s="52"/>
      <c r="G14" s="52">
        <v>0</v>
      </c>
      <c r="H14" s="52"/>
      <c r="I14" s="52">
        <v>0</v>
      </c>
      <c r="J14" s="127"/>
      <c r="K14" s="67">
        <v>-48000</v>
      </c>
      <c r="M14" s="128">
        <f>SUM(C14:K14)</f>
        <v>-48000</v>
      </c>
    </row>
    <row r="15" spans="1:14">
      <c r="A15" s="147" t="s">
        <v>142</v>
      </c>
      <c r="B15" s="198"/>
      <c r="C15" s="200">
        <f>SUM(C14)</f>
        <v>0</v>
      </c>
      <c r="D15" s="29"/>
      <c r="E15" s="200">
        <f>SUM(E14)</f>
        <v>0</v>
      </c>
      <c r="F15" s="29"/>
      <c r="G15" s="200">
        <f>SUM(G14)</f>
        <v>0</v>
      </c>
      <c r="H15" s="29"/>
      <c r="I15" s="200">
        <f>SUM(I14)</f>
        <v>0</v>
      </c>
      <c r="J15" s="29"/>
      <c r="K15" s="200">
        <f>SUM(K14)</f>
        <v>-48000</v>
      </c>
      <c r="L15" s="29"/>
      <c r="M15" s="200">
        <f>SUM(M14)</f>
        <v>-48000</v>
      </c>
    </row>
    <row r="16" spans="1:14">
      <c r="A16" s="145"/>
      <c r="B16" s="19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4">
      <c r="A17" s="85" t="s">
        <v>96</v>
      </c>
      <c r="B17" s="82"/>
      <c r="C17" s="22"/>
      <c r="D17" s="70"/>
      <c r="E17" s="22"/>
      <c r="F17" s="70"/>
      <c r="G17" s="22"/>
      <c r="H17" s="22"/>
      <c r="I17" s="22"/>
      <c r="J17" s="22"/>
      <c r="K17" s="22"/>
      <c r="L17" s="22"/>
      <c r="M17" s="22"/>
    </row>
    <row r="18" spans="1:14">
      <c r="A18" s="6" t="s">
        <v>59</v>
      </c>
      <c r="B18" s="82"/>
      <c r="C18" s="52">
        <v>0</v>
      </c>
      <c r="E18" s="52">
        <v>0</v>
      </c>
      <c r="F18" s="52"/>
      <c r="G18" s="52">
        <v>0</v>
      </c>
      <c r="H18" s="52"/>
      <c r="I18" s="52">
        <v>0</v>
      </c>
      <c r="J18" s="52"/>
      <c r="K18" s="52">
        <v>35406</v>
      </c>
      <c r="L18" s="52"/>
      <c r="M18" s="128">
        <f>SUM(C18:K18)</f>
        <v>35406</v>
      </c>
      <c r="N18" s="135"/>
    </row>
    <row r="19" spans="1:14">
      <c r="A19" s="96" t="s">
        <v>122</v>
      </c>
      <c r="B19" s="124"/>
      <c r="C19" s="52">
        <v>0</v>
      </c>
      <c r="E19" s="52">
        <v>0</v>
      </c>
      <c r="F19" s="52"/>
      <c r="G19" s="146">
        <v>0</v>
      </c>
      <c r="H19" s="52"/>
      <c r="I19" s="52">
        <v>0</v>
      </c>
      <c r="J19" s="52"/>
      <c r="K19" s="71">
        <v>0</v>
      </c>
      <c r="L19" s="52"/>
      <c r="M19" s="146">
        <v>0</v>
      </c>
    </row>
    <row r="20" spans="1:14">
      <c r="A20" s="85" t="s">
        <v>95</v>
      </c>
      <c r="B20" s="82"/>
      <c r="C20" s="200">
        <f>SUM(C18:C19)</f>
        <v>0</v>
      </c>
      <c r="D20" s="134"/>
      <c r="E20" s="200">
        <f>SUM(E18:E19)</f>
        <v>0</v>
      </c>
      <c r="F20" s="69"/>
      <c r="G20" s="132">
        <f>SUM(G18:G19)</f>
        <v>0</v>
      </c>
      <c r="H20" s="66"/>
      <c r="I20" s="200">
        <f>SUM(I18:I19)</f>
        <v>0</v>
      </c>
      <c r="J20" s="50"/>
      <c r="K20" s="132">
        <f>SUM(K18:K19)</f>
        <v>35406</v>
      </c>
      <c r="L20" s="50"/>
      <c r="M20" s="132">
        <f>SUM(M18:M19)</f>
        <v>35406</v>
      </c>
    </row>
    <row r="21" spans="1:14">
      <c r="A21" s="6"/>
      <c r="B21" s="124"/>
      <c r="C21" s="15"/>
      <c r="D21" s="134"/>
      <c r="E21" s="15"/>
      <c r="F21" s="68"/>
      <c r="G21" s="15"/>
      <c r="H21" s="11"/>
      <c r="I21" s="15"/>
      <c r="J21" s="52"/>
      <c r="K21" s="15"/>
      <c r="L21" s="52"/>
      <c r="M21" s="15"/>
    </row>
    <row r="22" spans="1:14" ht="22" thickBot="1">
      <c r="A22" s="145" t="s">
        <v>146</v>
      </c>
      <c r="B22" s="82"/>
      <c r="C22" s="133">
        <f>SUM(C20+C11+C15)</f>
        <v>300000</v>
      </c>
      <c r="D22" s="61"/>
      <c r="E22" s="133">
        <f>SUM(E20+E11+E15)</f>
        <v>331763</v>
      </c>
      <c r="F22" s="61"/>
      <c r="G22" s="133">
        <f>SUM(G20+G11+G15)</f>
        <v>2433</v>
      </c>
      <c r="H22" s="61"/>
      <c r="I22" s="133">
        <f>SUM(I20+I11+I15)</f>
        <v>6700</v>
      </c>
      <c r="J22" s="61"/>
      <c r="K22" s="133">
        <f>SUM(K20+K11+K15)</f>
        <v>41775</v>
      </c>
      <c r="L22" s="61"/>
      <c r="M22" s="133">
        <f>SUM(M20+M11+M15)</f>
        <v>682671</v>
      </c>
    </row>
    <row r="23" spans="1:14" ht="22" thickTop="1">
      <c r="D23" s="134"/>
      <c r="F23" s="68"/>
      <c r="H23" s="11"/>
      <c r="J23" s="52"/>
      <c r="L23" s="52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92" firstPageNumber="8" fitToHeight="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35FC-BB6C-4ACC-B2FC-7F6DCE817211}">
  <dimension ref="A1:N23"/>
  <sheetViews>
    <sheetView view="pageBreakPreview" zoomScale="60" zoomScaleNormal="66" workbookViewId="0">
      <selection activeCell="R26" sqref="R26"/>
    </sheetView>
  </sheetViews>
  <sheetFormatPr defaultRowHeight="21.5"/>
  <cols>
    <col min="1" max="1" width="54.296875" customWidth="1"/>
    <col min="2" max="2" width="6.19921875" customWidth="1"/>
    <col min="3" max="3" width="14.796875" customWidth="1"/>
    <col min="4" max="4" width="1.296875" customWidth="1"/>
    <col min="5" max="5" width="14.796875" customWidth="1"/>
    <col min="6" max="6" width="1.296875" customWidth="1"/>
    <col min="7" max="7" width="19.69921875" customWidth="1"/>
    <col min="8" max="8" width="1.296875" customWidth="1"/>
    <col min="9" max="9" width="14.796875" customWidth="1"/>
    <col min="10" max="10" width="1.296875" customWidth="1"/>
    <col min="11" max="11" width="15.796875" customWidth="1"/>
    <col min="12" max="12" width="1.296875" customWidth="1"/>
    <col min="13" max="13" width="14.796875" customWidth="1"/>
    <col min="14" max="14" width="16.09765625" customWidth="1"/>
  </cols>
  <sheetData>
    <row r="1" spans="1:14">
      <c r="A1" s="1" t="s">
        <v>109</v>
      </c>
      <c r="B1" s="59"/>
      <c r="C1" s="16"/>
      <c r="D1" s="27"/>
      <c r="E1" s="16"/>
      <c r="F1" s="27"/>
      <c r="G1" s="27"/>
      <c r="H1" s="27"/>
      <c r="I1" s="27"/>
      <c r="J1" s="27"/>
      <c r="K1" s="27"/>
      <c r="L1" s="27"/>
      <c r="M1" s="16"/>
      <c r="N1" s="16"/>
    </row>
    <row r="2" spans="1:14">
      <c r="A2" s="60" t="s">
        <v>104</v>
      </c>
      <c r="B2" s="59"/>
      <c r="C2" s="144"/>
      <c r="D2" s="42"/>
      <c r="E2" s="144"/>
      <c r="F2" s="42"/>
      <c r="G2" s="42"/>
      <c r="H2" s="42"/>
      <c r="I2" s="42"/>
      <c r="J2" s="42"/>
      <c r="K2" s="42"/>
      <c r="L2" s="42"/>
      <c r="M2" s="144"/>
      <c r="N2" s="144"/>
    </row>
    <row r="3" spans="1:14">
      <c r="A3" s="232"/>
      <c r="B3" s="232"/>
      <c r="C3" s="232"/>
      <c r="D3" s="232"/>
      <c r="E3" s="232"/>
      <c r="F3" s="42"/>
      <c r="G3" s="42"/>
      <c r="H3" s="42"/>
      <c r="I3" s="42"/>
      <c r="J3" s="42"/>
      <c r="K3" s="42"/>
      <c r="L3" s="42"/>
      <c r="M3" s="144"/>
      <c r="N3" s="144"/>
    </row>
    <row r="4" spans="1:14">
      <c r="A4" s="6"/>
      <c r="B4" s="6"/>
      <c r="C4" s="230" t="s">
        <v>58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70"/>
    </row>
    <row r="5" spans="1:14">
      <c r="A5" s="6"/>
      <c r="B5" s="6"/>
      <c r="C5" s="206"/>
      <c r="D5" s="206"/>
      <c r="E5" s="206"/>
      <c r="F5" s="206"/>
      <c r="G5" s="206"/>
      <c r="H5" s="206"/>
      <c r="I5" s="231" t="s">
        <v>71</v>
      </c>
      <c r="J5" s="231"/>
      <c r="K5" s="231"/>
      <c r="L5" s="206"/>
      <c r="M5" s="206"/>
      <c r="N5" s="206"/>
    </row>
    <row r="6" spans="1:14">
      <c r="A6" s="6"/>
      <c r="B6" s="205"/>
      <c r="C6" s="62" t="s">
        <v>49</v>
      </c>
      <c r="D6" s="42"/>
      <c r="E6" s="205" t="s">
        <v>106</v>
      </c>
      <c r="F6" s="61"/>
      <c r="G6" s="61"/>
      <c r="H6" s="61"/>
      <c r="I6" s="144"/>
      <c r="J6" s="42"/>
      <c r="K6" s="144"/>
      <c r="L6" s="42"/>
      <c r="M6" s="42"/>
    </row>
    <row r="7" spans="1:14">
      <c r="A7" s="6"/>
      <c r="B7" s="205"/>
      <c r="C7" s="62" t="s">
        <v>51</v>
      </c>
      <c r="D7" s="42"/>
      <c r="E7" s="205" t="s">
        <v>90</v>
      </c>
      <c r="F7" s="61"/>
      <c r="G7" s="205" t="s">
        <v>91</v>
      </c>
      <c r="H7" s="61"/>
      <c r="I7" s="144"/>
      <c r="J7" s="61"/>
      <c r="K7" s="144"/>
      <c r="L7" s="61"/>
      <c r="M7" s="144"/>
    </row>
    <row r="8" spans="1:14">
      <c r="A8" s="6"/>
      <c r="B8" s="203" t="s">
        <v>6</v>
      </c>
      <c r="C8" s="62" t="s">
        <v>55</v>
      </c>
      <c r="D8" s="42"/>
      <c r="E8" s="205" t="s">
        <v>87</v>
      </c>
      <c r="F8" s="61"/>
      <c r="G8" s="205" t="s">
        <v>84</v>
      </c>
      <c r="H8" s="61"/>
      <c r="I8" s="62" t="s">
        <v>116</v>
      </c>
      <c r="J8" s="61"/>
      <c r="K8" s="62" t="s">
        <v>52</v>
      </c>
      <c r="L8" s="61"/>
      <c r="M8" s="62" t="s">
        <v>38</v>
      </c>
    </row>
    <row r="9" spans="1:14">
      <c r="A9" s="144"/>
      <c r="B9" s="203"/>
      <c r="C9" s="225" t="s">
        <v>112</v>
      </c>
      <c r="D9" s="225"/>
      <c r="E9" s="225"/>
      <c r="F9" s="225"/>
      <c r="G9" s="225"/>
      <c r="H9" s="225"/>
      <c r="I9" s="225"/>
      <c r="J9" s="225"/>
      <c r="K9" s="225"/>
      <c r="L9" s="225"/>
      <c r="M9" s="225"/>
    </row>
    <row r="10" spans="1:14">
      <c r="A10" s="207" t="s">
        <v>169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1:14">
      <c r="A11" s="95" t="s">
        <v>170</v>
      </c>
      <c r="B11" s="203"/>
      <c r="C11" s="127">
        <v>300000</v>
      </c>
      <c r="D11" s="127"/>
      <c r="E11" s="127">
        <v>331763</v>
      </c>
      <c r="F11" s="127"/>
      <c r="G11" s="129">
        <v>2433</v>
      </c>
      <c r="H11" s="130"/>
      <c r="I11" s="131">
        <v>11100</v>
      </c>
      <c r="J11" s="127"/>
      <c r="K11" s="131">
        <v>89309</v>
      </c>
      <c r="L11" s="202"/>
      <c r="M11" s="127">
        <f>SUM(C11:K11)</f>
        <v>734605</v>
      </c>
    </row>
    <row r="12" spans="1:14">
      <c r="A12" s="145"/>
      <c r="B12" s="203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4">
      <c r="A13" s="145" t="s">
        <v>140</v>
      </c>
      <c r="B13" s="203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4">
      <c r="A14" s="144" t="s">
        <v>141</v>
      </c>
      <c r="B14" s="203">
        <v>11</v>
      </c>
      <c r="C14" s="52">
        <v>0</v>
      </c>
      <c r="E14" s="52">
        <v>0</v>
      </c>
      <c r="F14" s="52"/>
      <c r="G14" s="52">
        <v>0</v>
      </c>
      <c r="H14" s="52"/>
      <c r="I14" s="52">
        <v>0</v>
      </c>
      <c r="J14" s="127"/>
      <c r="K14" s="67">
        <v>-48000</v>
      </c>
      <c r="M14" s="128">
        <f>SUM(C14:K14)</f>
        <v>-48000</v>
      </c>
    </row>
    <row r="15" spans="1:14">
      <c r="A15" s="147" t="s">
        <v>142</v>
      </c>
      <c r="B15" s="203"/>
      <c r="C15" s="200">
        <f>SUM(C14)</f>
        <v>0</v>
      </c>
      <c r="D15" s="29"/>
      <c r="E15" s="200">
        <f>SUM(E14)</f>
        <v>0</v>
      </c>
      <c r="F15" s="29"/>
      <c r="G15" s="200">
        <f>SUM(G14)</f>
        <v>0</v>
      </c>
      <c r="H15" s="29"/>
      <c r="I15" s="200">
        <f>SUM(I14)</f>
        <v>0</v>
      </c>
      <c r="J15" s="29"/>
      <c r="K15" s="200">
        <f>SUM(K14)</f>
        <v>-48000</v>
      </c>
      <c r="L15" s="29"/>
      <c r="M15" s="200">
        <f>SUM(M14)</f>
        <v>-48000</v>
      </c>
    </row>
    <row r="16" spans="1:14">
      <c r="A16" s="145"/>
      <c r="B16" s="203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4">
      <c r="A17" s="207" t="s">
        <v>96</v>
      </c>
      <c r="B17" s="203"/>
      <c r="C17" s="145"/>
      <c r="D17" s="70"/>
      <c r="E17" s="145"/>
      <c r="F17" s="70"/>
      <c r="G17" s="145"/>
      <c r="H17" s="145"/>
      <c r="I17" s="145"/>
      <c r="J17" s="145"/>
      <c r="K17" s="145"/>
      <c r="L17" s="145"/>
      <c r="M17" s="145"/>
    </row>
    <row r="18" spans="1:14">
      <c r="A18" s="6" t="s">
        <v>59</v>
      </c>
      <c r="B18" s="203"/>
      <c r="C18" s="52">
        <v>0</v>
      </c>
      <c r="E18" s="52">
        <v>0</v>
      </c>
      <c r="F18" s="52"/>
      <c r="G18" s="52">
        <v>0</v>
      </c>
      <c r="H18" s="52"/>
      <c r="I18" s="52">
        <v>0</v>
      </c>
      <c r="J18" s="52"/>
      <c r="K18" s="52">
        <v>48464</v>
      </c>
      <c r="L18" s="52"/>
      <c r="M18" s="128">
        <f>SUM(C18:K18)</f>
        <v>48464</v>
      </c>
      <c r="N18" s="135"/>
    </row>
    <row r="19" spans="1:14">
      <c r="A19" s="96" t="s">
        <v>122</v>
      </c>
      <c r="B19" s="203"/>
      <c r="C19" s="52">
        <v>0</v>
      </c>
      <c r="E19" s="52">
        <v>0</v>
      </c>
      <c r="F19" s="52"/>
      <c r="G19" s="146">
        <v>0</v>
      </c>
      <c r="H19" s="52"/>
      <c r="I19" s="52">
        <v>0</v>
      </c>
      <c r="J19" s="52"/>
      <c r="K19" s="146">
        <v>0</v>
      </c>
      <c r="L19" s="52"/>
      <c r="M19" s="146">
        <v>0</v>
      </c>
    </row>
    <row r="20" spans="1:14">
      <c r="A20" s="207" t="s">
        <v>95</v>
      </c>
      <c r="B20" s="203"/>
      <c r="C20" s="200">
        <f>SUM(C18:C19)</f>
        <v>0</v>
      </c>
      <c r="D20" s="134"/>
      <c r="E20" s="200">
        <f>SUM(E18:E19)</f>
        <v>0</v>
      </c>
      <c r="F20" s="69"/>
      <c r="G20" s="132">
        <f>SUM(G18:G19)</f>
        <v>0</v>
      </c>
      <c r="H20" s="66"/>
      <c r="I20" s="200">
        <f>SUM(I18:I19)</f>
        <v>0</v>
      </c>
      <c r="J20" s="50"/>
      <c r="K20" s="132">
        <f>SUM(K18:K19)</f>
        <v>48464</v>
      </c>
      <c r="L20" s="50"/>
      <c r="M20" s="132">
        <f>SUM(M18:M19)</f>
        <v>48464</v>
      </c>
    </row>
    <row r="21" spans="1:14">
      <c r="A21" s="6"/>
      <c r="B21" s="203"/>
      <c r="C21" s="148"/>
      <c r="D21" s="134"/>
      <c r="E21" s="148"/>
      <c r="F21" s="68"/>
      <c r="G21" s="148"/>
      <c r="H21" s="11"/>
      <c r="I21" s="148"/>
      <c r="J21" s="52"/>
      <c r="K21" s="148"/>
      <c r="L21" s="52"/>
      <c r="M21" s="148"/>
    </row>
    <row r="22" spans="1:14" ht="22" thickBot="1">
      <c r="A22" s="145" t="s">
        <v>171</v>
      </c>
      <c r="B22" s="203"/>
      <c r="C22" s="133">
        <f>SUM(C20+C11+C15)</f>
        <v>300000</v>
      </c>
      <c r="D22" s="61"/>
      <c r="E22" s="133">
        <f>SUM(E20+E11+E15)</f>
        <v>331763</v>
      </c>
      <c r="F22" s="61"/>
      <c r="G22" s="133">
        <f>SUM(G20+G11+G15)</f>
        <v>2433</v>
      </c>
      <c r="H22" s="61"/>
      <c r="I22" s="133">
        <f>SUM(I20+I11+I15)</f>
        <v>11100</v>
      </c>
      <c r="J22" s="61"/>
      <c r="K22" s="133">
        <f>SUM(K20+K11+K15)</f>
        <v>89773</v>
      </c>
      <c r="L22" s="61"/>
      <c r="M22" s="133">
        <f>SUM(M20+M11+M15)</f>
        <v>735069</v>
      </c>
    </row>
    <row r="23" spans="1:14" ht="22" thickTop="1">
      <c r="D23" s="134"/>
      <c r="F23" s="68"/>
      <c r="H23" s="11"/>
      <c r="J23" s="52"/>
      <c r="L23" s="52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92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6"/>
  <sheetViews>
    <sheetView view="pageBreakPreview" zoomScale="90" zoomScaleNormal="66" zoomScaleSheetLayoutView="90" zoomScalePageLayoutView="55" workbookViewId="0">
      <selection activeCell="E74" sqref="E74"/>
    </sheetView>
  </sheetViews>
  <sheetFormatPr defaultColWidth="35" defaultRowHeight="21" customHeight="1"/>
  <cols>
    <col min="1" max="1" width="58.796875" style="78" customWidth="1"/>
    <col min="2" max="2" width="9.796875" style="90" customWidth="1"/>
    <col min="3" max="3" width="14.69921875" style="79" customWidth="1"/>
    <col min="4" max="4" width="1.5" style="78" customWidth="1"/>
    <col min="5" max="5" width="14.69921875" style="79" customWidth="1"/>
    <col min="6" max="6" width="1.5" style="78" customWidth="1"/>
    <col min="7" max="7" width="14.69921875" style="78" customWidth="1"/>
    <col min="8" max="8" width="1.5" style="78" customWidth="1"/>
    <col min="9" max="9" width="14.69921875" style="78" customWidth="1"/>
    <col min="10" max="16384" width="35" style="78"/>
  </cols>
  <sheetData>
    <row r="1" spans="1:11" ht="21" customHeight="1">
      <c r="A1" s="1" t="s">
        <v>109</v>
      </c>
      <c r="B1" s="89"/>
      <c r="C1" s="78"/>
      <c r="E1" s="78"/>
    </row>
    <row r="2" spans="1:11" ht="21" customHeight="1">
      <c r="A2" s="3" t="s">
        <v>105</v>
      </c>
      <c r="B2" s="89"/>
      <c r="C2" s="78"/>
      <c r="E2" s="78"/>
    </row>
    <row r="3" spans="1:11" ht="21" customHeight="1">
      <c r="A3" s="1"/>
      <c r="B3" s="89"/>
      <c r="C3" s="78"/>
      <c r="E3" s="78"/>
    </row>
    <row r="4" spans="1:11" s="144" customFormat="1" ht="21" customHeight="1">
      <c r="A4" s="161"/>
      <c r="B4" s="158"/>
      <c r="C4" s="226" t="s">
        <v>1</v>
      </c>
      <c r="D4" s="226"/>
      <c r="E4" s="226"/>
      <c r="G4" s="226" t="s">
        <v>2</v>
      </c>
      <c r="H4" s="226"/>
      <c r="I4" s="226"/>
    </row>
    <row r="5" spans="1:11" s="144" customFormat="1" ht="21" customHeight="1">
      <c r="A5" s="6"/>
      <c r="B5" s="159"/>
      <c r="C5" s="227" t="s">
        <v>3</v>
      </c>
      <c r="D5" s="227"/>
      <c r="E5" s="227"/>
      <c r="F5" s="158"/>
      <c r="G5" s="227" t="s">
        <v>3</v>
      </c>
      <c r="H5" s="227"/>
      <c r="I5" s="227"/>
    </row>
    <row r="6" spans="1:11" s="144" customFormat="1" ht="21" customHeight="1">
      <c r="A6" s="6"/>
      <c r="B6" s="159"/>
      <c r="C6" s="228" t="s">
        <v>144</v>
      </c>
      <c r="D6" s="228"/>
      <c r="E6" s="228"/>
      <c r="F6" s="159"/>
      <c r="G6" s="228" t="s">
        <v>144</v>
      </c>
      <c r="H6" s="228"/>
      <c r="I6" s="228"/>
    </row>
    <row r="7" spans="1:11" s="144" customFormat="1" ht="21" customHeight="1">
      <c r="A7" s="6"/>
      <c r="B7" s="159"/>
      <c r="C7" s="229" t="s">
        <v>143</v>
      </c>
      <c r="D7" s="229"/>
      <c r="E7" s="229"/>
      <c r="F7" s="159"/>
      <c r="G7" s="229" t="s">
        <v>143</v>
      </c>
      <c r="H7" s="229"/>
      <c r="I7" s="229"/>
    </row>
    <row r="8" spans="1:11" s="144" customFormat="1" ht="21" customHeight="1">
      <c r="B8" s="221" t="s">
        <v>6</v>
      </c>
      <c r="C8" s="159">
        <v>2022</v>
      </c>
      <c r="D8" s="159"/>
      <c r="E8" s="205">
        <v>2021</v>
      </c>
      <c r="F8" s="159"/>
      <c r="G8" s="159">
        <v>2022</v>
      </c>
      <c r="H8" s="159"/>
      <c r="I8" s="205">
        <v>2021</v>
      </c>
    </row>
    <row r="9" spans="1:11" s="144" customFormat="1" ht="21" customHeight="1">
      <c r="A9" s="6"/>
      <c r="B9" s="159"/>
      <c r="C9" s="225" t="s">
        <v>112</v>
      </c>
      <c r="D9" s="225"/>
      <c r="E9" s="225"/>
      <c r="F9" s="225"/>
      <c r="G9" s="225"/>
      <c r="H9" s="225"/>
      <c r="I9" s="225"/>
    </row>
    <row r="10" spans="1:11" s="144" customFormat="1" ht="21" customHeight="1">
      <c r="A10" s="8" t="s">
        <v>60</v>
      </c>
      <c r="B10" s="164"/>
      <c r="D10" s="10"/>
      <c r="F10" s="10"/>
      <c r="G10" s="10"/>
      <c r="H10" s="10"/>
      <c r="I10" s="10"/>
    </row>
    <row r="11" spans="1:11" s="144" customFormat="1" ht="21" customHeight="1">
      <c r="A11" s="21" t="s">
        <v>97</v>
      </c>
      <c r="B11" s="165"/>
      <c r="C11" s="166">
        <v>48464</v>
      </c>
      <c r="D11" s="167"/>
      <c r="E11" s="166">
        <v>35406</v>
      </c>
      <c r="F11" s="167"/>
      <c r="G11" s="167">
        <v>48464</v>
      </c>
      <c r="H11" s="167"/>
      <c r="I11" s="167">
        <v>35406</v>
      </c>
      <c r="J11" s="168"/>
    </row>
    <row r="12" spans="1:11" s="144" customFormat="1" ht="21" customHeight="1">
      <c r="A12" s="169" t="s">
        <v>107</v>
      </c>
      <c r="B12" s="170"/>
      <c r="C12" s="31"/>
      <c r="E12" s="31"/>
      <c r="J12" s="171"/>
    </row>
    <row r="13" spans="1:11" s="144" customFormat="1" ht="21" customHeight="1">
      <c r="A13" s="144" t="s">
        <v>137</v>
      </c>
      <c r="B13" s="159"/>
      <c r="C13" s="166">
        <v>12945</v>
      </c>
      <c r="D13" s="10"/>
      <c r="E13" s="166">
        <v>8503</v>
      </c>
      <c r="F13" s="10"/>
      <c r="G13" s="10">
        <v>6489</v>
      </c>
      <c r="H13" s="10"/>
      <c r="I13" s="10">
        <v>3169</v>
      </c>
      <c r="J13" s="172"/>
    </row>
    <row r="14" spans="1:11" s="144" customFormat="1" ht="21" customHeight="1">
      <c r="A14" s="6" t="s">
        <v>43</v>
      </c>
      <c r="B14" s="173"/>
      <c r="C14" s="67">
        <v>24579</v>
      </c>
      <c r="D14" s="174"/>
      <c r="E14" s="67">
        <v>6925</v>
      </c>
      <c r="F14" s="175"/>
      <c r="G14" s="176">
        <v>24510</v>
      </c>
      <c r="H14" s="175"/>
      <c r="I14" s="176">
        <v>6841</v>
      </c>
      <c r="J14" s="174"/>
      <c r="K14" s="177"/>
    </row>
    <row r="15" spans="1:11" s="144" customFormat="1" ht="21" customHeight="1">
      <c r="A15" s="20" t="s">
        <v>174</v>
      </c>
      <c r="B15" s="173"/>
      <c r="C15" s="174">
        <v>245216</v>
      </c>
      <c r="D15" s="174"/>
      <c r="E15" s="174">
        <v>129253</v>
      </c>
      <c r="F15" s="174"/>
      <c r="G15" s="174">
        <v>241276</v>
      </c>
      <c r="H15" s="174"/>
      <c r="I15" s="174">
        <v>125785</v>
      </c>
      <c r="J15" s="174"/>
      <c r="K15" s="177"/>
    </row>
    <row r="16" spans="1:11" s="144" customFormat="1" ht="21" customHeight="1">
      <c r="A16" s="20" t="s">
        <v>175</v>
      </c>
      <c r="B16" s="173"/>
      <c r="C16" s="178">
        <v>-2</v>
      </c>
      <c r="D16" s="174"/>
      <c r="E16" s="178">
        <v>-43</v>
      </c>
      <c r="F16" s="174"/>
      <c r="G16" s="178">
        <v>0</v>
      </c>
      <c r="H16" s="174"/>
      <c r="I16" s="178">
        <v>0</v>
      </c>
      <c r="J16" s="174"/>
      <c r="K16" s="177"/>
    </row>
    <row r="17" spans="1:19" s="144" customFormat="1" ht="21" hidden="1" customHeight="1">
      <c r="A17" s="20" t="s">
        <v>138</v>
      </c>
      <c r="B17" s="173"/>
      <c r="C17" s="178"/>
      <c r="D17" s="174"/>
      <c r="E17" s="178"/>
      <c r="F17" s="174"/>
      <c r="G17" s="178"/>
      <c r="H17" s="174"/>
      <c r="I17" s="178"/>
      <c r="J17" s="174"/>
      <c r="K17" s="177"/>
    </row>
    <row r="18" spans="1:19" s="144" customFormat="1" ht="21" customHeight="1">
      <c r="A18" s="20" t="s">
        <v>151</v>
      </c>
      <c r="B18" s="173"/>
      <c r="C18" s="178">
        <v>-873</v>
      </c>
      <c r="D18" s="174"/>
      <c r="E18" s="178">
        <v>-329</v>
      </c>
      <c r="F18" s="177"/>
      <c r="G18" s="178">
        <v>0</v>
      </c>
      <c r="H18" s="177"/>
      <c r="I18" s="178">
        <v>0</v>
      </c>
      <c r="J18" s="174"/>
      <c r="K18" s="177"/>
    </row>
    <row r="19" spans="1:19" s="144" customFormat="1" ht="21" customHeight="1">
      <c r="A19" s="144" t="s">
        <v>121</v>
      </c>
      <c r="B19" s="173"/>
      <c r="J19" s="174"/>
      <c r="K19" s="177"/>
    </row>
    <row r="20" spans="1:19" s="144" customFormat="1" ht="21" customHeight="1">
      <c r="A20" s="144" t="s">
        <v>189</v>
      </c>
      <c r="B20" s="173"/>
      <c r="C20" s="178">
        <v>0</v>
      </c>
      <c r="D20" s="174"/>
      <c r="E20" s="178">
        <v>0</v>
      </c>
      <c r="F20" s="177"/>
      <c r="G20" s="178">
        <v>-25862</v>
      </c>
      <c r="H20" s="177"/>
      <c r="I20" s="178">
        <v>-21229</v>
      </c>
      <c r="J20" s="174"/>
      <c r="K20" s="177"/>
    </row>
    <row r="21" spans="1:19" s="144" customFormat="1" ht="21" customHeight="1">
      <c r="A21" s="20" t="s">
        <v>108</v>
      </c>
      <c r="B21" s="173"/>
      <c r="C21" s="178">
        <v>-3585</v>
      </c>
      <c r="D21" s="174"/>
      <c r="E21" s="178">
        <v>445</v>
      </c>
      <c r="F21" s="177"/>
      <c r="G21" s="178">
        <v>-3071</v>
      </c>
      <c r="H21" s="177"/>
      <c r="I21" s="178">
        <v>-949</v>
      </c>
      <c r="J21" s="174"/>
      <c r="K21" s="177"/>
    </row>
    <row r="22" spans="1:19" s="144" customFormat="1" ht="21" customHeight="1">
      <c r="A22" s="20" t="s">
        <v>176</v>
      </c>
      <c r="B22" s="173"/>
      <c r="C22" s="178">
        <v>-201</v>
      </c>
      <c r="D22" s="174"/>
      <c r="E22" s="178">
        <v>692</v>
      </c>
      <c r="F22" s="177"/>
      <c r="G22" s="174">
        <v>0</v>
      </c>
      <c r="H22" s="177"/>
      <c r="I22" s="174">
        <v>0</v>
      </c>
      <c r="J22" s="174"/>
      <c r="K22" s="177"/>
    </row>
    <row r="23" spans="1:19" s="144" customFormat="1" ht="21" customHeight="1">
      <c r="A23" s="20" t="s">
        <v>177</v>
      </c>
      <c r="B23" s="173"/>
      <c r="C23" s="174">
        <v>-764</v>
      </c>
      <c r="D23" s="174"/>
      <c r="E23" s="174">
        <v>0</v>
      </c>
      <c r="F23" s="174"/>
      <c r="G23" s="178">
        <v>-764</v>
      </c>
      <c r="H23" s="179"/>
      <c r="I23" s="178">
        <v>0</v>
      </c>
      <c r="J23" s="174"/>
      <c r="K23" s="177"/>
    </row>
    <row r="24" spans="1:19" s="144" customFormat="1" ht="21" customHeight="1">
      <c r="A24" s="20" t="s">
        <v>191</v>
      </c>
      <c r="B24" s="173"/>
      <c r="C24" s="178">
        <v>1023</v>
      </c>
      <c r="D24" s="174"/>
      <c r="E24" s="178">
        <v>-166</v>
      </c>
      <c r="F24" s="174"/>
      <c r="G24" s="180">
        <v>1020</v>
      </c>
      <c r="H24" s="174"/>
      <c r="I24" s="180">
        <v>-171</v>
      </c>
      <c r="J24" s="178"/>
      <c r="K24" s="177"/>
      <c r="O24" s="180"/>
      <c r="Q24" s="180"/>
      <c r="R24" s="180"/>
      <c r="S24" s="180"/>
    </row>
    <row r="25" spans="1:19" s="144" customFormat="1" ht="21" customHeight="1">
      <c r="A25" s="20" t="s">
        <v>131</v>
      </c>
      <c r="B25" s="173"/>
      <c r="C25" s="178">
        <v>1595</v>
      </c>
      <c r="D25" s="174"/>
      <c r="E25" s="178">
        <v>466</v>
      </c>
      <c r="F25" s="174"/>
      <c r="G25" s="180">
        <v>1595</v>
      </c>
      <c r="H25" s="174"/>
      <c r="I25" s="180">
        <v>466</v>
      </c>
      <c r="J25" s="178"/>
      <c r="K25" s="177"/>
      <c r="O25" s="180"/>
      <c r="Q25" s="180"/>
      <c r="R25" s="180"/>
      <c r="S25" s="180"/>
    </row>
    <row r="26" spans="1:19" s="144" customFormat="1" ht="21" customHeight="1">
      <c r="A26" s="20" t="s">
        <v>178</v>
      </c>
      <c r="B26" s="173"/>
      <c r="C26" s="180">
        <v>636</v>
      </c>
      <c r="D26" s="174"/>
      <c r="E26" s="180">
        <v>0</v>
      </c>
      <c r="F26" s="177"/>
      <c r="G26" s="174">
        <v>636</v>
      </c>
      <c r="H26" s="177"/>
      <c r="I26" s="174">
        <v>0</v>
      </c>
      <c r="J26" s="174"/>
      <c r="K26" s="177"/>
    </row>
    <row r="27" spans="1:19" s="144" customFormat="1" ht="21" customHeight="1">
      <c r="A27" s="20" t="s">
        <v>83</v>
      </c>
      <c r="B27" s="181"/>
      <c r="C27" s="174">
        <v>1849</v>
      </c>
      <c r="D27" s="174"/>
      <c r="E27" s="174">
        <v>2126</v>
      </c>
      <c r="F27" s="174"/>
      <c r="G27" s="178">
        <v>1581</v>
      </c>
      <c r="H27" s="174"/>
      <c r="I27" s="178">
        <v>1691</v>
      </c>
      <c r="J27" s="178"/>
      <c r="K27" s="177"/>
    </row>
    <row r="28" spans="1:19" s="144" customFormat="1" ht="21" customHeight="1">
      <c r="A28" s="20" t="s">
        <v>61</v>
      </c>
      <c r="B28" s="181"/>
      <c r="C28" s="178">
        <v>-88</v>
      </c>
      <c r="D28" s="174"/>
      <c r="E28" s="178">
        <v>-104</v>
      </c>
      <c r="F28" s="174"/>
      <c r="G28" s="174">
        <v>-394</v>
      </c>
      <c r="H28" s="174"/>
      <c r="I28" s="174">
        <v>-595</v>
      </c>
      <c r="J28" s="174"/>
      <c r="K28" s="177"/>
    </row>
    <row r="29" spans="1:19" s="144" customFormat="1" ht="21" customHeight="1">
      <c r="A29" s="20" t="s">
        <v>190</v>
      </c>
      <c r="B29" s="173">
        <v>3</v>
      </c>
      <c r="C29" s="183">
        <v>249577</v>
      </c>
      <c r="D29" s="174"/>
      <c r="E29" s="183">
        <v>0</v>
      </c>
      <c r="F29" s="174"/>
      <c r="G29" s="183">
        <v>249577</v>
      </c>
      <c r="H29" s="174"/>
      <c r="I29" s="183">
        <v>0</v>
      </c>
      <c r="J29" s="174"/>
      <c r="K29" s="177"/>
    </row>
    <row r="30" spans="1:19" s="144" customFormat="1" ht="21" customHeight="1">
      <c r="A30" s="20" t="s">
        <v>187</v>
      </c>
      <c r="B30" s="173">
        <v>3</v>
      </c>
      <c r="C30" s="183">
        <v>-249577</v>
      </c>
      <c r="D30" s="176"/>
      <c r="E30" s="183">
        <v>0</v>
      </c>
      <c r="F30" s="174"/>
      <c r="G30" s="183">
        <v>-249577</v>
      </c>
      <c r="H30" s="174"/>
      <c r="I30" s="183">
        <v>0</v>
      </c>
      <c r="J30" s="174"/>
      <c r="K30" s="177"/>
    </row>
    <row r="31" spans="1:19" s="144" customFormat="1" ht="21" customHeight="1">
      <c r="B31" s="159"/>
      <c r="C31" s="182">
        <f>SUM(C11:C30)</f>
        <v>330794</v>
      </c>
      <c r="D31" s="10"/>
      <c r="E31" s="182">
        <f>SUM(E11:E30)</f>
        <v>183174</v>
      </c>
      <c r="F31" s="10"/>
      <c r="G31" s="182">
        <f>SUM(G11:G30)</f>
        <v>295480</v>
      </c>
      <c r="H31" s="10"/>
      <c r="I31" s="182">
        <f>SUM(I11:I30)</f>
        <v>150414</v>
      </c>
    </row>
    <row r="32" spans="1:19" s="144" customFormat="1" ht="21" customHeight="1">
      <c r="A32" s="162" t="s">
        <v>62</v>
      </c>
      <c r="B32" s="170"/>
      <c r="C32" s="166"/>
      <c r="D32" s="10"/>
      <c r="E32" s="166"/>
      <c r="F32" s="10"/>
      <c r="G32" s="10"/>
      <c r="H32" s="10"/>
      <c r="I32" s="10"/>
    </row>
    <row r="33" spans="1:10" s="144" customFormat="1" ht="21" customHeight="1">
      <c r="A33" s="21" t="s">
        <v>9</v>
      </c>
      <c r="B33" s="165"/>
      <c r="C33" s="183">
        <v>-6123</v>
      </c>
      <c r="D33" s="174"/>
      <c r="E33" s="183">
        <v>13116</v>
      </c>
      <c r="F33" s="174"/>
      <c r="G33" s="183">
        <v>6093</v>
      </c>
      <c r="H33" s="174"/>
      <c r="I33" s="183">
        <v>5338</v>
      </c>
    </row>
    <row r="34" spans="1:10" s="144" customFormat="1" ht="21" customHeight="1">
      <c r="A34" s="21" t="s">
        <v>155</v>
      </c>
      <c r="B34" s="165"/>
      <c r="C34" s="183">
        <v>-4860</v>
      </c>
      <c r="D34" s="174"/>
      <c r="E34" s="183">
        <v>15968</v>
      </c>
      <c r="F34" s="174"/>
      <c r="G34" s="183">
        <v>3113</v>
      </c>
      <c r="H34" s="174"/>
      <c r="I34" s="183">
        <v>12310</v>
      </c>
    </row>
    <row r="35" spans="1:10" s="144" customFormat="1" ht="21" customHeight="1">
      <c r="A35" s="21" t="s">
        <v>10</v>
      </c>
      <c r="B35" s="165"/>
      <c r="C35" s="183">
        <v>-66805</v>
      </c>
      <c r="D35" s="174"/>
      <c r="E35" s="183">
        <v>20371</v>
      </c>
      <c r="F35" s="174"/>
      <c r="G35" s="183">
        <v>-32399</v>
      </c>
      <c r="H35" s="174"/>
      <c r="I35" s="183">
        <v>27246</v>
      </c>
    </row>
    <row r="36" spans="1:10" s="144" customFormat="1" ht="21" customHeight="1">
      <c r="A36" s="21" t="s">
        <v>11</v>
      </c>
      <c r="B36" s="165"/>
      <c r="C36" s="183">
        <v>3019</v>
      </c>
      <c r="D36" s="174"/>
      <c r="E36" s="183">
        <v>1576</v>
      </c>
      <c r="F36" s="174"/>
      <c r="G36" s="183">
        <v>4171</v>
      </c>
      <c r="H36" s="174"/>
      <c r="I36" s="183">
        <v>1770</v>
      </c>
    </row>
    <row r="37" spans="1:10" s="144" customFormat="1" ht="21" customHeight="1">
      <c r="A37" s="20" t="s">
        <v>17</v>
      </c>
      <c r="B37" s="181"/>
      <c r="C37" s="183">
        <v>-8783</v>
      </c>
      <c r="D37" s="174"/>
      <c r="E37" s="183">
        <v>-38349</v>
      </c>
      <c r="F37" s="174"/>
      <c r="G37" s="183">
        <v>-8781</v>
      </c>
      <c r="H37" s="174"/>
      <c r="I37" s="183">
        <v>-38420</v>
      </c>
    </row>
    <row r="38" spans="1:10" s="144" customFormat="1" ht="21" customHeight="1">
      <c r="A38" s="20" t="s">
        <v>63</v>
      </c>
      <c r="B38" s="181"/>
      <c r="C38" s="183">
        <v>-4145</v>
      </c>
      <c r="D38" s="174"/>
      <c r="E38" s="183">
        <v>86422</v>
      </c>
      <c r="F38" s="174"/>
      <c r="G38" s="183">
        <v>-10106</v>
      </c>
      <c r="H38" s="174"/>
      <c r="I38" s="183">
        <v>73743</v>
      </c>
    </row>
    <row r="39" spans="1:10" s="144" customFormat="1" ht="21" customHeight="1">
      <c r="A39" s="21" t="s">
        <v>162</v>
      </c>
      <c r="B39" s="165"/>
      <c r="C39" s="183">
        <v>-21315</v>
      </c>
      <c r="D39" s="174"/>
      <c r="E39" s="183">
        <v>3197</v>
      </c>
      <c r="F39" s="174"/>
      <c r="G39" s="183">
        <v>-19062</v>
      </c>
      <c r="H39" s="174"/>
      <c r="I39" s="183">
        <v>572</v>
      </c>
    </row>
    <row r="40" spans="1:10" s="144" customFormat="1" ht="21" customHeight="1">
      <c r="A40" s="21" t="s">
        <v>24</v>
      </c>
      <c r="B40" s="165"/>
      <c r="C40" s="183">
        <v>364</v>
      </c>
      <c r="D40" s="174"/>
      <c r="E40" s="183">
        <v>-1112</v>
      </c>
      <c r="F40" s="174"/>
      <c r="G40" s="183">
        <v>-239</v>
      </c>
      <c r="H40" s="174"/>
      <c r="I40" s="183">
        <v>-58</v>
      </c>
    </row>
    <row r="41" spans="1:10" s="144" customFormat="1" ht="21" customHeight="1">
      <c r="A41" s="20" t="s">
        <v>179</v>
      </c>
      <c r="B41" s="181"/>
      <c r="C41" s="183">
        <v>-1203</v>
      </c>
      <c r="D41" s="176"/>
      <c r="E41" s="183">
        <v>-909</v>
      </c>
      <c r="F41" s="174"/>
      <c r="G41" s="183">
        <v>-1203</v>
      </c>
      <c r="H41" s="174"/>
      <c r="I41" s="183">
        <v>-909</v>
      </c>
    </row>
    <row r="42" spans="1:10" s="144" customFormat="1" ht="21" customHeight="1">
      <c r="A42" s="20" t="s">
        <v>27</v>
      </c>
      <c r="B42" s="181"/>
      <c r="C42" s="146">
        <v>30</v>
      </c>
      <c r="D42" s="176"/>
      <c r="E42" s="146">
        <v>641</v>
      </c>
      <c r="F42" s="174"/>
      <c r="G42" s="26">
        <v>0</v>
      </c>
      <c r="H42" s="174"/>
      <c r="I42" s="26">
        <v>610</v>
      </c>
    </row>
    <row r="43" spans="1:10" s="144" customFormat="1" ht="21" customHeight="1">
      <c r="A43" s="20" t="s">
        <v>180</v>
      </c>
      <c r="B43" s="181"/>
      <c r="C43" s="183">
        <f>SUM(C31:C42)</f>
        <v>220973</v>
      </c>
      <c r="D43" s="174"/>
      <c r="E43" s="183">
        <f>SUM(E31:E42)</f>
        <v>284095</v>
      </c>
      <c r="F43" s="176"/>
      <c r="G43" s="183">
        <f>SUM(G31:G42)</f>
        <v>237067</v>
      </c>
      <c r="H43" s="176"/>
      <c r="I43" s="183">
        <f>SUM(I31:I42)</f>
        <v>232616</v>
      </c>
      <c r="J43" s="172"/>
    </row>
    <row r="44" spans="1:10" s="144" customFormat="1" ht="21" customHeight="1">
      <c r="A44" s="20" t="s">
        <v>80</v>
      </c>
      <c r="B44" s="181"/>
      <c r="C44" s="183">
        <v>-28825</v>
      </c>
      <c r="D44" s="174"/>
      <c r="E44" s="183">
        <v>-15644</v>
      </c>
      <c r="F44" s="176"/>
      <c r="G44" s="183">
        <v>-18980</v>
      </c>
      <c r="H44" s="176"/>
      <c r="I44" s="183">
        <v>-9972</v>
      </c>
    </row>
    <row r="45" spans="1:10" s="144" customFormat="1" ht="21" customHeight="1">
      <c r="A45" s="145" t="s">
        <v>181</v>
      </c>
      <c r="B45" s="158"/>
      <c r="C45" s="184">
        <f>SUM(C43:C44)</f>
        <v>192148</v>
      </c>
      <c r="D45" s="185"/>
      <c r="E45" s="184">
        <f>SUM(E43:E44)</f>
        <v>268451</v>
      </c>
      <c r="F45" s="186"/>
      <c r="G45" s="184">
        <f>SUM(G43:G44)</f>
        <v>218087</v>
      </c>
      <c r="H45" s="186"/>
      <c r="I45" s="184">
        <f>SUM(I43:I44)</f>
        <v>222644</v>
      </c>
    </row>
    <row r="46" spans="1:10" s="144" customFormat="1" ht="21" customHeight="1">
      <c r="B46" s="159"/>
    </row>
    <row r="47" spans="1:10" s="144" customFormat="1" ht="21" customHeight="1">
      <c r="A47" s="1" t="str">
        <f>A1</f>
        <v>Copperwired Public Company Limited and its Subsidiary</v>
      </c>
      <c r="B47" s="158"/>
    </row>
    <row r="48" spans="1:10" s="144" customFormat="1" ht="21" customHeight="1">
      <c r="A48" s="3" t="s">
        <v>105</v>
      </c>
      <c r="B48" s="158"/>
    </row>
    <row r="49" spans="1:11" s="144" customFormat="1" ht="21" customHeight="1">
      <c r="A49" s="161"/>
      <c r="B49" s="158"/>
    </row>
    <row r="50" spans="1:11" s="144" customFormat="1" ht="21" customHeight="1">
      <c r="A50" s="161"/>
      <c r="B50" s="158"/>
      <c r="C50" s="226" t="s">
        <v>1</v>
      </c>
      <c r="D50" s="226"/>
      <c r="E50" s="226"/>
      <c r="G50" s="226" t="s">
        <v>2</v>
      </c>
      <c r="H50" s="226"/>
      <c r="I50" s="226"/>
    </row>
    <row r="51" spans="1:11" s="144" customFormat="1" ht="21" customHeight="1">
      <c r="A51" s="6"/>
      <c r="B51" s="159"/>
      <c r="C51" s="227" t="s">
        <v>3</v>
      </c>
      <c r="D51" s="227"/>
      <c r="E51" s="227"/>
      <c r="F51" s="158"/>
      <c r="G51" s="227" t="s">
        <v>3</v>
      </c>
      <c r="H51" s="227"/>
      <c r="I51" s="227"/>
    </row>
    <row r="52" spans="1:11" s="144" customFormat="1" ht="21" customHeight="1">
      <c r="A52" s="6"/>
      <c r="B52" s="159"/>
      <c r="C52" s="228" t="s">
        <v>144</v>
      </c>
      <c r="D52" s="228"/>
      <c r="E52" s="228"/>
      <c r="F52" s="159"/>
      <c r="G52" s="228" t="s">
        <v>144</v>
      </c>
      <c r="H52" s="228"/>
      <c r="I52" s="228"/>
    </row>
    <row r="53" spans="1:11" s="144" customFormat="1" ht="21" customHeight="1">
      <c r="A53" s="6"/>
      <c r="B53" s="159"/>
      <c r="C53" s="229" t="s">
        <v>143</v>
      </c>
      <c r="D53" s="229"/>
      <c r="E53" s="229"/>
      <c r="F53" s="159"/>
      <c r="G53" s="229" t="s">
        <v>143</v>
      </c>
      <c r="H53" s="229"/>
      <c r="I53" s="229"/>
    </row>
    <row r="54" spans="1:11" s="144" customFormat="1" ht="21" customHeight="1">
      <c r="A54" s="161"/>
      <c r="B54" s="157"/>
      <c r="C54" s="159">
        <v>2022</v>
      </c>
      <c r="D54" s="159"/>
      <c r="E54" s="205">
        <v>2021</v>
      </c>
      <c r="F54" s="159"/>
      <c r="G54" s="159">
        <v>2022</v>
      </c>
      <c r="H54" s="159"/>
      <c r="I54" s="205">
        <v>2021</v>
      </c>
    </row>
    <row r="55" spans="1:11" s="144" customFormat="1" ht="21" customHeight="1">
      <c r="A55" s="6"/>
      <c r="B55" s="159"/>
      <c r="C55" s="225" t="s">
        <v>112</v>
      </c>
      <c r="D55" s="225"/>
      <c r="E55" s="225"/>
      <c r="F55" s="225"/>
      <c r="G55" s="225"/>
      <c r="H55" s="225"/>
      <c r="I55" s="225"/>
    </row>
    <row r="56" spans="1:11" s="144" customFormat="1" ht="21" customHeight="1">
      <c r="A56" s="8" t="s">
        <v>64</v>
      </c>
      <c r="B56" s="164"/>
      <c r="C56" s="166"/>
      <c r="D56" s="10"/>
      <c r="E56" s="166"/>
      <c r="F56" s="10"/>
      <c r="G56" s="10"/>
      <c r="H56" s="10"/>
      <c r="I56" s="10"/>
    </row>
    <row r="57" spans="1:11" s="144" customFormat="1" ht="21" hidden="1" customHeight="1">
      <c r="A57" s="201" t="s">
        <v>99</v>
      </c>
      <c r="B57" s="156"/>
      <c r="C57" s="178"/>
      <c r="D57" s="187"/>
      <c r="E57" s="178"/>
      <c r="F57" s="188"/>
      <c r="G57" s="178"/>
      <c r="H57" s="188"/>
      <c r="I57" s="178"/>
      <c r="J57" s="172"/>
      <c r="K57" s="168"/>
    </row>
    <row r="58" spans="1:11" s="144" customFormat="1" ht="21" hidden="1" customHeight="1">
      <c r="A58" s="201" t="s">
        <v>100</v>
      </c>
      <c r="B58" s="156"/>
      <c r="C58" s="149">
        <v>0</v>
      </c>
      <c r="D58" s="183"/>
      <c r="E58" s="149">
        <v>0</v>
      </c>
      <c r="F58" s="148"/>
      <c r="G58" s="149">
        <v>0</v>
      </c>
      <c r="H58" s="148"/>
      <c r="I58" s="149">
        <v>0</v>
      </c>
      <c r="J58" s="172"/>
      <c r="K58" s="168"/>
    </row>
    <row r="59" spans="1:11" s="144" customFormat="1" ht="21" customHeight="1">
      <c r="A59" s="168" t="s">
        <v>188</v>
      </c>
      <c r="B59" s="156"/>
      <c r="C59" s="183">
        <v>375</v>
      </c>
      <c r="D59" s="183"/>
      <c r="E59" s="183">
        <v>180</v>
      </c>
      <c r="F59" s="148"/>
      <c r="G59" s="183">
        <v>370</v>
      </c>
      <c r="H59" s="148"/>
      <c r="I59" s="183">
        <v>171</v>
      </c>
      <c r="J59" s="168"/>
      <c r="K59" s="168"/>
    </row>
    <row r="60" spans="1:11" s="144" customFormat="1" ht="21" customHeight="1">
      <c r="A60" s="168" t="s">
        <v>72</v>
      </c>
      <c r="B60" s="156"/>
      <c r="C60" s="149">
        <v>-46946</v>
      </c>
      <c r="D60" s="183"/>
      <c r="E60" s="149">
        <v>-18236</v>
      </c>
      <c r="F60" s="148"/>
      <c r="G60" s="183">
        <v>-46208</v>
      </c>
      <c r="H60" s="148"/>
      <c r="I60" s="183">
        <v>-16650</v>
      </c>
      <c r="J60" s="172"/>
      <c r="K60" s="168"/>
    </row>
    <row r="61" spans="1:11" s="144" customFormat="1" ht="21" customHeight="1">
      <c r="A61" s="168" t="s">
        <v>88</v>
      </c>
      <c r="B61" s="156"/>
      <c r="C61" s="183">
        <v>-14665</v>
      </c>
      <c r="D61" s="183"/>
      <c r="E61" s="183">
        <v>-2594</v>
      </c>
      <c r="F61" s="148"/>
      <c r="G61" s="183">
        <v>-12652</v>
      </c>
      <c r="H61" s="148"/>
      <c r="I61" s="183">
        <v>-938</v>
      </c>
      <c r="J61" s="168"/>
      <c r="K61" s="168"/>
    </row>
    <row r="62" spans="1:11" s="144" customFormat="1" ht="21" customHeight="1">
      <c r="A62" s="168" t="s">
        <v>132</v>
      </c>
      <c r="B62" s="156"/>
      <c r="C62" s="149">
        <v>0</v>
      </c>
      <c r="D62" s="149"/>
      <c r="E62" s="149">
        <v>0</v>
      </c>
      <c r="F62" s="148"/>
      <c r="G62" s="183">
        <v>21000</v>
      </c>
      <c r="H62" s="148"/>
      <c r="I62" s="183">
        <v>56000</v>
      </c>
      <c r="J62" s="189"/>
      <c r="K62" s="168"/>
    </row>
    <row r="63" spans="1:11" s="144" customFormat="1" ht="21" customHeight="1">
      <c r="A63" s="168" t="s">
        <v>133</v>
      </c>
      <c r="B63" s="156"/>
      <c r="C63" s="149">
        <v>0</v>
      </c>
      <c r="D63" s="149"/>
      <c r="E63" s="149">
        <v>0</v>
      </c>
      <c r="F63" s="148"/>
      <c r="G63" s="183">
        <v>-30000</v>
      </c>
      <c r="H63" s="148"/>
      <c r="I63" s="183">
        <v>0</v>
      </c>
      <c r="J63" s="189"/>
      <c r="K63" s="168"/>
    </row>
    <row r="64" spans="1:11" s="144" customFormat="1" ht="21" customHeight="1">
      <c r="A64" s="168" t="s">
        <v>182</v>
      </c>
      <c r="B64" s="156"/>
      <c r="C64" s="183">
        <v>-1</v>
      </c>
      <c r="D64" s="183"/>
      <c r="E64" s="183">
        <v>1001</v>
      </c>
      <c r="F64" s="148"/>
      <c r="G64" s="183">
        <v>0</v>
      </c>
      <c r="H64" s="148"/>
      <c r="I64" s="183">
        <v>1006</v>
      </c>
      <c r="K64" s="168"/>
    </row>
    <row r="65" spans="1:11" s="144" customFormat="1" ht="21" hidden="1" customHeight="1">
      <c r="A65" s="168" t="s">
        <v>147</v>
      </c>
      <c r="B65" s="156"/>
      <c r="C65" s="183"/>
      <c r="D65" s="183"/>
      <c r="E65" s="183"/>
      <c r="F65" s="148"/>
      <c r="G65" s="183"/>
      <c r="H65" s="148"/>
      <c r="I65" s="183"/>
      <c r="K65" s="168"/>
    </row>
    <row r="66" spans="1:11" s="144" customFormat="1" ht="21" customHeight="1">
      <c r="A66" s="168" t="s">
        <v>65</v>
      </c>
      <c r="B66" s="156"/>
      <c r="C66" s="183">
        <v>88</v>
      </c>
      <c r="D66" s="183"/>
      <c r="E66" s="183">
        <v>105</v>
      </c>
      <c r="F66" s="148"/>
      <c r="G66" s="183">
        <v>394</v>
      </c>
      <c r="H66" s="148"/>
      <c r="I66" s="183">
        <v>596</v>
      </c>
      <c r="J66" s="172"/>
      <c r="K66" s="168"/>
    </row>
    <row r="67" spans="1:11" s="144" customFormat="1" ht="21" customHeight="1">
      <c r="A67" s="145" t="s">
        <v>98</v>
      </c>
      <c r="B67" s="190"/>
      <c r="C67" s="184">
        <f>SUM(C57:C66)</f>
        <v>-61149</v>
      </c>
      <c r="D67" s="13"/>
      <c r="E67" s="184">
        <f>SUM(E57:E66)</f>
        <v>-19544</v>
      </c>
      <c r="F67" s="13"/>
      <c r="G67" s="184">
        <f>SUM(G57:G66)</f>
        <v>-67096</v>
      </c>
      <c r="H67" s="13"/>
      <c r="I67" s="184">
        <f>SUM(I57:I66)</f>
        <v>40185</v>
      </c>
    </row>
    <row r="68" spans="1:11" s="144" customFormat="1" ht="21" customHeight="1">
      <c r="A68" s="161"/>
      <c r="B68" s="190"/>
      <c r="C68" s="50"/>
      <c r="D68" s="13"/>
      <c r="E68" s="50"/>
      <c r="F68" s="13"/>
      <c r="G68" s="14"/>
      <c r="H68" s="13"/>
      <c r="I68" s="14"/>
    </row>
    <row r="69" spans="1:11" s="144" customFormat="1" ht="21" customHeight="1">
      <c r="A69" s="8" t="s">
        <v>66</v>
      </c>
      <c r="B69" s="164"/>
      <c r="C69" s="183"/>
      <c r="D69" s="139"/>
      <c r="E69" s="183"/>
      <c r="F69" s="139"/>
      <c r="G69" s="139"/>
      <c r="H69" s="139"/>
      <c r="I69" s="139"/>
    </row>
    <row r="70" spans="1:11" s="144" customFormat="1" ht="21" customHeight="1">
      <c r="A70" s="21" t="s">
        <v>192</v>
      </c>
      <c r="B70" s="170"/>
      <c r="C70" s="149">
        <v>10070</v>
      </c>
      <c r="D70" s="50"/>
      <c r="E70" s="149">
        <v>1684</v>
      </c>
      <c r="F70" s="148"/>
      <c r="G70" s="149">
        <v>0</v>
      </c>
      <c r="H70" s="148"/>
      <c r="I70" s="149">
        <v>0</v>
      </c>
      <c r="J70" s="172"/>
    </row>
    <row r="71" spans="1:11" s="144" customFormat="1" ht="21" customHeight="1">
      <c r="A71" s="21" t="s">
        <v>193</v>
      </c>
      <c r="B71" s="170"/>
      <c r="C71" s="149">
        <v>-5402</v>
      </c>
      <c r="D71" s="50"/>
      <c r="E71" s="149">
        <v>-1684</v>
      </c>
      <c r="F71" s="148"/>
      <c r="G71" s="149">
        <v>0</v>
      </c>
      <c r="H71" s="148"/>
      <c r="I71" s="149">
        <v>0</v>
      </c>
      <c r="J71" s="172"/>
    </row>
    <row r="72" spans="1:11" s="144" customFormat="1" ht="21" customHeight="1">
      <c r="A72" s="21" t="s">
        <v>194</v>
      </c>
      <c r="B72" s="170"/>
      <c r="C72" s="149">
        <v>-49950</v>
      </c>
      <c r="D72" s="50"/>
      <c r="E72" s="149">
        <v>0</v>
      </c>
      <c r="F72" s="148"/>
      <c r="G72" s="149">
        <v>-49950</v>
      </c>
      <c r="H72" s="148"/>
      <c r="I72" s="149">
        <v>0</v>
      </c>
      <c r="J72" s="172"/>
    </row>
    <row r="73" spans="1:11" s="144" customFormat="1" ht="21" customHeight="1">
      <c r="A73" s="20" t="s">
        <v>125</v>
      </c>
      <c r="B73" s="173"/>
      <c r="C73" s="148">
        <v>-176885</v>
      </c>
      <c r="D73" s="148"/>
      <c r="E73" s="148">
        <v>-102910</v>
      </c>
      <c r="F73" s="148"/>
      <c r="G73" s="149">
        <v>-175567</v>
      </c>
      <c r="H73" s="148"/>
      <c r="I73" s="149">
        <v>-101551</v>
      </c>
      <c r="J73" s="172"/>
    </row>
    <row r="74" spans="1:11" s="144" customFormat="1" ht="21" customHeight="1">
      <c r="A74" s="20" t="s">
        <v>139</v>
      </c>
      <c r="B74" s="173"/>
      <c r="C74" s="148">
        <v>-48000</v>
      </c>
      <c r="D74" s="148"/>
      <c r="E74" s="148">
        <v>-48000</v>
      </c>
      <c r="F74" s="148"/>
      <c r="G74" s="149">
        <v>-48000</v>
      </c>
      <c r="H74" s="148"/>
      <c r="I74" s="149">
        <v>-48000</v>
      </c>
      <c r="J74" s="172"/>
    </row>
    <row r="75" spans="1:11" s="144" customFormat="1" ht="21" customHeight="1">
      <c r="A75" s="21" t="s">
        <v>67</v>
      </c>
      <c r="B75" s="170"/>
      <c r="C75" s="148">
        <v>-20212</v>
      </c>
      <c r="D75" s="50"/>
      <c r="E75" s="148">
        <v>-439</v>
      </c>
      <c r="F75" s="148"/>
      <c r="G75" s="191">
        <v>-20143</v>
      </c>
      <c r="H75" s="148"/>
      <c r="I75" s="191">
        <v>-434</v>
      </c>
      <c r="J75" s="172"/>
    </row>
    <row r="76" spans="1:11" s="144" customFormat="1" ht="21" customHeight="1">
      <c r="A76" s="145" t="s">
        <v>70</v>
      </c>
      <c r="B76" s="158"/>
      <c r="C76" s="192">
        <f>SUM(C70:C75)</f>
        <v>-290379</v>
      </c>
      <c r="D76" s="52"/>
      <c r="E76" s="192">
        <f>SUM(E70:E75)</f>
        <v>-151349</v>
      </c>
      <c r="F76" s="64"/>
      <c r="G76" s="192">
        <f>SUM(G70:G75)</f>
        <v>-293660</v>
      </c>
      <c r="H76" s="64"/>
      <c r="I76" s="192">
        <f>SUM(I70:I75)</f>
        <v>-149985</v>
      </c>
    </row>
    <row r="77" spans="1:11" s="144" customFormat="1" ht="21" customHeight="1">
      <c r="A77" s="145"/>
      <c r="B77" s="158"/>
      <c r="C77" s="50"/>
      <c r="D77" s="13"/>
      <c r="E77" s="50"/>
      <c r="F77" s="13"/>
      <c r="G77" s="14"/>
      <c r="H77" s="13"/>
      <c r="I77" s="14"/>
    </row>
    <row r="78" spans="1:11" s="144" customFormat="1" ht="21" customHeight="1">
      <c r="A78" s="145" t="s">
        <v>134</v>
      </c>
      <c r="B78" s="158"/>
      <c r="C78" s="193">
        <f>C76+C67+C45</f>
        <v>-159380</v>
      </c>
      <c r="D78" s="13"/>
      <c r="E78" s="193">
        <f>E76+E67+E45</f>
        <v>97558</v>
      </c>
      <c r="F78" s="13"/>
      <c r="G78" s="193">
        <f>G76+G67+G45</f>
        <v>-142669</v>
      </c>
      <c r="H78" s="13"/>
      <c r="I78" s="193">
        <f>I76+I67+I45</f>
        <v>112844</v>
      </c>
    </row>
    <row r="79" spans="1:11" s="144" customFormat="1" ht="21" customHeight="1">
      <c r="A79" s="144" t="s">
        <v>68</v>
      </c>
      <c r="B79" s="159"/>
      <c r="C79" s="183">
        <v>228604</v>
      </c>
      <c r="D79" s="139"/>
      <c r="E79" s="183">
        <v>173604</v>
      </c>
      <c r="F79" s="139"/>
      <c r="G79" s="139">
        <v>208705</v>
      </c>
      <c r="H79" s="139"/>
      <c r="I79" s="139">
        <v>153497</v>
      </c>
    </row>
    <row r="80" spans="1:11" s="144" customFormat="1" ht="21" customHeight="1" thickBot="1">
      <c r="A80" s="145" t="s">
        <v>148</v>
      </c>
      <c r="B80" s="158"/>
      <c r="C80" s="194">
        <f>SUM(C78:C79)</f>
        <v>69224</v>
      </c>
      <c r="D80" s="13"/>
      <c r="E80" s="194">
        <f>SUM(E78:E79)</f>
        <v>271162</v>
      </c>
      <c r="F80" s="13"/>
      <c r="G80" s="194">
        <f>SUM(G78:G79)</f>
        <v>66036</v>
      </c>
      <c r="H80" s="13"/>
      <c r="I80" s="194">
        <f>SUM(I78:I79)</f>
        <v>266341</v>
      </c>
    </row>
    <row r="81" spans="1:14" s="144" customFormat="1" ht="21" customHeight="1" thickTop="1">
      <c r="A81" s="161"/>
      <c r="B81" s="158"/>
      <c r="C81" s="195"/>
      <c r="D81" s="195"/>
      <c r="E81" s="195"/>
      <c r="F81" s="195"/>
      <c r="G81" s="195"/>
      <c r="H81" s="195"/>
      <c r="I81" s="195"/>
      <c r="J81" s="139"/>
    </row>
    <row r="82" spans="1:14" s="144" customFormat="1" ht="21" customHeight="1">
      <c r="A82" s="147" t="s">
        <v>69</v>
      </c>
      <c r="B82" s="190"/>
      <c r="C82" s="183"/>
      <c r="D82" s="139"/>
      <c r="E82" s="183"/>
      <c r="F82" s="139"/>
      <c r="G82" s="139"/>
      <c r="H82" s="139"/>
      <c r="I82" s="139"/>
    </row>
    <row r="83" spans="1:14" s="144" customFormat="1" ht="21" customHeight="1">
      <c r="A83" s="96" t="s">
        <v>166</v>
      </c>
      <c r="B83" s="190"/>
      <c r="C83" s="183">
        <v>-249577</v>
      </c>
      <c r="D83" s="139"/>
      <c r="E83" s="183">
        <v>0</v>
      </c>
      <c r="F83" s="139"/>
      <c r="G83" s="139">
        <v>-249577</v>
      </c>
      <c r="H83" s="139"/>
      <c r="I83" s="139">
        <v>0</v>
      </c>
    </row>
    <row r="84" spans="1:14" s="144" customFormat="1" ht="21" customHeight="1">
      <c r="A84" s="168" t="s">
        <v>82</v>
      </c>
      <c r="B84" s="160"/>
      <c r="C84" s="183">
        <v>4232</v>
      </c>
      <c r="D84" s="183"/>
      <c r="E84" s="183">
        <v>12876</v>
      </c>
      <c r="F84" s="183"/>
      <c r="G84" s="183">
        <v>4232</v>
      </c>
      <c r="H84" s="183"/>
      <c r="I84" s="183">
        <v>12876</v>
      </c>
      <c r="K84" s="196"/>
      <c r="L84" s="196"/>
      <c r="M84" s="196"/>
      <c r="N84" s="196"/>
    </row>
    <row r="85" spans="1:14" s="144" customFormat="1" ht="21" customHeight="1">
      <c r="A85" s="168" t="s">
        <v>89</v>
      </c>
      <c r="B85" s="160"/>
      <c r="C85" s="149">
        <v>1776</v>
      </c>
      <c r="D85" s="139"/>
      <c r="E85" s="149">
        <v>3177</v>
      </c>
      <c r="F85" s="139"/>
      <c r="G85" s="149">
        <v>1547</v>
      </c>
      <c r="H85" s="139"/>
      <c r="I85" s="149">
        <v>2987</v>
      </c>
      <c r="K85" s="196"/>
      <c r="L85" s="196"/>
      <c r="M85" s="196"/>
      <c r="N85" s="196"/>
    </row>
    <row r="86" spans="1:14" s="144" customFormat="1" ht="21" customHeight="1">
      <c r="B86" s="159"/>
      <c r="C86" s="58"/>
      <c r="D86" s="58"/>
      <c r="E86" s="58"/>
      <c r="F86" s="58"/>
      <c r="G86" s="58"/>
      <c r="H86" s="58"/>
      <c r="I86" s="58"/>
    </row>
  </sheetData>
  <mergeCells count="18">
    <mergeCell ref="C55:I55"/>
    <mergeCell ref="C9:I9"/>
    <mergeCell ref="C50:E50"/>
    <mergeCell ref="G50:I50"/>
    <mergeCell ref="C51:E51"/>
    <mergeCell ref="G51:I51"/>
    <mergeCell ref="C53:E53"/>
    <mergeCell ref="G53:I53"/>
    <mergeCell ref="C52:E52"/>
    <mergeCell ref="G52:I52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&amp;LThe accompanying notes are an integral part of the interim financial statements.
&amp;C&amp;"Times New Roman,Regular"&amp;11 &amp;15 &amp;"Angsana New,Regular"11</first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BS-2-3</vt:lpstr>
      <vt:lpstr>PL 4</vt:lpstr>
      <vt:lpstr>PL 5</vt:lpstr>
      <vt:lpstr>SH 6</vt:lpstr>
      <vt:lpstr>SH-7</vt:lpstr>
      <vt:lpstr>SH 8</vt:lpstr>
      <vt:lpstr>SH 9</vt:lpstr>
      <vt:lpstr>CF 10-11</vt:lpstr>
      <vt:lpstr>'CF 10-11'!_Hlk120336604</vt:lpstr>
      <vt:lpstr>'BS-2-3'!Print_Area</vt:lpstr>
      <vt:lpstr>'CF 10-11'!Print_Area</vt:lpstr>
      <vt:lpstr>'PL 4'!Print_Area</vt:lpstr>
      <vt:lpstr>'PL 5'!Print_Area</vt:lpstr>
      <vt:lpstr>'SH 6'!Print_Area</vt:lpstr>
      <vt:lpstr>'SH 8'!Print_Area</vt:lpstr>
      <vt:lpstr>'SH 9'!Print_Area</vt:lpstr>
      <vt:lpstr>'SH-7'!Print_Area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Kullachai, Leesirisan</cp:lastModifiedBy>
  <cp:lastPrinted>2022-11-09T04:49:24Z</cp:lastPrinted>
  <dcterms:created xsi:type="dcterms:W3CDTF">2016-12-20T06:40:53Z</dcterms:created>
  <dcterms:modified xsi:type="dcterms:W3CDTF">2022-11-09T09:04:42Z</dcterms:modified>
</cp:coreProperties>
</file>