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39D05382-E0E5-45D5-AD4F-22755AF75294}" xr6:coauthVersionLast="47" xr6:coauthVersionMax="47" xr10:uidLastSave="{00000000-0000-0000-0000-000000000000}"/>
  <bookViews>
    <workbookView xWindow="-110" yWindow="-110" windowWidth="19420" windowHeight="10420" activeTab="3" xr2:uid="{101971FD-FAEC-4B44-81F7-DB6378651EF3}"/>
  </bookViews>
  <sheets>
    <sheet name="BL3-4" sheetId="1" r:id="rId1"/>
    <sheet name="IN 5-6" sheetId="2" r:id="rId2"/>
    <sheet name="Shareholder-7" sheetId="3" r:id="rId3"/>
    <sheet name="CF-8" sheetId="4" r:id="rId4"/>
  </sheets>
  <externalReferences>
    <externalReference r:id="rId5"/>
    <externalReference r:id="rId6"/>
  </externalReferences>
  <definedNames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IntlFixup" hidden="1">TRUE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nn2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ke" hidden="1">#REF!</definedName>
    <definedName name="aoe" hidden="1">{"'Model'!$A$1:$N$53"}</definedName>
    <definedName name="ar" hidden="1">{"'Model'!$A$1:$N$53"}</definedName>
    <definedName name="AS2DocOpenMode" hidden="1">"AS2DocumentEdit"</definedName>
    <definedName name="asds" hidden="1">{"'Eng (page2)'!$A$1:$D$52"}</definedName>
    <definedName name="bd" hidden="1">{"'Model'!$A$1:$N$53"}</definedName>
    <definedName name="beau" hidden="1">{"'Model'!$A$1:$N$53"}</definedName>
    <definedName name="br" hidden="1">{"'Model'!$A$1:$N$53"}</definedName>
    <definedName name="bsd" hidden="1">{"'Model'!$A$1:$N$53"}</definedName>
    <definedName name="cash" hidden="1">{"'Eng (page2)'!$A$1:$D$52"}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data1" hidden="1">{#N/A,#N/A,FALSE,"Eff-SSC2"}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fg" hidden="1">{"'Model'!$A$1:$N$53"}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FCode" hidden="1">#REF!</definedName>
    <definedName name="fgt" hidden="1">{"'Model'!$A$1:$N$53"}</definedName>
    <definedName name="Fix" hidden="1">{"'Model'!$A$1:$N$53"}</definedName>
    <definedName name="fse" hidden="1">{"'Model'!$A$1:$N$53"}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w" hidden="1">{"'Model'!$A$1:$N$53"}</definedName>
    <definedName name="hg" hidden="1">{"'Model'!$A$1:$N$53"}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ki" hidden="1">{"'Model'!$A$1:$N$53"}</definedName>
    <definedName name="kk" hidden="1">{"'Eng (page2)'!$A$1:$D$52"}</definedName>
    <definedName name="kkk" hidden="1">{"'Eng (page2)'!$A$1:$D$52"}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H" hidden="1">{#N/A,#N/A,FALSE,"Eff-SSC2"}</definedName>
    <definedName name="mks" hidden="1">{"'Model'!$A$1:$N$53"}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te_Non_Life_2555" hidden="1">#REF!</definedName>
    <definedName name="ok" hidden="1">{#N/A,#N/A,FALSE,"Eff-SSC2"}</definedName>
    <definedName name="oo" hidden="1">{"'Eng (page2)'!$A$1:$D$52"}</definedName>
    <definedName name="op" hidden="1">{"'Model'!$A$1:$N$53"}</definedName>
    <definedName name="OrderTabl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'BL3-4'!$A$1:$E$58</definedName>
    <definedName name="_xlnm.Print_Area" localSheetId="3">'CF-8'!$A$1:$F$37</definedName>
    <definedName name="_xlnm.Print_Area" localSheetId="1">'IN 5-6'!$A$1:$F$86</definedName>
    <definedName name="_xlnm.Print_Area" localSheetId="2">'Shareholder-7'!$A$1:$O$32</definedName>
    <definedName name="_xlnm.Print_Titles" localSheetId="3">'CF-8'!$1:$7</definedName>
    <definedName name="PRJE1" hidden="1">{"'Eng (page2)'!$A$1:$D$52"}</definedName>
    <definedName name="ProdForm" hidden="1">#REF!</definedName>
    <definedName name="Product" hidden="1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ve" hidden="1">{"'2003'!$A$1:$AH$6"}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ell" hidden="1">{"'Eng (page2)'!$A$1:$D$52"}</definedName>
    <definedName name="sfsfs" hidden="1">#REF!</definedName>
    <definedName name="sg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t" hidden="1">{"'Model'!$A$1:$N$53"}</definedName>
    <definedName name="tai" hidden="1">{"'Model'!$A$1:$N$53"}</definedName>
    <definedName name="tbl_ProdInfo" hidden="1">#REF!</definedName>
    <definedName name="TextRefCopyRangeCount" hidden="1">1</definedName>
    <definedName name="tre4r564t" hidden="1">{"'Eng (page2)'!$A$1:$D$52"}</definedName>
    <definedName name="tun" hidden="1">{"'Model'!$A$1:$N$53"}</definedName>
    <definedName name="u" hidden="1">{"'Model'!$A$1:$N$53"}</definedName>
    <definedName name="Uor" hidden="1">{"'Eng (page2)'!$A$1:$D$52"}</definedName>
    <definedName name="vbs" hidden="1">{"'Model'!$A$1:$N$53"}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ผู้เข้าประชุมKz" hidden="1">{#N/A,#N/A,FALSE,"Eff-SSC2"}</definedName>
    <definedName name="ฟ" hidden="1">{"'ITOCHU8'!$E$228:$S$350"}</definedName>
    <definedName name="ส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2" l="1"/>
  <c r="D39" i="2"/>
  <c r="D33" i="2"/>
  <c r="D31" i="2"/>
  <c r="D30" i="2"/>
  <c r="D24" i="2"/>
  <c r="D19" i="2"/>
  <c r="D13" i="2"/>
  <c r="D11" i="2"/>
  <c r="C60" i="1" l="1"/>
  <c r="F30" i="4" l="1"/>
  <c r="D30" i="4"/>
  <c r="F26" i="4"/>
  <c r="D26" i="4"/>
  <c r="F21" i="4"/>
  <c r="F33" i="4" s="1"/>
  <c r="F36" i="4" s="1"/>
  <c r="D21" i="4"/>
  <c r="I31" i="3"/>
  <c r="M25" i="3"/>
  <c r="K25" i="3"/>
  <c r="I25" i="3"/>
  <c r="G25" i="3"/>
  <c r="G31" i="3" s="1"/>
  <c r="E25" i="3"/>
  <c r="E31" i="3" s="1"/>
  <c r="C25" i="3"/>
  <c r="C31" i="3" s="1"/>
  <c r="O24" i="3"/>
  <c r="O25" i="3" s="1"/>
  <c r="O21" i="3"/>
  <c r="I18" i="3"/>
  <c r="G18" i="3"/>
  <c r="E18" i="3"/>
  <c r="C18" i="3"/>
  <c r="M17" i="3"/>
  <c r="M18" i="3" s="1"/>
  <c r="O16" i="3"/>
  <c r="O13" i="3"/>
  <c r="F82" i="2"/>
  <c r="D82" i="2"/>
  <c r="F70" i="2"/>
  <c r="D67" i="2"/>
  <c r="D73" i="2" s="1"/>
  <c r="F66" i="2"/>
  <c r="F65" i="2"/>
  <c r="F54" i="2"/>
  <c r="F56" i="2" s="1"/>
  <c r="F62" i="2" s="1"/>
  <c r="D54" i="2"/>
  <c r="D56" i="2" s="1"/>
  <c r="D62" i="2" s="1"/>
  <c r="F39" i="2"/>
  <c r="F24" i="2"/>
  <c r="F30" i="2" s="1"/>
  <c r="F11" i="2"/>
  <c r="F13" i="2" s="1"/>
  <c r="F19" i="2" s="1"/>
  <c r="F31" i="2" s="1"/>
  <c r="F33" i="2" s="1"/>
  <c r="E55" i="1"/>
  <c r="C55" i="1"/>
  <c r="E40" i="1"/>
  <c r="E57" i="1" s="1"/>
  <c r="C40" i="1"/>
  <c r="E22" i="1"/>
  <c r="C22" i="1"/>
  <c r="F67" i="2" l="1"/>
  <c r="F73" i="2" s="1"/>
  <c r="F42" i="2"/>
  <c r="F40" i="2"/>
  <c r="F74" i="2"/>
  <c r="F76" i="2" s="1"/>
  <c r="F83" i="2" s="1"/>
  <c r="E60" i="1"/>
  <c r="D33" i="4"/>
  <c r="D36" i="4" s="1"/>
  <c r="D38" i="4" s="1"/>
  <c r="D74" i="2"/>
  <c r="D76" i="2" s="1"/>
  <c r="C57" i="1"/>
  <c r="M29" i="3"/>
  <c r="M30" i="3" l="1"/>
  <c r="M31" i="3" s="1"/>
  <c r="O29" i="3"/>
  <c r="K28" i="3"/>
  <c r="D85" i="2"/>
  <c r="F85" i="2"/>
  <c r="K15" i="3"/>
  <c r="D83" i="2"/>
  <c r="D88" i="2" s="1"/>
  <c r="D42" i="2"/>
  <c r="K17" i="3" l="1"/>
  <c r="K18" i="3" s="1"/>
  <c r="O15" i="3"/>
  <c r="O17" i="3" s="1"/>
  <c r="O18" i="3" s="1"/>
  <c r="O28" i="3"/>
  <c r="O30" i="3" s="1"/>
  <c r="O31" i="3" s="1"/>
  <c r="K30" i="3"/>
  <c r="K31" i="3" s="1"/>
</calcChain>
</file>

<file path=xl/sharedStrings.xml><?xml version="1.0" encoding="utf-8"?>
<sst xmlns="http://schemas.openxmlformats.org/spreadsheetml/2006/main" count="223" uniqueCount="155">
  <si>
    <t>บริษัท อินทรประกันภัย จำกัด (มหาชน)</t>
  </si>
  <si>
    <t>งบแสดงฐานะการเงิน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</si>
  <si>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</si>
  <si>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</si>
  <si>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</si>
  <si>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</si>
  <si>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</si>
  <si>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</si>
  <si>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</si>
  <si>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3, 4</t>
  </si>
  <si>
    <t>เบี้ยประกันภัยค้างรับ</t>
  </si>
  <si>
    <t>3, 5, 14</t>
  </si>
  <si>
    <t xml:space="preserve">รายได้จากการลงทุนค้างรับ </t>
  </si>
  <si>
    <t>สินทรัพย์จากการประกันภัยต่อ</t>
  </si>
  <si>
    <t>3, 9</t>
  </si>
  <si>
    <t>ลูกหนี้จากสัญญาประกันภัยต่อ</t>
  </si>
  <si>
    <t>3, 6</t>
  </si>
  <si>
    <t>สินทรัพย์ลงทุน</t>
  </si>
  <si>
    <t xml:space="preserve"> </t>
  </si>
  <si>
    <t xml:space="preserve">   เงินลงทุนในหลักทรัพย์</t>
  </si>
  <si>
    <t>3, 7, 15, 16</t>
  </si>
  <si>
    <t xml:space="preserve">   เงินให้กู้ยืมและดอกเบี้ยค้างรับ</t>
  </si>
  <si>
    <t>ที่ดิน อาคารและอุปกรณ์</t>
  </si>
  <si>
    <t>สินทรัพย์สิทธิการใช้</t>
  </si>
  <si>
    <t>14</t>
  </si>
  <si>
    <t>สินทรัพย์ไม่มีตัวตน</t>
  </si>
  <si>
    <t>สินทรัพย์ภาษีเงินได้รอการตัดบัญชี</t>
  </si>
  <si>
    <t>13</t>
  </si>
  <si>
    <t>สินทรัพย์อื่น</t>
  </si>
  <si>
    <t>3, 8 ,14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</si>
  <si>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</si>
  <si>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</si>
  <si>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</si>
  <si>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</si>
  <si>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3, 9, 14</t>
  </si>
  <si>
    <t>เจ้าหนี้บริษัทประกันภัยต่อ</t>
  </si>
  <si>
    <t>3, 10, 14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</si>
  <si>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</si>
  <si>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</si>
  <si>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</si>
  <si>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</si>
  <si>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3, 11, 14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</si>
  <si>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</si>
  <si>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</si>
  <si>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</si>
  <si>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</si>
  <si>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10,000,000 หุ้น มูลค่า 10 บาทต่อหุ้น)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</si>
  <si>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</si>
  <si>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</si>
  <si>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</si>
  <si>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3</t>
  </si>
  <si>
    <t>กำไร (ขาดทุน) สะสม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</si>
  <si>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</si>
  <si>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</si>
  <si>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</si>
  <si>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</si>
  <si>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</si>
  <si>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</si>
  <si>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</si>
  <si>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</si>
  <si>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</si>
  <si>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</si>
  <si>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</si>
  <si>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</si>
  <si>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</si>
  <si>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</si>
  <si>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</si>
  <si>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</si>
  <si>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</si>
  <si>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>ขาดทุนจากการปรับมูลค่ายุติธรรม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</si>
  <si>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</si>
  <si>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</si>
  <si>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</si>
  <si>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</si>
  <si>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</si>
  <si>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</si>
  <si>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</si>
  <si>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</si>
  <si>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</si>
  <si>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</si>
  <si>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</t>
  </si>
  <si>
    <t>รวมค่าใช้จ่าย</t>
  </si>
  <si>
    <t>กำไร (ขาดทุน) ก่อนภาษีเงินได้</t>
  </si>
  <si>
    <t>รายได้ภาษีเงินได้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</si>
  <si>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</si>
  <si>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</si>
  <si>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ขาดทุนจากการวัดมูลค่าเงินลงทุนที่วัดมูลค่ายุติธรรมผ่านกำไรขาดทุนเบ็ดเสร็จอื่น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</si>
  <si>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</si>
  <si>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</si>
  <si>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</si>
  <si>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สำหรับงวดเก้าเดือนสิ้นสุด</t>
  </si>
  <si>
    <t xml:space="preserve">กำไร (ขาดทุน) จากเงินลงทุน </t>
  </si>
  <si>
    <t>ผลขาดทุนด้านเครดิตที่คาดว่าจะเกิดขึ้น (กลับรายการ)</t>
  </si>
  <si>
    <t xml:space="preserve">ค่าใช้จ่ายภาษีเงินได้ (รายได้) 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</si>
  <si>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</si>
  <si>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</si>
  <si>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กำไร (ขาดทุน)</t>
  </si>
  <si>
    <t>ผลต่างจากการ</t>
  </si>
  <si>
    <t>จากการวัดมูลค่า</t>
  </si>
  <si>
    <t>รวมธุรกิจภายใต้</t>
  </si>
  <si>
    <t>ยังไม่ได้</t>
  </si>
  <si>
    <t>เงินลงทุนที่</t>
  </si>
  <si>
    <t>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</si>
  <si>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</si>
  <si>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</si>
  <si>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</si>
  <si>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</si>
  <si>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</si>
  <si>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</si>
  <si>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</si>
  <si>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</si>
  <si>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</si>
  <si>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</si>
  <si>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(ขาดทุนสะสม)</t>
  </si>
  <si>
    <t>กำไรขาดทุนเบ็ดเสร็จอื่น</t>
  </si>
  <si>
    <t>ผู้ถือหุ้น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</si>
  <si>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</si>
  <si>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</si>
  <si>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กำไร (ขาดทุน) เบ็ดเสร็จสำหรับงวด</t>
  </si>
  <si>
    <t xml:space="preserve">   กำไรสำหรับงวด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</si>
  <si>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</si>
  <si>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</si>
  <si>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</si>
  <si>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</si>
  <si>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</si>
  <si>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</si>
  <si>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ผลต่างจากการรวมธุรกิจภายใต้การควบคุมเดียวกัน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</si>
  <si>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</si>
  <si>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กันยายน 2565</t>
  </si>
  <si>
    <t>งบกระแสเงินสด (ไม่ได้ตรวจสอบ)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</si>
  <si>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</si>
  <si>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</si>
  <si>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</si>
  <si>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</si>
  <si>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</si>
  <si>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</si>
  <si>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</si>
  <si>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</si>
  <si>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</si>
  <si>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</si>
  <si>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</si>
  <si>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</si>
  <si>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</si>
  <si>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</si>
  <si>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เงินสดสุทธิได้ใช้ไปในกิจกรรมลงทุน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</si>
  <si>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</si>
  <si>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</si>
  <si>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</si>
  <si>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</si>
  <si>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</si>
  <si>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เงินสดรับจากการรับโอนกลุ่มสัญญาประกันภัย</t>
  </si>
  <si>
    <t>เงินสดและรายการเทียบเท่าเงินสด ณ วันที่ 30 กันยายน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</si>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</sst>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_-* #,##0.00_-;\-* #,##0.00_-;_-* &quot;-&quot;??_-;_-@_-"/>
    <numFmt numFmtId="168" formatCode="_(* #,##0.0_);_(* \(#,##0.0\);_(* &quot;-&quot;??_);_(@_)"/>
  </numFmts>
  <fonts count="21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Tahoma"/>
      <family val="2"/>
      <charset val="222"/>
    </font>
    <font>
      <b/>
      <sz val="10"/>
      <name val="Times New Roman"/>
      <family val="1"/>
    </font>
    <font>
      <sz val="16"/>
      <name val="Angsana New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7" fillId="0" borderId="0"/>
    <xf numFmtId="1" fontId="20" fillId="0" borderId="0" applyFont="0" applyFill="0" applyBorder="0" applyAlignment="0" applyProtection="0"/>
    <xf numFmtId="3" fontId="17" fillId="0" borderId="6"/>
  </cellStyleXfs>
  <cellXfs count="19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64" fontId="4" fillId="0" borderId="0" xfId="1" applyNumberFormat="1" applyFont="1" applyFill="1" applyAlignment="1"/>
    <xf numFmtId="0" fontId="1" fillId="0" borderId="0" xfId="0" applyFont="1"/>
    <xf numFmtId="164" fontId="4" fillId="0" borderId="0" xfId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49" fontId="1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4" fontId="1" fillId="0" borderId="0" xfId="2" applyNumberFormat="1" applyFont="1" applyFill="1" applyAlignment="1">
      <alignment vertical="center"/>
    </xf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/>
    <xf numFmtId="165" fontId="1" fillId="0" borderId="0" xfId="0" applyNumberFormat="1" applyFont="1" applyAlignment="1">
      <alignment horizontal="right"/>
    </xf>
    <xf numFmtId="164" fontId="1" fillId="0" borderId="0" xfId="2" quotePrefix="1" applyNumberFormat="1" applyFont="1" applyFill="1" applyAlignment="1">
      <alignment vertical="center"/>
    </xf>
    <xf numFmtId="164" fontId="1" fillId="0" borderId="1" xfId="2" quotePrefix="1" applyNumberFormat="1" applyFont="1" applyFill="1" applyBorder="1" applyAlignment="1">
      <alignment vertical="center"/>
    </xf>
    <xf numFmtId="164" fontId="1" fillId="0" borderId="0" xfId="2" quotePrefix="1" applyNumberFormat="1" applyFont="1" applyFill="1" applyBorder="1" applyAlignment="1">
      <alignment horizontal="right" vertical="center"/>
    </xf>
    <xf numFmtId="164" fontId="1" fillId="0" borderId="0" xfId="2" quotePrefix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64" fontId="7" fillId="0" borderId="2" xfId="2" applyNumberFormat="1" applyFont="1" applyFill="1" applyBorder="1" applyAlignment="1"/>
    <xf numFmtId="164" fontId="1" fillId="0" borderId="0" xfId="1" quotePrefix="1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/>
    <xf numFmtId="165" fontId="5" fillId="0" borderId="0" xfId="0" applyNumberFormat="1" applyFont="1" applyAlignment="1">
      <alignment horizontal="right"/>
    </xf>
    <xf numFmtId="0" fontId="5" fillId="0" borderId="0" xfId="0" applyFont="1"/>
    <xf numFmtId="164" fontId="8" fillId="0" borderId="0" xfId="1" applyNumberFormat="1" applyFont="1" applyFill="1" applyBorder="1"/>
    <xf numFmtId="0" fontId="6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9" fillId="0" borderId="0" xfId="2" applyNumberFormat="1" applyFont="1" applyFill="1" applyAlignment="1">
      <alignment horizontal="center" vertical="center"/>
    </xf>
    <xf numFmtId="166" fontId="1" fillId="0" borderId="0" xfId="0" applyNumberFormat="1" applyFont="1"/>
    <xf numFmtId="0" fontId="3" fillId="0" borderId="0" xfId="0" applyFont="1" applyAlignment="1">
      <alignment horizontal="center" vertical="center"/>
    </xf>
    <xf numFmtId="164" fontId="4" fillId="0" borderId="0" xfId="2" applyNumberFormat="1" applyFont="1" applyFill="1"/>
    <xf numFmtId="0" fontId="1" fillId="0" borderId="0" xfId="0" applyFont="1" applyAlignment="1">
      <alignment horizontal="left" vertical="center"/>
    </xf>
    <xf numFmtId="164" fontId="4" fillId="0" borderId="0" xfId="1" applyNumberFormat="1" applyFont="1" applyFill="1"/>
    <xf numFmtId="0" fontId="6" fillId="0" borderId="0" xfId="0" applyFont="1" applyAlignment="1">
      <alignment horizontal="center" vertical="center"/>
    </xf>
    <xf numFmtId="164" fontId="4" fillId="0" borderId="1" xfId="2" applyNumberFormat="1" applyFont="1" applyFill="1" applyBorder="1"/>
    <xf numFmtId="164" fontId="7" fillId="0" borderId="3" xfId="2" applyNumberFormat="1" applyFont="1" applyFill="1" applyBorder="1"/>
    <xf numFmtId="0" fontId="5" fillId="0" borderId="0" xfId="0" applyFont="1" applyAlignment="1">
      <alignment horizontal="left" vertical="center"/>
    </xf>
    <xf numFmtId="164" fontId="7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Border="1"/>
    <xf numFmtId="0" fontId="3" fillId="0" borderId="0" xfId="0" applyFont="1" applyAlignment="1">
      <alignment horizontal="left" vertical="center"/>
    </xf>
    <xf numFmtId="164" fontId="4" fillId="0" borderId="2" xfId="2" applyNumberFormat="1" applyFont="1" applyFill="1" applyBorder="1"/>
    <xf numFmtId="43" fontId="4" fillId="0" borderId="0" xfId="2" applyFont="1" applyFill="1" applyAlignment="1">
      <alignment vertical="center"/>
    </xf>
    <xf numFmtId="164" fontId="4" fillId="0" borderId="0" xfId="2" applyNumberFormat="1" applyFont="1" applyFill="1" applyBorder="1" applyAlignment="1"/>
    <xf numFmtId="164" fontId="7" fillId="0" borderId="3" xfId="2" applyNumberFormat="1" applyFont="1" applyFill="1" applyBorder="1" applyAlignment="1">
      <alignment vertical="center"/>
    </xf>
    <xf numFmtId="164" fontId="7" fillId="0" borderId="2" xfId="2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/>
    <xf numFmtId="0" fontId="3" fillId="0" borderId="0" xfId="0" applyFont="1"/>
    <xf numFmtId="0" fontId="2" fillId="0" borderId="0" xfId="0" applyFont="1" applyAlignment="1">
      <alignment horizontal="left"/>
    </xf>
    <xf numFmtId="37" fontId="1" fillId="0" borderId="0" xfId="0" applyNumberFormat="1" applyFont="1" applyAlignment="1">
      <alignment horizontal="right"/>
    </xf>
    <xf numFmtId="0" fontId="10" fillId="0" borderId="0" xfId="0" applyFont="1" applyAlignment="1">
      <alignment vertical="top"/>
    </xf>
    <xf numFmtId="37" fontId="0" fillId="0" borderId="0" xfId="0" applyNumberFormat="1"/>
    <xf numFmtId="164" fontId="0" fillId="0" borderId="0" xfId="2" applyNumberFormat="1" applyFont="1" applyFill="1"/>
    <xf numFmtId="164" fontId="0" fillId="0" borderId="0" xfId="0" applyNumberFormat="1"/>
    <xf numFmtId="164" fontId="0" fillId="0" borderId="0" xfId="2" applyNumberFormat="1" applyFont="1" applyFill="1" applyAlignment="1">
      <alignment horizontal="right"/>
    </xf>
    <xf numFmtId="0" fontId="11" fillId="0" borderId="0" xfId="0" applyFont="1" applyAlignment="1">
      <alignment vertical="top"/>
    </xf>
    <xf numFmtId="164" fontId="4" fillId="0" borderId="1" xfId="3" applyNumberFormat="1" applyFont="1" applyFill="1" applyBorder="1" applyAlignment="1">
      <alignment horizontal="right"/>
    </xf>
    <xf numFmtId="164" fontId="0" fillId="0" borderId="1" xfId="0" applyNumberFormat="1" applyBorder="1"/>
    <xf numFmtId="164" fontId="0" fillId="0" borderId="1" xfId="2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4" fontId="0" fillId="0" borderId="0" xfId="2" applyNumberFormat="1" applyFont="1" applyFill="1" applyBorder="1" applyAlignment="1">
      <alignment horizontal="righ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37" fontId="0" fillId="0" borderId="0" xfId="2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4" xfId="2" applyNumberFormat="1" applyFont="1" applyFill="1" applyBorder="1" applyAlignment="1">
      <alignment horizontal="right" vertical="top"/>
    </xf>
    <xf numFmtId="164" fontId="0" fillId="0" borderId="0" xfId="2" applyNumberFormat="1" applyFont="1" applyFill="1" applyBorder="1" applyAlignment="1">
      <alignment horizontal="right" vertical="top"/>
    </xf>
    <xf numFmtId="164" fontId="0" fillId="0" borderId="0" xfId="2" applyNumberFormat="1" applyFont="1" applyFill="1" applyAlignment="1">
      <alignment horizontal="right" vertical="top"/>
    </xf>
    <xf numFmtId="164" fontId="4" fillId="0" borderId="0" xfId="3" applyNumberFormat="1" applyFont="1" applyFill="1" applyBorder="1" applyAlignment="1">
      <alignment horizontal="right"/>
    </xf>
    <xf numFmtId="0" fontId="5" fillId="0" borderId="0" xfId="0" applyFont="1" applyAlignment="1">
      <alignment vertical="top"/>
    </xf>
    <xf numFmtId="164" fontId="5" fillId="0" borderId="3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164" fontId="0" fillId="0" borderId="1" xfId="2" applyNumberFormat="1" applyFont="1" applyFill="1" applyBorder="1" applyAlignment="1">
      <alignment horizontal="right" vertical="top"/>
    </xf>
    <xf numFmtId="0" fontId="0" fillId="0" borderId="0" xfId="0" applyAlignment="1">
      <alignment horizontal="justify"/>
    </xf>
    <xf numFmtId="0" fontId="5" fillId="0" borderId="0" xfId="0" applyFont="1" applyAlignment="1">
      <alignment horizontal="left"/>
    </xf>
    <xf numFmtId="164" fontId="5" fillId="0" borderId="4" xfId="2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4" fontId="0" fillId="0" borderId="0" xfId="2" applyNumberFormat="1" applyFont="1" applyFill="1" applyBorder="1"/>
    <xf numFmtId="164" fontId="5" fillId="0" borderId="0" xfId="2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164" fontId="1" fillId="0" borderId="0" xfId="2" applyNumberFormat="1" applyFont="1" applyFill="1" applyAlignment="1">
      <alignment horizontal="right"/>
    </xf>
    <xf numFmtId="164" fontId="1" fillId="0" borderId="1" xfId="2" applyNumberFormat="1" applyFont="1" applyFill="1" applyBorder="1" applyAlignment="1">
      <alignment horizontal="right"/>
    </xf>
    <xf numFmtId="164" fontId="5" fillId="0" borderId="1" xfId="2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64" fontId="5" fillId="0" borderId="2" xfId="2" applyNumberFormat="1" applyFont="1" applyFill="1" applyBorder="1" applyAlignment="1">
      <alignment horizontal="right"/>
    </xf>
    <xf numFmtId="43" fontId="5" fillId="0" borderId="2" xfId="2" applyFont="1" applyFill="1" applyBorder="1" applyAlignment="1">
      <alignment horizontal="right"/>
    </xf>
    <xf numFmtId="39" fontId="13" fillId="0" borderId="0" xfId="2" applyNumberFormat="1" applyFont="1" applyFill="1" applyBorder="1"/>
    <xf numFmtId="43" fontId="5" fillId="0" borderId="0" xfId="2" applyFont="1" applyFill="1" applyBorder="1" applyAlignment="1">
      <alignment horizontal="right"/>
    </xf>
    <xf numFmtId="0" fontId="10" fillId="0" borderId="0" xfId="0" applyFont="1"/>
    <xf numFmtId="0" fontId="11" fillId="0" borderId="0" xfId="0" applyFont="1"/>
    <xf numFmtId="0" fontId="5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4" fontId="13" fillId="0" borderId="0" xfId="2" applyNumberFormat="1" applyFont="1" applyFill="1" applyBorder="1"/>
    <xf numFmtId="164" fontId="1" fillId="0" borderId="0" xfId="0" applyNumberFormat="1" applyFont="1"/>
    <xf numFmtId="0" fontId="2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4" applyFont="1" applyAlignment="1">
      <alignment vertical="center"/>
    </xf>
    <xf numFmtId="0" fontId="18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37" fontId="5" fillId="0" borderId="0" xfId="0" applyNumberFormat="1" applyFont="1"/>
    <xf numFmtId="165" fontId="5" fillId="0" borderId="0" xfId="0" applyNumberFormat="1" applyFont="1"/>
    <xf numFmtId="43" fontId="5" fillId="0" borderId="0" xfId="1" applyFont="1" applyFill="1" applyAlignment="1"/>
    <xf numFmtId="37" fontId="1" fillId="0" borderId="0" xfId="0" applyNumberFormat="1" applyFont="1"/>
    <xf numFmtId="164" fontId="5" fillId="0" borderId="0" xfId="1" applyNumberFormat="1" applyFont="1" applyFill="1" applyBorder="1" applyAlignment="1"/>
    <xf numFmtId="164" fontId="5" fillId="0" borderId="0" xfId="1" applyNumberFormat="1" applyFont="1" applyFill="1"/>
    <xf numFmtId="165" fontId="1" fillId="0" borderId="0" xfId="0" applyNumberFormat="1" applyFont="1"/>
    <xf numFmtId="43" fontId="1" fillId="0" borderId="0" xfId="2" applyFont="1" applyFill="1" applyBorder="1" applyAlignment="1">
      <alignment horizontal="center"/>
    </xf>
    <xf numFmtId="43" fontId="1" fillId="0" borderId="0" xfId="2" applyFont="1" applyFill="1" applyBorder="1" applyAlignment="1"/>
    <xf numFmtId="43" fontId="1" fillId="0" borderId="0" xfId="1" applyFont="1" applyFill="1" applyAlignment="1"/>
    <xf numFmtId="43" fontId="0" fillId="0" borderId="0" xfId="2" applyFont="1" applyFill="1" applyBorder="1" applyAlignment="1">
      <alignment horizontal="center"/>
    </xf>
    <xf numFmtId="164" fontId="1" fillId="0" borderId="0" xfId="1" applyNumberFormat="1" applyFont="1" applyFill="1"/>
    <xf numFmtId="43" fontId="0" fillId="0" borderId="1" xfId="2" applyFont="1" applyFill="1" applyBorder="1" applyAlignment="1">
      <alignment horizontal="center"/>
    </xf>
    <xf numFmtId="43" fontId="1" fillId="0" borderId="0" xfId="2" applyFont="1" applyFill="1" applyAlignment="1">
      <alignment vertical="center"/>
    </xf>
    <xf numFmtId="164" fontId="0" fillId="0" borderId="1" xfId="2" applyNumberFormat="1" applyFont="1" applyFill="1" applyBorder="1" applyAlignment="1">
      <alignment horizontal="center"/>
    </xf>
    <xf numFmtId="43" fontId="5" fillId="0" borderId="3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5" fillId="0" borderId="3" xfId="1" applyFont="1" applyFill="1" applyBorder="1" applyAlignment="1"/>
    <xf numFmtId="43" fontId="5" fillId="0" borderId="0" xfId="2" applyFont="1" applyFill="1" applyBorder="1" applyAlignment="1">
      <alignment vertical="center"/>
    </xf>
    <xf numFmtId="164" fontId="5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43" fontId="5" fillId="0" borderId="5" xfId="1" applyFont="1" applyFill="1" applyBorder="1" applyAlignment="1"/>
    <xf numFmtId="37" fontId="5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3" fontId="19" fillId="0" borderId="0" xfId="1" applyFont="1" applyFill="1" applyAlignment="1">
      <alignment vertical="center"/>
    </xf>
    <xf numFmtId="43" fontId="0" fillId="0" borderId="0" xfId="1" applyFont="1" applyFill="1" applyAlignment="1"/>
    <xf numFmtId="164" fontId="5" fillId="0" borderId="1" xfId="1" applyNumberFormat="1" applyFont="1" applyFill="1" applyBorder="1" applyAlignment="1"/>
    <xf numFmtId="164" fontId="1" fillId="0" borderId="0" xfId="1" applyNumberFormat="1" applyFont="1" applyFill="1" applyBorder="1" applyAlignment="1">
      <alignment vertical="center"/>
    </xf>
    <xf numFmtId="164" fontId="1" fillId="0" borderId="0" xfId="1" applyNumberFormat="1" applyFont="1"/>
    <xf numFmtId="164" fontId="5" fillId="0" borderId="1" xfId="2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4" fontId="4" fillId="0" borderId="0" xfId="2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0" fontId="6" fillId="0" borderId="0" xfId="6" applyNumberFormat="1" applyFont="1" applyBorder="1"/>
    <xf numFmtId="0" fontId="5" fillId="0" borderId="0" xfId="6" applyNumberFormat="1" applyFont="1" applyBorder="1"/>
    <xf numFmtId="37" fontId="0" fillId="0" borderId="0" xfId="0" applyNumberFormat="1" applyAlignment="1">
      <alignment vertical="center"/>
    </xf>
    <xf numFmtId="0" fontId="0" fillId="0" borderId="0" xfId="6" applyNumberFormat="1" applyFont="1" applyBorder="1" applyAlignment="1">
      <alignment horizontal="left"/>
    </xf>
    <xf numFmtId="37" fontId="0" fillId="0" borderId="0" xfId="2" applyNumberFormat="1" applyFont="1" applyFill="1" applyAlignment="1">
      <alignment horizontal="right" vertical="top"/>
    </xf>
    <xf numFmtId="37" fontId="0" fillId="0" borderId="0" xfId="0" applyNumberFormat="1" applyAlignment="1">
      <alignment horizontal="right"/>
    </xf>
    <xf numFmtId="0" fontId="0" fillId="0" borderId="0" xfId="6" applyNumberFormat="1" applyFont="1" applyBorder="1"/>
    <xf numFmtId="0" fontId="6" fillId="0" borderId="0" xfId="0" quotePrefix="1" applyFont="1" applyAlignment="1">
      <alignment horizontal="left"/>
    </xf>
    <xf numFmtId="0" fontId="5" fillId="0" borderId="0" xfId="6" applyNumberFormat="1" applyFont="1" applyBorder="1" applyAlignment="1">
      <alignment horizontal="left"/>
    </xf>
    <xf numFmtId="0" fontId="3" fillId="0" borderId="0" xfId="6" applyNumberFormat="1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0" fontId="1" fillId="0" borderId="0" xfId="6" applyNumberFormat="1" applyFont="1" applyBorder="1" applyAlignment="1">
      <alignment horizontal="left"/>
    </xf>
    <xf numFmtId="37" fontId="0" fillId="0" borderId="0" xfId="2" applyNumberFormat="1" applyFont="1" applyFill="1" applyAlignment="1">
      <alignment horizontal="justify" vertical="top" wrapText="1"/>
    </xf>
    <xf numFmtId="0" fontId="6" fillId="0" borderId="0" xfId="6" applyNumberFormat="1" applyFont="1" applyBorder="1" applyAlignment="1">
      <alignment horizontal="center"/>
    </xf>
    <xf numFmtId="164" fontId="5" fillId="0" borderId="3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3" xfId="0" applyNumberFormat="1" applyFont="1" applyBorder="1"/>
    <xf numFmtId="43" fontId="0" fillId="0" borderId="0" xfId="0" applyNumberFormat="1"/>
    <xf numFmtId="0" fontId="1" fillId="2" borderId="0" xfId="6" applyNumberFormat="1" applyFont="1" applyFill="1" applyBorder="1" applyAlignment="1">
      <alignment horizontal="left"/>
    </xf>
    <xf numFmtId="164" fontId="1" fillId="0" borderId="3" xfId="0" applyNumberFormat="1" applyFont="1" applyBorder="1"/>
    <xf numFmtId="43" fontId="1" fillId="0" borderId="0" xfId="0" applyNumberFormat="1" applyFont="1"/>
    <xf numFmtId="164" fontId="5" fillId="0" borderId="0" xfId="2" applyNumberFormat="1" applyFont="1" applyFill="1" applyAlignment="1">
      <alignment horizontal="right" vertical="top"/>
    </xf>
    <xf numFmtId="43" fontId="5" fillId="0" borderId="0" xfId="2" applyFont="1" applyFill="1"/>
    <xf numFmtId="164" fontId="0" fillId="0" borderId="0" xfId="2" applyNumberFormat="1" applyFont="1" applyFill="1" applyAlignment="1">
      <alignment horizontal="right" vertical="top" wrapText="1"/>
    </xf>
    <xf numFmtId="164" fontId="5" fillId="0" borderId="5" xfId="2" applyNumberFormat="1" applyFont="1" applyFill="1" applyBorder="1" applyAlignment="1">
      <alignment horizontal="right" vertical="top"/>
    </xf>
    <xf numFmtId="164" fontId="5" fillId="0" borderId="0" xfId="2" applyNumberFormat="1" applyFont="1" applyFill="1" applyBorder="1"/>
    <xf numFmtId="168" fontId="1" fillId="0" borderId="0" xfId="2" quotePrefix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43" fontId="16" fillId="0" borderId="0" xfId="1" applyFont="1" applyAlignment="1">
      <alignment vertical="center"/>
    </xf>
    <xf numFmtId="43" fontId="1" fillId="0" borderId="0" xfId="1" applyFont="1"/>
    <xf numFmtId="43" fontId="1" fillId="0" borderId="0" xfId="1" quotePrefix="1" applyFont="1" applyFill="1" applyAlignment="1"/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0" fontId="0" fillId="0" borderId="0" xfId="0" applyFont="1" applyAlignment="1">
      <alignment vertical="top"/>
    </xf>
    <xf numFmtId="166" fontId="1" fillId="0" borderId="0" xfId="0" applyNumberFormat="1" applyFont="1" applyFill="1"/>
    <xf numFmtId="164" fontId="1" fillId="0" borderId="1" xfId="2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7">
    <cellStyle name="Change A&amp;ll" xfId="6" xr:uid="{64D29B92-82EB-4550-8429-AA5091589504}"/>
    <cellStyle name="Comma" xfId="1" builtinId="3"/>
    <cellStyle name="Comma 2 2" xfId="2" xr:uid="{4A119587-CF49-4628-9D8C-30D9DB6073F7}"/>
    <cellStyle name="Index Number" xfId="5" xr:uid="{BF2279BE-565D-4F80-916C-987742B644C9}"/>
    <cellStyle name="Normal" xfId="0" builtinId="0"/>
    <cellStyle name="Normal_SMK45Q1" xfId="4" xr:uid="{B6DC1CF0-2412-497F-A6E0-7C57DCC6A72B}"/>
    <cellStyle name="เครื่องหมายจุลภาค 8" xfId="3" xr:uid="{183C3BF6-7EDB-494F-B1EE-25C788FC8A1D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ruangkawmanee\Desktop\INDARA%20Q322\FS%20Draft\Client\251022\1262452%20-%202022%20Sep-FSA-INSURE%20-09t-Q3-20221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3-4"/>
      <sheetName val="IN 5-6"/>
      <sheetName val="Shareholder-7"/>
      <sheetName val="CF-8"/>
      <sheetName val="Data BL"/>
      <sheetName val="Data IN"/>
      <sheetName val="Data CF"/>
      <sheetName val="Note,4,5,6,7,8,10,14"/>
      <sheetName val="Note 9"/>
      <sheetName val="Note 12(@Q3)"/>
      <sheetName val="Note 12 (สะสม)"/>
      <sheetName val="Note 13"/>
      <sheetName val="Note 14"/>
    </sheetNames>
    <sheetDataSet>
      <sheetData sheetId="0"/>
      <sheetData sheetId="1"/>
      <sheetData sheetId="2"/>
      <sheetData sheetId="3"/>
      <sheetData sheetId="4"/>
      <sheetData sheetId="5">
        <row r="35">
          <cell r="F35">
            <v>726711797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30E5-77F1-4ECC-B2DC-F228AFFE80B5}">
  <dimension ref="A1:G61"/>
  <sheetViews>
    <sheetView zoomScaleNormal="100" zoomScaleSheetLayoutView="100" workbookViewId="0">
      <selection activeCell="G41" sqref="G41"/>
    </sheetView>
  </sheetViews>
  <sheetFormatPr defaultColWidth="9.09765625" defaultRowHeight="21.5" x14ac:dyDescent="0.65"/>
  <cols>
    <col min="1" max="1" width="52.796875" style="4" customWidth="1"/>
    <col min="2" max="2" width="11.5" style="2" customWidth="1"/>
    <col min="3" max="3" width="16.5" style="3" customWidth="1"/>
    <col min="4" max="4" width="1.8984375" style="4" customWidth="1"/>
    <col min="5" max="5" width="15.3984375" style="4" customWidth="1"/>
    <col min="6" max="6" width="9.3984375" style="4" customWidth="1"/>
    <col min="7" max="7" width="11.296875" style="4" customWidth="1"/>
    <col min="8" max="16384" width="9.09765625" style="4"/>
  </cols>
  <sheetData>
    <row r="1" spans="1:7" ht="23.25" customHeight="1" x14ac:dyDescent="0.7">
      <c r="A1" s="1" t="s">
        <v>0</v>
      </c>
    </row>
    <row r="2" spans="1:7" ht="23.25" customHeight="1" x14ac:dyDescent="0.7">
      <c r="A2" s="1" t="s">
        <v>1</v>
      </c>
    </row>
    <row r="3" spans="1:7" ht="23.25" customHeight="1" x14ac:dyDescent="0.7">
      <c r="A3" s="1"/>
    </row>
    <row r="4" spans="1:7" ht="23.25" customHeight="1" x14ac:dyDescent="0.65">
      <c r="C4" s="5" t="s">
        <v>2</v>
      </c>
      <c r="D4" s="6"/>
      <c r="E4" s="6" t="s">
        <v>3</v>
      </c>
    </row>
    <row r="5" spans="1:7" ht="23.25" customHeight="1" x14ac:dyDescent="0.7">
      <c r="A5" s="1" t="s">
        <v>4</v>
      </c>
      <c r="B5" s="2" t="s">
        <v>5</v>
      </c>
      <c r="C5" s="6">
        <v>2565</v>
      </c>
      <c r="E5" s="6">
        <v>2564</v>
      </c>
    </row>
    <row r="6" spans="1:7" ht="23.25" customHeight="1" x14ac:dyDescent="0.65">
      <c r="B6" s="4"/>
      <c r="C6" s="7" t="s">
        <v>6</v>
      </c>
      <c r="D6" s="6"/>
      <c r="E6" s="7"/>
    </row>
    <row r="7" spans="1:7" ht="23.25" customHeight="1" x14ac:dyDescent="0.65">
      <c r="C7" s="191" t="s">
        <v>7</v>
      </c>
      <c r="D7" s="191"/>
      <c r="E7" s="191"/>
    </row>
    <row r="8" spans="1:7" ht="23.25" customHeight="1" x14ac:dyDescent="0.65">
      <c r="A8" s="8" t="s">
        <v>8</v>
      </c>
      <c r="B8" s="9" t="s">
        <v>9</v>
      </c>
      <c r="C8" s="10">
        <v>951566968</v>
      </c>
      <c r="D8" s="6"/>
      <c r="E8" s="10">
        <v>71870311</v>
      </c>
    </row>
    <row r="9" spans="1:7" ht="23.25" customHeight="1" x14ac:dyDescent="0.65">
      <c r="A9" s="8" t="s">
        <v>10</v>
      </c>
      <c r="B9" s="9" t="s">
        <v>11</v>
      </c>
      <c r="C9" s="10">
        <v>490866499</v>
      </c>
      <c r="D9" s="6"/>
      <c r="E9" s="10">
        <v>36438069</v>
      </c>
    </row>
    <row r="10" spans="1:7" ht="23.25" customHeight="1" x14ac:dyDescent="0.65">
      <c r="A10" s="8" t="s">
        <v>12</v>
      </c>
      <c r="B10" s="9"/>
      <c r="C10" s="10">
        <v>5535992</v>
      </c>
      <c r="D10" s="6"/>
      <c r="E10" s="10">
        <v>820211</v>
      </c>
    </row>
    <row r="11" spans="1:7" ht="23.25" customHeight="1" x14ac:dyDescent="0.65">
      <c r="A11" s="8" t="s">
        <v>13</v>
      </c>
      <c r="B11" s="9" t="s">
        <v>14</v>
      </c>
      <c r="C11" s="10">
        <v>4365741154</v>
      </c>
      <c r="D11" s="6"/>
      <c r="E11" s="10">
        <v>74949810</v>
      </c>
    </row>
    <row r="12" spans="1:7" ht="23.25" customHeight="1" x14ac:dyDescent="0.65">
      <c r="A12" s="8" t="s">
        <v>15</v>
      </c>
      <c r="B12" s="9" t="s">
        <v>16</v>
      </c>
      <c r="C12" s="10">
        <v>565229478</v>
      </c>
      <c r="D12" s="6"/>
      <c r="E12" s="10">
        <v>2848738</v>
      </c>
    </row>
    <row r="13" spans="1:7" ht="23.25" customHeight="1" x14ac:dyDescent="0.65">
      <c r="A13" s="8" t="s">
        <v>17</v>
      </c>
      <c r="C13" s="10"/>
      <c r="D13" s="6"/>
      <c r="E13" s="11" t="s">
        <v>18</v>
      </c>
    </row>
    <row r="14" spans="1:7" ht="23.25" customHeight="1" x14ac:dyDescent="0.65">
      <c r="A14" s="8" t="s">
        <v>19</v>
      </c>
      <c r="B14" s="9" t="s">
        <v>20</v>
      </c>
      <c r="C14" s="10">
        <v>3299701317</v>
      </c>
      <c r="D14" s="6"/>
      <c r="E14" s="12">
        <v>418692631</v>
      </c>
    </row>
    <row r="15" spans="1:7" x14ac:dyDescent="0.65">
      <c r="A15" s="8" t="s">
        <v>21</v>
      </c>
      <c r="B15" s="9"/>
      <c r="C15" s="10">
        <v>211123</v>
      </c>
      <c r="D15" s="6"/>
      <c r="E15" s="12">
        <v>5112</v>
      </c>
      <c r="G15" s="13"/>
    </row>
    <row r="16" spans="1:7" ht="23.25" customHeight="1" x14ac:dyDescent="0.65">
      <c r="A16" s="8" t="s">
        <v>22</v>
      </c>
      <c r="B16" s="9"/>
      <c r="C16" s="10">
        <v>28379854</v>
      </c>
      <c r="D16" s="6"/>
      <c r="E16" s="10">
        <v>28291670</v>
      </c>
      <c r="G16" s="13"/>
    </row>
    <row r="17" spans="1:7" ht="23.15" customHeight="1" x14ac:dyDescent="0.65">
      <c r="A17" s="8" t="s">
        <v>23</v>
      </c>
      <c r="B17" s="9" t="s">
        <v>24</v>
      </c>
      <c r="C17" s="10">
        <v>16785661</v>
      </c>
      <c r="D17" s="6"/>
      <c r="E17" s="12">
        <v>5775478</v>
      </c>
      <c r="G17" s="13"/>
    </row>
    <row r="18" spans="1:7" ht="23.25" customHeight="1" x14ac:dyDescent="0.65">
      <c r="A18" s="8" t="s">
        <v>25</v>
      </c>
      <c r="B18" s="9"/>
      <c r="C18" s="10">
        <v>90930</v>
      </c>
      <c r="D18" s="6"/>
      <c r="E18" s="14">
        <v>122785</v>
      </c>
      <c r="G18" s="13"/>
    </row>
    <row r="19" spans="1:7" ht="23.25" customHeight="1" x14ac:dyDescent="0.65">
      <c r="A19" s="8" t="s">
        <v>26</v>
      </c>
      <c r="B19" s="9" t="s">
        <v>27</v>
      </c>
      <c r="C19" s="10">
        <v>145172444</v>
      </c>
      <c r="D19" s="6"/>
      <c r="E19" s="14">
        <v>36641021</v>
      </c>
      <c r="G19" s="13"/>
    </row>
    <row r="20" spans="1:7" ht="23.25" customHeight="1" x14ac:dyDescent="0.65">
      <c r="A20" s="8" t="s">
        <v>28</v>
      </c>
      <c r="B20" s="9" t="s">
        <v>29</v>
      </c>
      <c r="C20" s="190">
        <v>497884255</v>
      </c>
      <c r="D20" s="6"/>
      <c r="E20" s="15">
        <v>28886996</v>
      </c>
      <c r="G20" s="13"/>
    </row>
    <row r="21" spans="1:7" ht="22.5" customHeight="1" x14ac:dyDescent="0.65">
      <c r="A21" s="8"/>
      <c r="B21" s="9"/>
      <c r="C21" s="178"/>
      <c r="D21" s="6"/>
      <c r="E21" s="17"/>
      <c r="G21" s="13"/>
    </row>
    <row r="22" spans="1:7" ht="23.25" customHeight="1" thickBot="1" x14ac:dyDescent="0.75">
      <c r="A22" s="18" t="s">
        <v>30</v>
      </c>
      <c r="B22" s="19"/>
      <c r="C22" s="179">
        <f>SUM(C8:C20)</f>
        <v>10367165675</v>
      </c>
      <c r="D22" s="6"/>
      <c r="E22" s="20">
        <f>SUM(E8:E20)</f>
        <v>705342832</v>
      </c>
      <c r="G22" s="13"/>
    </row>
    <row r="23" spans="1:7" ht="23.25" customHeight="1" thickTop="1" x14ac:dyDescent="0.65">
      <c r="A23" s="8"/>
      <c r="B23" s="9"/>
      <c r="C23" s="21"/>
      <c r="D23" s="22"/>
      <c r="E23" s="16"/>
    </row>
    <row r="24" spans="1:7" ht="23.25" customHeight="1" x14ac:dyDescent="0.7">
      <c r="A24" s="18"/>
      <c r="B24" s="19"/>
      <c r="C24" s="23"/>
      <c r="D24" s="24"/>
      <c r="E24" s="23"/>
    </row>
    <row r="25" spans="1:7" ht="23.25" customHeight="1" x14ac:dyDescent="0.7">
      <c r="A25" s="25"/>
      <c r="C25" s="26"/>
    </row>
    <row r="26" spans="1:7" ht="23.25" customHeight="1" x14ac:dyDescent="0.7">
      <c r="A26" s="1" t="s">
        <v>0</v>
      </c>
    </row>
    <row r="27" spans="1:7" ht="23.25" customHeight="1" x14ac:dyDescent="0.7">
      <c r="A27" s="1" t="s">
        <v>1</v>
      </c>
    </row>
    <row r="28" spans="1:7" ht="22.5" customHeight="1" x14ac:dyDescent="0.7">
      <c r="A28" s="1"/>
      <c r="C28" s="7"/>
      <c r="D28" s="6"/>
      <c r="E28" s="6"/>
    </row>
    <row r="29" spans="1:7" ht="22.5" customHeight="1" x14ac:dyDescent="0.65">
      <c r="C29" s="5" t="s">
        <v>2</v>
      </c>
      <c r="D29" s="6"/>
      <c r="E29" s="6" t="s">
        <v>3</v>
      </c>
    </row>
    <row r="30" spans="1:7" ht="21.75" customHeight="1" x14ac:dyDescent="0.7">
      <c r="A30" s="1" t="s">
        <v>31</v>
      </c>
      <c r="B30" s="2" t="s">
        <v>5</v>
      </c>
      <c r="C30" s="6">
        <v>2565</v>
      </c>
      <c r="E30" s="6">
        <v>2564</v>
      </c>
    </row>
    <row r="31" spans="1:7" ht="21.75" customHeight="1" x14ac:dyDescent="0.65">
      <c r="B31" s="4"/>
      <c r="C31" s="7" t="s">
        <v>6</v>
      </c>
      <c r="D31" s="6"/>
      <c r="E31" s="7"/>
    </row>
    <row r="32" spans="1:7" ht="21.75" customHeight="1" x14ac:dyDescent="0.7">
      <c r="A32" s="25"/>
      <c r="C32" s="191" t="s">
        <v>7</v>
      </c>
      <c r="D32" s="191"/>
      <c r="E32" s="191"/>
    </row>
    <row r="33" spans="1:6" ht="21.75" customHeight="1" x14ac:dyDescent="0.65">
      <c r="A33" s="27" t="s">
        <v>32</v>
      </c>
      <c r="B33" s="28"/>
      <c r="C33" s="28"/>
      <c r="D33" s="29"/>
      <c r="E33" s="30"/>
    </row>
    <row r="34" spans="1:6" ht="21.75" customHeight="1" x14ac:dyDescent="0.65">
      <c r="A34" s="8" t="s">
        <v>33</v>
      </c>
      <c r="B34" s="9" t="s">
        <v>34</v>
      </c>
      <c r="C34" s="31">
        <v>6444538367</v>
      </c>
      <c r="D34" s="32"/>
      <c r="E34" s="33">
        <v>423728374</v>
      </c>
    </row>
    <row r="35" spans="1:6" ht="21.75" customHeight="1" x14ac:dyDescent="0.65">
      <c r="A35" s="34" t="s">
        <v>35</v>
      </c>
      <c r="B35" s="9" t="s">
        <v>36</v>
      </c>
      <c r="C35" s="31">
        <v>2313556168</v>
      </c>
      <c r="D35" s="32"/>
      <c r="E35" s="33">
        <v>37241353</v>
      </c>
    </row>
    <row r="36" spans="1:6" ht="21.75" customHeight="1" x14ac:dyDescent="0.65">
      <c r="A36" s="34" t="s">
        <v>37</v>
      </c>
      <c r="B36" s="9"/>
      <c r="C36" s="31">
        <v>17835078</v>
      </c>
      <c r="D36" s="32"/>
      <c r="E36" s="33">
        <v>0</v>
      </c>
    </row>
    <row r="37" spans="1:6" ht="21.75" customHeight="1" x14ac:dyDescent="0.65">
      <c r="A37" s="8" t="s">
        <v>38</v>
      </c>
      <c r="B37" s="9" t="s">
        <v>24</v>
      </c>
      <c r="C37" s="31">
        <v>17016154</v>
      </c>
      <c r="D37" s="32"/>
      <c r="E37" s="33">
        <v>5920074</v>
      </c>
      <c r="F37" s="8"/>
    </row>
    <row r="38" spans="1:6" ht="21.75" customHeight="1" x14ac:dyDescent="0.65">
      <c r="A38" s="34" t="s">
        <v>39</v>
      </c>
      <c r="B38" s="9"/>
      <c r="C38" s="31">
        <v>35922089</v>
      </c>
      <c r="D38" s="32"/>
      <c r="E38" s="33">
        <v>18932761</v>
      </c>
      <c r="F38" s="35"/>
    </row>
    <row r="39" spans="1:6" ht="21.75" customHeight="1" x14ac:dyDescent="0.65">
      <c r="A39" s="34" t="s">
        <v>40</v>
      </c>
      <c r="B39" s="9" t="s">
        <v>41</v>
      </c>
      <c r="C39" s="189">
        <v>591261352</v>
      </c>
      <c r="D39" s="36"/>
      <c r="E39" s="37">
        <v>48859254</v>
      </c>
    </row>
    <row r="40" spans="1:6" ht="23.25" customHeight="1" x14ac:dyDescent="0.7">
      <c r="A40" s="25" t="s">
        <v>42</v>
      </c>
      <c r="C40" s="38">
        <f>SUM(C34:C39)</f>
        <v>9420129208</v>
      </c>
      <c r="E40" s="38">
        <f>SUM(E34:E39)</f>
        <v>534681816</v>
      </c>
    </row>
    <row r="41" spans="1:6" ht="21" customHeight="1" x14ac:dyDescent="0.65">
      <c r="A41" s="39"/>
      <c r="B41" s="9"/>
      <c r="C41" s="40"/>
      <c r="D41" s="32"/>
      <c r="E41" s="40"/>
    </row>
    <row r="42" spans="1:6" ht="21.75" customHeight="1" x14ac:dyDescent="0.65">
      <c r="A42" s="27" t="s">
        <v>43</v>
      </c>
      <c r="B42" s="9"/>
      <c r="C42" s="41"/>
      <c r="D42" s="32"/>
      <c r="E42" s="41"/>
    </row>
    <row r="43" spans="1:6" ht="21.75" customHeight="1" x14ac:dyDescent="0.65">
      <c r="A43" s="34" t="s">
        <v>44</v>
      </c>
      <c r="B43" s="9" t="s">
        <v>18</v>
      </c>
      <c r="C43" s="41"/>
      <c r="D43" s="32"/>
      <c r="E43" s="41"/>
    </row>
    <row r="44" spans="1:6" ht="22.5" customHeight="1" x14ac:dyDescent="0.65">
      <c r="A44" s="34" t="s">
        <v>45</v>
      </c>
      <c r="B44" s="9"/>
      <c r="C44" s="42"/>
      <c r="D44" s="32"/>
      <c r="E44" s="42"/>
    </row>
    <row r="45" spans="1:6" ht="22.5" customHeight="1" thickBot="1" x14ac:dyDescent="0.7">
      <c r="A45" s="43" t="s">
        <v>46</v>
      </c>
      <c r="B45" s="9"/>
      <c r="C45" s="44">
        <v>100000000</v>
      </c>
      <c r="D45" s="32"/>
      <c r="E45" s="44">
        <v>100000000</v>
      </c>
    </row>
    <row r="46" spans="1:6" ht="23.25" customHeight="1" thickTop="1" x14ac:dyDescent="0.65">
      <c r="A46" s="34" t="s">
        <v>47</v>
      </c>
      <c r="B46" s="9"/>
      <c r="C46" s="33"/>
      <c r="D46" s="32"/>
      <c r="E46" s="33"/>
    </row>
    <row r="47" spans="1:6" ht="23.25" customHeight="1" x14ac:dyDescent="0.65">
      <c r="A47" s="43" t="s">
        <v>46</v>
      </c>
      <c r="B47" s="9"/>
      <c r="C47" s="33">
        <v>100000000</v>
      </c>
      <c r="D47" s="32"/>
      <c r="E47" s="33">
        <v>100000000</v>
      </c>
    </row>
    <row r="48" spans="1:6" ht="23.25" customHeight="1" x14ac:dyDescent="0.65">
      <c r="A48" s="34" t="s">
        <v>48</v>
      </c>
      <c r="B48" s="9"/>
      <c r="C48" s="33">
        <v>138110766</v>
      </c>
      <c r="D48" s="32"/>
      <c r="E48" s="33">
        <v>138110766</v>
      </c>
    </row>
    <row r="49" spans="1:5" ht="23.25" customHeight="1" x14ac:dyDescent="0.65">
      <c r="A49" s="34" t="s">
        <v>49</v>
      </c>
      <c r="B49" s="9" t="s">
        <v>50</v>
      </c>
      <c r="C49" s="33">
        <v>49663654</v>
      </c>
      <c r="D49" s="32"/>
      <c r="E49" s="33">
        <v>0</v>
      </c>
    </row>
    <row r="50" spans="1:5" ht="23.25" customHeight="1" x14ac:dyDescent="0.65">
      <c r="A50" s="34" t="s">
        <v>51</v>
      </c>
      <c r="B50" s="9"/>
      <c r="C50" s="45"/>
      <c r="D50" s="32"/>
      <c r="E50" s="45"/>
    </row>
    <row r="51" spans="1:5" ht="23.25" customHeight="1" x14ac:dyDescent="0.65">
      <c r="A51" s="34" t="s">
        <v>52</v>
      </c>
      <c r="B51" s="9"/>
      <c r="C51" s="45"/>
      <c r="D51" s="32"/>
      <c r="E51" s="45"/>
    </row>
    <row r="52" spans="1:5" ht="23.25" customHeight="1" x14ac:dyDescent="0.65">
      <c r="A52" s="34" t="s">
        <v>53</v>
      </c>
      <c r="B52" s="9" t="s">
        <v>18</v>
      </c>
      <c r="C52" s="33">
        <v>10000000</v>
      </c>
      <c r="D52" s="32"/>
      <c r="E52" s="33">
        <v>10000000</v>
      </c>
    </row>
    <row r="53" spans="1:5" ht="23.25" customHeight="1" x14ac:dyDescent="0.65">
      <c r="A53" s="34" t="s">
        <v>54</v>
      </c>
      <c r="B53" s="9"/>
      <c r="C53" s="33">
        <v>654132494</v>
      </c>
      <c r="D53" s="32"/>
      <c r="E53" s="33">
        <v>-88174173</v>
      </c>
    </row>
    <row r="54" spans="1:5" ht="23.25" customHeight="1" x14ac:dyDescent="0.65">
      <c r="A54" s="34" t="s">
        <v>55</v>
      </c>
      <c r="B54" s="9" t="s">
        <v>18</v>
      </c>
      <c r="C54" s="33">
        <v>-4870447</v>
      </c>
      <c r="E54" s="46">
        <v>10724423</v>
      </c>
    </row>
    <row r="55" spans="1:5" ht="23.25" customHeight="1" x14ac:dyDescent="0.65">
      <c r="A55" s="39" t="s">
        <v>56</v>
      </c>
      <c r="B55" s="9"/>
      <c r="C55" s="47">
        <f>+C47+C48+C49+C52+C53+C54</f>
        <v>947036467</v>
      </c>
      <c r="D55" s="32"/>
      <c r="E55" s="47">
        <f>+E47+E48+E49+E52+E53+E54</f>
        <v>170661016</v>
      </c>
    </row>
    <row r="56" spans="1:5" ht="21" customHeight="1" x14ac:dyDescent="0.65">
      <c r="A56" s="39"/>
      <c r="B56" s="9"/>
      <c r="C56" s="40"/>
      <c r="D56" s="32"/>
      <c r="E56" s="40"/>
    </row>
    <row r="57" spans="1:5" ht="23.25" customHeight="1" thickBot="1" x14ac:dyDescent="0.7">
      <c r="A57" s="39" t="s">
        <v>57</v>
      </c>
      <c r="C57" s="48">
        <f>SUM(C40+C55)</f>
        <v>10367165675</v>
      </c>
      <c r="E57" s="48">
        <f>SUM(E40+E55)</f>
        <v>705342832</v>
      </c>
    </row>
    <row r="58" spans="1:5" ht="23.25" customHeight="1" thickTop="1" x14ac:dyDescent="0.65">
      <c r="C58" s="49"/>
    </row>
    <row r="60" spans="1:5" x14ac:dyDescent="0.65">
      <c r="C60" s="3">
        <f>C22-C57</f>
        <v>0</v>
      </c>
      <c r="E60" s="3">
        <f>E22-E57</f>
        <v>0</v>
      </c>
    </row>
    <row r="61" spans="1:5" ht="23.25" customHeight="1" x14ac:dyDescent="0.65">
      <c r="D61" s="3"/>
      <c r="E61" s="3"/>
    </row>
  </sheetData>
  <mergeCells count="2">
    <mergeCell ref="C7:E7"/>
    <mergeCell ref="C32:E32"/>
  </mergeCells>
  <pageMargins left="0.8" right="0.8" top="0.48" bottom="0.5" header="0.5" footer="0.5"/>
  <pageSetup paperSize="9" scale="98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66DC-824B-4E99-8FA5-3FA1D3B34D9D}">
  <dimension ref="A1:F88"/>
  <sheetViews>
    <sheetView topLeftCell="A75" zoomScale="94" zoomScaleNormal="94" zoomScaleSheetLayoutView="100" workbookViewId="0">
      <selection activeCell="D43" sqref="D43"/>
    </sheetView>
  </sheetViews>
  <sheetFormatPr defaultRowHeight="23.25" customHeight="1" x14ac:dyDescent="0.65"/>
  <cols>
    <col min="1" max="1" width="71.69921875" style="4" customWidth="1"/>
    <col min="2" max="2" width="10.69921875" style="50" customWidth="1"/>
    <col min="3" max="3" width="1.3984375" style="4" customWidth="1"/>
    <col min="4" max="4" width="14.59765625" style="4" bestFit="1" customWidth="1"/>
    <col min="5" max="5" width="1.3984375" style="4" customWidth="1"/>
    <col min="6" max="6" width="14" style="4" customWidth="1"/>
    <col min="7" max="208" width="8.796875" style="4"/>
    <col min="209" max="209" width="65.69921875" style="4" customWidth="1"/>
    <col min="210" max="210" width="11.59765625" style="4" customWidth="1"/>
    <col min="211" max="211" width="2" style="4" customWidth="1"/>
    <col min="212" max="212" width="13.09765625" style="4" customWidth="1"/>
    <col min="213" max="213" width="2" style="4" customWidth="1"/>
    <col min="214" max="214" width="13.09765625" style="4" customWidth="1"/>
    <col min="215" max="464" width="8.796875" style="4"/>
    <col min="465" max="465" width="65.69921875" style="4" customWidth="1"/>
    <col min="466" max="466" width="11.59765625" style="4" customWidth="1"/>
    <col min="467" max="467" width="2" style="4" customWidth="1"/>
    <col min="468" max="468" width="13.09765625" style="4" customWidth="1"/>
    <col min="469" max="469" width="2" style="4" customWidth="1"/>
    <col min="470" max="470" width="13.09765625" style="4" customWidth="1"/>
    <col min="471" max="720" width="8.796875" style="4"/>
    <col min="721" max="721" width="65.69921875" style="4" customWidth="1"/>
    <col min="722" max="722" width="11.59765625" style="4" customWidth="1"/>
    <col min="723" max="723" width="2" style="4" customWidth="1"/>
    <col min="724" max="724" width="13.09765625" style="4" customWidth="1"/>
    <col min="725" max="725" width="2" style="4" customWidth="1"/>
    <col min="726" max="726" width="13.09765625" style="4" customWidth="1"/>
    <col min="727" max="976" width="8.796875" style="4"/>
    <col min="977" max="977" width="65.69921875" style="4" customWidth="1"/>
    <col min="978" max="978" width="11.59765625" style="4" customWidth="1"/>
    <col min="979" max="979" width="2" style="4" customWidth="1"/>
    <col min="980" max="980" width="13.09765625" style="4" customWidth="1"/>
    <col min="981" max="981" width="2" style="4" customWidth="1"/>
    <col min="982" max="982" width="13.09765625" style="4" customWidth="1"/>
    <col min="983" max="1232" width="8.796875" style="4"/>
    <col min="1233" max="1233" width="65.69921875" style="4" customWidth="1"/>
    <col min="1234" max="1234" width="11.59765625" style="4" customWidth="1"/>
    <col min="1235" max="1235" width="2" style="4" customWidth="1"/>
    <col min="1236" max="1236" width="13.09765625" style="4" customWidth="1"/>
    <col min="1237" max="1237" width="2" style="4" customWidth="1"/>
    <col min="1238" max="1238" width="13.09765625" style="4" customWidth="1"/>
    <col min="1239" max="1488" width="8.796875" style="4"/>
    <col min="1489" max="1489" width="65.69921875" style="4" customWidth="1"/>
    <col min="1490" max="1490" width="11.59765625" style="4" customWidth="1"/>
    <col min="1491" max="1491" width="2" style="4" customWidth="1"/>
    <col min="1492" max="1492" width="13.09765625" style="4" customWidth="1"/>
    <col min="1493" max="1493" width="2" style="4" customWidth="1"/>
    <col min="1494" max="1494" width="13.09765625" style="4" customWidth="1"/>
    <col min="1495" max="1744" width="8.796875" style="4"/>
    <col min="1745" max="1745" width="65.69921875" style="4" customWidth="1"/>
    <col min="1746" max="1746" width="11.59765625" style="4" customWidth="1"/>
    <col min="1747" max="1747" width="2" style="4" customWidth="1"/>
    <col min="1748" max="1748" width="13.09765625" style="4" customWidth="1"/>
    <col min="1749" max="1749" width="2" style="4" customWidth="1"/>
    <col min="1750" max="1750" width="13.09765625" style="4" customWidth="1"/>
    <col min="1751" max="2000" width="8.796875" style="4"/>
    <col min="2001" max="2001" width="65.69921875" style="4" customWidth="1"/>
    <col min="2002" max="2002" width="11.59765625" style="4" customWidth="1"/>
    <col min="2003" max="2003" width="2" style="4" customWidth="1"/>
    <col min="2004" max="2004" width="13.09765625" style="4" customWidth="1"/>
    <col min="2005" max="2005" width="2" style="4" customWidth="1"/>
    <col min="2006" max="2006" width="13.09765625" style="4" customWidth="1"/>
    <col min="2007" max="2256" width="8.796875" style="4"/>
    <col min="2257" max="2257" width="65.69921875" style="4" customWidth="1"/>
    <col min="2258" max="2258" width="11.59765625" style="4" customWidth="1"/>
    <col min="2259" max="2259" width="2" style="4" customWidth="1"/>
    <col min="2260" max="2260" width="13.09765625" style="4" customWidth="1"/>
    <col min="2261" max="2261" width="2" style="4" customWidth="1"/>
    <col min="2262" max="2262" width="13.09765625" style="4" customWidth="1"/>
    <col min="2263" max="2512" width="8.796875" style="4"/>
    <col min="2513" max="2513" width="65.69921875" style="4" customWidth="1"/>
    <col min="2514" max="2514" width="11.59765625" style="4" customWidth="1"/>
    <col min="2515" max="2515" width="2" style="4" customWidth="1"/>
    <col min="2516" max="2516" width="13.09765625" style="4" customWidth="1"/>
    <col min="2517" max="2517" width="2" style="4" customWidth="1"/>
    <col min="2518" max="2518" width="13.09765625" style="4" customWidth="1"/>
    <col min="2519" max="2768" width="8.796875" style="4"/>
    <col min="2769" max="2769" width="65.69921875" style="4" customWidth="1"/>
    <col min="2770" max="2770" width="11.59765625" style="4" customWidth="1"/>
    <col min="2771" max="2771" width="2" style="4" customWidth="1"/>
    <col min="2772" max="2772" width="13.09765625" style="4" customWidth="1"/>
    <col min="2773" max="2773" width="2" style="4" customWidth="1"/>
    <col min="2774" max="2774" width="13.09765625" style="4" customWidth="1"/>
    <col min="2775" max="3024" width="8.796875" style="4"/>
    <col min="3025" max="3025" width="65.69921875" style="4" customWidth="1"/>
    <col min="3026" max="3026" width="11.59765625" style="4" customWidth="1"/>
    <col min="3027" max="3027" width="2" style="4" customWidth="1"/>
    <col min="3028" max="3028" width="13.09765625" style="4" customWidth="1"/>
    <col min="3029" max="3029" width="2" style="4" customWidth="1"/>
    <col min="3030" max="3030" width="13.09765625" style="4" customWidth="1"/>
    <col min="3031" max="3280" width="8.796875" style="4"/>
    <col min="3281" max="3281" width="65.69921875" style="4" customWidth="1"/>
    <col min="3282" max="3282" width="11.59765625" style="4" customWidth="1"/>
    <col min="3283" max="3283" width="2" style="4" customWidth="1"/>
    <col min="3284" max="3284" width="13.09765625" style="4" customWidth="1"/>
    <col min="3285" max="3285" width="2" style="4" customWidth="1"/>
    <col min="3286" max="3286" width="13.09765625" style="4" customWidth="1"/>
    <col min="3287" max="3536" width="8.796875" style="4"/>
    <col min="3537" max="3537" width="65.69921875" style="4" customWidth="1"/>
    <col min="3538" max="3538" width="11.59765625" style="4" customWidth="1"/>
    <col min="3539" max="3539" width="2" style="4" customWidth="1"/>
    <col min="3540" max="3540" width="13.09765625" style="4" customWidth="1"/>
    <col min="3541" max="3541" width="2" style="4" customWidth="1"/>
    <col min="3542" max="3542" width="13.09765625" style="4" customWidth="1"/>
    <col min="3543" max="3792" width="8.796875" style="4"/>
    <col min="3793" max="3793" width="65.69921875" style="4" customWidth="1"/>
    <col min="3794" max="3794" width="11.59765625" style="4" customWidth="1"/>
    <col min="3795" max="3795" width="2" style="4" customWidth="1"/>
    <col min="3796" max="3796" width="13.09765625" style="4" customWidth="1"/>
    <col min="3797" max="3797" width="2" style="4" customWidth="1"/>
    <col min="3798" max="3798" width="13.09765625" style="4" customWidth="1"/>
    <col min="3799" max="4048" width="8.796875" style="4"/>
    <col min="4049" max="4049" width="65.69921875" style="4" customWidth="1"/>
    <col min="4050" max="4050" width="11.59765625" style="4" customWidth="1"/>
    <col min="4051" max="4051" width="2" style="4" customWidth="1"/>
    <col min="4052" max="4052" width="13.09765625" style="4" customWidth="1"/>
    <col min="4053" max="4053" width="2" style="4" customWidth="1"/>
    <col min="4054" max="4054" width="13.09765625" style="4" customWidth="1"/>
    <col min="4055" max="4304" width="8.796875" style="4"/>
    <col min="4305" max="4305" width="65.69921875" style="4" customWidth="1"/>
    <col min="4306" max="4306" width="11.59765625" style="4" customWidth="1"/>
    <col min="4307" max="4307" width="2" style="4" customWidth="1"/>
    <col min="4308" max="4308" width="13.09765625" style="4" customWidth="1"/>
    <col min="4309" max="4309" width="2" style="4" customWidth="1"/>
    <col min="4310" max="4310" width="13.09765625" style="4" customWidth="1"/>
    <col min="4311" max="4560" width="8.796875" style="4"/>
    <col min="4561" max="4561" width="65.69921875" style="4" customWidth="1"/>
    <col min="4562" max="4562" width="11.59765625" style="4" customWidth="1"/>
    <col min="4563" max="4563" width="2" style="4" customWidth="1"/>
    <col min="4564" max="4564" width="13.09765625" style="4" customWidth="1"/>
    <col min="4565" max="4565" width="2" style="4" customWidth="1"/>
    <col min="4566" max="4566" width="13.09765625" style="4" customWidth="1"/>
    <col min="4567" max="4816" width="8.796875" style="4"/>
    <col min="4817" max="4817" width="65.69921875" style="4" customWidth="1"/>
    <col min="4818" max="4818" width="11.59765625" style="4" customWidth="1"/>
    <col min="4819" max="4819" width="2" style="4" customWidth="1"/>
    <col min="4820" max="4820" width="13.09765625" style="4" customWidth="1"/>
    <col min="4821" max="4821" width="2" style="4" customWidth="1"/>
    <col min="4822" max="4822" width="13.09765625" style="4" customWidth="1"/>
    <col min="4823" max="5072" width="8.796875" style="4"/>
    <col min="5073" max="5073" width="65.69921875" style="4" customWidth="1"/>
    <col min="5074" max="5074" width="11.59765625" style="4" customWidth="1"/>
    <col min="5075" max="5075" width="2" style="4" customWidth="1"/>
    <col min="5076" max="5076" width="13.09765625" style="4" customWidth="1"/>
    <col min="5077" max="5077" width="2" style="4" customWidth="1"/>
    <col min="5078" max="5078" width="13.09765625" style="4" customWidth="1"/>
    <col min="5079" max="5328" width="8.796875" style="4"/>
    <col min="5329" max="5329" width="65.69921875" style="4" customWidth="1"/>
    <col min="5330" max="5330" width="11.59765625" style="4" customWidth="1"/>
    <col min="5331" max="5331" width="2" style="4" customWidth="1"/>
    <col min="5332" max="5332" width="13.09765625" style="4" customWidth="1"/>
    <col min="5333" max="5333" width="2" style="4" customWidth="1"/>
    <col min="5334" max="5334" width="13.09765625" style="4" customWidth="1"/>
    <col min="5335" max="5584" width="8.796875" style="4"/>
    <col min="5585" max="5585" width="65.69921875" style="4" customWidth="1"/>
    <col min="5586" max="5586" width="11.59765625" style="4" customWidth="1"/>
    <col min="5587" max="5587" width="2" style="4" customWidth="1"/>
    <col min="5588" max="5588" width="13.09765625" style="4" customWidth="1"/>
    <col min="5589" max="5589" width="2" style="4" customWidth="1"/>
    <col min="5590" max="5590" width="13.09765625" style="4" customWidth="1"/>
    <col min="5591" max="5840" width="8.796875" style="4"/>
    <col min="5841" max="5841" width="65.69921875" style="4" customWidth="1"/>
    <col min="5842" max="5842" width="11.59765625" style="4" customWidth="1"/>
    <col min="5843" max="5843" width="2" style="4" customWidth="1"/>
    <col min="5844" max="5844" width="13.09765625" style="4" customWidth="1"/>
    <col min="5845" max="5845" width="2" style="4" customWidth="1"/>
    <col min="5846" max="5846" width="13.09765625" style="4" customWidth="1"/>
    <col min="5847" max="6096" width="8.796875" style="4"/>
    <col min="6097" max="6097" width="65.69921875" style="4" customWidth="1"/>
    <col min="6098" max="6098" width="11.59765625" style="4" customWidth="1"/>
    <col min="6099" max="6099" width="2" style="4" customWidth="1"/>
    <col min="6100" max="6100" width="13.09765625" style="4" customWidth="1"/>
    <col min="6101" max="6101" width="2" style="4" customWidth="1"/>
    <col min="6102" max="6102" width="13.09765625" style="4" customWidth="1"/>
    <col min="6103" max="6352" width="8.796875" style="4"/>
    <col min="6353" max="6353" width="65.69921875" style="4" customWidth="1"/>
    <col min="6354" max="6354" width="11.59765625" style="4" customWidth="1"/>
    <col min="6355" max="6355" width="2" style="4" customWidth="1"/>
    <col min="6356" max="6356" width="13.09765625" style="4" customWidth="1"/>
    <col min="6357" max="6357" width="2" style="4" customWidth="1"/>
    <col min="6358" max="6358" width="13.09765625" style="4" customWidth="1"/>
    <col min="6359" max="6608" width="8.796875" style="4"/>
    <col min="6609" max="6609" width="65.69921875" style="4" customWidth="1"/>
    <col min="6610" max="6610" width="11.59765625" style="4" customWidth="1"/>
    <col min="6611" max="6611" width="2" style="4" customWidth="1"/>
    <col min="6612" max="6612" width="13.09765625" style="4" customWidth="1"/>
    <col min="6613" max="6613" width="2" style="4" customWidth="1"/>
    <col min="6614" max="6614" width="13.09765625" style="4" customWidth="1"/>
    <col min="6615" max="6864" width="8.796875" style="4"/>
    <col min="6865" max="6865" width="65.69921875" style="4" customWidth="1"/>
    <col min="6866" max="6866" width="11.59765625" style="4" customWidth="1"/>
    <col min="6867" max="6867" width="2" style="4" customWidth="1"/>
    <col min="6868" max="6868" width="13.09765625" style="4" customWidth="1"/>
    <col min="6869" max="6869" width="2" style="4" customWidth="1"/>
    <col min="6870" max="6870" width="13.09765625" style="4" customWidth="1"/>
    <col min="6871" max="7120" width="8.796875" style="4"/>
    <col min="7121" max="7121" width="65.69921875" style="4" customWidth="1"/>
    <col min="7122" max="7122" width="11.59765625" style="4" customWidth="1"/>
    <col min="7123" max="7123" width="2" style="4" customWidth="1"/>
    <col min="7124" max="7124" width="13.09765625" style="4" customWidth="1"/>
    <col min="7125" max="7125" width="2" style="4" customWidth="1"/>
    <col min="7126" max="7126" width="13.09765625" style="4" customWidth="1"/>
    <col min="7127" max="7376" width="8.796875" style="4"/>
    <col min="7377" max="7377" width="65.69921875" style="4" customWidth="1"/>
    <col min="7378" max="7378" width="11.59765625" style="4" customWidth="1"/>
    <col min="7379" max="7379" width="2" style="4" customWidth="1"/>
    <col min="7380" max="7380" width="13.09765625" style="4" customWidth="1"/>
    <col min="7381" max="7381" width="2" style="4" customWidth="1"/>
    <col min="7382" max="7382" width="13.09765625" style="4" customWidth="1"/>
    <col min="7383" max="7632" width="8.796875" style="4"/>
    <col min="7633" max="7633" width="65.69921875" style="4" customWidth="1"/>
    <col min="7634" max="7634" width="11.59765625" style="4" customWidth="1"/>
    <col min="7635" max="7635" width="2" style="4" customWidth="1"/>
    <col min="7636" max="7636" width="13.09765625" style="4" customWidth="1"/>
    <col min="7637" max="7637" width="2" style="4" customWidth="1"/>
    <col min="7638" max="7638" width="13.09765625" style="4" customWidth="1"/>
    <col min="7639" max="7888" width="8.796875" style="4"/>
    <col min="7889" max="7889" width="65.69921875" style="4" customWidth="1"/>
    <col min="7890" max="7890" width="11.59765625" style="4" customWidth="1"/>
    <col min="7891" max="7891" width="2" style="4" customWidth="1"/>
    <col min="7892" max="7892" width="13.09765625" style="4" customWidth="1"/>
    <col min="7893" max="7893" width="2" style="4" customWidth="1"/>
    <col min="7894" max="7894" width="13.09765625" style="4" customWidth="1"/>
    <col min="7895" max="8144" width="8.796875" style="4"/>
    <col min="8145" max="8145" width="65.69921875" style="4" customWidth="1"/>
    <col min="8146" max="8146" width="11.59765625" style="4" customWidth="1"/>
    <col min="8147" max="8147" width="2" style="4" customWidth="1"/>
    <col min="8148" max="8148" width="13.09765625" style="4" customWidth="1"/>
    <col min="8149" max="8149" width="2" style="4" customWidth="1"/>
    <col min="8150" max="8150" width="13.09765625" style="4" customWidth="1"/>
    <col min="8151" max="8400" width="8.796875" style="4"/>
    <col min="8401" max="8401" width="65.69921875" style="4" customWidth="1"/>
    <col min="8402" max="8402" width="11.59765625" style="4" customWidth="1"/>
    <col min="8403" max="8403" width="2" style="4" customWidth="1"/>
    <col min="8404" max="8404" width="13.09765625" style="4" customWidth="1"/>
    <col min="8405" max="8405" width="2" style="4" customWidth="1"/>
    <col min="8406" max="8406" width="13.09765625" style="4" customWidth="1"/>
    <col min="8407" max="8656" width="8.796875" style="4"/>
    <col min="8657" max="8657" width="65.69921875" style="4" customWidth="1"/>
    <col min="8658" max="8658" width="11.59765625" style="4" customWidth="1"/>
    <col min="8659" max="8659" width="2" style="4" customWidth="1"/>
    <col min="8660" max="8660" width="13.09765625" style="4" customWidth="1"/>
    <col min="8661" max="8661" width="2" style="4" customWidth="1"/>
    <col min="8662" max="8662" width="13.09765625" style="4" customWidth="1"/>
    <col min="8663" max="8912" width="8.796875" style="4"/>
    <col min="8913" max="8913" width="65.69921875" style="4" customWidth="1"/>
    <col min="8914" max="8914" width="11.59765625" style="4" customWidth="1"/>
    <col min="8915" max="8915" width="2" style="4" customWidth="1"/>
    <col min="8916" max="8916" width="13.09765625" style="4" customWidth="1"/>
    <col min="8917" max="8917" width="2" style="4" customWidth="1"/>
    <col min="8918" max="8918" width="13.09765625" style="4" customWidth="1"/>
    <col min="8919" max="9168" width="8.796875" style="4"/>
    <col min="9169" max="9169" width="65.69921875" style="4" customWidth="1"/>
    <col min="9170" max="9170" width="11.59765625" style="4" customWidth="1"/>
    <col min="9171" max="9171" width="2" style="4" customWidth="1"/>
    <col min="9172" max="9172" width="13.09765625" style="4" customWidth="1"/>
    <col min="9173" max="9173" width="2" style="4" customWidth="1"/>
    <col min="9174" max="9174" width="13.09765625" style="4" customWidth="1"/>
    <col min="9175" max="9424" width="8.796875" style="4"/>
    <col min="9425" max="9425" width="65.69921875" style="4" customWidth="1"/>
    <col min="9426" max="9426" width="11.59765625" style="4" customWidth="1"/>
    <col min="9427" max="9427" width="2" style="4" customWidth="1"/>
    <col min="9428" max="9428" width="13.09765625" style="4" customWidth="1"/>
    <col min="9429" max="9429" width="2" style="4" customWidth="1"/>
    <col min="9430" max="9430" width="13.09765625" style="4" customWidth="1"/>
    <col min="9431" max="9680" width="8.796875" style="4"/>
    <col min="9681" max="9681" width="65.69921875" style="4" customWidth="1"/>
    <col min="9682" max="9682" width="11.59765625" style="4" customWidth="1"/>
    <col min="9683" max="9683" width="2" style="4" customWidth="1"/>
    <col min="9684" max="9684" width="13.09765625" style="4" customWidth="1"/>
    <col min="9685" max="9685" width="2" style="4" customWidth="1"/>
    <col min="9686" max="9686" width="13.09765625" style="4" customWidth="1"/>
    <col min="9687" max="9936" width="8.796875" style="4"/>
    <col min="9937" max="9937" width="65.69921875" style="4" customWidth="1"/>
    <col min="9938" max="9938" width="11.59765625" style="4" customWidth="1"/>
    <col min="9939" max="9939" width="2" style="4" customWidth="1"/>
    <col min="9940" max="9940" width="13.09765625" style="4" customWidth="1"/>
    <col min="9941" max="9941" width="2" style="4" customWidth="1"/>
    <col min="9942" max="9942" width="13.09765625" style="4" customWidth="1"/>
    <col min="9943" max="10192" width="8.796875" style="4"/>
    <col min="10193" max="10193" width="65.69921875" style="4" customWidth="1"/>
    <col min="10194" max="10194" width="11.59765625" style="4" customWidth="1"/>
    <col min="10195" max="10195" width="2" style="4" customWidth="1"/>
    <col min="10196" max="10196" width="13.09765625" style="4" customWidth="1"/>
    <col min="10197" max="10197" width="2" style="4" customWidth="1"/>
    <col min="10198" max="10198" width="13.09765625" style="4" customWidth="1"/>
    <col min="10199" max="10448" width="8.796875" style="4"/>
    <col min="10449" max="10449" width="65.69921875" style="4" customWidth="1"/>
    <col min="10450" max="10450" width="11.59765625" style="4" customWidth="1"/>
    <col min="10451" max="10451" width="2" style="4" customWidth="1"/>
    <col min="10452" max="10452" width="13.09765625" style="4" customWidth="1"/>
    <col min="10453" max="10453" width="2" style="4" customWidth="1"/>
    <col min="10454" max="10454" width="13.09765625" style="4" customWidth="1"/>
    <col min="10455" max="10704" width="8.796875" style="4"/>
    <col min="10705" max="10705" width="65.69921875" style="4" customWidth="1"/>
    <col min="10706" max="10706" width="11.59765625" style="4" customWidth="1"/>
    <col min="10707" max="10707" width="2" style="4" customWidth="1"/>
    <col min="10708" max="10708" width="13.09765625" style="4" customWidth="1"/>
    <col min="10709" max="10709" width="2" style="4" customWidth="1"/>
    <col min="10710" max="10710" width="13.09765625" style="4" customWidth="1"/>
    <col min="10711" max="10960" width="8.796875" style="4"/>
    <col min="10961" max="10961" width="65.69921875" style="4" customWidth="1"/>
    <col min="10962" max="10962" width="11.59765625" style="4" customWidth="1"/>
    <col min="10963" max="10963" width="2" style="4" customWidth="1"/>
    <col min="10964" max="10964" width="13.09765625" style="4" customWidth="1"/>
    <col min="10965" max="10965" width="2" style="4" customWidth="1"/>
    <col min="10966" max="10966" width="13.09765625" style="4" customWidth="1"/>
    <col min="10967" max="11216" width="8.796875" style="4"/>
    <col min="11217" max="11217" width="65.69921875" style="4" customWidth="1"/>
    <col min="11218" max="11218" width="11.59765625" style="4" customWidth="1"/>
    <col min="11219" max="11219" width="2" style="4" customWidth="1"/>
    <col min="11220" max="11220" width="13.09765625" style="4" customWidth="1"/>
    <col min="11221" max="11221" width="2" style="4" customWidth="1"/>
    <col min="11222" max="11222" width="13.09765625" style="4" customWidth="1"/>
    <col min="11223" max="11472" width="8.796875" style="4"/>
    <col min="11473" max="11473" width="65.69921875" style="4" customWidth="1"/>
    <col min="11474" max="11474" width="11.59765625" style="4" customWidth="1"/>
    <col min="11475" max="11475" width="2" style="4" customWidth="1"/>
    <col min="11476" max="11476" width="13.09765625" style="4" customWidth="1"/>
    <col min="11477" max="11477" width="2" style="4" customWidth="1"/>
    <col min="11478" max="11478" width="13.09765625" style="4" customWidth="1"/>
    <col min="11479" max="11728" width="8.796875" style="4"/>
    <col min="11729" max="11729" width="65.69921875" style="4" customWidth="1"/>
    <col min="11730" max="11730" width="11.59765625" style="4" customWidth="1"/>
    <col min="11731" max="11731" width="2" style="4" customWidth="1"/>
    <col min="11732" max="11732" width="13.09765625" style="4" customWidth="1"/>
    <col min="11733" max="11733" width="2" style="4" customWidth="1"/>
    <col min="11734" max="11734" width="13.09765625" style="4" customWidth="1"/>
    <col min="11735" max="11984" width="8.796875" style="4"/>
    <col min="11985" max="11985" width="65.69921875" style="4" customWidth="1"/>
    <col min="11986" max="11986" width="11.59765625" style="4" customWidth="1"/>
    <col min="11987" max="11987" width="2" style="4" customWidth="1"/>
    <col min="11988" max="11988" width="13.09765625" style="4" customWidth="1"/>
    <col min="11989" max="11989" width="2" style="4" customWidth="1"/>
    <col min="11990" max="11990" width="13.09765625" style="4" customWidth="1"/>
    <col min="11991" max="12240" width="8.796875" style="4"/>
    <col min="12241" max="12241" width="65.69921875" style="4" customWidth="1"/>
    <col min="12242" max="12242" width="11.59765625" style="4" customWidth="1"/>
    <col min="12243" max="12243" width="2" style="4" customWidth="1"/>
    <col min="12244" max="12244" width="13.09765625" style="4" customWidth="1"/>
    <col min="12245" max="12245" width="2" style="4" customWidth="1"/>
    <col min="12246" max="12246" width="13.09765625" style="4" customWidth="1"/>
    <col min="12247" max="12496" width="8.796875" style="4"/>
    <col min="12497" max="12497" width="65.69921875" style="4" customWidth="1"/>
    <col min="12498" max="12498" width="11.59765625" style="4" customWidth="1"/>
    <col min="12499" max="12499" width="2" style="4" customWidth="1"/>
    <col min="12500" max="12500" width="13.09765625" style="4" customWidth="1"/>
    <col min="12501" max="12501" width="2" style="4" customWidth="1"/>
    <col min="12502" max="12502" width="13.09765625" style="4" customWidth="1"/>
    <col min="12503" max="12752" width="8.796875" style="4"/>
    <col min="12753" max="12753" width="65.69921875" style="4" customWidth="1"/>
    <col min="12754" max="12754" width="11.59765625" style="4" customWidth="1"/>
    <col min="12755" max="12755" width="2" style="4" customWidth="1"/>
    <col min="12756" max="12756" width="13.09765625" style="4" customWidth="1"/>
    <col min="12757" max="12757" width="2" style="4" customWidth="1"/>
    <col min="12758" max="12758" width="13.09765625" style="4" customWidth="1"/>
    <col min="12759" max="13008" width="8.796875" style="4"/>
    <col min="13009" max="13009" width="65.69921875" style="4" customWidth="1"/>
    <col min="13010" max="13010" width="11.59765625" style="4" customWidth="1"/>
    <col min="13011" max="13011" width="2" style="4" customWidth="1"/>
    <col min="13012" max="13012" width="13.09765625" style="4" customWidth="1"/>
    <col min="13013" max="13013" width="2" style="4" customWidth="1"/>
    <col min="13014" max="13014" width="13.09765625" style="4" customWidth="1"/>
    <col min="13015" max="13264" width="8.796875" style="4"/>
    <col min="13265" max="13265" width="65.69921875" style="4" customWidth="1"/>
    <col min="13266" max="13266" width="11.59765625" style="4" customWidth="1"/>
    <col min="13267" max="13267" width="2" style="4" customWidth="1"/>
    <col min="13268" max="13268" width="13.09765625" style="4" customWidth="1"/>
    <col min="13269" max="13269" width="2" style="4" customWidth="1"/>
    <col min="13270" max="13270" width="13.09765625" style="4" customWidth="1"/>
    <col min="13271" max="13520" width="8.796875" style="4"/>
    <col min="13521" max="13521" width="65.69921875" style="4" customWidth="1"/>
    <col min="13522" max="13522" width="11.59765625" style="4" customWidth="1"/>
    <col min="13523" max="13523" width="2" style="4" customWidth="1"/>
    <col min="13524" max="13524" width="13.09765625" style="4" customWidth="1"/>
    <col min="13525" max="13525" width="2" style="4" customWidth="1"/>
    <col min="13526" max="13526" width="13.09765625" style="4" customWidth="1"/>
    <col min="13527" max="13776" width="8.796875" style="4"/>
    <col min="13777" max="13777" width="65.69921875" style="4" customWidth="1"/>
    <col min="13778" max="13778" width="11.59765625" style="4" customWidth="1"/>
    <col min="13779" max="13779" width="2" style="4" customWidth="1"/>
    <col min="13780" max="13780" width="13.09765625" style="4" customWidth="1"/>
    <col min="13781" max="13781" width="2" style="4" customWidth="1"/>
    <col min="13782" max="13782" width="13.09765625" style="4" customWidth="1"/>
    <col min="13783" max="14032" width="8.796875" style="4"/>
    <col min="14033" max="14033" width="65.69921875" style="4" customWidth="1"/>
    <col min="14034" max="14034" width="11.59765625" style="4" customWidth="1"/>
    <col min="14035" max="14035" width="2" style="4" customWidth="1"/>
    <col min="14036" max="14036" width="13.09765625" style="4" customWidth="1"/>
    <col min="14037" max="14037" width="2" style="4" customWidth="1"/>
    <col min="14038" max="14038" width="13.09765625" style="4" customWidth="1"/>
    <col min="14039" max="14288" width="8.796875" style="4"/>
    <col min="14289" max="14289" width="65.69921875" style="4" customWidth="1"/>
    <col min="14290" max="14290" width="11.59765625" style="4" customWidth="1"/>
    <col min="14291" max="14291" width="2" style="4" customWidth="1"/>
    <col min="14292" max="14292" width="13.09765625" style="4" customWidth="1"/>
    <col min="14293" max="14293" width="2" style="4" customWidth="1"/>
    <col min="14294" max="14294" width="13.09765625" style="4" customWidth="1"/>
    <col min="14295" max="14544" width="8.796875" style="4"/>
    <col min="14545" max="14545" width="65.69921875" style="4" customWidth="1"/>
    <col min="14546" max="14546" width="11.59765625" style="4" customWidth="1"/>
    <col min="14547" max="14547" width="2" style="4" customWidth="1"/>
    <col min="14548" max="14548" width="13.09765625" style="4" customWidth="1"/>
    <col min="14549" max="14549" width="2" style="4" customWidth="1"/>
    <col min="14550" max="14550" width="13.09765625" style="4" customWidth="1"/>
    <col min="14551" max="14800" width="8.796875" style="4"/>
    <col min="14801" max="14801" width="65.69921875" style="4" customWidth="1"/>
    <col min="14802" max="14802" width="11.59765625" style="4" customWidth="1"/>
    <col min="14803" max="14803" width="2" style="4" customWidth="1"/>
    <col min="14804" max="14804" width="13.09765625" style="4" customWidth="1"/>
    <col min="14805" max="14805" width="2" style="4" customWidth="1"/>
    <col min="14806" max="14806" width="13.09765625" style="4" customWidth="1"/>
    <col min="14807" max="15056" width="8.796875" style="4"/>
    <col min="15057" max="15057" width="65.69921875" style="4" customWidth="1"/>
    <col min="15058" max="15058" width="11.59765625" style="4" customWidth="1"/>
    <col min="15059" max="15059" width="2" style="4" customWidth="1"/>
    <col min="15060" max="15060" width="13.09765625" style="4" customWidth="1"/>
    <col min="15061" max="15061" width="2" style="4" customWidth="1"/>
    <col min="15062" max="15062" width="13.09765625" style="4" customWidth="1"/>
    <col min="15063" max="15312" width="8.796875" style="4"/>
    <col min="15313" max="15313" width="65.69921875" style="4" customWidth="1"/>
    <col min="15314" max="15314" width="11.59765625" style="4" customWidth="1"/>
    <col min="15315" max="15315" width="2" style="4" customWidth="1"/>
    <col min="15316" max="15316" width="13.09765625" style="4" customWidth="1"/>
    <col min="15317" max="15317" width="2" style="4" customWidth="1"/>
    <col min="15318" max="15318" width="13.09765625" style="4" customWidth="1"/>
    <col min="15319" max="15568" width="8.796875" style="4"/>
    <col min="15569" max="15569" width="65.69921875" style="4" customWidth="1"/>
    <col min="15570" max="15570" width="11.59765625" style="4" customWidth="1"/>
    <col min="15571" max="15571" width="2" style="4" customWidth="1"/>
    <col min="15572" max="15572" width="13.09765625" style="4" customWidth="1"/>
    <col min="15573" max="15573" width="2" style="4" customWidth="1"/>
    <col min="15574" max="15574" width="13.09765625" style="4" customWidth="1"/>
    <col min="15575" max="15824" width="8.796875" style="4"/>
    <col min="15825" max="15825" width="65.69921875" style="4" customWidth="1"/>
    <col min="15826" max="15826" width="11.59765625" style="4" customWidth="1"/>
    <col min="15827" max="15827" width="2" style="4" customWidth="1"/>
    <col min="15828" max="15828" width="13.09765625" style="4" customWidth="1"/>
    <col min="15829" max="15829" width="2" style="4" customWidth="1"/>
    <col min="15830" max="15830" width="13.09765625" style="4" customWidth="1"/>
    <col min="15831" max="16080" width="8.796875" style="4"/>
    <col min="16081" max="16081" width="65.69921875" style="4" customWidth="1"/>
    <col min="16082" max="16082" width="11.59765625" style="4" customWidth="1"/>
    <col min="16083" max="16083" width="2" style="4" customWidth="1"/>
    <col min="16084" max="16084" width="13.09765625" style="4" customWidth="1"/>
    <col min="16085" max="16085" width="2" style="4" customWidth="1"/>
    <col min="16086" max="16086" width="13.09765625" style="4" customWidth="1"/>
    <col min="16087" max="16336" width="8.796875" style="4"/>
    <col min="16337" max="16384" width="9.09765625" style="4" customWidth="1"/>
  </cols>
  <sheetData>
    <row r="1" spans="1:6" ht="23.25" customHeight="1" x14ac:dyDescent="0.7">
      <c r="A1" s="1" t="s">
        <v>0</v>
      </c>
    </row>
    <row r="2" spans="1:6" ht="21" customHeight="1" x14ac:dyDescent="0.7">
      <c r="A2" s="194" t="s">
        <v>58</v>
      </c>
      <c r="B2" s="194"/>
      <c r="C2" s="194"/>
      <c r="D2" s="194"/>
      <c r="E2" s="194"/>
      <c r="F2" s="194"/>
    </row>
    <row r="3" spans="1:6" ht="20.149999999999999" customHeight="1" x14ac:dyDescent="0.7">
      <c r="A3" s="51"/>
      <c r="B3" s="51"/>
      <c r="C3" s="51"/>
      <c r="D3" s="51"/>
      <c r="E3" s="51"/>
      <c r="F3" s="51"/>
    </row>
    <row r="4" spans="1:6" ht="21.75" customHeight="1" x14ac:dyDescent="0.65">
      <c r="A4" s="6"/>
      <c r="B4" s="2"/>
      <c r="D4" s="193" t="s">
        <v>59</v>
      </c>
      <c r="E4" s="193"/>
      <c r="F4" s="193"/>
    </row>
    <row r="5" spans="1:6" ht="21.75" customHeight="1" x14ac:dyDescent="0.65">
      <c r="A5" s="6"/>
      <c r="B5" s="2"/>
      <c r="D5" s="192" t="s">
        <v>60</v>
      </c>
      <c r="E5" s="193"/>
      <c r="F5" s="193"/>
    </row>
    <row r="6" spans="1:6" ht="22.5" customHeight="1" x14ac:dyDescent="0.65">
      <c r="A6" s="6"/>
      <c r="B6" s="2" t="s">
        <v>5</v>
      </c>
      <c r="D6" s="6">
        <v>2565</v>
      </c>
      <c r="F6" s="6">
        <v>2564</v>
      </c>
    </row>
    <row r="7" spans="1:6" ht="22.5" customHeight="1" x14ac:dyDescent="0.65">
      <c r="A7" s="6"/>
      <c r="B7" s="2"/>
      <c r="D7" s="191" t="s">
        <v>7</v>
      </c>
      <c r="E7" s="191"/>
      <c r="F7" s="191"/>
    </row>
    <row r="8" spans="1:6" ht="21.65" customHeight="1" x14ac:dyDescent="0.65">
      <c r="A8" s="27" t="s">
        <v>61</v>
      </c>
      <c r="B8" s="32"/>
      <c r="C8" s="52"/>
      <c r="D8" s="52"/>
      <c r="E8" s="52"/>
      <c r="F8" s="52"/>
    </row>
    <row r="9" spans="1:6" customFormat="1" ht="21.65" customHeight="1" x14ac:dyDescent="0.7">
      <c r="A9" s="53" t="s">
        <v>62</v>
      </c>
      <c r="B9" s="2">
        <v>14</v>
      </c>
      <c r="C9" s="25"/>
      <c r="D9" s="54">
        <v>1006934324</v>
      </c>
      <c r="E9" s="55"/>
      <c r="F9" s="56">
        <v>120681647</v>
      </c>
    </row>
    <row r="10" spans="1:6" customFormat="1" ht="21.65" customHeight="1" x14ac:dyDescent="0.7">
      <c r="A10" s="58" t="s">
        <v>63</v>
      </c>
      <c r="B10" s="2"/>
      <c r="C10" s="25"/>
      <c r="D10" s="59">
        <v>-610598357</v>
      </c>
      <c r="E10" s="54"/>
      <c r="F10" s="60">
        <v>-10771019</v>
      </c>
    </row>
    <row r="11" spans="1:6" customFormat="1" ht="21.65" customHeight="1" x14ac:dyDescent="0.7">
      <c r="A11" s="53" t="s">
        <v>64</v>
      </c>
      <c r="B11" s="62"/>
      <c r="C11" s="25"/>
      <c r="D11" s="63">
        <f>SUM(D9:D10)</f>
        <v>396335967</v>
      </c>
      <c r="E11" s="55"/>
      <c r="F11" s="63">
        <f>SUM(F9:F10)</f>
        <v>109910628</v>
      </c>
    </row>
    <row r="12" spans="1:6" customFormat="1" ht="21.65" customHeight="1" x14ac:dyDescent="0.65">
      <c r="A12" s="64" t="s">
        <v>65</v>
      </c>
      <c r="B12" s="2"/>
      <c r="C12" s="65"/>
      <c r="D12" s="59">
        <v>120879962</v>
      </c>
      <c r="E12" s="66"/>
      <c r="F12" s="56">
        <v>-32779164</v>
      </c>
    </row>
    <row r="13" spans="1:6" customFormat="1" ht="21.65" customHeight="1" x14ac:dyDescent="0.65">
      <c r="A13" s="67" t="s">
        <v>66</v>
      </c>
      <c r="B13" s="2"/>
      <c r="C13" s="65"/>
      <c r="D13" s="68">
        <f>SUM(D11:D12)</f>
        <v>517215929</v>
      </c>
      <c r="E13" s="69"/>
      <c r="F13" s="68">
        <f>SUM(F11:F12)</f>
        <v>77131464</v>
      </c>
    </row>
    <row r="14" spans="1:6" customFormat="1" ht="21.65" customHeight="1" x14ac:dyDescent="0.65">
      <c r="A14" s="67" t="s">
        <v>67</v>
      </c>
      <c r="B14" s="2"/>
      <c r="C14" s="65"/>
      <c r="D14" s="69">
        <v>193341803</v>
      </c>
      <c r="E14" s="69"/>
      <c r="F14" s="56">
        <v>6271235</v>
      </c>
    </row>
    <row r="15" spans="1:6" customFormat="1" ht="21.65" customHeight="1" x14ac:dyDescent="0.65">
      <c r="A15" s="67" t="s">
        <v>68</v>
      </c>
      <c r="B15" s="2"/>
      <c r="C15" s="65"/>
      <c r="D15" s="54">
        <v>6529610</v>
      </c>
      <c r="E15" s="70"/>
      <c r="F15" s="56">
        <v>1167499</v>
      </c>
    </row>
    <row r="16" spans="1:6" customFormat="1" ht="21.65" customHeight="1" x14ac:dyDescent="0.65">
      <c r="A16" s="188" t="s">
        <v>91</v>
      </c>
      <c r="B16" s="2"/>
      <c r="C16" s="65"/>
      <c r="D16" s="54">
        <v>-658787</v>
      </c>
      <c r="E16" s="70"/>
      <c r="F16" s="56">
        <v>1210591</v>
      </c>
    </row>
    <row r="17" spans="1:6" customFormat="1" ht="21.65" customHeight="1" x14ac:dyDescent="0.65">
      <c r="A17" s="64" t="s">
        <v>69</v>
      </c>
      <c r="B17" s="2"/>
      <c r="C17" s="65"/>
      <c r="D17" s="71">
        <v>0</v>
      </c>
      <c r="E17" s="70"/>
      <c r="F17" s="56">
        <v>-1984820</v>
      </c>
    </row>
    <row r="18" spans="1:6" customFormat="1" ht="21.65" customHeight="1" x14ac:dyDescent="0.65">
      <c r="A18" s="67" t="s">
        <v>70</v>
      </c>
      <c r="B18" s="2"/>
      <c r="C18" s="65"/>
      <c r="D18" s="54">
        <v>191966</v>
      </c>
      <c r="E18" s="70"/>
      <c r="F18" s="56">
        <v>1004</v>
      </c>
    </row>
    <row r="19" spans="1:6" customFormat="1" ht="21.65" customHeight="1" x14ac:dyDescent="0.7">
      <c r="A19" s="72" t="s">
        <v>71</v>
      </c>
      <c r="C19" s="25"/>
      <c r="D19" s="73">
        <f>SUM(D13:D18)</f>
        <v>716620521</v>
      </c>
      <c r="E19" s="74"/>
      <c r="F19" s="73">
        <f>SUM(F13:F18)</f>
        <v>83796973</v>
      </c>
    </row>
    <row r="20" spans="1:6" customFormat="1" ht="9.65" customHeight="1" x14ac:dyDescent="0.7">
      <c r="A20" s="25"/>
      <c r="B20" s="25"/>
      <c r="C20" s="25"/>
      <c r="D20" s="57"/>
      <c r="E20" s="57"/>
      <c r="F20" s="57"/>
    </row>
    <row r="21" spans="1:6" customFormat="1" ht="21.65" customHeight="1" x14ac:dyDescent="0.7">
      <c r="A21" s="75" t="s">
        <v>72</v>
      </c>
      <c r="B21" s="75"/>
      <c r="C21" s="25"/>
      <c r="D21" s="57"/>
      <c r="E21" s="57"/>
      <c r="F21" s="57"/>
    </row>
    <row r="22" spans="1:6" customFormat="1" ht="21.65" customHeight="1" x14ac:dyDescent="0.65">
      <c r="A22" s="76" t="s">
        <v>73</v>
      </c>
      <c r="B22" s="2">
        <v>14</v>
      </c>
      <c r="D22" s="57">
        <v>1144637129</v>
      </c>
      <c r="E22" s="57"/>
      <c r="F22" s="56">
        <v>20578849</v>
      </c>
    </row>
    <row r="23" spans="1:6" customFormat="1" ht="21.65" customHeight="1" x14ac:dyDescent="0.65">
      <c r="A23" s="76" t="s">
        <v>74</v>
      </c>
      <c r="B23" s="2"/>
      <c r="D23" s="59">
        <v>-897949599</v>
      </c>
      <c r="E23" s="70"/>
      <c r="F23" s="60">
        <v>-1063846</v>
      </c>
    </row>
    <row r="24" spans="1:6" customFormat="1" ht="21.65" customHeight="1" x14ac:dyDescent="0.65">
      <c r="A24" s="76" t="s">
        <v>75</v>
      </c>
      <c r="B24" s="2"/>
      <c r="C24" s="78"/>
      <c r="D24" s="70">
        <f>SUM(D22:D23)</f>
        <v>246687530</v>
      </c>
      <c r="E24" s="70"/>
      <c r="F24" s="70">
        <f>SUM(F22:F23)</f>
        <v>19515003</v>
      </c>
    </row>
    <row r="25" spans="1:6" customFormat="1" ht="21.65" customHeight="1" x14ac:dyDescent="0.65">
      <c r="A25" s="65" t="s">
        <v>76</v>
      </c>
      <c r="B25" s="2">
        <v>14</v>
      </c>
      <c r="D25" s="57">
        <v>167546362</v>
      </c>
      <c r="E25" s="70"/>
      <c r="F25" s="56">
        <v>18591285</v>
      </c>
    </row>
    <row r="26" spans="1:6" customFormat="1" ht="21.65" customHeight="1" x14ac:dyDescent="0.65">
      <c r="A26" s="65" t="s">
        <v>77</v>
      </c>
      <c r="B26" s="2"/>
      <c r="D26" s="57">
        <v>149371602</v>
      </c>
      <c r="E26" s="70"/>
      <c r="F26" s="56">
        <v>25539272</v>
      </c>
    </row>
    <row r="27" spans="1:6" customFormat="1" ht="21.65" customHeight="1" x14ac:dyDescent="0.65">
      <c r="A27" s="65" t="s">
        <v>78</v>
      </c>
      <c r="B27" s="2">
        <v>14</v>
      </c>
      <c r="D27" s="57">
        <v>117676991</v>
      </c>
      <c r="E27" s="70"/>
      <c r="F27" s="56">
        <v>14182886</v>
      </c>
    </row>
    <row r="28" spans="1:6" customFormat="1" ht="21.65" customHeight="1" x14ac:dyDescent="0.65">
      <c r="A28" s="76" t="s">
        <v>79</v>
      </c>
      <c r="B28" s="2"/>
      <c r="D28" s="57">
        <v>355443</v>
      </c>
      <c r="E28" s="70"/>
      <c r="F28" s="56">
        <v>67080</v>
      </c>
    </row>
    <row r="29" spans="1:6" customFormat="1" ht="21.65" customHeight="1" x14ac:dyDescent="0.65">
      <c r="A29" s="76" t="s">
        <v>80</v>
      </c>
      <c r="B29" s="2"/>
      <c r="D29" s="57">
        <v>0</v>
      </c>
      <c r="E29" s="70"/>
      <c r="F29" s="56">
        <v>189696</v>
      </c>
    </row>
    <row r="30" spans="1:6" customFormat="1" ht="21.65" customHeight="1" x14ac:dyDescent="0.7">
      <c r="A30" s="79" t="s">
        <v>81</v>
      </c>
      <c r="B30" s="2"/>
      <c r="D30" s="73">
        <f>SUM(D24:D29)</f>
        <v>681637928</v>
      </c>
      <c r="E30" s="74"/>
      <c r="F30" s="73">
        <f>SUM(F24:F29)</f>
        <v>78085222</v>
      </c>
    </row>
    <row r="31" spans="1:6" customFormat="1" ht="21.65" customHeight="1" x14ac:dyDescent="0.7">
      <c r="A31" s="79" t="s">
        <v>152</v>
      </c>
      <c r="B31" s="62"/>
      <c r="C31" s="79"/>
      <c r="D31" s="80">
        <f>+D19-D30</f>
        <v>34982593</v>
      </c>
      <c r="E31" s="74"/>
      <c r="F31" s="80">
        <f>+F19-F30</f>
        <v>5711751</v>
      </c>
    </row>
    <row r="32" spans="1:6" customFormat="1" ht="21.65" customHeight="1" x14ac:dyDescent="0.7">
      <c r="A32" s="4" t="s">
        <v>83</v>
      </c>
      <c r="B32" s="81">
        <v>13</v>
      </c>
      <c r="C32" s="25"/>
      <c r="D32" s="57">
        <v>-1351183</v>
      </c>
      <c r="E32" s="70"/>
      <c r="F32" s="56">
        <v>-435377</v>
      </c>
    </row>
    <row r="33" spans="1:6" customFormat="1" ht="21.65" customHeight="1" x14ac:dyDescent="0.7">
      <c r="A33" s="79" t="s">
        <v>153</v>
      </c>
      <c r="B33" s="62"/>
      <c r="C33" s="25"/>
      <c r="D33" s="73">
        <f>D31-D32</f>
        <v>36333776</v>
      </c>
      <c r="E33" s="74"/>
      <c r="F33" s="73">
        <f>F31-F32</f>
        <v>6147128</v>
      </c>
    </row>
    <row r="34" spans="1:6" customFormat="1" ht="9.65" customHeight="1" x14ac:dyDescent="0.7">
      <c r="A34" s="25"/>
      <c r="D34" s="82"/>
      <c r="E34" s="83"/>
      <c r="F34" s="82"/>
    </row>
    <row r="35" spans="1:6" s="25" customFormat="1" ht="21.65" customHeight="1" x14ac:dyDescent="0.7">
      <c r="A35" s="79" t="s">
        <v>84</v>
      </c>
      <c r="B35" s="79"/>
      <c r="D35" s="84"/>
      <c r="F35" s="84"/>
    </row>
    <row r="36" spans="1:6" customFormat="1" ht="21.65" customHeight="1" x14ac:dyDescent="0.7">
      <c r="A36" s="85" t="s">
        <v>85</v>
      </c>
      <c r="B36" s="79"/>
      <c r="C36" s="25"/>
      <c r="D36" s="2"/>
      <c r="E36" s="4"/>
      <c r="F36" s="2"/>
    </row>
    <row r="37" spans="1:6" customFormat="1" ht="21.65" customHeight="1" x14ac:dyDescent="0.7">
      <c r="A37" s="76" t="s">
        <v>86</v>
      </c>
      <c r="B37" s="79"/>
      <c r="C37" s="25"/>
      <c r="D37" s="57">
        <v>-2610067</v>
      </c>
      <c r="E37" s="4"/>
      <c r="F37" s="86">
        <v>0</v>
      </c>
    </row>
    <row r="38" spans="1:6" customFormat="1" ht="21.65" customHeight="1" x14ac:dyDescent="0.7">
      <c r="A38" s="76" t="s">
        <v>87</v>
      </c>
      <c r="B38" s="79"/>
      <c r="C38" s="25"/>
      <c r="D38" s="61">
        <v>522014</v>
      </c>
      <c r="E38" s="4"/>
      <c r="F38" s="87">
        <v>0</v>
      </c>
    </row>
    <row r="39" spans="1:6" customFormat="1" ht="21.65" customHeight="1" x14ac:dyDescent="0.7">
      <c r="A39" s="79" t="s">
        <v>88</v>
      </c>
      <c r="B39" s="79"/>
      <c r="C39" s="25"/>
      <c r="D39" s="88">
        <f>D37+D38</f>
        <v>-2088053</v>
      </c>
      <c r="E39" s="89"/>
      <c r="F39" s="88">
        <f>F37+F38</f>
        <v>0</v>
      </c>
    </row>
    <row r="40" spans="1:6" customFormat="1" ht="21.65" customHeight="1" thickBot="1" x14ac:dyDescent="0.75">
      <c r="A40" s="79" t="s">
        <v>89</v>
      </c>
      <c r="B40" s="79"/>
      <c r="C40" s="25"/>
      <c r="D40" s="90">
        <f>D33+D39</f>
        <v>34245723</v>
      </c>
      <c r="E40" s="89"/>
      <c r="F40" s="90">
        <f>F33+F39</f>
        <v>6147128</v>
      </c>
    </row>
    <row r="41" spans="1:6" customFormat="1" ht="11.5" customHeight="1" thickTop="1" x14ac:dyDescent="0.7">
      <c r="A41" s="79"/>
      <c r="B41" s="79"/>
      <c r="C41" s="25"/>
      <c r="D41" s="74"/>
      <c r="E41" s="89"/>
      <c r="F41" s="74"/>
    </row>
    <row r="42" spans="1:6" customFormat="1" ht="24" customHeight="1" thickBot="1" x14ac:dyDescent="0.75">
      <c r="A42" s="39" t="s">
        <v>154</v>
      </c>
      <c r="B42" s="2"/>
      <c r="C42" s="79"/>
      <c r="D42" s="91">
        <f>+D33/10000000</f>
        <v>3.6333776000000002</v>
      </c>
      <c r="E42" s="92"/>
      <c r="F42" s="91">
        <f>+F33/10000000</f>
        <v>0.61471279999999995</v>
      </c>
    </row>
    <row r="43" spans="1:6" customFormat="1" ht="22.5" customHeight="1" thickTop="1" x14ac:dyDescent="0.7">
      <c r="A43" s="79"/>
      <c r="B43" s="2"/>
      <c r="C43" s="79"/>
      <c r="D43" s="93"/>
      <c r="E43" s="92"/>
      <c r="F43" s="93"/>
    </row>
    <row r="44" spans="1:6" ht="23" x14ac:dyDescent="0.7">
      <c r="A44" s="1" t="s">
        <v>0</v>
      </c>
    </row>
    <row r="45" spans="1:6" ht="21" customHeight="1" x14ac:dyDescent="0.7">
      <c r="A45" s="194" t="s">
        <v>58</v>
      </c>
      <c r="B45" s="194"/>
      <c r="C45" s="194"/>
      <c r="D45" s="194"/>
      <c r="E45" s="194"/>
      <c r="F45" s="194"/>
    </row>
    <row r="46" spans="1:6" ht="20.149999999999999" customHeight="1" x14ac:dyDescent="0.7">
      <c r="A46" s="51"/>
      <c r="B46" s="51"/>
      <c r="C46" s="51"/>
      <c r="D46" s="51"/>
      <c r="E46" s="51"/>
      <c r="F46" s="51"/>
    </row>
    <row r="47" spans="1:6" ht="21.65" customHeight="1" x14ac:dyDescent="0.65">
      <c r="A47" s="6"/>
      <c r="B47" s="2"/>
      <c r="D47" s="193" t="s">
        <v>90</v>
      </c>
      <c r="E47" s="193"/>
      <c r="F47" s="193"/>
    </row>
    <row r="48" spans="1:6" ht="21.65" customHeight="1" x14ac:dyDescent="0.65">
      <c r="A48" s="6"/>
      <c r="B48" s="2"/>
      <c r="D48" s="192" t="s">
        <v>60</v>
      </c>
      <c r="E48" s="193"/>
      <c r="F48" s="193"/>
    </row>
    <row r="49" spans="1:6" ht="21.65" customHeight="1" x14ac:dyDescent="0.65">
      <c r="A49" s="6"/>
      <c r="B49" s="2" t="s">
        <v>5</v>
      </c>
      <c r="D49" s="6">
        <v>2565</v>
      </c>
      <c r="F49" s="6">
        <v>2564</v>
      </c>
    </row>
    <row r="50" spans="1:6" ht="21.65" customHeight="1" x14ac:dyDescent="0.65">
      <c r="A50" s="6"/>
      <c r="B50" s="2"/>
      <c r="D50" s="191" t="s">
        <v>7</v>
      </c>
      <c r="E50" s="191"/>
      <c r="F50" s="191"/>
    </row>
    <row r="51" spans="1:6" ht="21.65" customHeight="1" x14ac:dyDescent="0.65">
      <c r="A51" s="27" t="s">
        <v>61</v>
      </c>
      <c r="B51" s="32"/>
      <c r="C51" s="52"/>
      <c r="D51" s="52"/>
      <c r="E51" s="52"/>
      <c r="F51" s="52"/>
    </row>
    <row r="52" spans="1:6" ht="21.65" customHeight="1" x14ac:dyDescent="0.7">
      <c r="A52" s="94" t="s">
        <v>62</v>
      </c>
      <c r="B52" s="2">
        <v>14</v>
      </c>
      <c r="C52" s="25"/>
      <c r="D52" s="57">
        <v>2182979102</v>
      </c>
      <c r="E52" s="55"/>
      <c r="F52" s="57">
        <v>315567404</v>
      </c>
    </row>
    <row r="53" spans="1:6" ht="21.65" customHeight="1" x14ac:dyDescent="0.7">
      <c r="A53" s="95" t="s">
        <v>63</v>
      </c>
      <c r="B53" s="2">
        <v>14</v>
      </c>
      <c r="C53" s="25"/>
      <c r="D53" s="61">
        <v>-2670989182</v>
      </c>
      <c r="E53" s="54"/>
      <c r="F53" s="59">
        <v>-36177438</v>
      </c>
    </row>
    <row r="54" spans="1:6" ht="21.65" customHeight="1" x14ac:dyDescent="0.7">
      <c r="A54" s="94" t="s">
        <v>64</v>
      </c>
      <c r="B54" s="62"/>
      <c r="C54" s="25"/>
      <c r="D54" s="63">
        <f>SUM(D52:D53)</f>
        <v>-488010080</v>
      </c>
      <c r="E54" s="55"/>
      <c r="F54" s="63">
        <f>SUM(F52:F53)</f>
        <v>279389966</v>
      </c>
    </row>
    <row r="55" spans="1:6" ht="21.65" customHeight="1" x14ac:dyDescent="0.65">
      <c r="A55" s="76" t="s">
        <v>65</v>
      </c>
      <c r="B55" s="2"/>
      <c r="C55" s="65"/>
      <c r="D55" s="57">
        <v>1767493040</v>
      </c>
      <c r="E55" s="66"/>
      <c r="F55" s="59">
        <v>-87431142</v>
      </c>
    </row>
    <row r="56" spans="1:6" ht="21.65" customHeight="1" x14ac:dyDescent="0.65">
      <c r="A56" s="65" t="s">
        <v>66</v>
      </c>
      <c r="B56" s="2"/>
      <c r="C56" s="65"/>
      <c r="D56" s="68">
        <f>SUM(D54:D55)</f>
        <v>1279482960</v>
      </c>
      <c r="E56" s="69"/>
      <c r="F56" s="68">
        <f>SUM(F54:F55)</f>
        <v>191958824</v>
      </c>
    </row>
    <row r="57" spans="1:6" ht="21.65" customHeight="1" x14ac:dyDescent="0.65">
      <c r="A57" s="65" t="s">
        <v>67</v>
      </c>
      <c r="B57" s="2">
        <v>14</v>
      </c>
      <c r="C57" s="65"/>
      <c r="D57" s="57">
        <v>784261359</v>
      </c>
      <c r="E57" s="69"/>
      <c r="F57" s="69">
        <v>15103242</v>
      </c>
    </row>
    <row r="58" spans="1:6" ht="21.65" customHeight="1" x14ac:dyDescent="0.65">
      <c r="A58" s="65" t="s">
        <v>68</v>
      </c>
      <c r="B58" s="2"/>
      <c r="C58" s="65"/>
      <c r="D58" s="57">
        <v>22007066</v>
      </c>
      <c r="E58" s="70"/>
      <c r="F58" s="70">
        <v>4290090</v>
      </c>
    </row>
    <row r="59" spans="1:6" ht="21.65" customHeight="1" x14ac:dyDescent="0.65">
      <c r="A59" s="4" t="s">
        <v>91</v>
      </c>
      <c r="B59" s="2"/>
      <c r="C59" s="65"/>
      <c r="D59" s="57">
        <v>-469776</v>
      </c>
      <c r="E59" s="70"/>
      <c r="F59" s="70">
        <v>12363502</v>
      </c>
    </row>
    <row r="60" spans="1:6" ht="21.65" customHeight="1" x14ac:dyDescent="0.65">
      <c r="A60" s="76" t="s">
        <v>69</v>
      </c>
      <c r="B60" s="2"/>
      <c r="C60" s="65"/>
      <c r="D60" s="57">
        <v>-321953</v>
      </c>
      <c r="E60" s="70"/>
      <c r="F60" s="70">
        <v>-1645928</v>
      </c>
    </row>
    <row r="61" spans="1:6" ht="21.65" customHeight="1" x14ac:dyDescent="0.65">
      <c r="A61" s="65" t="s">
        <v>70</v>
      </c>
      <c r="B61" s="2"/>
      <c r="C61" s="65"/>
      <c r="D61" s="57">
        <v>846659</v>
      </c>
      <c r="E61" s="70"/>
      <c r="F61" s="70">
        <v>146385</v>
      </c>
    </row>
    <row r="62" spans="1:6" ht="21.65" customHeight="1" x14ac:dyDescent="0.7">
      <c r="A62" s="25" t="s">
        <v>71</v>
      </c>
      <c r="B62"/>
      <c r="C62" s="25"/>
      <c r="D62" s="73">
        <f>SUM(D56:D61)</f>
        <v>2085806315</v>
      </c>
      <c r="E62" s="74"/>
      <c r="F62" s="73">
        <f>SUM(F56:F61)</f>
        <v>222216115</v>
      </c>
    </row>
    <row r="63" spans="1:6" ht="9.65" customHeight="1" x14ac:dyDescent="0.7">
      <c r="A63" s="25"/>
      <c r="B63" s="25"/>
      <c r="C63" s="25"/>
      <c r="D63" s="57"/>
      <c r="E63" s="57"/>
      <c r="F63" s="57"/>
    </row>
    <row r="64" spans="1:6" ht="21.65" customHeight="1" x14ac:dyDescent="0.7">
      <c r="A64" s="75" t="s">
        <v>72</v>
      </c>
      <c r="B64" s="75"/>
      <c r="C64" s="25"/>
      <c r="D64" s="57"/>
      <c r="E64" s="57"/>
      <c r="F64" s="57"/>
    </row>
    <row r="65" spans="1:6" ht="21.65" customHeight="1" x14ac:dyDescent="0.65">
      <c r="A65" s="76" t="s">
        <v>73</v>
      </c>
      <c r="B65" s="2">
        <v>14</v>
      </c>
      <c r="C65"/>
      <c r="D65" s="57">
        <v>2090824616</v>
      </c>
      <c r="E65" s="57"/>
      <c r="F65" s="57">
        <f>102557838+9271676+751388</f>
        <v>112580902</v>
      </c>
    </row>
    <row r="66" spans="1:6" ht="21.65" customHeight="1" x14ac:dyDescent="0.65">
      <c r="A66" s="76" t="s">
        <v>74</v>
      </c>
      <c r="B66" s="2">
        <v>14</v>
      </c>
      <c r="C66"/>
      <c r="D66" s="61">
        <v>-1806285644</v>
      </c>
      <c r="E66" s="70"/>
      <c r="F66" s="77">
        <f>-40179710-1300590</f>
        <v>-41480300</v>
      </c>
    </row>
    <row r="67" spans="1:6" ht="21.65" customHeight="1" x14ac:dyDescent="0.65">
      <c r="A67" s="76" t="s">
        <v>75</v>
      </c>
      <c r="B67" s="2"/>
      <c r="C67" s="78"/>
      <c r="D67" s="70">
        <f>SUM(D65:D66)</f>
        <v>284538972</v>
      </c>
      <c r="E67" s="70"/>
      <c r="F67" s="70">
        <f>SUM(F65:F66)</f>
        <v>71100602</v>
      </c>
    </row>
    <row r="68" spans="1:6" ht="21.65" customHeight="1" x14ac:dyDescent="0.65">
      <c r="A68" s="65" t="s">
        <v>76</v>
      </c>
      <c r="B68" s="2">
        <v>14</v>
      </c>
      <c r="C68"/>
      <c r="D68" s="57">
        <v>302137559</v>
      </c>
      <c r="E68" s="70"/>
      <c r="F68" s="70">
        <v>49518057</v>
      </c>
    </row>
    <row r="69" spans="1:6" ht="21.65" customHeight="1" x14ac:dyDescent="0.65">
      <c r="A69" s="65" t="s">
        <v>77</v>
      </c>
      <c r="B69" s="57"/>
      <c r="C69"/>
      <c r="D69" s="57">
        <v>355329915</v>
      </c>
      <c r="E69" s="70"/>
      <c r="F69" s="70">
        <v>61033853</v>
      </c>
    </row>
    <row r="70" spans="1:6" ht="21.65" customHeight="1" x14ac:dyDescent="0.65">
      <c r="A70" s="65" t="s">
        <v>78</v>
      </c>
      <c r="B70" s="2">
        <v>14</v>
      </c>
      <c r="C70"/>
      <c r="D70" s="57">
        <v>385830065</v>
      </c>
      <c r="E70" s="70"/>
      <c r="F70" s="70">
        <f>44334182-233121</f>
        <v>44101061</v>
      </c>
    </row>
    <row r="71" spans="1:6" ht="21.65" customHeight="1" x14ac:dyDescent="0.65">
      <c r="A71" s="76" t="s">
        <v>79</v>
      </c>
      <c r="B71" s="57"/>
      <c r="C71"/>
      <c r="D71" s="57">
        <v>447336</v>
      </c>
      <c r="E71" s="70"/>
      <c r="F71" s="70">
        <v>233121</v>
      </c>
    </row>
    <row r="72" spans="1:6" ht="21.65" customHeight="1" x14ac:dyDescent="0.65">
      <c r="A72" s="76" t="s">
        <v>92</v>
      </c>
      <c r="B72" s="57"/>
      <c r="C72"/>
      <c r="D72" s="57">
        <v>0</v>
      </c>
      <c r="E72" s="70"/>
      <c r="F72" s="70">
        <v>-936</v>
      </c>
    </row>
    <row r="73" spans="1:6" ht="21.65" customHeight="1" x14ac:dyDescent="0.7">
      <c r="A73" s="25" t="s">
        <v>81</v>
      </c>
      <c r="B73" s="2"/>
      <c r="C73"/>
      <c r="D73" s="73">
        <f>SUM(D67:D72)</f>
        <v>1328283847</v>
      </c>
      <c r="E73" s="74"/>
      <c r="F73" s="73">
        <f>SUM(F67:F72)</f>
        <v>225985758</v>
      </c>
    </row>
    <row r="74" spans="1:6" ht="21.65" customHeight="1" x14ac:dyDescent="0.7">
      <c r="A74" s="79" t="s">
        <v>82</v>
      </c>
      <c r="B74" s="62"/>
      <c r="C74" s="79"/>
      <c r="D74" s="80">
        <f>+D62-D73</f>
        <v>757522468</v>
      </c>
      <c r="E74" s="74"/>
      <c r="F74" s="80">
        <f>+F62-F73</f>
        <v>-3769643</v>
      </c>
    </row>
    <row r="75" spans="1:6" ht="21.65" customHeight="1" x14ac:dyDescent="0.7">
      <c r="A75" s="4" t="s">
        <v>93</v>
      </c>
      <c r="B75" s="2">
        <v>13</v>
      </c>
      <c r="C75" s="25"/>
      <c r="D75" s="57">
        <v>15215801</v>
      </c>
      <c r="E75" s="70"/>
      <c r="F75" s="70">
        <v>-4677436</v>
      </c>
    </row>
    <row r="76" spans="1:6" ht="21.65" customHeight="1" x14ac:dyDescent="0.7">
      <c r="A76" s="79" t="s">
        <v>153</v>
      </c>
      <c r="B76" s="62"/>
      <c r="C76" s="25"/>
      <c r="D76" s="73">
        <f>D74-D75</f>
        <v>742306667</v>
      </c>
      <c r="E76" s="74"/>
      <c r="F76" s="73">
        <f>F74-F75</f>
        <v>907793</v>
      </c>
    </row>
    <row r="77" spans="1:6" ht="9.65" customHeight="1" x14ac:dyDescent="0.7">
      <c r="A77" s="25"/>
      <c r="B77"/>
      <c r="C77"/>
      <c r="D77" s="82"/>
      <c r="E77" s="83"/>
      <c r="F77" s="82"/>
    </row>
    <row r="78" spans="1:6" ht="21.65" customHeight="1" x14ac:dyDescent="0.7">
      <c r="A78" s="79" t="s">
        <v>84</v>
      </c>
      <c r="B78" s="79"/>
      <c r="C78" s="25"/>
      <c r="D78" s="2"/>
      <c r="F78" s="2"/>
    </row>
    <row r="79" spans="1:6" customFormat="1" ht="21.65" customHeight="1" x14ac:dyDescent="0.7">
      <c r="A79" s="85" t="s">
        <v>85</v>
      </c>
      <c r="B79" s="79"/>
      <c r="C79" s="25"/>
      <c r="D79" s="2"/>
      <c r="E79" s="4"/>
      <c r="F79" s="2"/>
    </row>
    <row r="80" spans="1:6" customFormat="1" ht="21.65" customHeight="1" x14ac:dyDescent="0.7">
      <c r="A80" s="76" t="s">
        <v>86</v>
      </c>
      <c r="B80" s="79"/>
      <c r="C80" s="25"/>
      <c r="D80" s="57">
        <v>-19493588</v>
      </c>
      <c r="E80" s="4"/>
      <c r="F80" s="86">
        <v>0</v>
      </c>
    </row>
    <row r="81" spans="1:6" customFormat="1" ht="21.65" customHeight="1" x14ac:dyDescent="0.7">
      <c r="A81" s="76" t="s">
        <v>87</v>
      </c>
      <c r="B81" s="79"/>
      <c r="C81" s="25"/>
      <c r="D81" s="61">
        <v>3898718</v>
      </c>
      <c r="E81" s="4"/>
      <c r="F81" s="87">
        <v>0</v>
      </c>
    </row>
    <row r="82" spans="1:6" customFormat="1" ht="21.65" customHeight="1" x14ac:dyDescent="0.7">
      <c r="A82" s="79" t="s">
        <v>88</v>
      </c>
      <c r="B82" s="79"/>
      <c r="C82" s="25"/>
      <c r="D82" s="88">
        <f>D80+D81</f>
        <v>-15594870</v>
      </c>
      <c r="E82" s="89"/>
      <c r="F82" s="88">
        <f>F80+F81</f>
        <v>0</v>
      </c>
    </row>
    <row r="83" spans="1:6" ht="21.65" customHeight="1" thickBot="1" x14ac:dyDescent="0.75">
      <c r="A83" s="79" t="s">
        <v>89</v>
      </c>
      <c r="B83" s="79"/>
      <c r="C83" s="25"/>
      <c r="D83" s="90">
        <f>+D82+D76</f>
        <v>726711797</v>
      </c>
      <c r="E83" s="89"/>
      <c r="F83" s="90">
        <f>+F82+F76</f>
        <v>907793</v>
      </c>
    </row>
    <row r="84" spans="1:6" ht="11.5" customHeight="1" thickTop="1" x14ac:dyDescent="0.7">
      <c r="A84" s="79"/>
      <c r="B84" s="79"/>
      <c r="C84" s="25"/>
      <c r="D84" s="74"/>
      <c r="E84" s="89"/>
      <c r="F84" s="74"/>
    </row>
    <row r="85" spans="1:6" ht="24" customHeight="1" thickBot="1" x14ac:dyDescent="0.75">
      <c r="A85" s="79" t="s">
        <v>154</v>
      </c>
      <c r="B85" s="2"/>
      <c r="C85" s="79"/>
      <c r="D85" s="91">
        <f>+D76/10000000</f>
        <v>74.2306667</v>
      </c>
      <c r="E85" s="92"/>
      <c r="F85" s="91">
        <f>+F76/10000000</f>
        <v>9.0779299999999993E-2</v>
      </c>
    </row>
    <row r="86" spans="1:6" ht="23.25" customHeight="1" thickTop="1" x14ac:dyDescent="0.7">
      <c r="A86" s="79"/>
      <c r="B86" s="96"/>
      <c r="C86" s="79"/>
      <c r="D86" s="97"/>
      <c r="E86" s="96"/>
      <c r="F86" s="98"/>
    </row>
    <row r="88" spans="1:6" ht="23.25" customHeight="1" x14ac:dyDescent="0.65">
      <c r="D88" s="99">
        <f>D83-'[2]Data IN'!F35</f>
        <v>0</v>
      </c>
    </row>
  </sheetData>
  <mergeCells count="8">
    <mergeCell ref="D48:F48"/>
    <mergeCell ref="D50:F50"/>
    <mergeCell ref="A2:F2"/>
    <mergeCell ref="D4:F4"/>
    <mergeCell ref="D5:F5"/>
    <mergeCell ref="D7:F7"/>
    <mergeCell ref="A45:F45"/>
    <mergeCell ref="D47:F47"/>
  </mergeCells>
  <pageMargins left="0.8" right="0.8" top="0.48" bottom="0.5" header="0.5" footer="0.5"/>
  <pageSetup paperSize="9" scale="85" firstPageNumber="5" orientation="portrait" useFirstPageNumber="1" r:id="rId1"/>
  <headerFooter alignWithMargins="0">
    <oddFooter>&amp;L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8A061-1E96-4BF6-A2FC-768D221A8C4F}">
  <dimension ref="A1:O37"/>
  <sheetViews>
    <sheetView topLeftCell="A24" zoomScale="76" zoomScaleNormal="76" zoomScaleSheetLayoutView="85" workbookViewId="0">
      <selection activeCell="K25" sqref="K25"/>
    </sheetView>
  </sheetViews>
  <sheetFormatPr defaultColWidth="11" defaultRowHeight="20.25" customHeight="1" x14ac:dyDescent="0.65"/>
  <cols>
    <col min="1" max="1" width="59.3984375" style="140" customWidth="1"/>
    <col min="2" max="2" width="10.8984375" style="140" customWidth="1"/>
    <col min="3" max="3" width="15.09765625" style="103" customWidth="1"/>
    <col min="4" max="4" width="1.3984375" style="103" customWidth="1"/>
    <col min="5" max="5" width="15.19921875" style="103" customWidth="1"/>
    <col min="6" max="6" width="1.3984375" style="103" customWidth="1"/>
    <col min="7" max="7" width="15.09765625" style="4" customWidth="1"/>
    <col min="8" max="8" width="1.3984375" style="4" customWidth="1"/>
    <col min="9" max="9" width="15.09765625" style="103" customWidth="1"/>
    <col min="10" max="10" width="1.3984375" style="103" customWidth="1"/>
    <col min="11" max="11" width="15.09765625" style="103" customWidth="1"/>
    <col min="12" max="12" width="1.3984375" style="103" customWidth="1"/>
    <col min="13" max="13" width="21.09765625" style="103" customWidth="1"/>
    <col min="14" max="14" width="1.3984375" style="103" customWidth="1"/>
    <col min="15" max="15" width="15.59765625" style="103" customWidth="1"/>
    <col min="16" max="16384" width="11" style="103"/>
  </cols>
  <sheetData>
    <row r="1" spans="1:15" ht="21" customHeight="1" x14ac:dyDescent="0.7">
      <c r="A1" s="100" t="s">
        <v>0</v>
      </c>
      <c r="B1" s="100"/>
      <c r="C1" s="1"/>
      <c r="D1" s="1"/>
      <c r="E1" s="1"/>
      <c r="F1" s="1"/>
      <c r="G1" s="101"/>
      <c r="H1" s="101"/>
      <c r="I1" s="1"/>
      <c r="J1" s="1"/>
      <c r="K1" s="1"/>
      <c r="L1" s="1"/>
      <c r="M1" s="1"/>
      <c r="N1" s="1"/>
      <c r="O1" s="102"/>
    </row>
    <row r="2" spans="1:15" ht="21" customHeight="1" x14ac:dyDescent="0.7">
      <c r="A2" s="100" t="s">
        <v>94</v>
      </c>
      <c r="B2" s="100"/>
      <c r="C2" s="1"/>
      <c r="D2" s="1"/>
      <c r="E2" s="1"/>
      <c r="F2" s="1"/>
      <c r="G2" s="101"/>
      <c r="H2" s="101"/>
      <c r="I2" s="1"/>
      <c r="J2" s="1"/>
      <c r="K2" s="1"/>
      <c r="L2" s="1"/>
      <c r="M2" s="1"/>
      <c r="N2" s="1"/>
      <c r="O2" s="104"/>
    </row>
    <row r="3" spans="1:15" ht="15.65" customHeight="1" x14ac:dyDescent="0.7">
      <c r="A3" s="100"/>
      <c r="B3" s="100"/>
      <c r="C3" s="1"/>
      <c r="D3" s="1"/>
      <c r="E3" s="1"/>
      <c r="F3" s="1"/>
      <c r="I3" s="1"/>
      <c r="J3" s="1"/>
      <c r="K3" s="1"/>
      <c r="L3" s="1"/>
      <c r="M3" s="1"/>
      <c r="N3" s="1"/>
      <c r="O3" s="104"/>
    </row>
    <row r="4" spans="1:15" ht="21" customHeight="1" x14ac:dyDescent="0.7">
      <c r="A4" s="100"/>
      <c r="B4" s="100"/>
      <c r="C4" s="1"/>
      <c r="D4" s="1"/>
      <c r="E4" s="1"/>
      <c r="F4" s="1"/>
      <c r="G4" s="6"/>
      <c r="H4" s="6"/>
      <c r="I4" s="1"/>
      <c r="J4" s="1"/>
      <c r="K4" s="1"/>
      <c r="L4" s="1"/>
      <c r="M4" s="6" t="s">
        <v>95</v>
      </c>
      <c r="N4" s="1"/>
      <c r="O4" s="104"/>
    </row>
    <row r="5" spans="1:15" s="109" customFormat="1" ht="21" customHeight="1" x14ac:dyDescent="0.65">
      <c r="A5" s="105"/>
      <c r="B5" s="105"/>
      <c r="C5"/>
      <c r="D5" s="106"/>
      <c r="E5" s="106"/>
      <c r="F5" s="106"/>
      <c r="G5" s="6"/>
      <c r="H5" s="6"/>
      <c r="I5" s="195" t="s">
        <v>51</v>
      </c>
      <c r="J5" s="195"/>
      <c r="K5" s="195"/>
      <c r="L5"/>
      <c r="M5" s="107" t="s">
        <v>43</v>
      </c>
      <c r="N5" s="108"/>
      <c r="O5"/>
    </row>
    <row r="6" spans="1:15" s="109" customFormat="1" ht="21" customHeight="1" x14ac:dyDescent="0.65">
      <c r="A6" s="105"/>
      <c r="B6" s="105"/>
      <c r="C6"/>
      <c r="D6" s="106"/>
      <c r="E6" s="106"/>
      <c r="F6" s="106"/>
      <c r="H6" s="6"/>
      <c r="I6" s="29"/>
      <c r="J6" s="29"/>
      <c r="K6" s="29"/>
      <c r="L6"/>
      <c r="M6" s="6" t="s">
        <v>96</v>
      </c>
      <c r="N6" s="6"/>
      <c r="O6"/>
    </row>
    <row r="7" spans="1:15" s="109" customFormat="1" ht="21" customHeight="1" x14ac:dyDescent="0.65">
      <c r="A7" s="105"/>
      <c r="B7" s="105"/>
      <c r="C7"/>
      <c r="D7" s="106"/>
      <c r="E7" s="106"/>
      <c r="F7" s="106"/>
      <c r="G7" s="29" t="s">
        <v>97</v>
      </c>
      <c r="H7" s="6"/>
      <c r="I7" s="29"/>
      <c r="J7" s="29"/>
      <c r="K7" s="29"/>
      <c r="L7"/>
      <c r="M7" s="6" t="s">
        <v>98</v>
      </c>
      <c r="N7" s="6"/>
      <c r="O7"/>
    </row>
    <row r="8" spans="1:15" s="109" customFormat="1" ht="21" customHeight="1" x14ac:dyDescent="0.65">
      <c r="C8" s="29" t="s">
        <v>44</v>
      </c>
      <c r="G8" s="29" t="s">
        <v>99</v>
      </c>
      <c r="H8" s="6"/>
      <c r="I8" s="110"/>
      <c r="J8" s="29"/>
      <c r="K8" s="29" t="s">
        <v>100</v>
      </c>
      <c r="L8" s="29"/>
      <c r="M8" s="29" t="s">
        <v>101</v>
      </c>
      <c r="N8" s="29"/>
      <c r="O8" s="110"/>
    </row>
    <row r="9" spans="1:15" s="109" customFormat="1" ht="21" customHeight="1" x14ac:dyDescent="0.65">
      <c r="A9" s="182"/>
      <c r="C9" s="29" t="s">
        <v>102</v>
      </c>
      <c r="D9" s="111"/>
      <c r="E9" s="111" t="s">
        <v>103</v>
      </c>
      <c r="F9" s="111"/>
      <c r="G9" s="111" t="s">
        <v>104</v>
      </c>
      <c r="H9" s="6"/>
      <c r="I9" s="29" t="s">
        <v>105</v>
      </c>
      <c r="J9" s="29"/>
      <c r="K9" s="29" t="s">
        <v>106</v>
      </c>
      <c r="L9" s="29"/>
      <c r="M9" s="29" t="s">
        <v>107</v>
      </c>
      <c r="N9" s="29"/>
      <c r="O9" s="29" t="s">
        <v>108</v>
      </c>
    </row>
    <row r="10" spans="1:15" s="109" customFormat="1" ht="21" customHeight="1" x14ac:dyDescent="0.65">
      <c r="A10" s="182"/>
      <c r="B10" s="32" t="s">
        <v>5</v>
      </c>
      <c r="C10" s="29" t="s">
        <v>109</v>
      </c>
      <c r="D10" s="111"/>
      <c r="E10" s="111" t="s">
        <v>110</v>
      </c>
      <c r="F10" s="111"/>
      <c r="G10" s="111" t="s">
        <v>111</v>
      </c>
      <c r="H10" s="111"/>
      <c r="I10" s="29" t="s">
        <v>112</v>
      </c>
      <c r="J10" s="29"/>
      <c r="K10" s="29" t="s">
        <v>113</v>
      </c>
      <c r="L10" s="29"/>
      <c r="M10" s="29" t="s">
        <v>114</v>
      </c>
      <c r="N10" s="29"/>
      <c r="O10" s="29" t="s">
        <v>115</v>
      </c>
    </row>
    <row r="11" spans="1:15" s="109" customFormat="1" ht="21" customHeight="1" x14ac:dyDescent="0.7">
      <c r="A11" s="25"/>
      <c r="B11" s="105"/>
      <c r="C11" s="196" t="s">
        <v>7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</row>
    <row r="12" spans="1:15" customFormat="1" ht="22" customHeight="1" x14ac:dyDescent="0.7">
      <c r="A12" s="25" t="s">
        <v>116</v>
      </c>
      <c r="B12" s="25"/>
      <c r="H12" s="112"/>
    </row>
    <row r="13" spans="1:15" customFormat="1" ht="21" customHeight="1" x14ac:dyDescent="0.7">
      <c r="A13" s="79" t="s">
        <v>117</v>
      </c>
      <c r="B13" s="79"/>
      <c r="C13" s="113">
        <v>100000000</v>
      </c>
      <c r="D13" s="113"/>
      <c r="E13" s="113">
        <v>138110766</v>
      </c>
      <c r="F13" s="113"/>
      <c r="G13" s="114">
        <v>0</v>
      </c>
      <c r="H13" s="115"/>
      <c r="I13" s="113">
        <v>10000000</v>
      </c>
      <c r="J13" s="113"/>
      <c r="K13" s="113">
        <v>-101878606</v>
      </c>
      <c r="L13" s="113"/>
      <c r="M13" s="116">
        <v>6651208</v>
      </c>
      <c r="N13" s="116"/>
      <c r="O13" s="117">
        <f>SUM(C13:M13)</f>
        <v>152883368</v>
      </c>
    </row>
    <row r="14" spans="1:15" s="109" customFormat="1" ht="21" customHeight="1" x14ac:dyDescent="0.7">
      <c r="A14" s="79" t="s">
        <v>118</v>
      </c>
      <c r="B14" s="79"/>
      <c r="C14" s="118"/>
      <c r="D14" s="118"/>
      <c r="E14" s="118"/>
      <c r="F14" s="118"/>
      <c r="G14" s="115"/>
      <c r="H14" s="115"/>
      <c r="I14" s="118"/>
      <c r="J14" s="118"/>
      <c r="K14" s="118"/>
      <c r="L14" s="118"/>
      <c r="M14" s="118"/>
      <c r="N14" s="118"/>
      <c r="O14" s="13"/>
    </row>
    <row r="15" spans="1:15" s="109" customFormat="1" ht="21" customHeight="1" x14ac:dyDescent="0.65">
      <c r="A15" s="180" t="s">
        <v>119</v>
      </c>
      <c r="B15" s="76"/>
      <c r="C15" s="119">
        <v>0</v>
      </c>
      <c r="D15" s="120"/>
      <c r="E15" s="119">
        <v>0</v>
      </c>
      <c r="F15" s="120"/>
      <c r="G15" s="121">
        <v>0</v>
      </c>
      <c r="H15" s="115"/>
      <c r="I15" s="119">
        <v>0</v>
      </c>
      <c r="J15" s="120"/>
      <c r="K15" s="63">
        <f>'IN 5-6'!F76</f>
        <v>907793</v>
      </c>
      <c r="L15" s="120"/>
      <c r="M15" s="122">
        <v>0</v>
      </c>
      <c r="N15" s="122"/>
      <c r="O15" s="123">
        <f>SUM(C15:K15,M15)</f>
        <v>907793</v>
      </c>
    </row>
    <row r="16" spans="1:15" s="109" customFormat="1" ht="21" customHeight="1" x14ac:dyDescent="0.7">
      <c r="A16" s="180" t="s">
        <v>120</v>
      </c>
      <c r="B16" s="76"/>
      <c r="C16" s="124">
        <v>0</v>
      </c>
      <c r="D16" s="125"/>
      <c r="E16" s="124">
        <v>0</v>
      </c>
      <c r="F16" s="125"/>
      <c r="G16" s="121">
        <v>0</v>
      </c>
      <c r="H16" s="112"/>
      <c r="I16" s="124">
        <v>0</v>
      </c>
      <c r="J16" s="125"/>
      <c r="K16" s="124">
        <v>0</v>
      </c>
      <c r="L16" s="125"/>
      <c r="M16" s="126">
        <v>0</v>
      </c>
      <c r="N16" s="122"/>
      <c r="O16" s="123">
        <f>SUM(C16:K16,M16)</f>
        <v>0</v>
      </c>
    </row>
    <row r="17" spans="1:15" s="109" customFormat="1" ht="21" customHeight="1" x14ac:dyDescent="0.7">
      <c r="A17" s="79" t="s">
        <v>121</v>
      </c>
      <c r="B17" s="79"/>
      <c r="C17" s="127">
        <v>0</v>
      </c>
      <c r="D17" s="128"/>
      <c r="E17" s="127">
        <v>0</v>
      </c>
      <c r="F17" s="128"/>
      <c r="G17" s="129">
        <v>0</v>
      </c>
      <c r="H17" s="112"/>
      <c r="I17" s="127">
        <v>0</v>
      </c>
      <c r="J17" s="130"/>
      <c r="K17" s="131">
        <f>SUM(K15:K16)</f>
        <v>907793</v>
      </c>
      <c r="L17" s="132"/>
      <c r="M17" s="131">
        <f>SUM(M15:M16)</f>
        <v>0</v>
      </c>
      <c r="N17" s="133"/>
      <c r="O17" s="134">
        <f>SUM(O15:O16)</f>
        <v>907793</v>
      </c>
    </row>
    <row r="18" spans="1:15" s="109" customFormat="1" ht="21" customHeight="1" thickBot="1" x14ac:dyDescent="0.75">
      <c r="A18" s="39" t="s">
        <v>122</v>
      </c>
      <c r="B18" s="39"/>
      <c r="C18" s="135">
        <f>C13+C17</f>
        <v>100000000</v>
      </c>
      <c r="D18" s="136"/>
      <c r="E18" s="135">
        <f>E13+E17</f>
        <v>138110766</v>
      </c>
      <c r="F18" s="136"/>
      <c r="G18" s="137">
        <f>SUM(G13)</f>
        <v>0</v>
      </c>
      <c r="H18" s="115"/>
      <c r="I18" s="135">
        <f>I13+I17</f>
        <v>10000000</v>
      </c>
      <c r="J18" s="136"/>
      <c r="K18" s="135">
        <f>K13+K17</f>
        <v>-100970813</v>
      </c>
      <c r="L18" s="138"/>
      <c r="M18" s="135">
        <f>M13+M17</f>
        <v>6651208</v>
      </c>
      <c r="N18" s="138"/>
      <c r="O18" s="139">
        <f>O13+O17</f>
        <v>153791161</v>
      </c>
    </row>
    <row r="19" spans="1:15" ht="22" thickTop="1" x14ac:dyDescent="0.65">
      <c r="A19" s="181"/>
      <c r="G19" s="115"/>
      <c r="H19" s="115"/>
      <c r="K19" s="141"/>
      <c r="M19" s="141"/>
    </row>
    <row r="20" spans="1:15" customFormat="1" ht="22" customHeight="1" x14ac:dyDescent="0.7">
      <c r="A20" s="25" t="s">
        <v>123</v>
      </c>
      <c r="B20" s="25"/>
      <c r="H20" s="113"/>
    </row>
    <row r="21" spans="1:15" customFormat="1" ht="21" customHeight="1" x14ac:dyDescent="0.7">
      <c r="A21" s="79" t="s">
        <v>124</v>
      </c>
      <c r="B21" s="79"/>
      <c r="C21" s="113">
        <v>100000000</v>
      </c>
      <c r="D21" s="113"/>
      <c r="E21" s="113">
        <v>138110766</v>
      </c>
      <c r="F21" s="113"/>
      <c r="G21" s="142">
        <v>0</v>
      </c>
      <c r="H21" s="113"/>
      <c r="I21" s="113">
        <v>10000000</v>
      </c>
      <c r="J21" s="113"/>
      <c r="K21" s="113">
        <v>-88174173</v>
      </c>
      <c r="L21" s="113"/>
      <c r="M21" s="116">
        <v>10724423</v>
      </c>
      <c r="N21" s="116"/>
      <c r="O21" s="117">
        <f>SUM(C21:M21)</f>
        <v>170661016</v>
      </c>
    </row>
    <row r="22" spans="1:15" customFormat="1" ht="12.65" customHeight="1" x14ac:dyDescent="0.7">
      <c r="A22" s="79"/>
      <c r="B22" s="79"/>
      <c r="C22" s="113"/>
      <c r="D22" s="113"/>
      <c r="E22" s="113"/>
      <c r="F22" s="113"/>
      <c r="H22" s="113"/>
      <c r="I22" s="113"/>
      <c r="J22" s="113"/>
      <c r="K22" s="113"/>
      <c r="L22" s="113"/>
      <c r="M22" s="116"/>
      <c r="N22" s="116"/>
      <c r="O22" s="117"/>
    </row>
    <row r="23" spans="1:15" customFormat="1" ht="21.65" customHeight="1" x14ac:dyDescent="0.7">
      <c r="A23" s="79" t="s">
        <v>125</v>
      </c>
      <c r="B23" s="79"/>
      <c r="C23" s="113"/>
      <c r="D23" s="113"/>
      <c r="E23" s="113"/>
      <c r="F23" s="113"/>
      <c r="G23" s="133"/>
      <c r="H23" s="113"/>
      <c r="I23" s="113"/>
      <c r="J23" s="113"/>
      <c r="K23" s="113"/>
      <c r="L23" s="113"/>
      <c r="M23" s="116"/>
      <c r="N23" s="116"/>
      <c r="O23" s="117"/>
    </row>
    <row r="24" spans="1:15" customFormat="1" ht="21.65" customHeight="1" x14ac:dyDescent="0.7">
      <c r="A24" s="180" t="s">
        <v>126</v>
      </c>
      <c r="B24" s="2">
        <v>3</v>
      </c>
      <c r="C24" s="143">
        <v>0</v>
      </c>
      <c r="D24" s="116"/>
      <c r="E24" s="143">
        <v>0</v>
      </c>
      <c r="F24" s="116"/>
      <c r="G24" s="144">
        <v>49663654</v>
      </c>
      <c r="H24" s="116"/>
      <c r="I24" s="116">
        <v>0</v>
      </c>
      <c r="J24" s="116"/>
      <c r="K24" s="116">
        <v>0</v>
      </c>
      <c r="L24" s="113"/>
      <c r="M24" s="116">
        <v>0</v>
      </c>
      <c r="N24" s="116"/>
      <c r="O24" s="145">
        <f>SUM(C24:K24)+M24</f>
        <v>49663654</v>
      </c>
    </row>
    <row r="25" spans="1:15" customFormat="1" ht="21.65" customHeight="1" x14ac:dyDescent="0.7">
      <c r="A25" s="79" t="s">
        <v>127</v>
      </c>
      <c r="B25" s="79"/>
      <c r="C25" s="131">
        <f>SUM(C24)</f>
        <v>0</v>
      </c>
      <c r="D25" s="113"/>
      <c r="E25" s="131">
        <f>SUM(E24)</f>
        <v>0</v>
      </c>
      <c r="F25" s="113"/>
      <c r="G25" s="131">
        <f>SUM(G24)</f>
        <v>49663654</v>
      </c>
      <c r="H25" s="113"/>
      <c r="I25" s="131">
        <f>SUM(I24)</f>
        <v>0</v>
      </c>
      <c r="J25" s="113"/>
      <c r="K25" s="131">
        <f>SUM(K24)</f>
        <v>0</v>
      </c>
      <c r="L25" s="113"/>
      <c r="M25" s="131">
        <f>SUM(M24)</f>
        <v>0</v>
      </c>
      <c r="N25" s="116"/>
      <c r="O25" s="131">
        <f>SUM(O24)</f>
        <v>49663654</v>
      </c>
    </row>
    <row r="26" spans="1:15" customFormat="1" ht="12.65" customHeight="1" x14ac:dyDescent="0.7">
      <c r="A26" s="79"/>
      <c r="B26" s="79"/>
      <c r="C26" s="113"/>
      <c r="D26" s="113"/>
      <c r="E26" s="113"/>
      <c r="F26" s="113"/>
      <c r="H26" s="113"/>
      <c r="I26" s="113"/>
      <c r="J26" s="113"/>
      <c r="K26" s="113"/>
      <c r="L26" s="113"/>
      <c r="M26" s="116"/>
      <c r="N26" s="116"/>
      <c r="O26" s="117"/>
    </row>
    <row r="27" spans="1:15" s="109" customFormat="1" ht="21" customHeight="1" x14ac:dyDescent="0.7">
      <c r="A27" s="79" t="s">
        <v>118</v>
      </c>
      <c r="B27" s="79"/>
      <c r="C27" s="118"/>
      <c r="D27" s="118"/>
      <c r="E27" s="118"/>
      <c r="F27" s="118"/>
      <c r="G27" s="133"/>
      <c r="H27" s="113"/>
      <c r="I27" s="118"/>
      <c r="J27" s="118"/>
      <c r="K27" s="118"/>
      <c r="L27" s="118"/>
      <c r="M27" s="118"/>
      <c r="N27" s="118"/>
      <c r="O27" s="13"/>
    </row>
    <row r="28" spans="1:15" s="109" customFormat="1" ht="21" customHeight="1" x14ac:dyDescent="0.7">
      <c r="A28" s="180" t="s">
        <v>119</v>
      </c>
      <c r="B28" s="76"/>
      <c r="C28" s="119">
        <v>0</v>
      </c>
      <c r="D28" s="120"/>
      <c r="E28" s="119">
        <v>0</v>
      </c>
      <c r="F28" s="120"/>
      <c r="G28" s="119">
        <v>0</v>
      </c>
      <c r="H28" s="116"/>
      <c r="I28" s="119">
        <v>0</v>
      </c>
      <c r="J28" s="120"/>
      <c r="K28" s="145">
        <f>'IN 5-6'!D76</f>
        <v>742306667</v>
      </c>
      <c r="L28" s="145"/>
      <c r="M28" s="145">
        <v>0</v>
      </c>
      <c r="N28" s="145"/>
      <c r="O28" s="145">
        <f>SUM(C28:K28,M28)</f>
        <v>742306667</v>
      </c>
    </row>
    <row r="29" spans="1:15" s="109" customFormat="1" ht="21" customHeight="1" x14ac:dyDescent="0.7">
      <c r="A29" s="180" t="s">
        <v>120</v>
      </c>
      <c r="B29" s="76"/>
      <c r="C29" s="124">
        <v>0</v>
      </c>
      <c r="D29" s="125"/>
      <c r="E29" s="124">
        <v>0</v>
      </c>
      <c r="F29" s="125"/>
      <c r="G29" s="146">
        <v>0</v>
      </c>
      <c r="H29" s="113"/>
      <c r="I29" s="124">
        <v>0</v>
      </c>
      <c r="J29" s="125"/>
      <c r="K29" s="124">
        <v>0</v>
      </c>
      <c r="L29" s="125"/>
      <c r="M29" s="126">
        <f>'IN 5-6'!D82</f>
        <v>-15594870</v>
      </c>
      <c r="N29" s="122"/>
      <c r="O29" s="123">
        <f>SUM(C29:K29,M29)</f>
        <v>-15594870</v>
      </c>
    </row>
    <row r="30" spans="1:15" s="109" customFormat="1" ht="21" customHeight="1" x14ac:dyDescent="0.7">
      <c r="A30" s="79" t="s">
        <v>121</v>
      </c>
      <c r="B30" s="79"/>
      <c r="C30" s="127">
        <v>0</v>
      </c>
      <c r="D30" s="128"/>
      <c r="E30" s="127">
        <v>0</v>
      </c>
      <c r="F30" s="128"/>
      <c r="G30" s="127">
        <v>0</v>
      </c>
      <c r="H30" s="113"/>
      <c r="I30" s="127">
        <v>0</v>
      </c>
      <c r="J30" s="130"/>
      <c r="K30" s="131">
        <f>SUM(K28:K29)</f>
        <v>742306667</v>
      </c>
      <c r="L30" s="132"/>
      <c r="M30" s="131">
        <f>SUM(M28:M29)</f>
        <v>-15594870</v>
      </c>
      <c r="N30" s="133"/>
      <c r="O30" s="131">
        <f>SUM(O28:O29)</f>
        <v>726711797</v>
      </c>
    </row>
    <row r="31" spans="1:15" s="109" customFormat="1" ht="21" customHeight="1" thickBot="1" x14ac:dyDescent="0.7">
      <c r="A31" s="39" t="s">
        <v>128</v>
      </c>
      <c r="B31" s="39"/>
      <c r="C31" s="135">
        <f>C21+C30+C25</f>
        <v>100000000</v>
      </c>
      <c r="D31" s="136"/>
      <c r="E31" s="135">
        <f>E21+E30+E25</f>
        <v>138110766</v>
      </c>
      <c r="F31" s="136"/>
      <c r="G31" s="135">
        <f>G21+G30+G25</f>
        <v>49663654</v>
      </c>
      <c r="H31" s="115"/>
      <c r="I31" s="135">
        <f>I21+I30+I25</f>
        <v>10000000</v>
      </c>
      <c r="J31" s="136"/>
      <c r="K31" s="135">
        <f>K21+K30+K25</f>
        <v>654132494</v>
      </c>
      <c r="L31" s="138"/>
      <c r="M31" s="135">
        <f>M21+M30+M25</f>
        <v>-4870447</v>
      </c>
      <c r="N31" s="138"/>
      <c r="O31" s="135">
        <f>O21+O30+O25</f>
        <v>947036467</v>
      </c>
    </row>
    <row r="32" spans="1:15" ht="20.25" customHeight="1" thickTop="1" x14ac:dyDescent="0.65">
      <c r="G32" s="121"/>
      <c r="H32" s="115"/>
    </row>
    <row r="33" spans="3:15" ht="20.25" customHeight="1" x14ac:dyDescent="0.65">
      <c r="C33" s="183"/>
      <c r="D33" s="183"/>
      <c r="E33" s="183"/>
      <c r="F33" s="183"/>
      <c r="G33" s="121"/>
      <c r="H33" s="184"/>
      <c r="I33" s="183"/>
      <c r="J33" s="183"/>
      <c r="K33" s="185"/>
      <c r="L33" s="183"/>
      <c r="M33" s="183"/>
      <c r="N33" s="183"/>
      <c r="O33" s="183"/>
    </row>
    <row r="34" spans="3:15" ht="20.25" customHeight="1" x14ac:dyDescent="0.7">
      <c r="G34" s="121"/>
      <c r="H34" s="112"/>
    </row>
    <row r="35" spans="3:15" ht="20.25" customHeight="1" x14ac:dyDescent="0.7">
      <c r="G35" s="121"/>
      <c r="H35" s="112"/>
    </row>
    <row r="36" spans="3:15" ht="20.25" customHeight="1" x14ac:dyDescent="0.65">
      <c r="G36" s="121"/>
    </row>
    <row r="37" spans="3:15" ht="20.25" customHeight="1" x14ac:dyDescent="0.65">
      <c r="G37" s="121"/>
      <c r="H37" s="121"/>
    </row>
  </sheetData>
  <mergeCells count="2">
    <mergeCell ref="I5:K5"/>
    <mergeCell ref="C11:O11"/>
  </mergeCells>
  <pageMargins left="0.8" right="0.8" top="0.48" bottom="0.5" header="0.5" footer="0.5"/>
  <pageSetup paperSize="9" scale="76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04E3-9F13-422F-9159-4863620CD777}">
  <dimension ref="A1:H38"/>
  <sheetViews>
    <sheetView tabSelected="1" zoomScaleNormal="100" zoomScaleSheetLayoutView="90" workbookViewId="0">
      <selection activeCell="H38" sqref="H38"/>
    </sheetView>
  </sheetViews>
  <sheetFormatPr defaultRowHeight="21.5" x14ac:dyDescent="0.65"/>
  <cols>
    <col min="1" max="1" width="60" customWidth="1"/>
    <col min="2" max="2" width="10.09765625" customWidth="1"/>
    <col min="3" max="3" width="1.3984375" customWidth="1"/>
    <col min="4" max="4" width="15.5" customWidth="1"/>
    <col min="5" max="5" width="1.3984375" customWidth="1"/>
    <col min="6" max="6" width="13.3984375" customWidth="1"/>
    <col min="7" max="7" width="13.09765625" bestFit="1" customWidth="1"/>
    <col min="8" max="8" width="14.09765625" customWidth="1"/>
    <col min="9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8" s="4" customFormat="1" ht="21.65" customHeight="1" x14ac:dyDescent="0.7">
      <c r="A1" s="1" t="s">
        <v>0</v>
      </c>
      <c r="B1" s="1"/>
      <c r="C1" s="1"/>
      <c r="D1" s="1"/>
      <c r="E1" s="1"/>
      <c r="F1" s="1"/>
    </row>
    <row r="2" spans="1:8" s="4" customFormat="1" ht="21.65" customHeight="1" x14ac:dyDescent="0.65">
      <c r="A2" s="197" t="s">
        <v>129</v>
      </c>
      <c r="B2" s="197"/>
      <c r="C2" s="197"/>
      <c r="D2" s="197"/>
      <c r="E2" s="197"/>
      <c r="F2" s="197"/>
    </row>
    <row r="3" spans="1:8" s="4" customFormat="1" ht="21.65" customHeight="1" x14ac:dyDescent="0.65">
      <c r="A3" s="147"/>
      <c r="B3" s="147"/>
      <c r="C3" s="147"/>
      <c r="D3" s="147"/>
      <c r="E3" s="147"/>
      <c r="F3" s="147"/>
    </row>
    <row r="4" spans="1:8" s="4" customFormat="1" ht="21.65" customHeight="1" x14ac:dyDescent="0.65">
      <c r="A4" s="100"/>
      <c r="B4" s="100"/>
      <c r="C4" s="100"/>
      <c r="D4" s="193" t="s">
        <v>90</v>
      </c>
      <c r="E4" s="193"/>
      <c r="F4" s="193"/>
    </row>
    <row r="5" spans="1:8" s="4" customFormat="1" ht="21.65" customHeight="1" x14ac:dyDescent="0.65">
      <c r="A5" s="148"/>
      <c r="B5" s="19"/>
      <c r="C5" s="148"/>
      <c r="D5" s="192" t="s">
        <v>60</v>
      </c>
      <c r="E5" s="193"/>
      <c r="F5" s="193"/>
    </row>
    <row r="6" spans="1:8" s="4" customFormat="1" ht="21.65" customHeight="1" x14ac:dyDescent="0.65">
      <c r="A6" s="148"/>
      <c r="B6" s="9" t="s">
        <v>5</v>
      </c>
      <c r="C6" s="148"/>
      <c r="D6" s="6">
        <v>2565</v>
      </c>
      <c r="F6" s="6">
        <v>2564</v>
      </c>
    </row>
    <row r="7" spans="1:8" s="4" customFormat="1" ht="21.65" customHeight="1" x14ac:dyDescent="0.65">
      <c r="A7" s="148"/>
      <c r="B7" s="19"/>
      <c r="C7" s="148"/>
      <c r="D7" s="196" t="s">
        <v>7</v>
      </c>
      <c r="E7" s="196"/>
      <c r="F7" s="196"/>
    </row>
    <row r="8" spans="1:8" s="4" customFormat="1" ht="21.65" customHeight="1" x14ac:dyDescent="0.65">
      <c r="A8" s="149" t="s">
        <v>130</v>
      </c>
      <c r="B8" s="19"/>
      <c r="C8" s="149"/>
      <c r="D8" s="150"/>
      <c r="E8" s="151"/>
      <c r="F8" s="150"/>
    </row>
    <row r="9" spans="1:8" ht="21.65" customHeight="1" x14ac:dyDescent="0.7">
      <c r="A9" t="s">
        <v>131</v>
      </c>
      <c r="B9" s="152"/>
      <c r="C9" s="153"/>
      <c r="D9" s="11">
        <v>2262588098</v>
      </c>
      <c r="E9" s="154"/>
      <c r="F9" s="11">
        <v>309303545</v>
      </c>
      <c r="G9" s="56"/>
    </row>
    <row r="10" spans="1:8" ht="21.65" customHeight="1" x14ac:dyDescent="0.7">
      <c r="A10" s="4" t="s">
        <v>132</v>
      </c>
      <c r="B10" s="152"/>
      <c r="C10" s="153"/>
      <c r="D10" s="11">
        <v>-268678213</v>
      </c>
      <c r="E10" s="154"/>
      <c r="F10" s="11">
        <v>-6837868</v>
      </c>
      <c r="G10" s="56"/>
    </row>
    <row r="11" spans="1:8" ht="21.65" customHeight="1" x14ac:dyDescent="0.7">
      <c r="A11" t="s">
        <v>133</v>
      </c>
      <c r="B11" s="152"/>
      <c r="C11" s="153"/>
      <c r="D11" s="11">
        <v>19514186</v>
      </c>
      <c r="E11" s="154"/>
      <c r="F11" s="63">
        <v>3075118</v>
      </c>
      <c r="G11" s="56"/>
    </row>
    <row r="12" spans="1:8" ht="21.65" customHeight="1" x14ac:dyDescent="0.7">
      <c r="A12" t="s">
        <v>134</v>
      </c>
      <c r="B12" s="152"/>
      <c r="C12" s="153"/>
      <c r="D12" s="11">
        <v>1067716</v>
      </c>
      <c r="E12" s="154"/>
      <c r="F12" s="63">
        <v>1080601</v>
      </c>
      <c r="G12" s="56"/>
    </row>
    <row r="13" spans="1:8" ht="21.65" customHeight="1" x14ac:dyDescent="0.65">
      <c r="A13" s="155" t="s">
        <v>70</v>
      </c>
      <c r="B13" s="155"/>
      <c r="C13" s="155"/>
      <c r="D13" s="11">
        <v>3991682</v>
      </c>
      <c r="E13" s="154"/>
      <c r="F13" s="63">
        <v>2309510</v>
      </c>
      <c r="G13" s="56"/>
      <c r="H13" s="156"/>
    </row>
    <row r="14" spans="1:8" ht="21.65" customHeight="1" x14ac:dyDescent="0.65">
      <c r="A14" s="76" t="s">
        <v>135</v>
      </c>
      <c r="D14" s="11">
        <v>-2177745412</v>
      </c>
      <c r="E14" s="154"/>
      <c r="F14" s="63">
        <v>-149078317</v>
      </c>
      <c r="G14" s="56"/>
      <c r="H14" s="157"/>
    </row>
    <row r="15" spans="1:8" ht="21.65" customHeight="1" x14ac:dyDescent="0.65">
      <c r="A15" s="158" t="s">
        <v>136</v>
      </c>
      <c r="B15" s="158"/>
      <c r="C15" s="158"/>
      <c r="D15" s="11">
        <v>-261359746</v>
      </c>
      <c r="E15" s="154"/>
      <c r="F15" s="63">
        <v>-48141869</v>
      </c>
      <c r="G15" s="56"/>
      <c r="H15" s="156"/>
    </row>
    <row r="16" spans="1:8" ht="21.65" customHeight="1" x14ac:dyDescent="0.65">
      <c r="A16" s="158" t="s">
        <v>77</v>
      </c>
      <c r="B16" s="158"/>
      <c r="C16" s="158"/>
      <c r="D16" s="11">
        <v>-291173328</v>
      </c>
      <c r="E16" s="154"/>
      <c r="F16" s="63">
        <v>-56919706</v>
      </c>
      <c r="G16" s="56"/>
      <c r="H16" s="156"/>
    </row>
    <row r="17" spans="1:8" ht="21.65" customHeight="1" x14ac:dyDescent="0.65">
      <c r="A17" s="155" t="s">
        <v>78</v>
      </c>
      <c r="B17" s="155"/>
      <c r="C17" s="155"/>
      <c r="D17" s="11">
        <v>-526747739</v>
      </c>
      <c r="E17" s="154"/>
      <c r="F17" s="63">
        <v>-23221346</v>
      </c>
      <c r="G17" s="56"/>
      <c r="H17" s="156"/>
    </row>
    <row r="18" spans="1:8" ht="21.65" customHeight="1" x14ac:dyDescent="0.65">
      <c r="A18" s="155" t="s">
        <v>137</v>
      </c>
      <c r="B18" s="155"/>
      <c r="C18" s="155"/>
      <c r="D18" s="11">
        <v>-87639210</v>
      </c>
      <c r="E18" s="154"/>
      <c r="F18" s="63">
        <v>0</v>
      </c>
      <c r="G18" s="56"/>
      <c r="H18" s="156"/>
    </row>
    <row r="19" spans="1:8" ht="21.65" customHeight="1" x14ac:dyDescent="0.7">
      <c r="A19" s="76" t="s">
        <v>138</v>
      </c>
      <c r="B19" s="159"/>
      <c r="C19" s="155"/>
      <c r="D19" s="11">
        <v>10376167042</v>
      </c>
      <c r="E19" s="154"/>
      <c r="F19" s="63">
        <v>379401480</v>
      </c>
      <c r="G19" s="56"/>
      <c r="H19" s="156"/>
    </row>
    <row r="20" spans="1:8" ht="21.65" customHeight="1" x14ac:dyDescent="0.7">
      <c r="A20" s="4" t="s">
        <v>139</v>
      </c>
      <c r="B20" s="159"/>
      <c r="C20" s="155"/>
      <c r="D20" s="11">
        <v>-11102870715</v>
      </c>
      <c r="E20" s="154"/>
      <c r="F20" s="63">
        <v>-389021380</v>
      </c>
      <c r="G20" s="56"/>
      <c r="H20" s="156"/>
    </row>
    <row r="21" spans="1:8" ht="21.65" customHeight="1" x14ac:dyDescent="0.7">
      <c r="A21" s="160" t="s">
        <v>140</v>
      </c>
      <c r="B21" s="160"/>
      <c r="C21" s="160"/>
      <c r="D21" s="73">
        <f>SUM(D9:D20)</f>
        <v>-2052885639</v>
      </c>
      <c r="E21" s="74"/>
      <c r="F21" s="73">
        <f>SUM(F9:F20)</f>
        <v>21949768</v>
      </c>
      <c r="G21" s="56"/>
    </row>
    <row r="22" spans="1:8" ht="21.65" customHeight="1" x14ac:dyDescent="0.65">
      <c r="A22" s="100"/>
      <c r="B22" s="100"/>
      <c r="C22" s="100"/>
      <c r="D22" s="186"/>
      <c r="E22" s="100"/>
      <c r="F22" s="100"/>
    </row>
    <row r="23" spans="1:8" ht="21.65" customHeight="1" x14ac:dyDescent="0.7">
      <c r="A23" s="75" t="s">
        <v>141</v>
      </c>
      <c r="B23" s="161"/>
      <c r="C23" s="155"/>
      <c r="D23" s="56"/>
    </row>
    <row r="24" spans="1:8" ht="21.65" customHeight="1" x14ac:dyDescent="0.65">
      <c r="A24" s="4" t="s">
        <v>142</v>
      </c>
      <c r="B24" s="2"/>
      <c r="D24" s="11">
        <v>0</v>
      </c>
      <c r="E24" s="52"/>
      <c r="F24" s="162">
        <v>150</v>
      </c>
    </row>
    <row r="25" spans="1:8" ht="21.65" customHeight="1" x14ac:dyDescent="0.65">
      <c r="A25" s="163" t="s">
        <v>143</v>
      </c>
      <c r="B25" s="161"/>
      <c r="C25" s="155"/>
      <c r="D25" s="11">
        <v>-436314</v>
      </c>
      <c r="E25" s="154"/>
      <c r="F25" s="162">
        <v>-31197</v>
      </c>
      <c r="G25" s="164"/>
      <c r="H25" s="156"/>
    </row>
    <row r="26" spans="1:8" ht="21.65" customHeight="1" x14ac:dyDescent="0.7">
      <c r="A26" s="160" t="s">
        <v>144</v>
      </c>
      <c r="B26" s="165"/>
      <c r="C26" s="155"/>
      <c r="D26" s="166">
        <f>D24+D25</f>
        <v>-436314</v>
      </c>
      <c r="E26" s="167"/>
      <c r="F26" s="166">
        <f>F24+F25</f>
        <v>-31047</v>
      </c>
    </row>
    <row r="27" spans="1:8" ht="21.65" customHeight="1" x14ac:dyDescent="0.65">
      <c r="A27" s="100"/>
      <c r="B27" s="100"/>
      <c r="C27" s="100"/>
      <c r="D27" s="186"/>
      <c r="E27" s="100"/>
      <c r="F27" s="100"/>
    </row>
    <row r="28" spans="1:8" ht="21.65" customHeight="1" x14ac:dyDescent="0.7">
      <c r="A28" s="152" t="s">
        <v>145</v>
      </c>
      <c r="D28" s="187"/>
      <c r="F28" s="2"/>
    </row>
    <row r="29" spans="1:8" ht="21.65" customHeight="1" x14ac:dyDescent="0.65">
      <c r="A29" s="4" t="s">
        <v>146</v>
      </c>
      <c r="B29" s="2"/>
      <c r="D29" s="11">
        <v>-5960911</v>
      </c>
      <c r="F29" s="63">
        <v>-4383553</v>
      </c>
    </row>
    <row r="30" spans="1:8" ht="21.65" customHeight="1" x14ac:dyDescent="0.7">
      <c r="A30" s="160" t="s">
        <v>147</v>
      </c>
      <c r="D30" s="168">
        <f>SUM(D29)</f>
        <v>-5960911</v>
      </c>
      <c r="E30" s="169"/>
      <c r="F30" s="168">
        <f>SUM(F29)</f>
        <v>-4383553</v>
      </c>
    </row>
    <row r="31" spans="1:8" ht="24" hidden="1" customHeight="1" x14ac:dyDescent="0.65">
      <c r="A31" s="170" t="s">
        <v>80</v>
      </c>
      <c r="B31" s="4"/>
      <c r="C31" s="4"/>
      <c r="D31" s="171"/>
      <c r="E31" s="172"/>
      <c r="F31" s="171"/>
    </row>
    <row r="32" spans="1:8" ht="21.65" customHeight="1" x14ac:dyDescent="0.65">
      <c r="A32" s="100"/>
      <c r="B32" s="100"/>
      <c r="C32" s="100"/>
      <c r="D32" s="186"/>
      <c r="E32" s="100"/>
      <c r="F32" s="100"/>
    </row>
    <row r="33" spans="1:6" ht="21.65" customHeight="1" x14ac:dyDescent="0.7">
      <c r="A33" s="160" t="s">
        <v>148</v>
      </c>
      <c r="B33" s="155"/>
      <c r="C33" s="155"/>
      <c r="D33" s="173">
        <f>SUM(D21+D26+D30)</f>
        <v>-2059282864</v>
      </c>
      <c r="E33" s="174"/>
      <c r="F33" s="173">
        <f>SUM(F21+F26+F30)</f>
        <v>17535168</v>
      </c>
    </row>
    <row r="34" spans="1:6" ht="21.65" customHeight="1" x14ac:dyDescent="0.65">
      <c r="A34" s="163" t="s">
        <v>149</v>
      </c>
      <c r="B34" s="155"/>
      <c r="C34" s="155"/>
      <c r="D34" s="70">
        <v>71870311</v>
      </c>
      <c r="E34" s="175"/>
      <c r="F34" s="70">
        <v>63359761</v>
      </c>
    </row>
    <row r="35" spans="1:6" ht="21.65" customHeight="1" x14ac:dyDescent="0.65">
      <c r="A35" s="163" t="s">
        <v>150</v>
      </c>
      <c r="B35" s="161">
        <v>3</v>
      </c>
      <c r="C35" s="155"/>
      <c r="D35" s="70">
        <v>2938979521</v>
      </c>
      <c r="E35" s="175"/>
      <c r="F35" s="70">
        <v>0</v>
      </c>
    </row>
    <row r="36" spans="1:6" ht="21.65" customHeight="1" thickBot="1" x14ac:dyDescent="0.75">
      <c r="A36" s="160" t="s">
        <v>151</v>
      </c>
      <c r="B36" s="161">
        <v>4</v>
      </c>
      <c r="C36" s="155"/>
      <c r="D36" s="176">
        <f>SUM(D33:D35)</f>
        <v>951566968</v>
      </c>
      <c r="E36" s="177"/>
      <c r="F36" s="176">
        <f>SUM(F33:F35)</f>
        <v>80894929</v>
      </c>
    </row>
    <row r="37" spans="1:6" ht="22" thickTop="1" x14ac:dyDescent="0.65"/>
    <row r="38" spans="1:6" x14ac:dyDescent="0.65">
      <c r="D38" s="56">
        <f>D36-'BL3-4'!C8</f>
        <v>0</v>
      </c>
    </row>
  </sheetData>
  <mergeCells count="4">
    <mergeCell ref="A2:F2"/>
    <mergeCell ref="D4:F4"/>
    <mergeCell ref="D5:F5"/>
    <mergeCell ref="D7:F7"/>
  </mergeCells>
  <pageMargins left="0.8" right="0.8" top="0.48" bottom="0.5" header="0.5" footer="0.5"/>
  <pageSetup paperSize="9" scale="95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BL3-4</vt:lpstr>
      <vt:lpstr>IN 5-6</vt:lpstr>
      <vt:lpstr>Shareholder-7</vt:lpstr>
      <vt:lpstr>CF-8</vt:lpstr>
      <vt:lpstr>'BL3-4'!Print_Area</vt:lpstr>
      <vt:lpstr>'CF-8'!Print_Area</vt:lpstr>
      <vt:lpstr>'IN 5-6'!Print_Area</vt:lpstr>
      <vt:lpstr>'Shareholder-7'!Print_Area</vt:lpstr>
      <vt:lpstr>'CF-8'!Print_Titles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Ruangkawmanee, Maneeploy</dc:creator>
  <cp:lastModifiedBy>Somjai, Nigonyanont</cp:lastModifiedBy>
  <cp:lastPrinted>2022-11-08T08:49:42Z</cp:lastPrinted>
  <dcterms:created xsi:type="dcterms:W3CDTF">2022-10-26T09:03:25Z</dcterms:created>
  <dcterms:modified xsi:type="dcterms:W3CDTF">2022-11-08T08:49:50Z</dcterms:modified>
</cp:coreProperties>
</file>