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D2CC4A8F-1866-4E29-AFB5-323C7E99F7B9}" xr6:coauthVersionLast="47" xr6:coauthVersionMax="47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L-2-3" sheetId="7" r:id="rId1"/>
    <sheet name="IN 4-5" sheetId="6" r:id="rId2"/>
    <sheet name="sh6" sheetId="5" r:id="rId3"/>
    <sheet name="cf7" sheetId="4" r:id="rId4"/>
  </sheets>
  <definedNames>
    <definedName name="_xlnm.Print_Area" localSheetId="0">'BL-2-3'!$A$1:$F$56</definedName>
    <definedName name="_xlnm.Print_Area" localSheetId="3">'cf7'!$A$1:$F$35</definedName>
    <definedName name="_xlnm.Print_Area" localSheetId="1">'IN 4-5'!$A$1:$F$110</definedName>
    <definedName name="_xlnm.Print_Area" localSheetId="2">'sh6'!$A$1:$O$32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6" l="1"/>
  <c r="D57" i="7" l="1"/>
  <c r="F89" i="6" l="1"/>
  <c r="D22" i="7"/>
  <c r="D33" i="4" l="1"/>
  <c r="M25" i="5" l="1"/>
  <c r="K25" i="5"/>
  <c r="I25" i="5"/>
  <c r="G25" i="5"/>
  <c r="E25" i="5"/>
  <c r="C25" i="5"/>
  <c r="O24" i="5"/>
  <c r="O25" i="5" s="1"/>
  <c r="G30" i="5" l="1"/>
  <c r="G31" i="5" s="1"/>
  <c r="G16" i="5"/>
  <c r="G17" i="5" s="1"/>
  <c r="F30" i="4" l="1"/>
  <c r="F26" i="4"/>
  <c r="F21" i="4"/>
  <c r="O12" i="5"/>
  <c r="M30" i="5"/>
  <c r="M31" i="5" s="1"/>
  <c r="I30" i="5"/>
  <c r="I31" i="5" s="1"/>
  <c r="E30" i="5"/>
  <c r="E31" i="5" s="1"/>
  <c r="C30" i="5"/>
  <c r="C31" i="5" s="1"/>
  <c r="O29" i="5"/>
  <c r="O28" i="5"/>
  <c r="F32" i="4" l="1"/>
  <c r="F35" i="4" s="1"/>
  <c r="K30" i="5"/>
  <c r="K31" i="5" s="1"/>
  <c r="O30" i="5" l="1"/>
  <c r="O31" i="5" s="1"/>
  <c r="F104" i="6"/>
  <c r="F106" i="6" s="1"/>
  <c r="F80" i="6"/>
  <c r="F86" i="6" s="1"/>
  <c r="F66" i="6"/>
  <c r="F69" i="6" s="1"/>
  <c r="F75" i="6" s="1"/>
  <c r="F87" i="6" s="1"/>
  <c r="F49" i="6"/>
  <c r="F51" i="6" s="1"/>
  <c r="F25" i="6"/>
  <c r="F31" i="6" s="1"/>
  <c r="F11" i="6"/>
  <c r="F14" i="6" s="1"/>
  <c r="F20" i="6" s="1"/>
  <c r="F32" i="6" s="1"/>
  <c r="F34" i="6" s="1"/>
  <c r="F54" i="6" s="1"/>
  <c r="F53" i="7"/>
  <c r="D53" i="7"/>
  <c r="F38" i="7"/>
  <c r="D38" i="7"/>
  <c r="F22" i="7"/>
  <c r="F109" i="6" l="1"/>
  <c r="K14" i="5"/>
  <c r="F55" i="7"/>
  <c r="D55" i="7"/>
  <c r="F52" i="6"/>
  <c r="F107" i="6"/>
  <c r="D21" i="4" l="1"/>
  <c r="D26" i="4" l="1"/>
  <c r="D104" i="6" l="1"/>
  <c r="D106" i="6" s="1"/>
  <c r="D80" i="6"/>
  <c r="D86" i="6" s="1"/>
  <c r="E66" i="6"/>
  <c r="D66" i="6"/>
  <c r="D69" i="6" s="1"/>
  <c r="D75" i="6" s="1"/>
  <c r="D87" i="6" l="1"/>
  <c r="D89" i="6" s="1"/>
  <c r="D107" i="6" l="1"/>
  <c r="D30" i="4" l="1"/>
  <c r="E16" i="5" l="1"/>
  <c r="E17" i="5" s="1"/>
  <c r="D49" i="6" l="1"/>
  <c r="D51" i="6" s="1"/>
  <c r="D32" i="4" l="1"/>
  <c r="D35" i="4" s="1"/>
  <c r="M16" i="5" l="1"/>
  <c r="M17" i="5" s="1"/>
  <c r="D25" i="6"/>
  <c r="D31" i="6" s="1"/>
  <c r="D11" i="6"/>
  <c r="D14" i="6" s="1"/>
  <c r="D20" i="6" s="1"/>
  <c r="E11" i="6"/>
  <c r="I16" i="5"/>
  <c r="I17" i="5" s="1"/>
  <c r="C16" i="5"/>
  <c r="C17" i="5" s="1"/>
  <c r="O15" i="5"/>
  <c r="D32" i="6" l="1"/>
  <c r="D34" i="6" s="1"/>
  <c r="D54" i="6" s="1"/>
  <c r="D52" i="6" l="1"/>
  <c r="K16" i="5"/>
  <c r="K17" i="5" s="1"/>
  <c r="O14" i="5" l="1"/>
  <c r="O16" i="5"/>
  <c r="O17" i="5" l="1"/>
</calcChain>
</file>

<file path=xl/sharedStrings.xml><?xml version="1.0" encoding="utf-8"?>
<sst xmlns="http://schemas.openxmlformats.org/spreadsheetml/2006/main" count="236" uniqueCount="157">
  <si>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</si>
  <si>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</si>
  <si>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</si>
  <si>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</si>
  <si>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</si>
  <si>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</si>
  <si>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</si>
  <si>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</si>
  <si>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</si>
  <si>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</si>
  <si>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</si>
  <si>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</si>
  <si>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</si>
  <si>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</si>
  <si>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</si>
  <si>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</si>
  <si>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</si>
  <si>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</si>
  <si>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</si>
  <si>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</si>
  <si>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</si>
  <si>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</si>
  <si>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</si>
  <si>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</si>
  <si>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</si>
  <si>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</si>
  <si>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</si>
  <si>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</si>
  <si>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</si>
  <si>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</si>
  <si>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</si>
  <si>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</si>
  <si>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</si>
  <si>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</si>
  <si>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</si>
  <si>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</si>
  <si>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</si>
  <si>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</si>
  <si>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</si>
  <si>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</si>
  <si>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</si>
  <si>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</si>
  <si>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</si>
  <si>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</si>
  <si>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</si>
  <si>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</si>
  <si>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</si>
  <si>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</si>
  <si>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</si>
  <si>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</si>
  <si>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</si>
  <si>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</si>
  <si>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</si>
  <si>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</si>
  <si>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</si>
  <si>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</si>
  <si>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</si>
  <si>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</si>
  <si>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</si>
  <si>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</si>
  <si>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</si>
  <si>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</si>
  <si>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</si>
  <si>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</si>
  <si>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</si>
  <si>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</si>
  <si>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</si>
  <si>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</si>
  <si>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</si>
  <si>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</si>
  <si>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</si>
  <si>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</si>
  <si>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</si>
  <si>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</si>
  <si>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</si>
  <si>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</si>
  <si>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</si>
  <si>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</si>
  <si>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Total items that will be reclassified subsequently to profit or loss</t>
  </si>
  <si>
    <t>(deficits)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</si>
  <si>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</si>
  <si>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</si>
  <si>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</si>
  <si>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</si>
  <si>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</si>
  <si>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</si>
  <si>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</si>
  <si>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</si>
  <si>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</si>
  <si>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</si>
  <si>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</si>
  <si>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</si>
  <si>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</si>
  <si>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</si>
  <si>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 xml:space="preserve">   through 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</si>
  <si>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</si>
  <si>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</si>
  <si>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</si>
  <si>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</si>
  <si>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</si>
  <si>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</si>
  <si>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</si>
  <si>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</si>
  <si>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</si>
  <si>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 xml:space="preserve">   from prior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</si>
  <si>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</si>
  <si>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</si>
  <si>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</si>
  <si>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 xml:space="preserve">Net cash used in investing activities </t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</si>
  <si>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</si>
  <si>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</si>
  <si>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</si>
  <si>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</si>
  <si>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Proceeds from sale of equipment</t>
  </si>
  <si>
    <t>Profit (loss) before income tax expense</t>
  </si>
  <si>
    <t>30 September</t>
  </si>
  <si>
    <t xml:space="preserve">Nine-month period ended </t>
  </si>
  <si>
    <t>Nine-month period ended 30 September 2021</t>
  </si>
  <si>
    <t>Balance at 30 September 2021</t>
  </si>
  <si>
    <t>Cash and cash equivalents at 30 September</t>
  </si>
  <si>
    <t>Loss on fair value change</t>
  </si>
  <si>
    <t xml:space="preserve">   Profit for the period</t>
  </si>
  <si>
    <t>Income tax payable</t>
  </si>
  <si>
    <t>Difference arising from business combination under common control</t>
  </si>
  <si>
    <t>Nine-month period ended 30 September 2022</t>
  </si>
  <si>
    <t>Balance at 1 January 2022</t>
  </si>
  <si>
    <t>Balance at 30 September 2022</t>
  </si>
  <si>
    <t>3, 4</t>
  </si>
  <si>
    <t>3, 5, 14</t>
  </si>
  <si>
    <t>3, 9</t>
  </si>
  <si>
    <t>3, 6</t>
  </si>
  <si>
    <t>3, 7, 15, 16</t>
  </si>
  <si>
    <t>14</t>
  </si>
  <si>
    <t>13</t>
  </si>
  <si>
    <t>3, 8 ,14</t>
  </si>
  <si>
    <t>3, 9, 14</t>
  </si>
  <si>
    <t>3, 10, 14</t>
  </si>
  <si>
    <t>3, 11, 14</t>
  </si>
  <si>
    <t xml:space="preserve">Difference arising </t>
  </si>
  <si>
    <t>from business</t>
  </si>
  <si>
    <t>combination under</t>
  </si>
  <si>
    <t>common control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</si>
  <si>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</si>
  <si>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</si>
  <si>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</si>
  <si>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</si>
  <si>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>Cash received from transferred a group of insurance contracts</t>
  </si>
  <si>
    <t>Income tax paid</t>
  </si>
  <si>
    <t>Expected credit loss</t>
  </si>
  <si>
    <t>Loss on remeasurement of investments measured at fair value</t>
  </si>
  <si>
    <t>Net cash provided by (used in) operating activities</t>
  </si>
  <si>
    <t>Net increase (decrease) in cash and cash equivalents</t>
  </si>
  <si>
    <t>Income tax (benefit)</t>
  </si>
  <si>
    <t>Profit before income tax expense</t>
  </si>
  <si>
    <t>Income tax benefit</t>
  </si>
  <si>
    <t>Profit for the period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</si>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</sst>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209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14" fillId="0" borderId="0" xfId="2" applyNumberFormat="1" applyFont="1" applyFill="1" applyAlignment="1"/>
    <xf numFmtId="166" fontId="14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167" fontId="0" fillId="0" borderId="0" xfId="0" applyNumberFormat="1" applyFont="1" applyFill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3" fillId="0" borderId="3" xfId="1" applyNumberFormat="1" applyFont="1" applyFill="1" applyBorder="1" applyAlignment="1">
      <alignment horizontal="right"/>
    </xf>
    <xf numFmtId="165" fontId="3" fillId="0" borderId="0" xfId="8" applyNumberFormat="1" applyFont="1" applyFill="1" applyAlignment="1">
      <alignment horizontal="righ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7" fillId="0" borderId="0" xfId="8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37" fontId="0" fillId="0" borderId="0" xfId="0" applyNumberFormat="1"/>
    <xf numFmtId="165" fontId="5" fillId="0" borderId="0" xfId="0" applyNumberFormat="1" applyFont="1" applyAlignment="1">
      <alignment horizontal="center"/>
    </xf>
    <xf numFmtId="0" fontId="0" fillId="0" borderId="0" xfId="0" applyAlignment="1">
      <alignment horizontal="left" vertical="center" indent="2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left" vertical="center" indent="2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2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66" fontId="2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41" fontId="2" fillId="0" borderId="4" xfId="0" applyNumberFormat="1" applyFont="1" applyBorder="1"/>
    <xf numFmtId="166" fontId="2" fillId="0" borderId="0" xfId="0" applyNumberFormat="1" applyFont="1"/>
    <xf numFmtId="41" fontId="2" fillId="0" borderId="0" xfId="0" applyNumberFormat="1" applyFont="1"/>
    <xf numFmtId="166" fontId="2" fillId="0" borderId="2" xfId="0" applyNumberFormat="1" applyFont="1" applyBorder="1"/>
    <xf numFmtId="41" fontId="2" fillId="0" borderId="2" xfId="0" applyNumberFormat="1" applyFont="1" applyBorder="1"/>
    <xf numFmtId="0" fontId="0" fillId="0" borderId="0" xfId="0" applyAlignment="1">
      <alignment wrapText="1"/>
    </xf>
    <xf numFmtId="43" fontId="2" fillId="0" borderId="0" xfId="1" applyFont="1" applyFill="1" applyBorder="1" applyAlignment="1"/>
    <xf numFmtId="43" fontId="2" fillId="0" borderId="1" xfId="1" applyFont="1" applyFill="1" applyBorder="1" applyAlignment="1"/>
    <xf numFmtId="0" fontId="17" fillId="0" borderId="0" xfId="0" applyFont="1" applyAlignment="1">
      <alignment vertical="center"/>
    </xf>
    <xf numFmtId="165" fontId="2" fillId="0" borderId="0" xfId="0" applyNumberFormat="1" applyFont="1" applyFill="1"/>
    <xf numFmtId="43" fontId="3" fillId="0" borderId="0" xfId="1" applyFont="1" applyFill="1" applyBorder="1" applyAlignment="1"/>
    <xf numFmtId="165" fontId="0" fillId="0" borderId="0" xfId="0" applyNumberFormat="1" applyFill="1"/>
    <xf numFmtId="166" fontId="3" fillId="0" borderId="3" xfId="2" applyNumberFormat="1" applyFont="1" applyFill="1" applyBorder="1" applyAlignment="1"/>
    <xf numFmtId="43" fontId="2" fillId="0" borderId="4" xfId="1" applyFont="1" applyFill="1" applyBorder="1" applyAlignment="1"/>
    <xf numFmtId="166" fontId="0" fillId="0" borderId="0" xfId="0" applyNumberFormat="1"/>
    <xf numFmtId="49" fontId="31" fillId="0" borderId="0" xfId="0" applyNumberFormat="1" applyFont="1" applyAlignment="1">
      <alignment horizontal="center" vertical="center"/>
    </xf>
    <xf numFmtId="166" fontId="19" fillId="0" borderId="0" xfId="3" applyNumberFormat="1" applyFont="1" applyFill="1" applyAlignment="1">
      <alignment vertical="center"/>
    </xf>
    <xf numFmtId="0" fontId="31" fillId="0" borderId="0" xfId="0" applyFont="1" applyAlignment="1">
      <alignment horizontal="center"/>
    </xf>
    <xf numFmtId="43" fontId="2" fillId="0" borderId="0" xfId="1" applyFont="1" applyFill="1" applyAlignment="1"/>
    <xf numFmtId="43" fontId="21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0" fillId="0" borderId="0" xfId="0" applyNumberFormat="1" applyFont="1" applyFill="1" applyAlignment="1"/>
    <xf numFmtId="166" fontId="2" fillId="0" borderId="3" xfId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opLeftCell="A52" zoomScaleNormal="100" zoomScaleSheetLayoutView="100" workbookViewId="0">
      <selection activeCell="D20" sqref="D20"/>
    </sheetView>
  </sheetViews>
  <sheetFormatPr defaultColWidth="9.1796875" defaultRowHeight="14"/>
  <cols>
    <col min="1" max="1" width="58.6328125" style="160" customWidth="1"/>
    <col min="2" max="2" width="10.26953125" style="161" customWidth="1"/>
    <col min="3" max="3" width="1.453125" style="162" customWidth="1"/>
    <col min="4" max="4" width="15.453125" style="140" customWidth="1"/>
    <col min="5" max="5" width="1.453125" style="140" customWidth="1"/>
    <col min="6" max="6" width="15.1796875" style="140" customWidth="1"/>
    <col min="7" max="7" width="11.54296875" style="140" customWidth="1"/>
    <col min="8" max="8" width="14.453125" style="140" customWidth="1"/>
    <col min="9" max="16384" width="9.1796875" style="140"/>
  </cols>
  <sheetData>
    <row r="1" spans="1:12" ht="20.25" customHeight="1">
      <c r="A1" s="198" t="s">
        <v>69</v>
      </c>
      <c r="B1" s="198"/>
      <c r="C1" s="198"/>
      <c r="D1" s="198"/>
      <c r="E1" s="198"/>
      <c r="F1" s="198"/>
    </row>
    <row r="2" spans="1:12" ht="20.25" customHeight="1">
      <c r="A2" s="199" t="s">
        <v>32</v>
      </c>
      <c r="B2" s="199"/>
      <c r="C2" s="199"/>
      <c r="D2" s="199"/>
      <c r="E2" s="199"/>
      <c r="F2" s="199"/>
    </row>
    <row r="3" spans="1:12" ht="20.25" customHeight="1">
      <c r="A3" s="141"/>
      <c r="B3" s="141"/>
      <c r="C3" s="141"/>
      <c r="D3" s="141"/>
      <c r="E3" s="141"/>
      <c r="F3" s="141"/>
    </row>
    <row r="4" spans="1:12" ht="20.25" customHeight="1">
      <c r="A4" s="141"/>
      <c r="B4" s="141"/>
      <c r="C4" s="141"/>
      <c r="D4" s="129" t="s">
        <v>115</v>
      </c>
      <c r="E4" s="142"/>
      <c r="F4" s="143" t="s">
        <v>33</v>
      </c>
    </row>
    <row r="5" spans="1:12" ht="20.25" customHeight="1">
      <c r="A5" s="144" t="s">
        <v>5</v>
      </c>
      <c r="B5" s="145" t="s">
        <v>0</v>
      </c>
      <c r="C5" s="146"/>
      <c r="D5" s="147">
        <v>2022</v>
      </c>
      <c r="E5" s="147"/>
      <c r="F5" s="147">
        <v>2021</v>
      </c>
    </row>
    <row r="6" spans="1:12" ht="20.25" customHeight="1">
      <c r="A6" s="140"/>
      <c r="B6" s="140"/>
      <c r="C6" s="140"/>
      <c r="D6" s="148" t="s">
        <v>35</v>
      </c>
      <c r="F6" s="148"/>
    </row>
    <row r="7" spans="1:12" ht="20.25" customHeight="1">
      <c r="A7" s="149"/>
      <c r="B7" s="145"/>
      <c r="C7" s="146"/>
      <c r="D7" s="197" t="s">
        <v>71</v>
      </c>
      <c r="E7" s="197"/>
      <c r="F7" s="197"/>
    </row>
    <row r="8" spans="1:12" ht="20.25" customHeight="1">
      <c r="A8" s="149" t="s">
        <v>16</v>
      </c>
      <c r="B8" s="81" t="s">
        <v>127</v>
      </c>
      <c r="C8" s="146"/>
      <c r="D8" s="40">
        <v>951566968</v>
      </c>
      <c r="E8" s="150"/>
      <c r="F8" s="86">
        <v>71870311</v>
      </c>
      <c r="I8" s="153"/>
      <c r="J8" s="153"/>
      <c r="K8" s="188"/>
      <c r="L8" s="189"/>
    </row>
    <row r="9" spans="1:12" ht="20.25" customHeight="1">
      <c r="A9" s="149" t="s">
        <v>72</v>
      </c>
      <c r="B9" s="81" t="s">
        <v>128</v>
      </c>
      <c r="C9" s="146"/>
      <c r="D9" s="40">
        <v>490866499</v>
      </c>
      <c r="E9" s="150"/>
      <c r="F9" s="86">
        <v>36438069</v>
      </c>
      <c r="I9" s="153"/>
      <c r="J9" s="153"/>
      <c r="K9" s="188"/>
      <c r="L9" s="189"/>
    </row>
    <row r="10" spans="1:12" ht="20.25" customHeight="1">
      <c r="A10" s="149" t="s">
        <v>24</v>
      </c>
      <c r="B10" s="81"/>
      <c r="C10" s="146"/>
      <c r="D10" s="40">
        <v>5535992</v>
      </c>
      <c r="E10" s="150"/>
      <c r="F10" s="85">
        <v>820211</v>
      </c>
      <c r="I10" s="153"/>
      <c r="J10" s="153"/>
      <c r="K10" s="188"/>
      <c r="L10" s="189"/>
    </row>
    <row r="11" spans="1:12" ht="20.25" customHeight="1">
      <c r="A11" s="149" t="s">
        <v>49</v>
      </c>
      <c r="B11" s="81" t="s">
        <v>129</v>
      </c>
      <c r="C11" s="146"/>
      <c r="D11" s="40">
        <v>4365741154</v>
      </c>
      <c r="E11" s="150"/>
      <c r="F11" s="86">
        <v>74949810</v>
      </c>
      <c r="I11" s="153"/>
      <c r="J11" s="153"/>
      <c r="K11" s="188"/>
      <c r="L11" s="189"/>
    </row>
    <row r="12" spans="1:12" ht="20.25" customHeight="1">
      <c r="A12" s="149" t="s">
        <v>43</v>
      </c>
      <c r="B12" s="81" t="s">
        <v>130</v>
      </c>
      <c r="C12" s="146"/>
      <c r="D12" s="40">
        <v>565229478</v>
      </c>
      <c r="E12" s="150"/>
      <c r="F12" s="86">
        <v>2848738</v>
      </c>
      <c r="I12" s="153"/>
      <c r="J12" s="153"/>
      <c r="K12" s="188"/>
      <c r="L12" s="189"/>
    </row>
    <row r="13" spans="1:12" ht="20.25" customHeight="1">
      <c r="A13" s="149" t="s">
        <v>84</v>
      </c>
      <c r="B13" s="81"/>
      <c r="C13" s="146"/>
      <c r="D13" s="40"/>
      <c r="E13" s="151"/>
      <c r="F13" s="85"/>
      <c r="I13" s="153"/>
      <c r="J13" s="153"/>
      <c r="K13" s="190"/>
      <c r="L13" s="189"/>
    </row>
    <row r="14" spans="1:12" ht="20.25" customHeight="1">
      <c r="A14" s="149" t="s">
        <v>23</v>
      </c>
      <c r="B14" s="81" t="s">
        <v>131</v>
      </c>
      <c r="C14" s="146"/>
      <c r="D14" s="40">
        <v>3299701317</v>
      </c>
      <c r="E14" s="151"/>
      <c r="F14" s="86">
        <v>418692631</v>
      </c>
      <c r="I14" s="153"/>
      <c r="J14" s="153"/>
      <c r="K14" s="188"/>
      <c r="L14" s="189"/>
    </row>
    <row r="15" spans="1:12" ht="20.149999999999999" customHeight="1">
      <c r="A15" s="149" t="s">
        <v>59</v>
      </c>
      <c r="B15" s="81"/>
      <c r="C15" s="146"/>
      <c r="D15" s="40">
        <v>211123</v>
      </c>
      <c r="E15" s="151"/>
      <c r="F15" s="85">
        <v>5112</v>
      </c>
      <c r="I15" s="153"/>
      <c r="J15" s="153"/>
      <c r="K15" s="188"/>
      <c r="L15" s="189"/>
    </row>
    <row r="16" spans="1:12" ht="20.25" customHeight="1">
      <c r="A16" s="149" t="s">
        <v>73</v>
      </c>
      <c r="B16" s="81"/>
      <c r="C16" s="146"/>
      <c r="D16" s="40">
        <v>28379854</v>
      </c>
      <c r="E16" s="150"/>
      <c r="F16" s="85">
        <v>28291670</v>
      </c>
      <c r="I16" s="153"/>
      <c r="J16" s="153"/>
      <c r="K16" s="188"/>
      <c r="L16" s="189"/>
    </row>
    <row r="17" spans="1:13" ht="20.25" customHeight="1">
      <c r="A17" s="149" t="s">
        <v>60</v>
      </c>
      <c r="B17" s="81" t="s">
        <v>132</v>
      </c>
      <c r="C17" s="146"/>
      <c r="D17" s="40">
        <v>16785661</v>
      </c>
      <c r="E17" s="151"/>
      <c r="F17" s="85">
        <v>5775478</v>
      </c>
      <c r="I17" s="153"/>
      <c r="J17" s="153"/>
      <c r="K17" s="188"/>
      <c r="L17" s="189"/>
    </row>
    <row r="18" spans="1:13" ht="20.25" customHeight="1">
      <c r="A18" s="149" t="s">
        <v>27</v>
      </c>
      <c r="B18" s="81"/>
      <c r="C18" s="146"/>
      <c r="D18" s="42">
        <v>90930</v>
      </c>
      <c r="E18" s="150"/>
      <c r="F18" s="96">
        <v>122785</v>
      </c>
      <c r="H18" s="152"/>
      <c r="I18" s="153"/>
      <c r="J18" s="153"/>
      <c r="K18" s="188"/>
      <c r="L18" s="189"/>
    </row>
    <row r="19" spans="1:13" ht="20.25" customHeight="1">
      <c r="A19" s="149" t="s">
        <v>74</v>
      </c>
      <c r="B19" s="81" t="s">
        <v>133</v>
      </c>
      <c r="C19" s="146"/>
      <c r="D19" s="42">
        <v>145172444</v>
      </c>
      <c r="E19" s="150"/>
      <c r="F19" s="96">
        <v>36641021</v>
      </c>
      <c r="G19" s="153"/>
      <c r="H19" s="154"/>
      <c r="I19" s="153"/>
      <c r="J19" s="153"/>
      <c r="K19" s="188"/>
      <c r="L19" s="189"/>
    </row>
    <row r="20" spans="1:13" ht="20.25" customHeight="1">
      <c r="A20" s="155" t="s">
        <v>6</v>
      </c>
      <c r="B20" s="81" t="s">
        <v>134</v>
      </c>
      <c r="C20" s="146"/>
      <c r="D20" s="196">
        <v>497884255</v>
      </c>
      <c r="E20" s="150"/>
      <c r="F20" s="97">
        <v>28886996</v>
      </c>
      <c r="G20" s="153"/>
      <c r="H20" s="152"/>
      <c r="I20" s="153"/>
      <c r="J20" s="153"/>
      <c r="K20" s="188"/>
      <c r="L20" s="189"/>
    </row>
    <row r="21" spans="1:13" ht="20.25" customHeight="1">
      <c r="A21" s="155"/>
      <c r="B21" s="145"/>
      <c r="C21" s="146"/>
      <c r="D21" s="130"/>
      <c r="E21" s="150"/>
      <c r="F21" s="131"/>
      <c r="H21" s="152"/>
    </row>
    <row r="22" spans="1:13" ht="20.25" customHeight="1" thickBot="1">
      <c r="A22" s="156" t="s">
        <v>7</v>
      </c>
      <c r="B22" s="157"/>
      <c r="C22" s="158"/>
      <c r="D22" s="43">
        <f>SUM(D8:D20)</f>
        <v>10367165675</v>
      </c>
      <c r="E22" s="159"/>
      <c r="F22" s="43">
        <f>SUM(F8:F20)</f>
        <v>705342832</v>
      </c>
      <c r="I22" s="153"/>
      <c r="J22" s="153"/>
    </row>
    <row r="23" spans="1:13" ht="20.25" customHeight="1" thickTop="1">
      <c r="D23" s="163" t="s">
        <v>34</v>
      </c>
      <c r="E23" s="163"/>
      <c r="F23" s="163"/>
    </row>
    <row r="24" spans="1:13" ht="20.25" customHeight="1">
      <c r="A24" s="198" t="s">
        <v>69</v>
      </c>
      <c r="B24" s="198"/>
      <c r="C24" s="198"/>
      <c r="D24" s="198"/>
      <c r="E24" s="198"/>
      <c r="F24" s="198"/>
    </row>
    <row r="25" spans="1:13" ht="20.25" customHeight="1">
      <c r="A25" s="199" t="s">
        <v>32</v>
      </c>
      <c r="B25" s="199"/>
      <c r="C25" s="199"/>
      <c r="D25" s="199"/>
      <c r="E25" s="199"/>
      <c r="F25" s="199"/>
    </row>
    <row r="26" spans="1:13" ht="20.25" customHeight="1">
      <c r="A26" s="164"/>
      <c r="B26" s="164"/>
      <c r="C26" s="164"/>
      <c r="D26" s="164"/>
      <c r="E26" s="164"/>
      <c r="F26" s="164"/>
    </row>
    <row r="27" spans="1:13" ht="20.25" customHeight="1">
      <c r="A27" s="164"/>
      <c r="B27" s="164"/>
      <c r="C27" s="164"/>
      <c r="D27" s="129" t="s">
        <v>115</v>
      </c>
      <c r="E27" s="142"/>
      <c r="F27" s="143" t="s">
        <v>33</v>
      </c>
    </row>
    <row r="28" spans="1:13" ht="20.25" customHeight="1">
      <c r="A28" s="165" t="s">
        <v>85</v>
      </c>
      <c r="B28" s="161" t="s">
        <v>0</v>
      </c>
      <c r="C28" s="164"/>
      <c r="D28" s="147">
        <v>2022</v>
      </c>
      <c r="E28" s="147"/>
      <c r="F28" s="147">
        <v>2021</v>
      </c>
    </row>
    <row r="29" spans="1:13" ht="20.25" customHeight="1">
      <c r="A29" s="140"/>
      <c r="B29" s="140"/>
      <c r="D29" s="148" t="s">
        <v>35</v>
      </c>
      <c r="F29" s="148"/>
    </row>
    <row r="30" spans="1:13" ht="20.25" customHeight="1">
      <c r="D30" s="197" t="s">
        <v>71</v>
      </c>
      <c r="E30" s="197"/>
      <c r="F30" s="197"/>
    </row>
    <row r="31" spans="1:13" ht="20.25" customHeight="1">
      <c r="A31" s="166" t="s">
        <v>8</v>
      </c>
      <c r="B31" s="167"/>
      <c r="C31" s="148"/>
      <c r="D31" s="162"/>
      <c r="E31" s="162"/>
      <c r="F31" s="162"/>
    </row>
    <row r="32" spans="1:13" customFormat="1" ht="18" customHeight="1">
      <c r="A32" s="149" t="s">
        <v>17</v>
      </c>
      <c r="B32" s="81" t="s">
        <v>135</v>
      </c>
      <c r="C32" s="146"/>
      <c r="D32" s="38">
        <v>6444538367</v>
      </c>
      <c r="E32" s="150"/>
      <c r="F32" s="38">
        <v>423728374</v>
      </c>
      <c r="L32" s="187"/>
      <c r="M32" s="187"/>
    </row>
    <row r="33" spans="1:13" customFormat="1" ht="20.25" customHeight="1">
      <c r="A33" s="168" t="s">
        <v>86</v>
      </c>
      <c r="B33" s="81" t="s">
        <v>136</v>
      </c>
      <c r="C33" s="146"/>
      <c r="D33" s="38">
        <v>2313556168</v>
      </c>
      <c r="E33" s="150"/>
      <c r="F33" s="38">
        <v>37241353</v>
      </c>
      <c r="L33" s="187"/>
      <c r="M33" s="187"/>
    </row>
    <row r="34" spans="1:13" customFormat="1" ht="20.25" customHeight="1">
      <c r="A34" s="168" t="s">
        <v>122</v>
      </c>
      <c r="B34" s="81"/>
      <c r="C34" s="146"/>
      <c r="D34" s="38">
        <v>17835078</v>
      </c>
      <c r="E34" s="150"/>
      <c r="F34" s="38">
        <v>0</v>
      </c>
      <c r="L34" s="187"/>
      <c r="M34" s="187"/>
    </row>
    <row r="35" spans="1:13" customFormat="1" ht="20.25" customHeight="1">
      <c r="A35" s="168" t="s">
        <v>61</v>
      </c>
      <c r="B35" s="81" t="s">
        <v>132</v>
      </c>
      <c r="C35" s="146"/>
      <c r="D35" s="38">
        <v>17016154</v>
      </c>
      <c r="E35" s="150"/>
      <c r="F35" s="38">
        <v>5920074</v>
      </c>
      <c r="L35" s="187"/>
      <c r="M35" s="187"/>
    </row>
    <row r="36" spans="1:13" customFormat="1" ht="20.25" customHeight="1">
      <c r="A36" s="168" t="s">
        <v>25</v>
      </c>
      <c r="B36" s="81"/>
      <c r="C36" s="146"/>
      <c r="D36" s="39">
        <v>35922089</v>
      </c>
      <c r="E36" s="150"/>
      <c r="F36" s="39">
        <v>18932761</v>
      </c>
      <c r="G36" s="168"/>
      <c r="L36" s="187"/>
      <c r="M36" s="187"/>
    </row>
    <row r="37" spans="1:13" customFormat="1" ht="20.25" customHeight="1">
      <c r="A37" s="168" t="s">
        <v>1</v>
      </c>
      <c r="B37" s="81" t="s">
        <v>137</v>
      </c>
      <c r="C37" s="146"/>
      <c r="D37" s="73">
        <v>591261352</v>
      </c>
      <c r="E37" s="150"/>
      <c r="F37" s="73">
        <v>48859254</v>
      </c>
      <c r="L37" s="187"/>
      <c r="M37" s="187"/>
    </row>
    <row r="38" spans="1:13" customFormat="1" ht="20.25" customHeight="1">
      <c r="A38" s="164" t="s">
        <v>31</v>
      </c>
      <c r="B38" s="157"/>
      <c r="C38" s="158"/>
      <c r="D38" s="44">
        <f>SUM(D32:D37)</f>
        <v>9420129208</v>
      </c>
      <c r="E38" s="159"/>
      <c r="F38" s="169">
        <f>SUM(F31:F37)</f>
        <v>534681816</v>
      </c>
      <c r="L38" s="187"/>
      <c r="M38" s="187"/>
    </row>
    <row r="39" spans="1:13" customFormat="1" ht="20.25" customHeight="1">
      <c r="A39" s="168"/>
      <c r="B39" s="145"/>
      <c r="C39" s="146"/>
      <c r="D39" s="150"/>
      <c r="E39" s="150"/>
      <c r="F39" s="150"/>
    </row>
    <row r="40" spans="1:13" customFormat="1" ht="20.25" customHeight="1">
      <c r="A40" s="166" t="s">
        <v>87</v>
      </c>
      <c r="B40" s="145"/>
      <c r="C40" s="146"/>
      <c r="D40" s="150"/>
      <c r="E40" s="150"/>
      <c r="F40" s="150"/>
    </row>
    <row r="41" spans="1:13" customFormat="1" ht="20.25" customHeight="1">
      <c r="A41" s="168" t="s">
        <v>18</v>
      </c>
      <c r="B41" s="145"/>
      <c r="C41" s="146"/>
      <c r="D41" s="150"/>
      <c r="E41" s="150"/>
      <c r="F41" s="150"/>
    </row>
    <row r="42" spans="1:13" customFormat="1" ht="20.25" customHeight="1">
      <c r="A42" s="168" t="s">
        <v>57</v>
      </c>
      <c r="B42" s="145"/>
      <c r="C42" s="146"/>
      <c r="D42" s="150"/>
      <c r="E42" s="150"/>
      <c r="F42" s="150"/>
    </row>
    <row r="43" spans="1:13" customFormat="1" ht="20.25" customHeight="1" thickBot="1">
      <c r="A43" s="170" t="s">
        <v>75</v>
      </c>
      <c r="B43" s="145"/>
      <c r="C43" s="146"/>
      <c r="D43" s="171">
        <v>100000000</v>
      </c>
      <c r="E43" s="172"/>
      <c r="F43" s="171">
        <v>100000000</v>
      </c>
      <c r="G43" s="140"/>
      <c r="H43" s="140"/>
      <c r="I43" s="140"/>
    </row>
    <row r="44" spans="1:13" customFormat="1" ht="20.25" customHeight="1" thickTop="1">
      <c r="A44" s="168" t="s">
        <v>88</v>
      </c>
      <c r="B44" s="145"/>
      <c r="C44" s="146"/>
      <c r="D44" s="172"/>
      <c r="E44" s="172"/>
      <c r="F44" s="172"/>
      <c r="G44" s="140"/>
      <c r="H44" s="140"/>
      <c r="I44" s="140"/>
    </row>
    <row r="45" spans="1:13" customFormat="1" ht="20.25" customHeight="1">
      <c r="A45" s="170" t="s">
        <v>75</v>
      </c>
      <c r="B45" s="145"/>
      <c r="C45" s="146"/>
      <c r="D45" s="172">
        <v>100000000</v>
      </c>
      <c r="E45" s="172"/>
      <c r="F45" s="172">
        <v>100000000</v>
      </c>
      <c r="J45" s="172"/>
      <c r="K45" s="172"/>
      <c r="L45" s="172"/>
    </row>
    <row r="46" spans="1:13" customFormat="1" ht="20.149999999999999" customHeight="1">
      <c r="A46" s="168" t="s">
        <v>89</v>
      </c>
      <c r="B46" s="145"/>
      <c r="C46" s="146"/>
      <c r="D46" s="172">
        <v>138110766</v>
      </c>
      <c r="E46" s="172"/>
      <c r="F46" s="172">
        <v>138110766</v>
      </c>
      <c r="J46" s="172"/>
      <c r="K46" s="172"/>
      <c r="L46" s="172"/>
    </row>
    <row r="47" spans="1:13" customFormat="1" ht="21" customHeight="1">
      <c r="A47" s="178" t="s">
        <v>123</v>
      </c>
      <c r="B47" s="81">
        <v>3</v>
      </c>
      <c r="C47" s="146"/>
      <c r="D47" s="172">
        <v>49663654</v>
      </c>
      <c r="E47" s="172"/>
      <c r="F47" s="38">
        <v>0</v>
      </c>
      <c r="J47" s="172"/>
      <c r="K47" s="172"/>
      <c r="L47" s="172"/>
    </row>
    <row r="48" spans="1:13" customFormat="1" ht="20.25" customHeight="1">
      <c r="A48" s="168" t="s">
        <v>90</v>
      </c>
      <c r="B48" s="145"/>
      <c r="C48" s="146"/>
      <c r="D48" s="172"/>
      <c r="E48" s="150"/>
      <c r="F48" s="172"/>
      <c r="J48" s="172"/>
      <c r="K48" s="172"/>
      <c r="L48" s="172"/>
    </row>
    <row r="49" spans="1:12" customFormat="1" ht="20.25" customHeight="1">
      <c r="A49" s="168" t="s">
        <v>12</v>
      </c>
      <c r="B49" s="145"/>
      <c r="C49" s="146"/>
      <c r="D49" s="172"/>
      <c r="E49" s="150"/>
      <c r="F49" s="172"/>
      <c r="J49" s="172"/>
      <c r="K49" s="172"/>
      <c r="L49" s="172"/>
    </row>
    <row r="50" spans="1:12" customFormat="1" ht="20.25" customHeight="1">
      <c r="A50" s="168" t="s">
        <v>13</v>
      </c>
      <c r="B50" s="145"/>
      <c r="C50" s="146"/>
      <c r="D50" s="87">
        <v>10000000</v>
      </c>
      <c r="E50" s="172"/>
      <c r="F50" s="87">
        <v>10000000</v>
      </c>
      <c r="J50" s="172"/>
      <c r="K50" s="172"/>
      <c r="L50" s="172"/>
    </row>
    <row r="51" spans="1:12" customFormat="1" ht="20.25" customHeight="1">
      <c r="A51" s="168" t="s">
        <v>76</v>
      </c>
      <c r="B51" s="145"/>
      <c r="C51" s="146"/>
      <c r="D51" s="74">
        <v>654132494</v>
      </c>
      <c r="E51" s="172"/>
      <c r="F51" s="87">
        <v>-88174173</v>
      </c>
      <c r="J51" s="172"/>
      <c r="K51" s="172"/>
      <c r="L51" s="172"/>
    </row>
    <row r="52" spans="1:12" customFormat="1" ht="20.25" customHeight="1">
      <c r="A52" s="168" t="s">
        <v>26</v>
      </c>
      <c r="B52" s="145"/>
      <c r="C52" s="146"/>
      <c r="D52" s="74">
        <v>-4870447</v>
      </c>
      <c r="E52" s="172"/>
      <c r="F52" s="172">
        <v>10724423</v>
      </c>
      <c r="J52" s="172"/>
      <c r="K52" s="172"/>
      <c r="L52" s="172"/>
    </row>
    <row r="53" spans="1:12" customFormat="1" ht="20.25" customHeight="1">
      <c r="A53" s="164" t="s">
        <v>91</v>
      </c>
      <c r="C53" s="146"/>
      <c r="D53" s="169">
        <f>SUM(D45:D52)</f>
        <v>947036467</v>
      </c>
      <c r="E53" s="159"/>
      <c r="F53" s="173">
        <f>SUM(F45:F52)</f>
        <v>170661016</v>
      </c>
      <c r="J53" s="172"/>
      <c r="K53" s="172"/>
      <c r="L53" s="172"/>
    </row>
    <row r="54" spans="1:12" customFormat="1" ht="20.25" customHeight="1">
      <c r="A54" s="164"/>
      <c r="C54" s="146"/>
      <c r="D54" s="174"/>
      <c r="E54" s="159"/>
      <c r="F54" s="175"/>
    </row>
    <row r="55" spans="1:12" customFormat="1" ht="20.25" customHeight="1" thickBot="1">
      <c r="A55" s="164" t="s">
        <v>102</v>
      </c>
      <c r="B55" s="145"/>
      <c r="C55" s="146"/>
      <c r="D55" s="176">
        <f>+D38+D53</f>
        <v>10367165675</v>
      </c>
      <c r="E55" s="159"/>
      <c r="F55" s="177">
        <f>+F38+F53</f>
        <v>705342832</v>
      </c>
    </row>
    <row r="56" spans="1:12" ht="20.25" customHeight="1" thickTop="1"/>
    <row r="57" spans="1:12">
      <c r="D57" s="153">
        <f>D22-D55</f>
        <v>0</v>
      </c>
    </row>
  </sheetData>
  <mergeCells count="6">
    <mergeCell ref="D30:F30"/>
    <mergeCell ref="A1:F1"/>
    <mergeCell ref="A2:F2"/>
    <mergeCell ref="D7:F7"/>
    <mergeCell ref="A24:F24"/>
    <mergeCell ref="A25:F25"/>
  </mergeCells>
  <pageMargins left="0.8" right="0.8" top="0.48" bottom="0.5" header="0.5" footer="0.5"/>
  <pageSetup paperSize="9" scale="84" firstPageNumber="2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topLeftCell="A24" zoomScaleNormal="100" zoomScaleSheetLayoutView="80" workbookViewId="0">
      <selection activeCell="B24" sqref="B24"/>
    </sheetView>
  </sheetViews>
  <sheetFormatPr defaultColWidth="9.1796875" defaultRowHeight="20.5"/>
  <cols>
    <col min="1" max="1" width="61.90625" style="121" customWidth="1"/>
    <col min="2" max="2" width="7.90625" style="122" customWidth="1"/>
    <col min="3" max="3" width="1.453125" style="122" customWidth="1"/>
    <col min="4" max="4" width="16" style="123" customWidth="1"/>
    <col min="5" max="5" width="1.453125" style="98" customWidth="1"/>
    <col min="6" max="6" width="16" style="123" customWidth="1"/>
    <col min="7" max="7" width="20.26953125" style="193" bestFit="1" customWidth="1"/>
    <col min="8" max="16384" width="9.1796875" style="98"/>
  </cols>
  <sheetData>
    <row r="1" spans="1:9" ht="20.25" customHeight="1">
      <c r="A1" s="204" t="s">
        <v>69</v>
      </c>
      <c r="B1" s="204"/>
      <c r="C1" s="204"/>
      <c r="D1" s="204"/>
      <c r="E1" s="204"/>
      <c r="F1" s="204"/>
    </row>
    <row r="2" spans="1:9" ht="20.25" customHeight="1">
      <c r="A2" s="200" t="s">
        <v>37</v>
      </c>
      <c r="B2" s="200"/>
      <c r="C2" s="200"/>
      <c r="D2" s="200"/>
      <c r="E2" s="99"/>
      <c r="F2" s="100"/>
    </row>
    <row r="3" spans="1:9" ht="18.75" customHeight="1">
      <c r="A3" s="138"/>
      <c r="B3" s="138"/>
      <c r="C3" s="138"/>
      <c r="D3" s="75"/>
      <c r="E3" s="99"/>
      <c r="F3" s="75"/>
    </row>
    <row r="4" spans="1:9" ht="18.75" customHeight="1">
      <c r="A4" s="13"/>
      <c r="B4" s="13"/>
      <c r="C4" s="13"/>
      <c r="D4" s="201" t="s">
        <v>36</v>
      </c>
      <c r="E4" s="201"/>
      <c r="F4" s="201"/>
    </row>
    <row r="5" spans="1:9" ht="18.75" customHeight="1">
      <c r="A5" s="13"/>
      <c r="B5" s="13"/>
      <c r="C5" s="13"/>
      <c r="D5" s="201" t="s">
        <v>115</v>
      </c>
      <c r="E5" s="202"/>
      <c r="F5" s="202"/>
    </row>
    <row r="6" spans="1:9" ht="18.75" customHeight="1">
      <c r="A6" s="13"/>
      <c r="B6" s="81" t="s">
        <v>0</v>
      </c>
      <c r="C6" s="101"/>
      <c r="D6" s="69">
        <v>2022</v>
      </c>
      <c r="E6" s="69"/>
      <c r="F6" s="69">
        <v>2021</v>
      </c>
    </row>
    <row r="7" spans="1:9" s="101" customFormat="1" ht="18.75" customHeight="1">
      <c r="A7" s="102"/>
      <c r="D7" s="203" t="s">
        <v>71</v>
      </c>
      <c r="E7" s="203"/>
      <c r="F7" s="203"/>
      <c r="G7" s="191"/>
    </row>
    <row r="8" spans="1:9" s="105" customFormat="1" ht="20.149999999999999" customHeight="1">
      <c r="A8" s="8" t="s">
        <v>29</v>
      </c>
      <c r="B8" s="103"/>
      <c r="C8" s="89"/>
      <c r="D8" s="40"/>
      <c r="E8" s="104"/>
      <c r="F8" s="40"/>
      <c r="G8" s="193"/>
    </row>
    <row r="9" spans="1:9" s="18" customFormat="1" ht="20.149999999999999" customHeight="1">
      <c r="A9" s="18" t="s">
        <v>44</v>
      </c>
      <c r="B9" s="19">
        <v>14</v>
      </c>
      <c r="C9" s="63"/>
      <c r="D9" s="76">
        <v>1006934324</v>
      </c>
      <c r="E9" s="71"/>
      <c r="F9" s="76">
        <v>120681647</v>
      </c>
      <c r="G9" s="192"/>
      <c r="H9" s="194"/>
      <c r="I9" s="70"/>
    </row>
    <row r="10" spans="1:9" s="18" customFormat="1" ht="20.149999999999999" customHeight="1">
      <c r="A10" s="18" t="s">
        <v>105</v>
      </c>
      <c r="B10" s="19"/>
      <c r="C10" s="63"/>
      <c r="D10" s="77">
        <v>-610598357</v>
      </c>
      <c r="E10" s="71"/>
      <c r="F10" s="77">
        <v>-10771019</v>
      </c>
      <c r="G10" s="193"/>
      <c r="H10" s="194"/>
    </row>
    <row r="11" spans="1:9" s="18" customFormat="1" ht="20.149999999999999" customHeight="1">
      <c r="A11" s="17" t="s">
        <v>45</v>
      </c>
      <c r="B11" s="82"/>
      <c r="C11" s="17"/>
      <c r="D11" s="76">
        <f>SUM(D9:D10)</f>
        <v>396335967</v>
      </c>
      <c r="E11" s="71">
        <f>SUM(H9:H10)</f>
        <v>0</v>
      </c>
      <c r="F11" s="76">
        <f>SUM(F9:F10)</f>
        <v>109910628</v>
      </c>
      <c r="G11" s="193"/>
      <c r="H11" s="194"/>
    </row>
    <row r="12" spans="1:9" s="18" customFormat="1" ht="20.149999999999999" customHeight="1">
      <c r="A12" s="36" t="s">
        <v>110</v>
      </c>
      <c r="B12" s="82"/>
      <c r="C12" s="17"/>
      <c r="D12" s="76"/>
      <c r="E12" s="71"/>
      <c r="F12" s="76"/>
      <c r="H12" s="194"/>
    </row>
    <row r="13" spans="1:9" s="106" customFormat="1" ht="20.149999999999999" customHeight="1">
      <c r="A13" s="64" t="s">
        <v>104</v>
      </c>
      <c r="B13" s="82"/>
      <c r="C13" s="59"/>
      <c r="D13" s="77">
        <v>120879962</v>
      </c>
      <c r="E13" s="71"/>
      <c r="F13" s="77">
        <v>-32779164</v>
      </c>
      <c r="G13" s="193"/>
      <c r="H13" s="194"/>
    </row>
    <row r="14" spans="1:9" s="106" customFormat="1" ht="20.149999999999999" customHeight="1">
      <c r="A14" s="36" t="s">
        <v>46</v>
      </c>
      <c r="C14" s="59"/>
      <c r="D14" s="136">
        <f>SUM(D11:D13)</f>
        <v>517215929</v>
      </c>
      <c r="E14" s="71"/>
      <c r="F14" s="136">
        <f>SUM(F11:F13)</f>
        <v>77131464</v>
      </c>
      <c r="G14" s="193"/>
      <c r="H14" s="194"/>
    </row>
    <row r="15" spans="1:9" s="106" customFormat="1" ht="20.149999999999999" customHeight="1">
      <c r="A15" s="36" t="s">
        <v>30</v>
      </c>
      <c r="B15" s="19"/>
      <c r="C15" s="59"/>
      <c r="D15" s="41">
        <v>193341803</v>
      </c>
      <c r="E15" s="67"/>
      <c r="F15" s="41">
        <v>6271235</v>
      </c>
      <c r="G15" s="193"/>
      <c r="H15" s="194"/>
    </row>
    <row r="16" spans="1:9" s="107" customFormat="1" ht="20.149999999999999" customHeight="1">
      <c r="A16" s="59" t="s">
        <v>20</v>
      </c>
      <c r="B16" s="19"/>
      <c r="C16" s="59"/>
      <c r="D16" s="76">
        <v>6529610</v>
      </c>
      <c r="E16" s="71"/>
      <c r="F16" s="76">
        <v>1167499</v>
      </c>
      <c r="G16" s="193"/>
      <c r="H16" s="194"/>
    </row>
    <row r="17" spans="1:8" s="106" customFormat="1" ht="20.149999999999999" customHeight="1">
      <c r="A17" s="36" t="s">
        <v>77</v>
      </c>
      <c r="B17" s="19"/>
      <c r="C17" s="107"/>
      <c r="D17" s="76">
        <v>-658787</v>
      </c>
      <c r="E17" s="71"/>
      <c r="F17" s="76">
        <v>1210591</v>
      </c>
      <c r="G17" s="193"/>
      <c r="H17" s="194"/>
    </row>
    <row r="18" spans="1:8" s="106" customFormat="1" ht="20.149999999999999" customHeight="1">
      <c r="A18" s="36" t="s">
        <v>120</v>
      </c>
      <c r="B18" s="19"/>
      <c r="C18" s="107"/>
      <c r="D18" s="76">
        <v>0</v>
      </c>
      <c r="E18" s="71"/>
      <c r="F18" s="76">
        <v>-1984820</v>
      </c>
      <c r="G18" s="193"/>
      <c r="H18" s="194"/>
    </row>
    <row r="19" spans="1:8" s="107" customFormat="1" ht="20.149999999999999" customHeight="1">
      <c r="A19" s="107" t="s">
        <v>2</v>
      </c>
      <c r="B19" s="19"/>
      <c r="D19" s="77">
        <v>191966</v>
      </c>
      <c r="E19" s="71"/>
      <c r="F19" s="77">
        <v>1004</v>
      </c>
      <c r="G19" s="193"/>
      <c r="H19" s="194"/>
    </row>
    <row r="20" spans="1:8" s="107" customFormat="1" ht="20.5" customHeight="1">
      <c r="A20" s="13" t="s">
        <v>47</v>
      </c>
      <c r="B20" s="108"/>
      <c r="C20" s="13"/>
      <c r="D20" s="66">
        <f>SUM(D14:D19)</f>
        <v>716620521</v>
      </c>
      <c r="E20" s="2"/>
      <c r="F20" s="66">
        <f>SUM(F14:F19)</f>
        <v>83796973</v>
      </c>
      <c r="G20" s="193"/>
      <c r="H20" s="194"/>
    </row>
    <row r="21" spans="1:8" s="107" customFormat="1" ht="16.5" customHeight="1">
      <c r="A21" s="13"/>
      <c r="B21" s="63"/>
      <c r="C21" s="13"/>
      <c r="D21" s="78"/>
      <c r="E21" s="2"/>
      <c r="F21" s="78"/>
      <c r="G21" s="193"/>
      <c r="H21" s="194"/>
    </row>
    <row r="22" spans="1:8" s="107" customFormat="1" ht="20.5" customHeight="1">
      <c r="A22" s="109" t="s">
        <v>19</v>
      </c>
      <c r="B22" s="110"/>
      <c r="C22" s="110"/>
      <c r="D22" s="79"/>
      <c r="E22" s="72"/>
      <c r="F22" s="79"/>
      <c r="G22" s="193"/>
      <c r="H22" s="194"/>
    </row>
    <row r="23" spans="1:8" s="107" customFormat="1" ht="20.5" customHeight="1">
      <c r="A23" s="64" t="s">
        <v>50</v>
      </c>
      <c r="B23" s="19">
        <v>14</v>
      </c>
      <c r="C23" s="110"/>
      <c r="D23" s="41">
        <v>1144637129</v>
      </c>
      <c r="E23" s="71"/>
      <c r="F23" s="41">
        <v>20578849</v>
      </c>
      <c r="G23" s="193"/>
      <c r="H23" s="194"/>
    </row>
    <row r="24" spans="1:8" s="107" customFormat="1" ht="20.5" customHeight="1">
      <c r="A24" s="18" t="s">
        <v>92</v>
      </c>
      <c r="B24" s="19"/>
      <c r="C24" s="110"/>
      <c r="D24" s="77">
        <v>-897949599</v>
      </c>
      <c r="E24" s="71"/>
      <c r="F24" s="77">
        <v>-1063846</v>
      </c>
      <c r="G24" s="193"/>
      <c r="H24" s="194"/>
    </row>
    <row r="25" spans="1:8" s="107" customFormat="1" ht="20.5" customHeight="1">
      <c r="A25" s="17" t="s">
        <v>51</v>
      </c>
      <c r="B25" s="19"/>
      <c r="C25" s="110"/>
      <c r="D25" s="41">
        <f>SUM(D23:D24)</f>
        <v>246687530</v>
      </c>
      <c r="E25" s="71"/>
      <c r="F25" s="41">
        <f>SUM(F23:F24)</f>
        <v>19515003</v>
      </c>
      <c r="G25" s="193"/>
      <c r="H25" s="194"/>
    </row>
    <row r="26" spans="1:8" s="107" customFormat="1" ht="20.5" customHeight="1">
      <c r="A26" s="64" t="s">
        <v>48</v>
      </c>
      <c r="B26" s="19">
        <v>14</v>
      </c>
      <c r="D26" s="76">
        <v>167546362</v>
      </c>
      <c r="E26" s="71"/>
      <c r="F26" s="76">
        <v>18591285</v>
      </c>
      <c r="G26" s="193"/>
      <c r="H26" s="194"/>
    </row>
    <row r="27" spans="1:8" s="107" customFormat="1" ht="20.5" customHeight="1">
      <c r="A27" s="64" t="s">
        <v>42</v>
      </c>
      <c r="D27" s="76">
        <v>149371602</v>
      </c>
      <c r="E27" s="71"/>
      <c r="F27" s="76">
        <v>25539272</v>
      </c>
      <c r="G27" s="193"/>
      <c r="H27" s="194"/>
    </row>
    <row r="28" spans="1:8" s="107" customFormat="1" ht="20.5" customHeight="1">
      <c r="A28" s="107" t="s">
        <v>3</v>
      </c>
      <c r="B28" s="19">
        <v>14</v>
      </c>
      <c r="D28" s="76">
        <v>117676991</v>
      </c>
      <c r="E28" s="71"/>
      <c r="F28" s="76">
        <v>14182886</v>
      </c>
      <c r="G28" s="193"/>
      <c r="H28" s="194"/>
    </row>
    <row r="29" spans="1:8" s="107" customFormat="1" ht="20.5" customHeight="1">
      <c r="A29" s="18" t="s">
        <v>58</v>
      </c>
      <c r="B29" s="19"/>
      <c r="D29" s="76">
        <v>355443</v>
      </c>
      <c r="E29" s="71"/>
      <c r="F29" s="76">
        <v>67080</v>
      </c>
      <c r="G29" s="193"/>
      <c r="H29" s="194"/>
    </row>
    <row r="30" spans="1:8" s="107" customFormat="1" ht="20.5" customHeight="1">
      <c r="A30" s="18" t="s">
        <v>148</v>
      </c>
      <c r="B30" s="19"/>
      <c r="D30" s="76">
        <v>0</v>
      </c>
      <c r="E30" s="71"/>
      <c r="F30" s="76">
        <v>189696</v>
      </c>
      <c r="G30" s="193"/>
      <c r="H30" s="194"/>
    </row>
    <row r="31" spans="1:8" s="107" customFormat="1" ht="20.5" customHeight="1">
      <c r="A31" s="13" t="s">
        <v>28</v>
      </c>
      <c r="B31" s="108"/>
      <c r="C31" s="13"/>
      <c r="D31" s="66">
        <f>SUM(D25:D30)</f>
        <v>681637928</v>
      </c>
      <c r="E31" s="2"/>
      <c r="F31" s="66">
        <f>SUM(F25:F30)</f>
        <v>78085222</v>
      </c>
      <c r="G31" s="193"/>
      <c r="H31" s="194"/>
    </row>
    <row r="32" spans="1:8" s="107" customFormat="1" ht="20.5" customHeight="1">
      <c r="A32" s="5" t="s">
        <v>153</v>
      </c>
      <c r="B32" s="4"/>
      <c r="C32" s="5"/>
      <c r="D32" s="78">
        <f>SUM(D20-D31)</f>
        <v>34982593</v>
      </c>
      <c r="E32" s="1"/>
      <c r="F32" s="78">
        <f>SUM(F20-F31)</f>
        <v>5711751</v>
      </c>
      <c r="G32" s="193"/>
      <c r="H32" s="194"/>
    </row>
    <row r="33" spans="1:8" s="107" customFormat="1" ht="20.5" customHeight="1">
      <c r="A33" s="64" t="s">
        <v>154</v>
      </c>
      <c r="B33" s="19">
        <v>13</v>
      </c>
      <c r="D33" s="77">
        <v>-1351183</v>
      </c>
      <c r="E33" s="71"/>
      <c r="F33" s="77">
        <v>-435377</v>
      </c>
      <c r="G33" s="193"/>
      <c r="H33" s="194"/>
    </row>
    <row r="34" spans="1:8" s="107" customFormat="1" ht="20.5" customHeight="1">
      <c r="A34" s="5" t="s">
        <v>155</v>
      </c>
      <c r="B34" s="4"/>
      <c r="C34" s="5"/>
      <c r="D34" s="66">
        <f>D32-D33</f>
        <v>36333776</v>
      </c>
      <c r="E34" s="1"/>
      <c r="F34" s="66">
        <f>F32-F33</f>
        <v>6147128</v>
      </c>
      <c r="G34" s="193"/>
      <c r="H34" s="194"/>
    </row>
    <row r="35" spans="1:8" s="105" customFormat="1" ht="16.5" customHeight="1">
      <c r="A35" s="8"/>
      <c r="B35" s="103"/>
      <c r="C35" s="89"/>
      <c r="D35" s="40"/>
      <c r="E35" s="104"/>
      <c r="F35" s="40"/>
      <c r="G35" s="193"/>
      <c r="H35" s="194"/>
    </row>
    <row r="36" spans="1:8" s="101" customFormat="1" ht="19.5" hidden="1" customHeight="1">
      <c r="A36" s="204" t="s">
        <v>69</v>
      </c>
      <c r="B36" s="204"/>
      <c r="C36" s="204"/>
      <c r="D36" s="204"/>
      <c r="E36" s="204"/>
      <c r="F36" s="204"/>
      <c r="G36" s="193"/>
      <c r="H36" s="194"/>
    </row>
    <row r="37" spans="1:8" s="101" customFormat="1" ht="19.5" hidden="1" customHeight="1">
      <c r="A37" s="200" t="s">
        <v>37</v>
      </c>
      <c r="B37" s="200"/>
      <c r="C37" s="200"/>
      <c r="D37" s="200"/>
      <c r="E37" s="99"/>
      <c r="F37" s="100"/>
      <c r="G37" s="193"/>
      <c r="H37" s="194"/>
    </row>
    <row r="38" spans="1:8" s="101" customFormat="1" ht="19.5" hidden="1" customHeight="1">
      <c r="A38" s="138"/>
      <c r="B38" s="138"/>
      <c r="C38" s="138"/>
      <c r="D38" s="75"/>
      <c r="E38" s="99"/>
      <c r="F38" s="75"/>
      <c r="G38" s="193"/>
      <c r="H38" s="194"/>
    </row>
    <row r="39" spans="1:8" s="101" customFormat="1" ht="19.5" hidden="1" customHeight="1">
      <c r="A39" s="13"/>
      <c r="B39" s="13"/>
      <c r="C39" s="13"/>
      <c r="D39" s="201" t="s">
        <v>36</v>
      </c>
      <c r="E39" s="201"/>
      <c r="F39" s="201"/>
      <c r="G39" s="193"/>
      <c r="H39" s="194"/>
    </row>
    <row r="40" spans="1:8" s="101" customFormat="1" ht="19.5" hidden="1" customHeight="1">
      <c r="A40" s="13"/>
      <c r="B40" s="13"/>
      <c r="C40" s="13"/>
      <c r="D40" s="201" t="s">
        <v>115</v>
      </c>
      <c r="E40" s="202"/>
      <c r="F40" s="202"/>
      <c r="G40" s="193"/>
      <c r="H40" s="194"/>
    </row>
    <row r="41" spans="1:8" s="101" customFormat="1" ht="19.5" hidden="1" customHeight="1">
      <c r="A41" s="13"/>
      <c r="B41" s="81"/>
      <c r="D41" s="69">
        <v>2022</v>
      </c>
      <c r="E41" s="69"/>
      <c r="F41" s="69">
        <v>2021</v>
      </c>
      <c r="G41" s="193"/>
      <c r="H41" s="194"/>
    </row>
    <row r="42" spans="1:8" s="101" customFormat="1" ht="19.5" hidden="1" customHeight="1">
      <c r="A42" s="102"/>
      <c r="D42" s="203" t="s">
        <v>71</v>
      </c>
      <c r="E42" s="203"/>
      <c r="F42" s="203"/>
      <c r="G42" s="193"/>
      <c r="H42" s="194"/>
    </row>
    <row r="43" spans="1:8" s="101" customFormat="1" ht="19.5" customHeight="1">
      <c r="A43" s="5" t="s">
        <v>93</v>
      </c>
      <c r="B43" s="5"/>
      <c r="C43" s="5"/>
      <c r="D43" s="111"/>
      <c r="E43" s="19"/>
      <c r="F43" s="111"/>
      <c r="G43" s="193"/>
      <c r="H43" s="194"/>
    </row>
    <row r="44" spans="1:8" s="101" customFormat="1" ht="19.5" customHeight="1">
      <c r="A44" s="63" t="s">
        <v>62</v>
      </c>
      <c r="B44" s="19"/>
      <c r="C44" s="59"/>
      <c r="D44" s="55"/>
      <c r="E44" s="113"/>
      <c r="F44" s="55"/>
      <c r="G44" s="193"/>
      <c r="H44" s="194"/>
    </row>
    <row r="45" spans="1:8" s="101" customFormat="1" ht="19.5" customHeight="1">
      <c r="A45" s="18" t="s">
        <v>149</v>
      </c>
      <c r="B45" s="19"/>
      <c r="C45" s="59"/>
      <c r="D45" s="55"/>
      <c r="E45" s="113"/>
      <c r="F45" s="55"/>
      <c r="G45" s="193"/>
      <c r="H45" s="194"/>
    </row>
    <row r="46" spans="1:8" s="101" customFormat="1" ht="19.5" customHeight="1">
      <c r="A46" s="64" t="s">
        <v>94</v>
      </c>
      <c r="B46" s="107"/>
      <c r="C46" s="59"/>
      <c r="D46" s="55">
        <v>-2610067</v>
      </c>
      <c r="E46" s="113"/>
      <c r="F46" s="55">
        <v>0</v>
      </c>
      <c r="G46" s="193"/>
      <c r="H46" s="194"/>
    </row>
    <row r="47" spans="1:8" s="101" customFormat="1" ht="19.5" customHeight="1">
      <c r="A47" s="64" t="s">
        <v>63</v>
      </c>
      <c r="B47" s="107"/>
      <c r="C47" s="59"/>
      <c r="D47" s="55"/>
      <c r="E47" s="114"/>
      <c r="F47" s="55"/>
      <c r="H47" s="194"/>
    </row>
    <row r="48" spans="1:8" s="101" customFormat="1" ht="19.5" customHeight="1">
      <c r="A48" s="64" t="s">
        <v>64</v>
      </c>
      <c r="B48" s="19"/>
      <c r="C48" s="59"/>
      <c r="D48" s="56">
        <v>522014</v>
      </c>
      <c r="E48" s="114"/>
      <c r="F48" s="56">
        <v>0</v>
      </c>
      <c r="G48" s="193"/>
      <c r="H48" s="194"/>
    </row>
    <row r="49" spans="1:8" s="101" customFormat="1" ht="19.5" hidden="1" customHeight="1">
      <c r="A49" s="13" t="s">
        <v>78</v>
      </c>
      <c r="B49" s="19"/>
      <c r="C49" s="59"/>
      <c r="D49" s="124">
        <f>SUM(D45:D48)</f>
        <v>-2088053</v>
      </c>
      <c r="E49" s="114"/>
      <c r="F49" s="124">
        <f>SUM(F45:F48)</f>
        <v>0</v>
      </c>
      <c r="G49" s="193"/>
      <c r="H49" s="194"/>
    </row>
    <row r="50" spans="1:8" s="101" customFormat="1" ht="19.5" hidden="1" customHeight="1">
      <c r="A50" s="13"/>
      <c r="B50" s="19"/>
      <c r="C50" s="59"/>
      <c r="D50" s="112"/>
      <c r="E50" s="114"/>
      <c r="F50" s="112"/>
      <c r="G50" s="193"/>
      <c r="H50" s="194"/>
    </row>
    <row r="51" spans="1:8" s="101" customFormat="1" ht="18.75" customHeight="1">
      <c r="A51" s="101" t="s">
        <v>103</v>
      </c>
      <c r="B51" s="89"/>
      <c r="C51" s="89"/>
      <c r="D51" s="195">
        <f>SUM(D49)</f>
        <v>-2088053</v>
      </c>
      <c r="E51" s="134"/>
      <c r="F51" s="133">
        <f>SUM(F49)</f>
        <v>0</v>
      </c>
      <c r="G51" s="193"/>
      <c r="H51" s="194"/>
    </row>
    <row r="52" spans="1:8" s="101" customFormat="1" ht="18.75" customHeight="1" thickBot="1">
      <c r="A52" s="9" t="s">
        <v>95</v>
      </c>
      <c r="B52" s="115"/>
      <c r="C52" s="115"/>
      <c r="D52" s="117">
        <f>+D51+D34</f>
        <v>34245723</v>
      </c>
      <c r="E52" s="116"/>
      <c r="F52" s="117">
        <f>+F51+F34</f>
        <v>6147128</v>
      </c>
      <c r="G52" s="193"/>
      <c r="H52" s="194"/>
    </row>
    <row r="53" spans="1:8" s="101" customFormat="1" ht="16.5" customHeight="1" thickTop="1">
      <c r="A53" s="5"/>
      <c r="B53" s="115"/>
      <c r="C53" s="115"/>
      <c r="D53" s="78"/>
      <c r="E53" s="118"/>
      <c r="F53" s="78"/>
      <c r="G53" s="193"/>
      <c r="H53" s="194"/>
    </row>
    <row r="54" spans="1:8" s="105" customFormat="1" ht="21" customHeight="1" thickBot="1">
      <c r="A54" s="9" t="s">
        <v>156</v>
      </c>
      <c r="B54" s="103"/>
      <c r="C54" s="103"/>
      <c r="D54" s="137">
        <f>+D34/10000000</f>
        <v>3.63</v>
      </c>
      <c r="E54" s="120"/>
      <c r="F54" s="137">
        <f>+F34/10000000</f>
        <v>0.61</v>
      </c>
      <c r="G54" s="193"/>
      <c r="H54" s="194"/>
    </row>
    <row r="55" spans="1:8" ht="20.25" customHeight="1" thickTop="1">
      <c r="H55" s="194"/>
    </row>
    <row r="56" spans="1:8">
      <c r="A56" s="204" t="s">
        <v>69</v>
      </c>
      <c r="B56" s="204"/>
      <c r="C56" s="204"/>
      <c r="D56" s="204"/>
      <c r="E56" s="204"/>
      <c r="F56" s="204"/>
      <c r="H56" s="194"/>
    </row>
    <row r="57" spans="1:8">
      <c r="A57" s="200" t="s">
        <v>37</v>
      </c>
      <c r="B57" s="200"/>
      <c r="C57" s="200"/>
      <c r="D57" s="200"/>
      <c r="E57" s="99"/>
      <c r="F57" s="100"/>
      <c r="H57" s="194"/>
    </row>
    <row r="58" spans="1:8" ht="18.649999999999999" customHeight="1">
      <c r="A58" s="138"/>
      <c r="B58" s="138"/>
      <c r="C58" s="138"/>
      <c r="D58" s="75"/>
      <c r="E58" s="99"/>
      <c r="F58" s="75"/>
      <c r="H58" s="194"/>
    </row>
    <row r="59" spans="1:8" ht="18.649999999999999" customHeight="1">
      <c r="A59" s="13"/>
      <c r="B59" s="13"/>
      <c r="C59" s="13"/>
      <c r="D59" s="201" t="s">
        <v>116</v>
      </c>
      <c r="E59" s="201"/>
      <c r="F59" s="201"/>
      <c r="H59" s="194"/>
    </row>
    <row r="60" spans="1:8" ht="18.649999999999999" customHeight="1">
      <c r="A60" s="13"/>
      <c r="B60" s="13"/>
      <c r="C60" s="13"/>
      <c r="D60" s="201" t="s">
        <v>115</v>
      </c>
      <c r="E60" s="202"/>
      <c r="F60" s="202"/>
      <c r="H60" s="194"/>
    </row>
    <row r="61" spans="1:8" ht="18.649999999999999" customHeight="1">
      <c r="A61" s="13"/>
      <c r="B61" s="81" t="s">
        <v>0</v>
      </c>
      <c r="C61" s="101"/>
      <c r="D61" s="69">
        <v>2022</v>
      </c>
      <c r="E61" s="69"/>
      <c r="F61" s="69">
        <v>2021</v>
      </c>
      <c r="H61" s="194"/>
    </row>
    <row r="62" spans="1:8" ht="18.649999999999999" customHeight="1">
      <c r="A62" s="102"/>
      <c r="B62" s="101"/>
      <c r="C62" s="101"/>
      <c r="D62" s="203" t="s">
        <v>71</v>
      </c>
      <c r="E62" s="203"/>
      <c r="F62" s="203"/>
      <c r="H62" s="194"/>
    </row>
    <row r="63" spans="1:8">
      <c r="A63" s="8" t="s">
        <v>29</v>
      </c>
      <c r="B63" s="103"/>
      <c r="C63" s="89"/>
      <c r="D63" s="40"/>
      <c r="E63" s="104"/>
      <c r="F63" s="40"/>
      <c r="H63" s="194"/>
    </row>
    <row r="64" spans="1:8">
      <c r="A64" s="18" t="s">
        <v>44</v>
      </c>
      <c r="B64" s="19">
        <v>14</v>
      </c>
      <c r="C64" s="63"/>
      <c r="D64" s="76">
        <v>2182979102</v>
      </c>
      <c r="E64" s="71"/>
      <c r="F64" s="76">
        <v>315567404</v>
      </c>
      <c r="H64" s="194"/>
    </row>
    <row r="65" spans="1:8">
      <c r="A65" s="18" t="s">
        <v>105</v>
      </c>
      <c r="B65" s="19">
        <v>14</v>
      </c>
      <c r="C65" s="63"/>
      <c r="D65" s="77">
        <v>-2670989182</v>
      </c>
      <c r="E65" s="71"/>
      <c r="F65" s="77">
        <v>-36177438</v>
      </c>
      <c r="H65" s="194"/>
    </row>
    <row r="66" spans="1:8">
      <c r="A66" s="17" t="s">
        <v>45</v>
      </c>
      <c r="B66" s="82"/>
      <c r="C66" s="17"/>
      <c r="D66" s="76">
        <f>SUM(D64:D65)</f>
        <v>-488010080</v>
      </c>
      <c r="E66" s="71">
        <f>SUM(H64:H65)</f>
        <v>0</v>
      </c>
      <c r="F66" s="76">
        <f>SUM(F64:F65)</f>
        <v>279389966</v>
      </c>
      <c r="H66" s="194"/>
    </row>
    <row r="67" spans="1:8">
      <c r="A67" s="36" t="s">
        <v>110</v>
      </c>
      <c r="B67" s="82"/>
      <c r="C67" s="17"/>
      <c r="D67" s="76"/>
      <c r="E67" s="71"/>
      <c r="F67" s="76"/>
      <c r="H67" s="194"/>
    </row>
    <row r="68" spans="1:8">
      <c r="A68" s="64" t="s">
        <v>104</v>
      </c>
      <c r="B68" s="82"/>
      <c r="C68" s="59"/>
      <c r="D68" s="77">
        <v>1767493040</v>
      </c>
      <c r="E68" s="71"/>
      <c r="F68" s="77">
        <v>-87431142</v>
      </c>
      <c r="H68" s="194"/>
    </row>
    <row r="69" spans="1:8">
      <c r="A69" s="36" t="s">
        <v>46</v>
      </c>
      <c r="B69" s="106"/>
      <c r="C69" s="59"/>
      <c r="D69" s="136">
        <f>SUM(D66:D68)</f>
        <v>1279482960</v>
      </c>
      <c r="E69" s="71"/>
      <c r="F69" s="136">
        <f>SUM(F66:F68)</f>
        <v>191958824</v>
      </c>
      <c r="H69" s="194"/>
    </row>
    <row r="70" spans="1:8">
      <c r="A70" s="36" t="s">
        <v>30</v>
      </c>
      <c r="B70" s="19">
        <v>14</v>
      </c>
      <c r="C70" s="59"/>
      <c r="D70" s="41">
        <v>784261359</v>
      </c>
      <c r="E70" s="67"/>
      <c r="F70" s="41">
        <v>15103242</v>
      </c>
      <c r="H70" s="194"/>
    </row>
    <row r="71" spans="1:8">
      <c r="A71" s="59" t="s">
        <v>20</v>
      </c>
      <c r="B71" s="19"/>
      <c r="C71" s="59"/>
      <c r="D71" s="76">
        <v>22007066</v>
      </c>
      <c r="E71" s="71"/>
      <c r="F71" s="76">
        <v>4290090</v>
      </c>
      <c r="H71" s="194"/>
    </row>
    <row r="72" spans="1:8">
      <c r="A72" s="36" t="s">
        <v>77</v>
      </c>
      <c r="B72" s="19"/>
      <c r="C72" s="107"/>
      <c r="D72" s="76">
        <v>-469776</v>
      </c>
      <c r="E72" s="71"/>
      <c r="F72" s="76">
        <v>12363502</v>
      </c>
      <c r="H72" s="194"/>
    </row>
    <row r="73" spans="1:8">
      <c r="A73" s="36" t="s">
        <v>120</v>
      </c>
      <c r="B73" s="19"/>
      <c r="C73" s="107"/>
      <c r="D73" s="76">
        <v>-321953</v>
      </c>
      <c r="E73" s="71"/>
      <c r="F73" s="76">
        <v>-1645928</v>
      </c>
      <c r="H73" s="194"/>
    </row>
    <row r="74" spans="1:8">
      <c r="A74" s="107" t="s">
        <v>2</v>
      </c>
      <c r="B74" s="19"/>
      <c r="C74" s="107"/>
      <c r="D74" s="77">
        <v>846659</v>
      </c>
      <c r="E74" s="71"/>
      <c r="F74" s="77">
        <v>146385</v>
      </c>
      <c r="H74" s="194"/>
    </row>
    <row r="75" spans="1:8">
      <c r="A75" s="13" t="s">
        <v>47</v>
      </c>
      <c r="B75" s="108"/>
      <c r="C75" s="13"/>
      <c r="D75" s="66">
        <f>SUM(D69:D74)</f>
        <v>2085806315</v>
      </c>
      <c r="E75" s="2"/>
      <c r="F75" s="66">
        <f>SUM(F69:F74)</f>
        <v>222216115</v>
      </c>
      <c r="H75" s="194"/>
    </row>
    <row r="76" spans="1:8" ht="16.5" customHeight="1">
      <c r="A76" s="13"/>
      <c r="B76" s="63"/>
      <c r="C76" s="13"/>
      <c r="D76" s="78"/>
      <c r="E76" s="2"/>
      <c r="F76" s="78"/>
      <c r="H76" s="194"/>
    </row>
    <row r="77" spans="1:8">
      <c r="A77" s="109" t="s">
        <v>19</v>
      </c>
      <c r="B77" s="110"/>
      <c r="C77" s="110"/>
      <c r="D77" s="79"/>
      <c r="E77" s="72"/>
      <c r="F77" s="79"/>
      <c r="H77" s="194"/>
    </row>
    <row r="78" spans="1:8">
      <c r="A78" s="64" t="s">
        <v>50</v>
      </c>
      <c r="B78" s="19">
        <v>14</v>
      </c>
      <c r="C78" s="110"/>
      <c r="D78" s="41">
        <v>2090824616</v>
      </c>
      <c r="E78" s="71"/>
      <c r="F78" s="41">
        <v>112580902</v>
      </c>
      <c r="H78" s="194"/>
    </row>
    <row r="79" spans="1:8">
      <c r="A79" s="18" t="s">
        <v>92</v>
      </c>
      <c r="B79" s="19">
        <v>14</v>
      </c>
      <c r="C79" s="110"/>
      <c r="D79" s="77">
        <v>-1806285644</v>
      </c>
      <c r="E79" s="71"/>
      <c r="F79" s="77">
        <v>-41480300</v>
      </c>
      <c r="H79" s="194"/>
    </row>
    <row r="80" spans="1:8">
      <c r="A80" s="17" t="s">
        <v>51</v>
      </c>
      <c r="B80" s="19"/>
      <c r="C80" s="110"/>
      <c r="D80" s="41">
        <f>SUM(D78:D79)</f>
        <v>284538972</v>
      </c>
      <c r="E80" s="71"/>
      <c r="F80" s="41">
        <f>SUM(F78:F79)</f>
        <v>71100602</v>
      </c>
      <c r="H80" s="194"/>
    </row>
    <row r="81" spans="1:8">
      <c r="A81" s="64" t="s">
        <v>48</v>
      </c>
      <c r="B81" s="19">
        <v>14</v>
      </c>
      <c r="C81" s="107"/>
      <c r="D81" s="76">
        <v>302137559</v>
      </c>
      <c r="E81" s="71"/>
      <c r="F81" s="76">
        <v>49518057</v>
      </c>
      <c r="H81" s="194"/>
    </row>
    <row r="82" spans="1:8">
      <c r="A82" s="64" t="s">
        <v>42</v>
      </c>
      <c r="B82" s="107"/>
      <c r="C82" s="107"/>
      <c r="D82" s="76">
        <v>355329915</v>
      </c>
      <c r="E82" s="71"/>
      <c r="F82" s="76">
        <v>61033853</v>
      </c>
      <c r="H82" s="194"/>
    </row>
    <row r="83" spans="1:8">
      <c r="A83" s="107" t="s">
        <v>3</v>
      </c>
      <c r="B83" s="19">
        <v>14</v>
      </c>
      <c r="C83" s="107"/>
      <c r="D83" s="76">
        <v>385830065</v>
      </c>
      <c r="E83" s="71"/>
      <c r="F83" s="76">
        <v>44101061</v>
      </c>
      <c r="H83" s="194"/>
    </row>
    <row r="84" spans="1:8">
      <c r="A84" s="18" t="s">
        <v>58</v>
      </c>
      <c r="B84" s="19"/>
      <c r="C84" s="107"/>
      <c r="D84" s="76">
        <v>447336</v>
      </c>
      <c r="E84" s="71"/>
      <c r="F84" s="76">
        <v>233121</v>
      </c>
      <c r="H84" s="194"/>
    </row>
    <row r="85" spans="1:8">
      <c r="A85" s="18" t="s">
        <v>106</v>
      </c>
      <c r="B85" s="19"/>
      <c r="C85" s="107"/>
      <c r="D85" s="76">
        <v>0</v>
      </c>
      <c r="E85" s="71"/>
      <c r="F85" s="76">
        <v>-936</v>
      </c>
      <c r="H85" s="194"/>
    </row>
    <row r="86" spans="1:8">
      <c r="A86" s="13" t="s">
        <v>28</v>
      </c>
      <c r="B86" s="108"/>
      <c r="C86" s="13"/>
      <c r="D86" s="66">
        <f>SUM(D80:D85)</f>
        <v>1328283847</v>
      </c>
      <c r="E86" s="2"/>
      <c r="F86" s="66">
        <f>SUM(F80:F85)</f>
        <v>225985758</v>
      </c>
      <c r="H86" s="194"/>
    </row>
    <row r="87" spans="1:8">
      <c r="A87" s="5" t="s">
        <v>114</v>
      </c>
      <c r="B87" s="4"/>
      <c r="C87" s="5"/>
      <c r="D87" s="78">
        <f>SUM(D75-D86)</f>
        <v>757522468</v>
      </c>
      <c r="E87" s="1"/>
      <c r="F87" s="78">
        <f>SUM(F75-F86)</f>
        <v>-3769643</v>
      </c>
      <c r="H87" s="194"/>
    </row>
    <row r="88" spans="1:8">
      <c r="A88" s="64" t="s">
        <v>152</v>
      </c>
      <c r="B88" s="19">
        <v>13</v>
      </c>
      <c r="C88" s="107"/>
      <c r="D88" s="77">
        <v>15215801</v>
      </c>
      <c r="E88" s="71"/>
      <c r="F88" s="77">
        <v>-4677436</v>
      </c>
      <c r="H88" s="194"/>
    </row>
    <row r="89" spans="1:8">
      <c r="A89" s="5" t="s">
        <v>155</v>
      </c>
      <c r="B89" s="4"/>
      <c r="C89" s="5"/>
      <c r="D89" s="66">
        <f>D87-D88</f>
        <v>742306667</v>
      </c>
      <c r="E89" s="1"/>
      <c r="F89" s="66">
        <f>F87-F88</f>
        <v>907793</v>
      </c>
      <c r="H89" s="194"/>
    </row>
    <row r="90" spans="1:8" ht="16.5" customHeight="1">
      <c r="A90" s="8"/>
      <c r="B90" s="103"/>
      <c r="C90" s="89"/>
      <c r="D90" s="40"/>
      <c r="E90" s="104"/>
      <c r="F90" s="40"/>
      <c r="H90" s="194"/>
    </row>
    <row r="91" spans="1:8" hidden="1">
      <c r="A91" s="204" t="s">
        <v>69</v>
      </c>
      <c r="B91" s="204"/>
      <c r="C91" s="204"/>
      <c r="D91" s="204"/>
      <c r="E91" s="204"/>
      <c r="F91" s="204"/>
      <c r="H91" s="194"/>
    </row>
    <row r="92" spans="1:8" hidden="1">
      <c r="A92" s="200" t="s">
        <v>37</v>
      </c>
      <c r="B92" s="200"/>
      <c r="C92" s="200"/>
      <c r="D92" s="200"/>
      <c r="E92" s="99"/>
      <c r="F92" s="100"/>
      <c r="H92" s="194"/>
    </row>
    <row r="93" spans="1:8" hidden="1">
      <c r="A93" s="138"/>
      <c r="B93" s="138"/>
      <c r="C93" s="138"/>
      <c r="D93" s="75"/>
      <c r="E93" s="99"/>
      <c r="F93" s="75"/>
      <c r="H93" s="194"/>
    </row>
    <row r="94" spans="1:8" hidden="1">
      <c r="A94" s="13"/>
      <c r="B94" s="13"/>
      <c r="C94" s="13"/>
      <c r="D94" s="201" t="s">
        <v>116</v>
      </c>
      <c r="E94" s="201"/>
      <c r="F94" s="201"/>
      <c r="H94" s="194"/>
    </row>
    <row r="95" spans="1:8" hidden="1">
      <c r="A95" s="13"/>
      <c r="B95" s="13"/>
      <c r="C95" s="13"/>
      <c r="D95" s="201" t="s">
        <v>115</v>
      </c>
      <c r="E95" s="202"/>
      <c r="F95" s="202"/>
      <c r="H95" s="194"/>
    </row>
    <row r="96" spans="1:8" hidden="1">
      <c r="A96" s="13"/>
      <c r="B96" s="81"/>
      <c r="C96" s="101"/>
      <c r="D96" s="69">
        <v>2022</v>
      </c>
      <c r="E96" s="69"/>
      <c r="F96" s="69">
        <v>2021</v>
      </c>
      <c r="H96" s="194"/>
    </row>
    <row r="97" spans="1:8" hidden="1">
      <c r="A97" s="102"/>
      <c r="B97" s="101"/>
      <c r="C97" s="101"/>
      <c r="D97" s="203" t="s">
        <v>71</v>
      </c>
      <c r="E97" s="203"/>
      <c r="F97" s="203"/>
      <c r="H97" s="194"/>
    </row>
    <row r="98" spans="1:8">
      <c r="A98" s="5" t="s">
        <v>93</v>
      </c>
      <c r="B98" s="5"/>
      <c r="C98" s="5"/>
      <c r="D98" s="111"/>
      <c r="E98" s="19"/>
      <c r="F98" s="111"/>
      <c r="H98" s="194"/>
    </row>
    <row r="99" spans="1:8">
      <c r="A99" s="63" t="s">
        <v>62</v>
      </c>
      <c r="B99" s="19"/>
      <c r="C99" s="59"/>
      <c r="D99" s="55"/>
      <c r="E99" s="113"/>
      <c r="F99" s="55"/>
      <c r="H99" s="194"/>
    </row>
    <row r="100" spans="1:8">
      <c r="A100" s="18" t="s">
        <v>149</v>
      </c>
      <c r="B100" s="19"/>
      <c r="C100" s="59"/>
      <c r="D100" s="55"/>
      <c r="E100" s="113"/>
      <c r="F100" s="55"/>
      <c r="H100" s="194"/>
    </row>
    <row r="101" spans="1:8">
      <c r="A101" s="64" t="s">
        <v>94</v>
      </c>
      <c r="B101" s="107"/>
      <c r="C101" s="59"/>
      <c r="D101" s="55">
        <v>-19493588</v>
      </c>
      <c r="E101" s="113"/>
      <c r="F101" s="55">
        <v>0</v>
      </c>
      <c r="H101" s="194"/>
    </row>
    <row r="102" spans="1:8">
      <c r="A102" s="64" t="s">
        <v>63</v>
      </c>
      <c r="B102" s="107"/>
      <c r="C102" s="59"/>
      <c r="D102" s="55"/>
      <c r="E102" s="114"/>
      <c r="F102" s="55"/>
      <c r="H102" s="194"/>
    </row>
    <row r="103" spans="1:8">
      <c r="A103" s="64" t="s">
        <v>64</v>
      </c>
      <c r="B103" s="19"/>
      <c r="C103" s="59"/>
      <c r="D103" s="56">
        <v>3898718</v>
      </c>
      <c r="E103" s="114"/>
      <c r="F103" s="56">
        <v>0</v>
      </c>
      <c r="H103" s="194"/>
    </row>
    <row r="104" spans="1:8" hidden="1">
      <c r="A104" s="13" t="s">
        <v>78</v>
      </c>
      <c r="B104" s="19"/>
      <c r="C104" s="59"/>
      <c r="D104" s="124">
        <f>SUM(D100:D103)</f>
        <v>-15594870</v>
      </c>
      <c r="E104" s="114"/>
      <c r="F104" s="124">
        <f>SUM(F100:F103)</f>
        <v>0</v>
      </c>
      <c r="H104" s="194"/>
    </row>
    <row r="105" spans="1:8" hidden="1">
      <c r="A105" s="13"/>
      <c r="B105" s="19"/>
      <c r="C105" s="59"/>
      <c r="D105" s="112"/>
      <c r="E105" s="114"/>
      <c r="F105" s="112"/>
      <c r="H105" s="194"/>
    </row>
    <row r="106" spans="1:8">
      <c r="A106" s="101" t="s">
        <v>103</v>
      </c>
      <c r="B106" s="89"/>
      <c r="C106" s="89"/>
      <c r="D106" s="195">
        <f>SUM(D104)</f>
        <v>-15594870</v>
      </c>
      <c r="E106" s="134"/>
      <c r="F106" s="133">
        <f>SUM(F104)</f>
        <v>0</v>
      </c>
      <c r="H106" s="194"/>
    </row>
    <row r="107" spans="1:8" ht="21" thickBot="1">
      <c r="A107" s="9" t="s">
        <v>95</v>
      </c>
      <c r="B107" s="115"/>
      <c r="C107" s="115"/>
      <c r="D107" s="117">
        <f>+D106+D89</f>
        <v>726711797</v>
      </c>
      <c r="E107" s="116"/>
      <c r="F107" s="117">
        <f>+F106+F89</f>
        <v>907793</v>
      </c>
      <c r="H107" s="194"/>
    </row>
    <row r="108" spans="1:8" ht="16.5" customHeight="1" thickTop="1">
      <c r="A108" s="5"/>
      <c r="B108" s="115"/>
      <c r="C108" s="115"/>
      <c r="D108" s="78"/>
      <c r="E108" s="118"/>
      <c r="F108" s="78"/>
      <c r="H108" s="194"/>
    </row>
    <row r="109" spans="1:8" ht="21" thickBot="1">
      <c r="A109" s="9" t="s">
        <v>156</v>
      </c>
      <c r="B109" s="103"/>
      <c r="C109" s="103"/>
      <c r="D109" s="119">
        <f>+D89/10000000</f>
        <v>74.23</v>
      </c>
      <c r="E109" s="120"/>
      <c r="F109" s="119">
        <f>+F89/10000000</f>
        <v>0.09</v>
      </c>
      <c r="H109" s="194"/>
    </row>
    <row r="110" spans="1:8" ht="21" thickTop="1">
      <c r="H110" s="194"/>
    </row>
  </sheetData>
  <mergeCells count="20">
    <mergeCell ref="A91:F91"/>
    <mergeCell ref="A92:D92"/>
    <mergeCell ref="D94:F94"/>
    <mergeCell ref="D95:F95"/>
    <mergeCell ref="D97:F97"/>
    <mergeCell ref="A56:F56"/>
    <mergeCell ref="A57:D57"/>
    <mergeCell ref="D59:F59"/>
    <mergeCell ref="D60:F60"/>
    <mergeCell ref="D62:F62"/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5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3"/>
  <sheetViews>
    <sheetView topLeftCell="A8" zoomScale="85" zoomScaleNormal="85" zoomScaleSheetLayoutView="90" workbookViewId="0">
      <selection activeCell="K8" sqref="K8"/>
    </sheetView>
  </sheetViews>
  <sheetFormatPr defaultColWidth="11" defaultRowHeight="18.75" customHeight="1"/>
  <cols>
    <col min="1" max="1" width="52.7265625" style="34" customWidth="1"/>
    <col min="2" max="2" width="8.26953125" style="34" customWidth="1"/>
    <col min="3" max="3" width="14.54296875" style="31" customWidth="1"/>
    <col min="4" max="4" width="1.453125" style="29" customWidth="1"/>
    <col min="5" max="5" width="13.1796875" style="29" customWidth="1"/>
    <col min="6" max="6" width="1.453125" style="29" customWidth="1"/>
    <col min="7" max="7" width="15.54296875" style="29" customWidth="1"/>
    <col min="8" max="8" width="1.453125" style="29" customWidth="1"/>
    <col min="9" max="9" width="13.1796875" style="31" customWidth="1"/>
    <col min="10" max="10" width="1.453125" style="31" customWidth="1"/>
    <col min="11" max="11" width="14.1796875" style="31" customWidth="1"/>
    <col min="12" max="12" width="1.453125" style="31" customWidth="1"/>
    <col min="13" max="13" width="22.54296875" style="31" customWidth="1"/>
    <col min="14" max="14" width="1.54296875" style="31" customWidth="1"/>
    <col min="15" max="15" width="13.7265625" style="31" customWidth="1"/>
    <col min="16" max="16384" width="11" style="31"/>
  </cols>
  <sheetData>
    <row r="1" spans="1:15" ht="21.65" customHeight="1">
      <c r="A1" s="204" t="s">
        <v>69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32"/>
    </row>
    <row r="2" spans="1:15" s="29" customFormat="1" ht="21.5" customHeight="1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33"/>
    </row>
    <row r="3" spans="1:15" s="29" customFormat="1" ht="17.149999999999999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23"/>
      <c r="N3" s="23"/>
      <c r="O3" s="28"/>
    </row>
    <row r="4" spans="1:15" s="25" customFormat="1" ht="20.149999999999999" customHeight="1">
      <c r="D4" s="24"/>
      <c r="E4" s="24"/>
      <c r="F4" s="24"/>
      <c r="G4" s="24"/>
      <c r="H4" s="24"/>
      <c r="I4" s="206" t="s">
        <v>90</v>
      </c>
      <c r="J4" s="207"/>
      <c r="K4" s="207"/>
      <c r="L4" s="23"/>
      <c r="M4" s="139" t="s">
        <v>26</v>
      </c>
      <c r="N4" s="132"/>
    </row>
    <row r="5" spans="1:15" s="25" customFormat="1" ht="20.149999999999999" customHeight="1">
      <c r="L5" s="23"/>
      <c r="M5" s="126" t="s">
        <v>65</v>
      </c>
      <c r="N5" s="89"/>
    </row>
    <row r="6" spans="1:15" s="25" customFormat="1" ht="20.149999999999999" customHeight="1">
      <c r="G6" s="24" t="s">
        <v>138</v>
      </c>
      <c r="L6" s="23"/>
      <c r="M6" s="126" t="s">
        <v>80</v>
      </c>
      <c r="N6" s="89"/>
    </row>
    <row r="7" spans="1:15" s="25" customFormat="1" ht="20.149999999999999" customHeight="1">
      <c r="C7" s="23" t="s">
        <v>11</v>
      </c>
      <c r="G7" s="24" t="s">
        <v>139</v>
      </c>
      <c r="J7" s="23"/>
      <c r="L7" s="23"/>
      <c r="M7" s="126" t="s">
        <v>98</v>
      </c>
      <c r="N7" s="23"/>
    </row>
    <row r="8" spans="1:15" s="25" customFormat="1" ht="20.149999999999999" customHeight="1">
      <c r="C8" s="23" t="s">
        <v>9</v>
      </c>
      <c r="D8" s="24"/>
      <c r="E8" s="23" t="s">
        <v>96</v>
      </c>
      <c r="F8" s="24"/>
      <c r="G8" s="23" t="s">
        <v>140</v>
      </c>
      <c r="H8" s="24"/>
      <c r="I8" s="23" t="s">
        <v>21</v>
      </c>
      <c r="K8" s="37" t="s">
        <v>40</v>
      </c>
      <c r="L8" s="23"/>
      <c r="M8" s="89" t="s">
        <v>99</v>
      </c>
      <c r="N8" s="91"/>
      <c r="O8" s="23" t="s">
        <v>4</v>
      </c>
    </row>
    <row r="9" spans="1:15" s="132" customFormat="1" ht="20.149999999999999" customHeight="1">
      <c r="B9" s="10" t="s">
        <v>0</v>
      </c>
      <c r="C9" s="23" t="s">
        <v>10</v>
      </c>
      <c r="D9" s="23"/>
      <c r="E9" s="23" t="s">
        <v>97</v>
      </c>
      <c r="F9" s="23"/>
      <c r="G9" s="23" t="s">
        <v>141</v>
      </c>
      <c r="H9" s="23"/>
      <c r="I9" s="23" t="s">
        <v>22</v>
      </c>
      <c r="J9" s="23"/>
      <c r="K9" s="23" t="s">
        <v>79</v>
      </c>
      <c r="L9" s="23"/>
      <c r="M9" s="91" t="s">
        <v>66</v>
      </c>
      <c r="N9" s="90"/>
      <c r="O9" s="23" t="s">
        <v>14</v>
      </c>
    </row>
    <row r="10" spans="1:15" s="25" customFormat="1" ht="20.149999999999999" customHeight="1">
      <c r="A10" s="13"/>
      <c r="B10" s="13"/>
      <c r="C10" s="205" t="s">
        <v>71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</row>
    <row r="11" spans="1:15" ht="20.149999999999999" customHeight="1">
      <c r="A11" s="21" t="s">
        <v>117</v>
      </c>
      <c r="B11" s="21"/>
      <c r="C11" s="30"/>
      <c r="D11" s="30"/>
      <c r="E11" s="30"/>
      <c r="F11" s="30"/>
      <c r="G11" s="30"/>
      <c r="H11" s="30"/>
      <c r="I11" s="18"/>
      <c r="J11" s="18"/>
      <c r="K11" s="18"/>
      <c r="L11" s="18"/>
      <c r="M11" s="18"/>
      <c r="N11" s="18"/>
      <c r="O11" s="18"/>
    </row>
    <row r="12" spans="1:15" ht="20.149999999999999" customHeight="1">
      <c r="A12" s="21" t="s">
        <v>70</v>
      </c>
      <c r="B12" s="21"/>
      <c r="C12" s="11">
        <v>100000000</v>
      </c>
      <c r="D12" s="11"/>
      <c r="E12" s="11">
        <v>138110766</v>
      </c>
      <c r="F12" s="11"/>
      <c r="G12" s="179">
        <v>0</v>
      </c>
      <c r="H12" s="11"/>
      <c r="I12" s="11">
        <v>10000000</v>
      </c>
      <c r="J12" s="11"/>
      <c r="K12" s="11">
        <v>-101878606</v>
      </c>
      <c r="L12" s="11"/>
      <c r="M12" s="11">
        <v>6651208</v>
      </c>
      <c r="N12" s="11"/>
      <c r="O12" s="11">
        <f>SUM(C12:M12)</f>
        <v>152883368</v>
      </c>
    </row>
    <row r="13" spans="1:15" ht="20.149999999999999" customHeight="1">
      <c r="A13" s="21" t="s">
        <v>100</v>
      </c>
      <c r="B13" s="21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52"/>
    </row>
    <row r="14" spans="1:15" ht="20.149999999999999" customHeight="1">
      <c r="A14" s="30" t="s">
        <v>121</v>
      </c>
      <c r="B14" s="30"/>
      <c r="C14" s="53">
        <v>0</v>
      </c>
      <c r="D14" s="54"/>
      <c r="E14" s="53">
        <v>0</v>
      </c>
      <c r="F14" s="54"/>
      <c r="G14" s="53">
        <v>0</v>
      </c>
      <c r="H14" s="54"/>
      <c r="I14" s="53">
        <v>0</v>
      </c>
      <c r="J14" s="26"/>
      <c r="K14" s="51">
        <f>'IN 4-5'!F89</f>
        <v>907793</v>
      </c>
      <c r="L14" s="47"/>
      <c r="M14" s="55">
        <v>0</v>
      </c>
      <c r="N14" s="55"/>
      <c r="O14" s="51">
        <f>SUM(K14:M14)</f>
        <v>907793</v>
      </c>
    </row>
    <row r="15" spans="1:15" ht="20.149999999999999" customHeight="1">
      <c r="A15" s="45" t="s">
        <v>101</v>
      </c>
      <c r="B15" s="45"/>
      <c r="C15" s="58">
        <v>0</v>
      </c>
      <c r="D15" s="53"/>
      <c r="E15" s="58">
        <v>0</v>
      </c>
      <c r="F15" s="53"/>
      <c r="G15" s="58">
        <v>0</v>
      </c>
      <c r="H15" s="53"/>
      <c r="I15" s="58">
        <v>0</v>
      </c>
      <c r="J15" s="22"/>
      <c r="K15" s="58">
        <v>0</v>
      </c>
      <c r="L15" s="27"/>
      <c r="M15" s="56">
        <v>0</v>
      </c>
      <c r="N15" s="55"/>
      <c r="O15" s="50">
        <f>SUM(K15:M15)</f>
        <v>0</v>
      </c>
    </row>
    <row r="16" spans="1:15" ht="20.149999999999999" customHeight="1">
      <c r="A16" s="21" t="s">
        <v>95</v>
      </c>
      <c r="B16" s="21"/>
      <c r="C16" s="93">
        <f>SUM(C14:C15)</f>
        <v>0</v>
      </c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48"/>
      <c r="K16" s="95">
        <f>SUM(K14:K15)</f>
        <v>907793</v>
      </c>
      <c r="L16" s="49"/>
      <c r="M16" s="95">
        <f>SUM(M14:M15)</f>
        <v>0</v>
      </c>
      <c r="N16" s="11"/>
      <c r="O16" s="94">
        <f>SUM(K16:M16)</f>
        <v>907793</v>
      </c>
    </row>
    <row r="17" spans="1:15" ht="20.149999999999999" customHeight="1" thickBot="1">
      <c r="A17" s="127" t="s">
        <v>118</v>
      </c>
      <c r="B17" s="127"/>
      <c r="C17" s="68">
        <f>C12+C16</f>
        <v>100000000</v>
      </c>
      <c r="D17" s="14"/>
      <c r="E17" s="68">
        <f>E12+E16</f>
        <v>138110766</v>
      </c>
      <c r="F17" s="14"/>
      <c r="G17" s="180">
        <f>G12+G16</f>
        <v>0</v>
      </c>
      <c r="H17" s="14"/>
      <c r="I17" s="68">
        <f>I12+I16</f>
        <v>10000000</v>
      </c>
      <c r="J17" s="12"/>
      <c r="K17" s="68">
        <f>K12+K16</f>
        <v>-100970813</v>
      </c>
      <c r="L17" s="11"/>
      <c r="M17" s="68">
        <f>M12+M16</f>
        <v>6651208</v>
      </c>
      <c r="N17" s="11"/>
      <c r="O17" s="68">
        <f>O12+O16</f>
        <v>153791161</v>
      </c>
    </row>
    <row r="18" spans="1:15" ht="13.5" customHeight="1" thickTop="1"/>
    <row r="19" spans="1:15" ht="20.149999999999999" customHeight="1">
      <c r="A19" s="21" t="s">
        <v>124</v>
      </c>
      <c r="B19" s="21"/>
      <c r="C19" s="30"/>
      <c r="D19" s="30"/>
      <c r="E19" s="30"/>
      <c r="F19" s="30"/>
      <c r="G19" s="30"/>
      <c r="H19" s="30"/>
      <c r="I19" s="18"/>
      <c r="J19" s="18"/>
      <c r="K19" s="18"/>
      <c r="L19" s="18"/>
      <c r="M19" s="18"/>
      <c r="N19" s="18"/>
      <c r="O19" s="18"/>
    </row>
    <row r="20" spans="1:15" ht="20.149999999999999" customHeight="1">
      <c r="A20" s="21" t="s">
        <v>125</v>
      </c>
      <c r="B20" s="21"/>
      <c r="C20" s="182">
        <v>100000000</v>
      </c>
      <c r="D20" s="182"/>
      <c r="E20" s="182">
        <v>138110766</v>
      </c>
      <c r="F20" s="182"/>
      <c r="G20" s="179">
        <v>0</v>
      </c>
      <c r="H20" s="182"/>
      <c r="I20" s="182">
        <v>10000000</v>
      </c>
      <c r="J20" s="182"/>
      <c r="K20" s="182">
        <v>-88174173</v>
      </c>
      <c r="L20" s="182"/>
      <c r="M20" s="182">
        <v>10724423</v>
      </c>
      <c r="N20" s="182"/>
      <c r="O20" s="182">
        <v>170661016</v>
      </c>
    </row>
    <row r="21" spans="1:15" s="181" customFormat="1" ht="14.5" customHeight="1">
      <c r="A21" s="21"/>
      <c r="B21" s="21"/>
      <c r="C21" s="182"/>
      <c r="D21" s="182"/>
      <c r="E21" s="182"/>
      <c r="F21" s="182"/>
      <c r="G21" s="179"/>
      <c r="H21" s="182"/>
      <c r="I21" s="182"/>
      <c r="J21" s="182"/>
      <c r="K21" s="182"/>
      <c r="L21" s="182"/>
      <c r="M21" s="182"/>
      <c r="N21" s="182"/>
      <c r="O21" s="182"/>
    </row>
    <row r="22" spans="1:15" s="181" customFormat="1" ht="18.75" customHeight="1">
      <c r="A22" s="21" t="s">
        <v>142</v>
      </c>
      <c r="B22" s="21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</row>
    <row r="23" spans="1:15" s="181" customFormat="1" ht="18.75" customHeight="1">
      <c r="A23" s="45" t="s">
        <v>143</v>
      </c>
      <c r="B23" s="2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</row>
    <row r="24" spans="1:15" s="181" customFormat="1" ht="18.75" customHeight="1">
      <c r="A24" s="45" t="s">
        <v>144</v>
      </c>
      <c r="B24" s="19">
        <v>3</v>
      </c>
      <c r="C24" s="183">
        <v>0</v>
      </c>
      <c r="D24" s="184"/>
      <c r="E24" s="183">
        <v>0</v>
      </c>
      <c r="F24" s="184"/>
      <c r="G24" s="185">
        <v>49663654</v>
      </c>
      <c r="H24" s="184"/>
      <c r="I24" s="183">
        <v>0</v>
      </c>
      <c r="J24" s="184"/>
      <c r="K24" s="183">
        <v>0</v>
      </c>
      <c r="L24" s="184"/>
      <c r="M24" s="183">
        <v>0</v>
      </c>
      <c r="N24" s="184"/>
      <c r="O24" s="51">
        <f>SUM(C24:M24)</f>
        <v>49663654</v>
      </c>
    </row>
    <row r="25" spans="1:15" s="181" customFormat="1" ht="18.75" customHeight="1">
      <c r="A25" s="21" t="s">
        <v>145</v>
      </c>
      <c r="B25" s="21"/>
      <c r="C25" s="186">
        <f>C24</f>
        <v>0</v>
      </c>
      <c r="D25" s="182"/>
      <c r="E25" s="186">
        <f>E24</f>
        <v>0</v>
      </c>
      <c r="F25" s="182"/>
      <c r="G25" s="44">
        <f>G24</f>
        <v>49663654</v>
      </c>
      <c r="H25" s="182"/>
      <c r="I25" s="186">
        <f>I24</f>
        <v>0</v>
      </c>
      <c r="J25" s="182"/>
      <c r="K25" s="186">
        <f>K24</f>
        <v>0</v>
      </c>
      <c r="L25" s="182"/>
      <c r="M25" s="186">
        <f>M24</f>
        <v>0</v>
      </c>
      <c r="N25" s="182"/>
      <c r="O25" s="44">
        <f>O24</f>
        <v>49663654</v>
      </c>
    </row>
    <row r="26" spans="1:15" s="181" customFormat="1" ht="14.5" customHeight="1">
      <c r="A26" s="21"/>
      <c r="B26" s="21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</row>
    <row r="27" spans="1:15" ht="20.149999999999999" customHeight="1">
      <c r="A27" s="21" t="s">
        <v>100</v>
      </c>
      <c r="B27" s="21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52"/>
    </row>
    <row r="28" spans="1:15" ht="20.149999999999999" customHeight="1">
      <c r="A28" s="30" t="s">
        <v>121</v>
      </c>
      <c r="B28" s="30"/>
      <c r="C28" s="53">
        <v>0</v>
      </c>
      <c r="D28" s="54"/>
      <c r="E28" s="53">
        <v>0</v>
      </c>
      <c r="F28" s="54"/>
      <c r="G28" s="53">
        <v>0</v>
      </c>
      <c r="H28" s="54"/>
      <c r="I28" s="53">
        <v>0</v>
      </c>
      <c r="J28" s="26"/>
      <c r="K28" s="51">
        <v>742306667</v>
      </c>
      <c r="L28" s="47"/>
      <c r="M28" s="55">
        <v>0</v>
      </c>
      <c r="N28" s="55"/>
      <c r="O28" s="51">
        <f>SUM(K28:M28)</f>
        <v>742306667</v>
      </c>
    </row>
    <row r="29" spans="1:15" ht="20.149999999999999" customHeight="1">
      <c r="A29" s="45" t="s">
        <v>101</v>
      </c>
      <c r="B29" s="45"/>
      <c r="C29" s="58">
        <v>0</v>
      </c>
      <c r="D29" s="53"/>
      <c r="E29" s="58">
        <v>0</v>
      </c>
      <c r="F29" s="53"/>
      <c r="G29" s="58">
        <v>0</v>
      </c>
      <c r="H29" s="53"/>
      <c r="I29" s="58">
        <v>0</v>
      </c>
      <c r="J29" s="22"/>
      <c r="K29" s="58">
        <v>0</v>
      </c>
      <c r="L29" s="27"/>
      <c r="M29" s="56">
        <v>-15594870</v>
      </c>
      <c r="N29" s="55"/>
      <c r="O29" s="50">
        <f>SUM(K29:M29)</f>
        <v>-15594870</v>
      </c>
    </row>
    <row r="30" spans="1:15" ht="20.149999999999999" customHeight="1">
      <c r="A30" s="21" t="s">
        <v>95</v>
      </c>
      <c r="B30" s="21"/>
      <c r="C30" s="93">
        <f>SUM(C28:C29)</f>
        <v>0</v>
      </c>
      <c r="D30" s="93"/>
      <c r="E30" s="93">
        <f>SUM(E28:E29)</f>
        <v>0</v>
      </c>
      <c r="F30" s="93"/>
      <c r="G30" s="93">
        <f>SUM(G28:G29)</f>
        <v>0</v>
      </c>
      <c r="H30" s="93"/>
      <c r="I30" s="93">
        <f>SUM(I28:I29)</f>
        <v>0</v>
      </c>
      <c r="J30" s="48"/>
      <c r="K30" s="94">
        <f>SUM(K28:K29)</f>
        <v>742306667</v>
      </c>
      <c r="L30" s="49"/>
      <c r="M30" s="94">
        <f>SUM(M28:M29)</f>
        <v>-15594870</v>
      </c>
      <c r="N30" s="11"/>
      <c r="O30" s="94">
        <f>SUM(K30:M30)</f>
        <v>726711797</v>
      </c>
    </row>
    <row r="31" spans="1:15" ht="20.149999999999999" customHeight="1" thickBot="1">
      <c r="A31" s="127" t="s">
        <v>126</v>
      </c>
      <c r="B31" s="127"/>
      <c r="C31" s="68">
        <f>C20+C30+C25</f>
        <v>100000000</v>
      </c>
      <c r="D31" s="14"/>
      <c r="E31" s="68">
        <f>E20+E30+E25</f>
        <v>138110766</v>
      </c>
      <c r="F31" s="14"/>
      <c r="G31" s="68">
        <f>G20+G30+G25</f>
        <v>49663654</v>
      </c>
      <c r="H31" s="14"/>
      <c r="I31" s="68">
        <f>I20+I30+I25</f>
        <v>10000000</v>
      </c>
      <c r="J31" s="12"/>
      <c r="K31" s="68">
        <f>K20+K30+K25</f>
        <v>654132494</v>
      </c>
      <c r="L31" s="11"/>
      <c r="M31" s="68">
        <f>M20+M30+M25</f>
        <v>-4870447</v>
      </c>
      <c r="N31" s="11"/>
      <c r="O31" s="68">
        <f>O20+O30+O25</f>
        <v>947036467</v>
      </c>
    </row>
    <row r="32" spans="1:15" ht="18.75" customHeight="1" thickTop="1"/>
    <row r="73" spans="1:2" ht="18.75" customHeight="1">
      <c r="A73" s="3" t="s">
        <v>41</v>
      </c>
      <c r="B73" s="3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4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tabSelected="1" zoomScale="90" zoomScaleNormal="90" zoomScaleSheetLayoutView="90" workbookViewId="0">
      <selection activeCell="A30" sqref="A30"/>
    </sheetView>
  </sheetViews>
  <sheetFormatPr defaultColWidth="9.1796875" defaultRowHeight="18" customHeight="1"/>
  <cols>
    <col min="1" max="1" width="52.36328125" style="30" customWidth="1"/>
    <col min="2" max="2" width="6.7265625" style="30" customWidth="1"/>
    <col min="3" max="3" width="1.453125" style="30" customWidth="1"/>
    <col min="4" max="4" width="16.1796875" style="30" customWidth="1"/>
    <col min="5" max="5" width="1.54296875" style="30" customWidth="1"/>
    <col min="6" max="6" width="14.7265625" style="30" customWidth="1"/>
    <col min="7" max="7" width="13.453125" style="30" bestFit="1" customWidth="1"/>
    <col min="8" max="8" width="11.453125" style="30" bestFit="1" customWidth="1"/>
    <col min="9" max="9" width="10.54296875" style="30" bestFit="1" customWidth="1"/>
    <col min="10" max="16384" width="9.1796875" style="30"/>
  </cols>
  <sheetData>
    <row r="1" spans="1:10" ht="19.5" customHeight="1">
      <c r="A1" s="204" t="s">
        <v>69</v>
      </c>
      <c r="B1" s="204"/>
      <c r="C1" s="204"/>
      <c r="D1" s="204"/>
      <c r="E1" s="204"/>
      <c r="F1" s="204"/>
      <c r="G1" s="83"/>
      <c r="I1" s="65"/>
      <c r="J1" s="65"/>
    </row>
    <row r="2" spans="1:10" ht="19.5" customHeight="1">
      <c r="A2" s="6" t="s">
        <v>39</v>
      </c>
      <c r="B2" s="60"/>
      <c r="C2" s="61"/>
      <c r="D2" s="62"/>
      <c r="E2" s="62"/>
      <c r="F2" s="62"/>
      <c r="G2" s="83"/>
      <c r="I2" s="65"/>
      <c r="J2" s="65"/>
    </row>
    <row r="3" spans="1:10" ht="19.5" customHeight="1">
      <c r="A3" s="13"/>
      <c r="B3" s="10"/>
      <c r="C3" s="18"/>
      <c r="D3" s="26"/>
      <c r="E3" s="26"/>
      <c r="F3" s="26"/>
      <c r="G3" s="83"/>
      <c r="I3" s="65"/>
      <c r="J3" s="65"/>
    </row>
    <row r="4" spans="1:10" ht="19.5" customHeight="1">
      <c r="A4" s="13"/>
      <c r="B4" s="13"/>
      <c r="C4" s="13"/>
      <c r="D4" s="201" t="s">
        <v>116</v>
      </c>
      <c r="E4" s="201"/>
      <c r="F4" s="201"/>
      <c r="G4" s="83"/>
      <c r="I4" s="65"/>
      <c r="J4" s="65"/>
    </row>
    <row r="5" spans="1:10" ht="19.5" customHeight="1">
      <c r="A5" s="18"/>
      <c r="B5" s="13"/>
      <c r="C5" s="13"/>
      <c r="D5" s="201" t="s">
        <v>115</v>
      </c>
      <c r="E5" s="202"/>
      <c r="F5" s="202"/>
      <c r="G5" s="83"/>
      <c r="I5" s="65"/>
      <c r="J5" s="65"/>
    </row>
    <row r="6" spans="1:10" ht="19.5" customHeight="1">
      <c r="A6" s="18"/>
      <c r="B6" s="10" t="s">
        <v>0</v>
      </c>
      <c r="C6" s="13"/>
      <c r="D6" s="69">
        <v>2022</v>
      </c>
      <c r="E6" s="69"/>
      <c r="F6" s="69">
        <v>2021</v>
      </c>
      <c r="G6" s="83"/>
      <c r="I6" s="65"/>
      <c r="J6" s="65"/>
    </row>
    <row r="7" spans="1:10" ht="19.5" customHeight="1">
      <c r="A7" s="13"/>
      <c r="B7" s="10"/>
      <c r="C7" s="18"/>
      <c r="D7" s="208" t="s">
        <v>71</v>
      </c>
      <c r="E7" s="208"/>
      <c r="F7" s="208"/>
      <c r="G7" s="83"/>
      <c r="I7" s="65"/>
      <c r="J7" s="65"/>
    </row>
    <row r="8" spans="1:10" ht="19.5" customHeight="1">
      <c r="A8" s="63" t="s">
        <v>15</v>
      </c>
      <c r="B8" s="10"/>
      <c r="C8" s="18"/>
      <c r="D8" s="26"/>
      <c r="E8" s="26"/>
      <c r="F8" s="26"/>
      <c r="G8" s="83"/>
      <c r="I8" s="65"/>
      <c r="J8" s="65"/>
    </row>
    <row r="9" spans="1:10" ht="19.5" customHeight="1">
      <c r="A9" s="18" t="s">
        <v>107</v>
      </c>
      <c r="B9" s="19"/>
      <c r="C9" s="18"/>
      <c r="D9" s="35">
        <v>2262588098</v>
      </c>
      <c r="E9" s="20"/>
      <c r="F9" s="35">
        <v>309303545</v>
      </c>
      <c r="G9" s="83"/>
      <c r="H9" s="128"/>
      <c r="I9" s="65"/>
      <c r="J9" s="65"/>
    </row>
    <row r="10" spans="1:10" ht="19.5" customHeight="1">
      <c r="A10" s="18" t="s">
        <v>109</v>
      </c>
      <c r="B10" s="19"/>
      <c r="C10" s="18"/>
      <c r="D10" s="15">
        <v>-268678213</v>
      </c>
      <c r="E10" s="20"/>
      <c r="F10" s="15">
        <v>-6837868</v>
      </c>
      <c r="G10" s="83"/>
      <c r="H10" s="128"/>
      <c r="I10" s="65"/>
      <c r="J10" s="65"/>
    </row>
    <row r="11" spans="1:10" ht="19.5" customHeight="1">
      <c r="A11" s="18" t="s">
        <v>55</v>
      </c>
      <c r="B11" s="19"/>
      <c r="C11" s="18"/>
      <c r="D11" s="15">
        <v>19514186</v>
      </c>
      <c r="E11" s="20"/>
      <c r="F11" s="15">
        <v>3075118</v>
      </c>
      <c r="G11" s="83"/>
      <c r="H11" s="128"/>
      <c r="I11" s="65"/>
      <c r="J11" s="65"/>
    </row>
    <row r="12" spans="1:10" ht="19.5" customHeight="1">
      <c r="A12" s="18" t="s">
        <v>56</v>
      </c>
      <c r="B12" s="19"/>
      <c r="C12" s="18"/>
      <c r="D12" s="15">
        <v>1067716</v>
      </c>
      <c r="E12" s="20"/>
      <c r="F12" s="15">
        <v>1080601</v>
      </c>
      <c r="G12" s="83"/>
      <c r="H12" s="128"/>
      <c r="I12" s="65"/>
      <c r="J12" s="65"/>
    </row>
    <row r="13" spans="1:10" ht="19.5" customHeight="1">
      <c r="A13" s="18" t="s">
        <v>2</v>
      </c>
      <c r="B13" s="19"/>
      <c r="C13" s="18"/>
      <c r="D13" s="15">
        <v>3991682</v>
      </c>
      <c r="E13" s="20"/>
      <c r="F13" s="15">
        <v>2309510</v>
      </c>
      <c r="G13" s="83"/>
      <c r="H13" s="128"/>
      <c r="I13" s="65"/>
      <c r="J13" s="65"/>
    </row>
    <row r="14" spans="1:10" ht="19.5" customHeight="1">
      <c r="A14" s="18" t="s">
        <v>112</v>
      </c>
      <c r="B14" s="19"/>
      <c r="C14" s="18"/>
      <c r="D14" s="15">
        <v>-2177745412</v>
      </c>
      <c r="E14" s="20"/>
      <c r="F14" s="15">
        <v>-149078317</v>
      </c>
      <c r="G14" s="83"/>
      <c r="H14" s="128"/>
      <c r="I14" s="65"/>
      <c r="J14" s="65"/>
    </row>
    <row r="15" spans="1:10" ht="19.5" customHeight="1">
      <c r="A15" s="18" t="s">
        <v>111</v>
      </c>
      <c r="B15" s="19"/>
      <c r="C15" s="18"/>
      <c r="D15" s="15">
        <v>-261359746</v>
      </c>
      <c r="E15" s="20"/>
      <c r="F15" s="15">
        <v>-48141869</v>
      </c>
      <c r="G15" s="83"/>
      <c r="H15" s="128"/>
      <c r="I15" s="65"/>
      <c r="J15" s="65"/>
    </row>
    <row r="16" spans="1:10" ht="19.5" customHeight="1">
      <c r="A16" s="18" t="s">
        <v>42</v>
      </c>
      <c r="B16" s="19"/>
      <c r="C16" s="18"/>
      <c r="D16" s="15">
        <v>-291173328</v>
      </c>
      <c r="E16" s="20"/>
      <c r="F16" s="15">
        <v>-56919706</v>
      </c>
      <c r="G16" s="83"/>
      <c r="H16" s="128"/>
      <c r="I16" s="65"/>
      <c r="J16" s="65"/>
    </row>
    <row r="17" spans="1:10" ht="19.5" customHeight="1">
      <c r="A17" s="18" t="s">
        <v>3</v>
      </c>
      <c r="B17" s="19"/>
      <c r="C17" s="18"/>
      <c r="D17" s="15">
        <v>-526747739</v>
      </c>
      <c r="E17" s="20"/>
      <c r="F17" s="15">
        <v>-23221346</v>
      </c>
      <c r="G17" s="83"/>
      <c r="H17" s="128"/>
      <c r="I17" s="65"/>
      <c r="J17" s="65"/>
    </row>
    <row r="18" spans="1:10" ht="19.5" customHeight="1">
      <c r="A18" s="18" t="s">
        <v>147</v>
      </c>
      <c r="B18" s="19"/>
      <c r="C18" s="18"/>
      <c r="D18" s="15">
        <v>-87639210</v>
      </c>
      <c r="E18" s="20"/>
      <c r="F18" s="15">
        <v>0</v>
      </c>
      <c r="G18" s="83"/>
      <c r="H18" s="128"/>
      <c r="I18" s="65"/>
      <c r="J18" s="65"/>
    </row>
    <row r="19" spans="1:10" ht="19.5" customHeight="1">
      <c r="A19" s="45" t="s">
        <v>81</v>
      </c>
      <c r="B19" s="19"/>
      <c r="C19" s="18"/>
      <c r="D19" s="16">
        <v>10376167042</v>
      </c>
      <c r="E19" s="20"/>
      <c r="F19" s="16">
        <v>379401480</v>
      </c>
      <c r="G19" s="83"/>
      <c r="H19" s="128"/>
      <c r="I19" s="65"/>
      <c r="J19" s="65"/>
    </row>
    <row r="20" spans="1:10" ht="19.5" customHeight="1">
      <c r="A20" s="45" t="s">
        <v>82</v>
      </c>
      <c r="B20" s="19"/>
      <c r="C20" s="18"/>
      <c r="D20" s="15">
        <v>-11102870715</v>
      </c>
      <c r="E20" s="20"/>
      <c r="F20" s="15">
        <v>-389021380</v>
      </c>
      <c r="G20" s="83"/>
      <c r="H20" s="128"/>
      <c r="I20" s="65"/>
      <c r="J20" s="65"/>
    </row>
    <row r="21" spans="1:10" ht="19.5" customHeight="1">
      <c r="A21" s="13" t="s">
        <v>150</v>
      </c>
      <c r="B21" s="19"/>
      <c r="C21" s="18"/>
      <c r="D21" s="84">
        <f>SUM(D9:D20)</f>
        <v>-2052885639</v>
      </c>
      <c r="E21" s="2"/>
      <c r="F21" s="84">
        <f>SUM(F9:F20)</f>
        <v>21949768</v>
      </c>
      <c r="G21" s="83"/>
      <c r="H21" s="128"/>
      <c r="I21" s="65"/>
      <c r="J21" s="65"/>
    </row>
    <row r="22" spans="1:10" ht="19.5" customHeight="1">
      <c r="A22" s="13"/>
      <c r="B22" s="19"/>
      <c r="C22" s="18"/>
      <c r="D22" s="67"/>
      <c r="E22" s="2"/>
      <c r="F22" s="67"/>
      <c r="G22" s="83"/>
      <c r="H22" s="128"/>
      <c r="I22" s="65"/>
      <c r="J22" s="65"/>
    </row>
    <row r="23" spans="1:10" ht="19.5" customHeight="1">
      <c r="A23" s="63" t="s">
        <v>52</v>
      </c>
      <c r="B23" s="19"/>
      <c r="C23" s="18"/>
      <c r="D23" s="67"/>
      <c r="E23" s="2"/>
      <c r="F23" s="67"/>
      <c r="G23" s="83"/>
      <c r="H23" s="128"/>
      <c r="I23" s="65"/>
      <c r="J23" s="65"/>
    </row>
    <row r="24" spans="1:10" ht="19.5" customHeight="1">
      <c r="A24" s="30" t="s">
        <v>113</v>
      </c>
      <c r="B24" s="19"/>
      <c r="C24" s="18"/>
      <c r="D24" s="15">
        <v>0</v>
      </c>
      <c r="E24" s="2"/>
      <c r="F24" s="15">
        <v>150</v>
      </c>
      <c r="G24" s="83"/>
      <c r="H24" s="128"/>
      <c r="I24" s="65"/>
      <c r="J24" s="65"/>
    </row>
    <row r="25" spans="1:10" ht="19.5" customHeight="1">
      <c r="A25" s="64" t="s">
        <v>83</v>
      </c>
      <c r="C25" s="18"/>
      <c r="D25" s="15">
        <v>-436314</v>
      </c>
      <c r="E25" s="20"/>
      <c r="F25" s="15">
        <v>-31197</v>
      </c>
      <c r="H25" s="128"/>
    </row>
    <row r="26" spans="1:10" ht="19.5" customHeight="1">
      <c r="A26" s="13" t="s">
        <v>108</v>
      </c>
      <c r="B26" s="19"/>
      <c r="C26" s="18"/>
      <c r="D26" s="66">
        <f>D24+D25</f>
        <v>-436314</v>
      </c>
      <c r="E26" s="2"/>
      <c r="F26" s="66">
        <f>F24+F25</f>
        <v>-31047</v>
      </c>
      <c r="H26" s="128"/>
    </row>
    <row r="27" spans="1:10" ht="19.5" customHeight="1">
      <c r="A27" s="13"/>
      <c r="B27" s="19"/>
      <c r="C27" s="18"/>
      <c r="D27" s="1"/>
      <c r="E27" s="2"/>
      <c r="F27" s="1"/>
      <c r="H27" s="128"/>
    </row>
    <row r="28" spans="1:10" ht="19.5" customHeight="1">
      <c r="A28" s="63" t="s">
        <v>54</v>
      </c>
      <c r="B28" s="19"/>
      <c r="C28" s="18"/>
      <c r="D28" s="88"/>
      <c r="E28" s="2"/>
      <c r="F28" s="88"/>
      <c r="H28" s="128"/>
    </row>
    <row r="29" spans="1:10" ht="19.5" customHeight="1">
      <c r="A29" s="45" t="s">
        <v>67</v>
      </c>
      <c r="B29" s="19"/>
      <c r="C29" s="18"/>
      <c r="D29" s="92">
        <v>-5960911</v>
      </c>
      <c r="E29" s="71"/>
      <c r="F29" s="92">
        <v>-4383553</v>
      </c>
      <c r="H29" s="128"/>
    </row>
    <row r="30" spans="1:10" ht="19.5" customHeight="1">
      <c r="A30" s="13" t="s">
        <v>68</v>
      </c>
      <c r="B30" s="19"/>
      <c r="C30" s="18"/>
      <c r="D30" s="66">
        <f>SUM(D29)</f>
        <v>-5960911</v>
      </c>
      <c r="E30" s="2"/>
      <c r="F30" s="66">
        <f>SUM(F29)</f>
        <v>-4383553</v>
      </c>
      <c r="H30" s="128"/>
    </row>
    <row r="31" spans="1:10" ht="19.5" customHeight="1">
      <c r="A31" s="13"/>
      <c r="B31" s="19"/>
      <c r="C31" s="18"/>
      <c r="D31" s="1"/>
      <c r="E31" s="2"/>
      <c r="F31" s="1"/>
      <c r="H31" s="128"/>
    </row>
    <row r="32" spans="1:10" ht="19.5" customHeight="1">
      <c r="A32" s="13" t="s">
        <v>151</v>
      </c>
      <c r="B32" s="19"/>
      <c r="C32" s="18"/>
      <c r="D32" s="57">
        <f>SUM(D26+D21+D30)</f>
        <v>-2059282864</v>
      </c>
      <c r="E32" s="2"/>
      <c r="F32" s="57">
        <f>SUM(F26+F21+F30)</f>
        <v>17535168</v>
      </c>
      <c r="H32" s="128"/>
    </row>
    <row r="33" spans="1:10" ht="19.5" customHeight="1">
      <c r="A33" s="64" t="s">
        <v>53</v>
      </c>
      <c r="B33" s="19"/>
      <c r="C33" s="18"/>
      <c r="D33" s="35">
        <f>'BL-2-3'!F8</f>
        <v>71870311</v>
      </c>
      <c r="E33" s="2"/>
      <c r="F33" s="35">
        <v>63359761</v>
      </c>
      <c r="H33" s="128"/>
    </row>
    <row r="34" spans="1:10" ht="19.5" customHeight="1">
      <c r="A34" s="64" t="s">
        <v>146</v>
      </c>
      <c r="B34" s="19">
        <v>3</v>
      </c>
      <c r="C34" s="18"/>
      <c r="D34" s="35">
        <v>2938979521</v>
      </c>
      <c r="E34" s="2"/>
      <c r="F34" s="35">
        <v>0</v>
      </c>
      <c r="G34" s="125"/>
      <c r="H34" s="128"/>
    </row>
    <row r="35" spans="1:10" ht="19.5" customHeight="1" thickBot="1">
      <c r="A35" s="135" t="s">
        <v>119</v>
      </c>
      <c r="B35" s="19">
        <v>4</v>
      </c>
      <c r="C35" s="18"/>
      <c r="D35" s="46">
        <f>SUM(D32:D34)</f>
        <v>951566968</v>
      </c>
      <c r="E35" s="2"/>
      <c r="F35" s="46">
        <f>SUM(F32:F34)</f>
        <v>80894929</v>
      </c>
      <c r="G35" s="83"/>
      <c r="H35" s="128"/>
    </row>
    <row r="36" spans="1:10" ht="18" customHeight="1" thickTop="1">
      <c r="D36" s="128"/>
      <c r="F36" s="128"/>
      <c r="I36" s="65"/>
      <c r="J36" s="65"/>
    </row>
    <row r="37" spans="1:10" ht="18" customHeight="1">
      <c r="A37" s="83"/>
      <c r="B37" s="83"/>
      <c r="C37" s="83"/>
      <c r="D37" s="80"/>
      <c r="E37" s="83"/>
      <c r="F37" s="80"/>
      <c r="G37" s="83"/>
    </row>
    <row r="38" spans="1:10" ht="18" customHeight="1">
      <c r="A38" s="83"/>
      <c r="B38" s="83"/>
      <c r="C38" s="83"/>
      <c r="D38" s="83"/>
      <c r="E38" s="83"/>
      <c r="F38" s="83"/>
      <c r="G38" s="83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93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IN 4-5</vt:lpstr>
      <vt:lpstr>sh6</vt:lpstr>
      <vt:lpstr>cf7</vt:lpstr>
      <vt:lpstr>'BL-2-3'!Print_Area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2022-11-08T08:37:30Z</cp:lastPrinted>
  <dcterms:created xsi:type="dcterms:W3CDTF">2005-02-02T07:01:13Z</dcterms:created>
  <dcterms:modified xsi:type="dcterms:W3CDTF">2022-11-08T08:37:40Z</dcterms:modified>
</cp:coreProperties>
</file>