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ttinat\Desktop\AWC\2022\Q3\Draft FS\SET file\"/>
    </mc:Choice>
  </mc:AlternateContent>
  <xr:revisionPtr revIDLastSave="0" documentId="13_ncr:1_{3936E0A8-C319-44D8-AB97-442D75C69F9E}" xr6:coauthVersionLast="47" xr6:coauthVersionMax="47" xr10:uidLastSave="{00000000-0000-0000-0000-000000000000}"/>
  <bookViews>
    <workbookView xWindow="-110" yWindow="-110" windowWidth="19420" windowHeight="10560" xr2:uid="{BD8B2BCB-F001-4329-A5E7-00776B10FAA9}"/>
  </bookViews>
  <sheets>
    <sheet name="BS 3-5" sheetId="7" r:id="rId1"/>
    <sheet name="PL 6-7" sheetId="2" r:id="rId2"/>
    <sheet name="PL 8-9" sheetId="3" r:id="rId3"/>
    <sheet name="SH-10-11" sheetId="4" r:id="rId4"/>
    <sheet name="SH-12-13" sheetId="5" r:id="rId5"/>
    <sheet name="CF 14-15" sheetId="6" r:id="rId6"/>
  </sheets>
  <externalReferences>
    <externalReference r:id="rId7"/>
    <externalReference r:id="rId8"/>
  </externalReferences>
  <definedNames>
    <definedName name="\a" localSheetId="0">'[1]BL-3-14'!#REF!</definedName>
    <definedName name="\a" localSheetId="3">'[1]BL-3-14'!#REF!</definedName>
    <definedName name="\a" localSheetId="4">'[1]BL-3-14'!#REF!</definedName>
    <definedName name="\a">'[1]BL-3-14'!#REF!</definedName>
    <definedName name="\c" localSheetId="0">'[1]BL-3-14'!#REF!</definedName>
    <definedName name="\c">'[1]BL-3-14'!#REF!</definedName>
    <definedName name="\d" localSheetId="0">'[1]BL-3-14'!#REF!</definedName>
    <definedName name="\d">'[1]BL-3-14'!#REF!</definedName>
    <definedName name="_xlnm._FilterDatabase" localSheetId="5" hidden="1">'CF 14-15'!$A$1:$J$93</definedName>
    <definedName name="_xlnm.Print_Area" localSheetId="0">'BS 3-5'!$A$1:$J$86</definedName>
    <definedName name="_xlnm.Print_Area" localSheetId="5">'CF 14-15'!$A$1:$J$92</definedName>
    <definedName name="_xlnm.Print_Area" localSheetId="1">'PL 6-7'!$A$1:$J$64</definedName>
    <definedName name="_xlnm.Print_Area" localSheetId="2">'PL 8-9'!$A$1:$J$62</definedName>
    <definedName name="_xlnm.Print_Area" localSheetId="3">'SH-10-11'!$A$1:$T$58</definedName>
    <definedName name="_xlnm.Print_Area" localSheetId="4">'SH-12-13'!$A$1:$Q$58</definedName>
    <definedName name="wwwww" localSheetId="0">[2]BL!#REF!</definedName>
    <definedName name="wwwww" localSheetId="3">[2]BL!#REF!</definedName>
    <definedName name="wwwww" localSheetId="4">[2]BL!#REF!</definedName>
    <definedName name="wwwww">[2]BL!#REF!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3" i="7" l="1"/>
  <c r="F83" i="7"/>
  <c r="D83" i="7"/>
  <c r="H83" i="7"/>
  <c r="J60" i="7"/>
  <c r="F60" i="7"/>
  <c r="D60" i="7"/>
  <c r="H60" i="7"/>
  <c r="J49" i="7"/>
  <c r="F49" i="7"/>
  <c r="H49" i="7"/>
  <c r="D49" i="7"/>
  <c r="J27" i="7"/>
  <c r="F27" i="7"/>
  <c r="D27" i="7"/>
  <c r="H27" i="7"/>
  <c r="J14" i="7"/>
  <c r="F14" i="7"/>
  <c r="H14" i="7"/>
  <c r="D14" i="7"/>
  <c r="D29" i="7" l="1"/>
  <c r="H29" i="7"/>
  <c r="D61" i="7"/>
  <c r="D85" i="7" s="1"/>
  <c r="J61" i="7"/>
  <c r="J85" i="7" s="1"/>
  <c r="H61" i="7"/>
  <c r="F61" i="7"/>
  <c r="F85" i="7" s="1"/>
  <c r="F29" i="7"/>
  <c r="J29" i="7"/>
  <c r="H85" i="7"/>
  <c r="J82" i="6"/>
  <c r="F82" i="6"/>
  <c r="D82" i="6"/>
  <c r="H82" i="6"/>
  <c r="J64" i="6"/>
  <c r="F64" i="6"/>
  <c r="H64" i="6"/>
  <c r="J27" i="6"/>
  <c r="J39" i="6" s="1"/>
  <c r="J41" i="6" s="1"/>
  <c r="F27" i="6"/>
  <c r="F39" i="6" s="1"/>
  <c r="F41" i="6" s="1"/>
  <c r="O54" i="5"/>
  <c r="O56" i="5" s="1"/>
  <c r="M54" i="5"/>
  <c r="G54" i="5"/>
  <c r="G56" i="5" s="1"/>
  <c r="E54" i="5"/>
  <c r="C54" i="5"/>
  <c r="O49" i="5"/>
  <c r="K49" i="5"/>
  <c r="G49" i="5"/>
  <c r="Q41" i="5"/>
  <c r="O25" i="5"/>
  <c r="M25" i="5"/>
  <c r="K25" i="5"/>
  <c r="I25" i="5"/>
  <c r="G25" i="5"/>
  <c r="E25" i="5"/>
  <c r="C25" i="5"/>
  <c r="Q24" i="5"/>
  <c r="Q23" i="5"/>
  <c r="Q25" i="5" s="1"/>
  <c r="O20" i="5"/>
  <c r="M20" i="5"/>
  <c r="K20" i="5"/>
  <c r="I20" i="5"/>
  <c r="G20" i="5"/>
  <c r="E20" i="5"/>
  <c r="C20" i="5"/>
  <c r="Q19" i="5"/>
  <c r="Q20" i="5" s="1"/>
  <c r="M15" i="5"/>
  <c r="Q14" i="5"/>
  <c r="O13" i="5"/>
  <c r="O15" i="5" s="1"/>
  <c r="O27" i="5" s="1"/>
  <c r="K13" i="5"/>
  <c r="K15" i="5" s="1"/>
  <c r="I13" i="5"/>
  <c r="I15" i="5" s="1"/>
  <c r="G13" i="5"/>
  <c r="G15" i="5" s="1"/>
  <c r="E13" i="5"/>
  <c r="E15" i="5" s="1"/>
  <c r="E27" i="5" s="1"/>
  <c r="C13" i="5"/>
  <c r="C15" i="5" s="1"/>
  <c r="R54" i="4"/>
  <c r="P54" i="4"/>
  <c r="L54" i="4"/>
  <c r="H54" i="4"/>
  <c r="F54" i="4"/>
  <c r="D54" i="4"/>
  <c r="R49" i="4"/>
  <c r="N49" i="4"/>
  <c r="L49" i="4"/>
  <c r="J49" i="4"/>
  <c r="H49" i="4"/>
  <c r="D49" i="4"/>
  <c r="T41" i="4"/>
  <c r="R25" i="4"/>
  <c r="P25" i="4"/>
  <c r="N25" i="4"/>
  <c r="L25" i="4"/>
  <c r="J25" i="4"/>
  <c r="H25" i="4"/>
  <c r="F25" i="4"/>
  <c r="D25" i="4"/>
  <c r="T24" i="4"/>
  <c r="T23" i="4"/>
  <c r="P20" i="4"/>
  <c r="T19" i="4"/>
  <c r="T20" i="4" s="1"/>
  <c r="P15" i="4"/>
  <c r="P27" i="4" s="1"/>
  <c r="T14" i="4"/>
  <c r="R13" i="4"/>
  <c r="R15" i="4" s="1"/>
  <c r="N13" i="4"/>
  <c r="N15" i="4" s="1"/>
  <c r="N27" i="4" s="1"/>
  <c r="L13" i="4"/>
  <c r="L15" i="4" s="1"/>
  <c r="J13" i="4"/>
  <c r="J15" i="4" s="1"/>
  <c r="H13" i="4"/>
  <c r="H15" i="4" s="1"/>
  <c r="H27" i="4" s="1"/>
  <c r="F13" i="4"/>
  <c r="F15" i="4" s="1"/>
  <c r="D13" i="4"/>
  <c r="D15" i="4" s="1"/>
  <c r="D27" i="4" s="1"/>
  <c r="J55" i="3"/>
  <c r="J56" i="3" s="1"/>
  <c r="F55" i="3"/>
  <c r="F56" i="3" s="1"/>
  <c r="J29" i="3"/>
  <c r="H29" i="3"/>
  <c r="F29" i="3"/>
  <c r="H28" i="2"/>
  <c r="D28" i="2"/>
  <c r="J19" i="3"/>
  <c r="F19" i="3"/>
  <c r="F31" i="3" s="1"/>
  <c r="F35" i="3" s="1"/>
  <c r="D19" i="3"/>
  <c r="J57" i="2"/>
  <c r="J58" i="2" s="1"/>
  <c r="F57" i="2"/>
  <c r="F58" i="2" s="1"/>
  <c r="J28" i="2"/>
  <c r="F28" i="2"/>
  <c r="J19" i="2"/>
  <c r="F19" i="2"/>
  <c r="D19" i="2"/>
  <c r="F27" i="4" l="1"/>
  <c r="J27" i="4"/>
  <c r="R56" i="4"/>
  <c r="L27" i="4"/>
  <c r="L56" i="4"/>
  <c r="M27" i="5"/>
  <c r="G27" i="5"/>
  <c r="I27" i="5"/>
  <c r="K27" i="5"/>
  <c r="R27" i="4"/>
  <c r="T25" i="4"/>
  <c r="F84" i="6"/>
  <c r="F86" i="6" s="1"/>
  <c r="J84" i="6"/>
  <c r="J86" i="6" s="1"/>
  <c r="D56" i="4"/>
  <c r="H56" i="4"/>
  <c r="J31" i="3"/>
  <c r="J35" i="3" s="1"/>
  <c r="F30" i="2"/>
  <c r="F36" i="2" s="1"/>
  <c r="F38" i="2" s="1"/>
  <c r="F59" i="2" s="1"/>
  <c r="J30" i="2"/>
  <c r="J36" i="2" s="1"/>
  <c r="J38" i="2" s="1"/>
  <c r="J59" i="2" s="1"/>
  <c r="D30" i="2"/>
  <c r="D64" i="6"/>
  <c r="F37" i="3"/>
  <c r="F57" i="3" s="1"/>
  <c r="I49" i="5"/>
  <c r="T49" i="4"/>
  <c r="C49" i="5"/>
  <c r="C56" i="5" s="1"/>
  <c r="Q15" i="5"/>
  <c r="Q27" i="5" s="1"/>
  <c r="C27" i="5"/>
  <c r="P49" i="4"/>
  <c r="P56" i="4" s="1"/>
  <c r="D29" i="3"/>
  <c r="D31" i="3" s="1"/>
  <c r="D35" i="3" s="1"/>
  <c r="T13" i="4"/>
  <c r="T15" i="4" s="1"/>
  <c r="Q13" i="5"/>
  <c r="H19" i="2"/>
  <c r="H30" i="2" s="1"/>
  <c r="H36" i="2" s="1"/>
  <c r="F49" i="4"/>
  <c r="F56" i="4" s="1"/>
  <c r="H19" i="3"/>
  <c r="E49" i="5"/>
  <c r="E56" i="5" s="1"/>
  <c r="T27" i="4" l="1"/>
  <c r="Q49" i="5"/>
  <c r="H38" i="2"/>
  <c r="D57" i="2"/>
  <c r="D58" i="2" s="1"/>
  <c r="D55" i="3"/>
  <c r="D56" i="3" s="1"/>
  <c r="D37" i="3"/>
  <c r="H31" i="3"/>
  <c r="H35" i="3" s="1"/>
  <c r="D36" i="2"/>
  <c r="J37" i="3"/>
  <c r="M49" i="5"/>
  <c r="M56" i="5" s="1"/>
  <c r="D38" i="2" l="1"/>
  <c r="H57" i="2"/>
  <c r="H58" i="2" s="1"/>
  <c r="H59" i="2" s="1"/>
  <c r="H55" i="3"/>
  <c r="D57" i="3"/>
  <c r="J57" i="3"/>
  <c r="D59" i="2" l="1"/>
  <c r="D27" i="6"/>
  <c r="D39" i="6" s="1"/>
  <c r="D41" i="6" s="1"/>
  <c r="D84" i="6" s="1"/>
  <c r="D86" i="6" s="1"/>
  <c r="J54" i="4"/>
  <c r="J56" i="4" s="1"/>
  <c r="H37" i="3"/>
  <c r="H56" i="3"/>
  <c r="N54" i="4"/>
  <c r="N56" i="4" s="1"/>
  <c r="T54" i="4" l="1"/>
  <c r="H57" i="3"/>
  <c r="H27" i="6" l="1"/>
  <c r="H39" i="6" s="1"/>
  <c r="H41" i="6" s="1"/>
  <c r="H84" i="6" s="1"/>
  <c r="H86" i="6" s="1"/>
  <c r="I54" i="5"/>
  <c r="I56" i="5" s="1"/>
  <c r="K54" i="5"/>
  <c r="K56" i="5" s="1"/>
  <c r="T56" i="4"/>
  <c r="Q54" i="5" l="1"/>
  <c r="Q56" i="5" l="1"/>
</calcChain>
</file>

<file path=xl/sharedStrings.xml><?xml version="1.0" encoding="utf-8"?>
<sst xmlns="http://schemas.openxmlformats.org/spreadsheetml/2006/main" count="512" uniqueCount="226">
  <si>
    <t>บริษัท แอสเสท เวิรด์ คอร์ป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</si>
  <si>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</si>
  <si>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</si>
  <si>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</si>
  <si>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</si>
  <si>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</si>
  <si>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</si>
  <si>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</si>
  <si>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2565</t>
  </si>
  <si>
    <t>2564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</si>
  <si>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</si>
  <si>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</si>
  <si>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</si>
  <si>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</si>
  <si>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</si>
  <si>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</si>
  <si>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</si>
  <si>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</si>
  <si>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</si>
  <si>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</si>
  <si>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</si>
  <si>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เงินจ่ายล่วงหน้าค่าก่อสร้าง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</si>
  <si>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</si>
  <si>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</si>
  <si>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</si>
  <si>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</si>
  <si>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</si>
  <si>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>สินทรัพย์อนุพันธ์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</si>
  <si>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</si>
  <si>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</si>
  <si>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</si>
  <si>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</si>
  <si>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</si>
  <si>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</si>
  <si>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</si>
  <si>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</si>
  <si>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</si>
  <si>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</si>
  <si>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หนี้สินอนุพันธ์</t>
  </si>
  <si>
    <t>หนี้สินหมุนเวียนอื่น</t>
  </si>
  <si>
    <t>หนี้สินที่รวมในกลุ่มสินทรัพย์ที่จะจำหน่าย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</si>
  <si>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</si>
  <si>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</si>
  <si>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</si>
  <si>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</t>
  </si>
  <si>
    <t>3, 8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</si>
  <si>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</si>
  <si>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</si>
  <si>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</si>
  <si>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เงินมัดจำรับจากผู้เช่า 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</si>
  <si>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</si>
  <si>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</si>
  <si>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</si>
  <si>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</si>
  <si>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</si>
  <si>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</si>
  <si>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</si>
  <si>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</si>
  <si>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</si>
  <si>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</si>
  <si>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</si>
  <si>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</si>
  <si>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สำรองการตีราคาที่ดินใหม่</t>
  </si>
  <si>
    <t>สำรองการป้องกันความเสี่ยง</t>
  </si>
  <si>
    <t>สำรองการจ่ายโดยใช้หุ้นเป็นเกณฑ์</t>
  </si>
  <si>
    <t>9</t>
  </si>
  <si>
    <t>ผลต่างจากการรวมธุรกิจภายใต้การควบคุมเดียวกัน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</si>
  <si>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</si>
  <si>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</si>
  <si>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</si>
  <si>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</si>
  <si>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</si>
  <si>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 xml:space="preserve">รายได้  </t>
  </si>
  <si>
    <t>รายได้จากการประกอบกิจการโรงแรม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</si>
  <si>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</si>
  <si>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</si>
  <si>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รายได้ค่าบริหารงาน</t>
  </si>
  <si>
    <t>รายได้ดอกเบี้ย</t>
  </si>
  <si>
    <t>รายได้อื่น</t>
  </si>
  <si>
    <t>กำไรจากการเปลี่ยนแปลงมูลค่ายุติธรรมของอสังหาริมทรัพย์</t>
  </si>
  <si>
    <t xml:space="preserve">   เพื่อการลงทุน</t>
  </si>
  <si>
    <t>รวมรายได้</t>
  </si>
  <si>
    <t xml:space="preserve">ค่าใช้จ่าย  </t>
  </si>
  <si>
    <t>ต้นทุนจากการประกอบกิจการโรงแรม</t>
  </si>
  <si>
    <t>ต้นทุนการให้เช่าและให้บริการอาคารพาณิชยกรรม</t>
  </si>
  <si>
    <t>ต้นทุนค่าบริหารงาน</t>
  </si>
  <si>
    <t>ต้นทุนในการจัดจำหน่าย</t>
  </si>
  <si>
    <t>ค่าใช้จ่ายในการบริหาร</t>
  </si>
  <si>
    <t>ขาดทุนจากการวัดมูลค่าเครื่องมือทางการเงินผ่านกำไรขาดทุน</t>
  </si>
  <si>
    <t>รวมค่าใช้จ่าย</t>
  </si>
  <si>
    <t>กำไรจากการดำเนินงาน</t>
  </si>
  <si>
    <t xml:space="preserve">กลับรายการผลขาดทุนจากการด้อยค่าของเงินลงทุนใน  </t>
  </si>
  <si>
    <t xml:space="preserve">   บริษัทย่อย</t>
  </si>
  <si>
    <t>กำไรจากการวัดมูลค่าเครื่องมือทางการเงินผ่านกำไรขาดทุน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</si>
  <si>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</si>
  <si>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</si>
  <si>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</si>
  <si>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12</t>
  </si>
  <si>
    <t>กำไร (ขาดทุน) สำหรับงวด</t>
  </si>
  <si>
    <t>งบกำไรขาดทุนเบ็ดเสร็จ 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</si>
  <si>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</si>
  <si>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</si>
  <si>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r>
      <t>ผลกำไรจาก</t>
    </r>
    <r>
      <rPr>
        <sz val="15"/>
        <color theme="1"/>
        <rFont val="Angsana New"/>
        <family val="1"/>
      </rPr>
      <t>การป้อง</t>
    </r>
    <r>
      <rPr>
        <sz val="15"/>
        <rFont val="Angsana New"/>
        <family val="1"/>
      </rPr>
      <t>กันความเสี่ยงกระแสเงินสด</t>
    </r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</si>
  <si>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</si>
  <si>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</si>
  <si>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</si>
  <si>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กำไรขาดทุนเบ็ดเสร็จอื่นสำหรับงวด - สุทธิจากภาษีเงินได้</t>
  </si>
  <si>
    <t>กำไร (ขาดทุน) เบ็ดเสร็จรวมสำหรับงวด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</si>
  <si>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</si>
  <si>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</si>
  <si>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i/>
        <sz val="15"/>
        <rFont val="Angsana New"/>
        <family val="1"/>
      </rPr>
      <t>(บาท)</t>
    </r>
  </si>
  <si>
    <t>สำหรับงวดเก้าเดือนสิ้นสุด</t>
  </si>
  <si>
    <t>3, 11</t>
  </si>
  <si>
    <t>3</t>
  </si>
  <si>
    <t>กำไรเบ็ดเสร็จรวมสำหรับงวด</t>
  </si>
  <si>
    <t>13</t>
  </si>
  <si>
    <t>งบแสดงการเปลี่ยนแปลงส่วนของผู้ถือหุ้น  (ไม่ได้ตรวจสอบ)</t>
  </si>
  <si>
    <t>องค์ประกอบอื่นของ</t>
  </si>
  <si>
    <t>กำไร (ขาดทุน) สะสม</t>
  </si>
  <si>
    <t>ทุนเรือนหุ้น</t>
  </si>
  <si>
    <t>ทุน</t>
  </si>
  <si>
    <t>ผลต่างจากการ</t>
  </si>
  <si>
    <t>ที่ออกและ</t>
  </si>
  <si>
    <t>ส่วนเกิน</t>
  </si>
  <si>
    <t>สำรอง</t>
  </si>
  <si>
    <t>ยังไม่ได้จัดสรร</t>
  </si>
  <si>
    <t>สำรองการตีราคา</t>
  </si>
  <si>
    <t>สำรองการป้องกัน</t>
  </si>
  <si>
    <t>สำรองการจ่าย</t>
  </si>
  <si>
    <t>รวมธุรกิจภายใต้</t>
  </si>
  <si>
    <t>รวม</t>
  </si>
  <si>
    <t>ชำระแล้ว</t>
  </si>
  <si>
    <t>มูลค่าหุ้น</t>
  </si>
  <si>
    <t>ตามกฎหมาย</t>
  </si>
  <si>
    <t>(ขาดทุนสะสม)</t>
  </si>
  <si>
    <t>ที่ดินใหม่</t>
  </si>
  <si>
    <t>ความเสี่ยง</t>
  </si>
  <si>
    <t>โดยใช้หุ้นเป็นเกณฑ์</t>
  </si>
  <si>
    <t>การควบคุมเดียวกัน</t>
  </si>
  <si>
    <t>สำหรับงวดเก้าเดือนสิ้นสุดวันที่ 30 กันยายน 2564</t>
  </si>
  <si>
    <t>ยอดคงเหลือ ณ วันที่ 31 ธันวาคม 2563 - ตามที่รายงานในปีก่อน</t>
  </si>
  <si>
    <t>ผลกระทบของการเปลี่ยนแปลงนโยบายการบัญชีโดยการปรับปรุงย้อนหลัง</t>
  </si>
  <si>
    <t>ยอดคงเหลือ ณ วันที่ 1 มกราคม 2564 -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</si>
  <si>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</si>
  <si>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</si>
  <si>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ค่าใช้จ่ายแผนการกำหนดค่าตอบแทนพนักงานระยะยาว</t>
  </si>
  <si>
    <t>รวมจัดสรรส่วนทุนให้ผู้ถือหุ้น</t>
  </si>
  <si>
    <t>กำไรขาดทุนเบ็ดเสร็จสำหรับงวด</t>
  </si>
  <si>
    <t xml:space="preserve">   ขาดทุน</t>
  </si>
  <si>
    <t xml:space="preserve">   กำไรขาดทุนเบ็ดเสร็จอื่น</t>
  </si>
  <si>
    <t>รวมกำไร (ขาดทุน) เบ็ดเสร็จสำหรับงวด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</si>
  <si>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</si>
  <si>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</si>
  <si>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</si>
  <si>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 xml:space="preserve">    เงินปันผลให้ผู้ถือหุ้นของบริษัท</t>
  </si>
  <si>
    <t xml:space="preserve">    ออกหุ้นสามัญให้แก่พนักงาน</t>
  </si>
  <si>
    <t>9, 10</t>
  </si>
  <si>
    <t xml:space="preserve">    ค่าใช้จ่ายในการออกหุ้นสามัญให้แก่พนักงาน</t>
  </si>
  <si>
    <t xml:space="preserve">   กำไร</t>
  </si>
  <si>
    <t>รวมกำไรขาดทุนเบ็ดเสร็จสำหรับงวด</t>
  </si>
  <si>
    <t>ยอดคงเหลือ ณ วันที่ 30 กันยายน 2565</t>
  </si>
  <si>
    <t>ทุนสำรอง</t>
  </si>
  <si>
    <t>ยังไม่ได้</t>
  </si>
  <si>
    <t>จัดสรร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</si>
  <si>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</si>
  <si>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</si>
  <si>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</si>
  <si>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(รายได้) ค่าใช้จ่ายภาษีเงินได้</t>
  </si>
  <si>
    <t>ค่าเสื่อมราคา</t>
  </si>
  <si>
    <t>ค่าตัดจำหน่ายสินทรัพย์ไม่มีตัวตนอื่น</t>
  </si>
  <si>
    <t>กลับรายการผลขาดทุนจากการด้อยค่าที่รับรู้ในกำไรหรือขาดทุน</t>
  </si>
  <si>
    <t>ประมาณการหนี้สินไม่หมุนเวียนสำหรับผลประโยชน์พนักงาน</t>
  </si>
  <si>
    <t>กำไรจากการยกเลิกสัญญาเช่า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</si>
  <si>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</si>
  <si>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</si>
  <si>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ขาดทุนจากการตัดจำหน่ายสินทรัพย์ไม่มีตัวตน</t>
  </si>
  <si>
    <t>ขาดทุนจากการด้อยค่าอาคารและเครื่องตกแต่ง ติดตั้งและอุปกรณ์สำนักงาน</t>
  </si>
  <si>
    <t>ค่าใช้จ่ายแผนการกำหนดค่าตอบแทนพนักงานระยะยาว</t>
  </si>
  <si>
    <t>กำไรจากการเปลี่ยนแปลงมูลค่ายุติธรรมของอสังหาริมทรัพย์เพื่อการลงทุน</t>
  </si>
  <si>
    <t>6</t>
  </si>
  <si>
    <t>ดอกเบี้ยรับ</t>
  </si>
  <si>
    <t>การเปลี่ยนแปลงในสินทรัพย์และหนี้สินดำเนินงาน</t>
  </si>
  <si>
    <t>เงินมัดจำรับจากผู้เช่า</t>
  </si>
  <si>
    <t>จ่ายประมาณการหนี้สินไม่หมุนเวียนสำหรับผลประโยชน์พนักงาน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</si>
  <si>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</si>
  <si>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</si>
  <si>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</si>
  <si>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</si>
  <si>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เงินสดจ่ายเพื่อซื้อบริษัทย่อย</t>
  </si>
  <si>
    <t>เงินสดจ่ายจากการเพิ่มทุนของบริษัทย่อย</t>
  </si>
  <si>
    <t>เงินสดรับจากการลดทุนของบริษัทย่อย</t>
  </si>
  <si>
    <t>เงินสดจ่ายเพื่อซื้อส่วนได้เสียในการร่วมค้า</t>
  </si>
  <si>
    <t>เงินสดรับจากการจำหน่ายอาคาร และอุปกรณ์</t>
  </si>
  <si>
    <t>เงินสดรับจากการจำหน่ายอสังหาริมทรัพย์เพื่อการลงทุน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</si>
  <si>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</si>
  <si>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</si>
  <si>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</si>
  <si>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เงินสดรับจากเงินให้กู้ยืมระยะยาวแก่กิจการที่เกี่ยวข้องกัน</t>
  </si>
  <si>
    <t>กระแสเงินสดสุทธิได้มากจาก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</si>
  <si>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</si>
  <si>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</si>
  <si>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8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</si>
  <si>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</si>
  <si>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</si>
  <si>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</si>
  <si>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</si>
  <si>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</si>
  <si>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</si>
  <si>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</si>
  <si>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</si>
  <si>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เงินสดจ่ายต้นทุนทางการเงินในการจัดหาเงินกู้</t>
  </si>
  <si>
    <t>เงินสดจ่ายค่าธรรมเนียมผูกพันเงินกู้</t>
  </si>
  <si>
    <t>เงินปันผลจ่ายให้ผู้ถือหุ้นของบริษัท</t>
  </si>
  <si>
    <t>14</t>
  </si>
  <si>
    <t>เงินสดจ่ายค่าใช้จ่ายในการออกหุ้นสามัญให้แก่พนักงาน</t>
  </si>
  <si>
    <t>เงินสดรับจากการชำระหนี้สินอนุพันธ์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</si>
  <si>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</si>
  <si>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</si>
  <si>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</si>
  <si>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</si>
  <si>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</si>
  <si>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รายการที่ไม่ใช่เงินสด </t>
  </si>
  <si>
    <t>เจ้าหนี้ค่าซื้ออสังหาริมทรัพย์เพื่อการลงทุน</t>
  </si>
  <si>
    <t>เจ้าหนี้ค่าซื้อที่ดิน อาคารและอุปกรณ์</t>
  </si>
  <si>
    <t>เจ้าหนี้ค่าซื้อสินทรัพย์ไม่มีตัวตนอื่น</t>
  </si>
  <si>
    <t>สินทรัพย์สิทธิการใช้เพิ่มขึ้น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</si>
</sst>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0_);_(* \(#,##0.0000\);_(* &quot;-&quot;??_);_(@_)"/>
    <numFmt numFmtId="168" formatCode="_(* #,##0.00000_);_(* \(#,##0.00000\);_(* &quot;-&quot;??_);_(@_)"/>
    <numFmt numFmtId="169" formatCode="#,##0_ ;\(#,##0\)\ "/>
  </numFmts>
  <fonts count="14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i/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i/>
      <sz val="1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i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89">
    <xf numFmtId="0" fontId="0" fillId="0" borderId="0" xfId="0"/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65" fontId="0" fillId="0" borderId="0" xfId="1" applyNumberFormat="1" applyFont="1" applyFill="1"/>
    <xf numFmtId="43" fontId="0" fillId="0" borderId="0" xfId="1" applyFont="1" applyFill="1"/>
    <xf numFmtId="49" fontId="2" fillId="0" borderId="0" xfId="0" applyNumberFormat="1" applyFont="1"/>
    <xf numFmtId="49" fontId="6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1" quotePrefix="1" applyNumberFormat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0" fontId="7" fillId="0" borderId="0" xfId="0" applyFont="1"/>
    <xf numFmtId="165" fontId="0" fillId="0" borderId="0" xfId="1" quotePrefix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49" fontId="7" fillId="0" borderId="0" xfId="0" applyNumberFormat="1" applyFont="1"/>
    <xf numFmtId="49" fontId="3" fillId="0" borderId="0" xfId="0" applyNumberFormat="1" applyFont="1"/>
    <xf numFmtId="165" fontId="0" fillId="0" borderId="0" xfId="1" applyNumberFormat="1" applyFont="1" applyFill="1" applyAlignment="1">
      <alignment horizontal="right"/>
    </xf>
    <xf numFmtId="49" fontId="0" fillId="0" borderId="0" xfId="0" applyNumberFormat="1"/>
    <xf numFmtId="0" fontId="6" fillId="0" borderId="0" xfId="0" applyFont="1" applyAlignment="1">
      <alignment horizontal="center"/>
    </xf>
    <xf numFmtId="165" fontId="0" fillId="0" borderId="0" xfId="1" applyNumberFormat="1" applyFont="1" applyFill="1" applyAlignment="1"/>
    <xf numFmtId="165" fontId="0" fillId="0" borderId="0" xfId="3" applyNumberFormat="1" applyFont="1" applyFill="1" applyAlignment="1"/>
    <xf numFmtId="165" fontId="7" fillId="0" borderId="1" xfId="1" applyNumberFormat="1" applyFont="1" applyFill="1" applyBorder="1" applyAlignment="1"/>
    <xf numFmtId="165" fontId="7" fillId="0" borderId="0" xfId="1" applyNumberFormat="1" applyFont="1" applyFill="1" applyAlignment="1"/>
    <xf numFmtId="165" fontId="0" fillId="0" borderId="0" xfId="0" applyNumberFormat="1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left"/>
    </xf>
    <xf numFmtId="165" fontId="7" fillId="0" borderId="2" xfId="1" applyNumberFormat="1" applyFont="1" applyFill="1" applyBorder="1" applyAlignment="1"/>
    <xf numFmtId="165" fontId="7" fillId="0" borderId="0" xfId="1" applyNumberFormat="1" applyFont="1" applyFill="1" applyBorder="1" applyAlignment="1"/>
    <xf numFmtId="49" fontId="3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 wrapText="1"/>
    </xf>
    <xf numFmtId="165" fontId="0" fillId="0" borderId="0" xfId="1" applyNumberFormat="1" applyFont="1" applyFill="1" applyAlignment="1">
      <alignment horizontal="right" wrapText="1"/>
    </xf>
    <xf numFmtId="0" fontId="6" fillId="0" borderId="0" xfId="0" applyFont="1" applyAlignment="1">
      <alignment horizontal="center" wrapText="1"/>
    </xf>
    <xf numFmtId="166" fontId="0" fillId="0" borderId="0" xfId="0" applyNumberFormat="1"/>
    <xf numFmtId="0" fontId="0" fillId="0" borderId="0" xfId="0" applyAlignment="1">
      <alignment horizontal="left"/>
    </xf>
    <xf numFmtId="49" fontId="7" fillId="0" borderId="0" xfId="0" applyNumberFormat="1" applyFont="1" applyAlignment="1">
      <alignment wrapText="1"/>
    </xf>
    <xf numFmtId="165" fontId="7" fillId="0" borderId="0" xfId="1" applyNumberFormat="1" applyFont="1" applyFill="1" applyAlignment="1">
      <alignment horizontal="right"/>
    </xf>
    <xf numFmtId="0" fontId="0" fillId="2" borderId="0" xfId="0" applyFill="1"/>
    <xf numFmtId="49" fontId="3" fillId="0" borderId="0" xfId="0" applyNumberFormat="1" applyFont="1" applyAlignment="1">
      <alignment horizontal="center" wrapText="1"/>
    </xf>
    <xf numFmtId="165" fontId="7" fillId="0" borderId="3" xfId="1" applyNumberFormat="1" applyFont="1" applyFill="1" applyBorder="1" applyAlignment="1"/>
    <xf numFmtId="0" fontId="2" fillId="0" borderId="0" xfId="0" applyFont="1"/>
    <xf numFmtId="165" fontId="7" fillId="0" borderId="0" xfId="1" applyNumberFormat="1" applyFont="1" applyFill="1"/>
    <xf numFmtId="43" fontId="8" fillId="0" borderId="0" xfId="1" applyFont="1" applyFill="1" applyBorder="1"/>
    <xf numFmtId="43" fontId="2" fillId="0" borderId="0" xfId="1" applyFont="1" applyFill="1"/>
    <xf numFmtId="165" fontId="0" fillId="0" borderId="2" xfId="1" applyNumberFormat="1" applyFont="1" applyFill="1" applyBorder="1" applyAlignment="1"/>
    <xf numFmtId="43" fontId="0" fillId="0" borderId="0" xfId="1" applyFont="1" applyFill="1" applyAlignment="1"/>
    <xf numFmtId="0" fontId="9" fillId="0" borderId="0" xfId="0" applyFont="1" applyAlignment="1">
      <alignment horizontal="center"/>
    </xf>
    <xf numFmtId="43" fontId="0" fillId="0" borderId="0" xfId="3" applyFont="1" applyFill="1" applyBorder="1" applyAlignment="1"/>
    <xf numFmtId="165" fontId="0" fillId="0" borderId="0" xfId="1" applyNumberFormat="1" applyFont="1" applyFill="1" applyBorder="1" applyAlignment="1"/>
    <xf numFmtId="165" fontId="1" fillId="0" borderId="0" xfId="1" applyNumberFormat="1" applyFont="1" applyFill="1" applyBorder="1"/>
    <xf numFmtId="166" fontId="1" fillId="0" borderId="0" xfId="0" applyNumberFormat="1" applyFont="1"/>
    <xf numFmtId="165" fontId="0" fillId="0" borderId="0" xfId="1" applyNumberFormat="1" applyFont="1" applyFill="1" applyBorder="1"/>
    <xf numFmtId="43" fontId="1" fillId="0" borderId="0" xfId="3" applyFont="1" applyFill="1" applyBorder="1"/>
    <xf numFmtId="165" fontId="1" fillId="0" borderId="0" xfId="0" applyNumberFormat="1" applyFont="1"/>
    <xf numFmtId="165" fontId="7" fillId="0" borderId="0" xfId="1" applyNumberFormat="1" applyFont="1" applyFill="1" applyBorder="1"/>
    <xf numFmtId="43" fontId="0" fillId="0" borderId="0" xfId="1" applyFont="1" applyFill="1" applyBorder="1"/>
    <xf numFmtId="49" fontId="6" fillId="0" borderId="0" xfId="0" applyNumberFormat="1" applyFont="1"/>
    <xf numFmtId="0" fontId="2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0" fontId="1" fillId="0" borderId="0" xfId="0" applyFont="1"/>
    <xf numFmtId="43" fontId="0" fillId="0" borderId="0" xfId="1" applyFont="1" applyFill="1" applyBorder="1" applyAlignment="1"/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166" fontId="7" fillId="0" borderId="0" xfId="0" applyNumberFormat="1" applyFont="1"/>
    <xf numFmtId="165" fontId="1" fillId="0" borderId="0" xfId="1" applyNumberFormat="1" applyFont="1" applyFill="1" applyBorder="1" applyAlignment="1"/>
    <xf numFmtId="165" fontId="7" fillId="0" borderId="0" xfId="1" applyNumberFormat="1" applyFont="1" applyFill="1" applyBorder="1" applyAlignment="1">
      <alignment horizontal="right"/>
    </xf>
    <xf numFmtId="166" fontId="7" fillId="0" borderId="0" xfId="0" applyNumberFormat="1" applyFont="1" applyAlignment="1">
      <alignment horizontal="right"/>
    </xf>
    <xf numFmtId="165" fontId="7" fillId="0" borderId="0" xfId="0" applyNumberFormat="1" applyFont="1"/>
    <xf numFmtId="165" fontId="0" fillId="0" borderId="3" xfId="1" applyNumberFormat="1" applyFont="1" applyFill="1" applyBorder="1" applyAlignment="1"/>
    <xf numFmtId="166" fontId="7" fillId="0" borderId="4" xfId="0" applyNumberFormat="1" applyFont="1" applyBorder="1"/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5" fontId="7" fillId="0" borderId="3" xfId="1" applyNumberFormat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165" fontId="7" fillId="0" borderId="3" xfId="0" applyNumberFormat="1" applyFont="1" applyBorder="1" applyAlignment="1">
      <alignment horizontal="center"/>
    </xf>
    <xf numFmtId="165" fontId="7" fillId="0" borderId="4" xfId="0" applyNumberFormat="1" applyFont="1" applyBorder="1" applyAlignment="1">
      <alignment horizontal="center"/>
    </xf>
    <xf numFmtId="49" fontId="11" fillId="0" borderId="0" xfId="0" applyNumberFormat="1" applyFont="1"/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7" fontId="7" fillId="0" borderId="2" xfId="1" applyNumberFormat="1" applyFont="1" applyFill="1" applyBorder="1" applyAlignment="1"/>
    <xf numFmtId="167" fontId="7" fillId="0" borderId="0" xfId="1" applyNumberFormat="1" applyFont="1" applyFill="1" applyBorder="1" applyAlignment="1"/>
    <xf numFmtId="167" fontId="7" fillId="0" borderId="0" xfId="0" applyNumberFormat="1" applyFont="1"/>
    <xf numFmtId="168" fontId="0" fillId="0" borderId="0" xfId="1" applyNumberFormat="1" applyFont="1" applyFill="1"/>
    <xf numFmtId="166" fontId="7" fillId="0" borderId="1" xfId="0" applyNumberFormat="1" applyFont="1" applyBorder="1"/>
    <xf numFmtId="43" fontId="7" fillId="0" borderId="0" xfId="1" applyFont="1" applyFill="1" applyBorder="1" applyAlignment="1"/>
    <xf numFmtId="10" fontId="0" fillId="0" borderId="0" xfId="2" applyNumberFormat="1" applyFont="1" applyFill="1"/>
    <xf numFmtId="0" fontId="8" fillId="0" borderId="0" xfId="0" applyFont="1"/>
    <xf numFmtId="43" fontId="8" fillId="0" borderId="0" xfId="1" applyFont="1" applyFill="1"/>
    <xf numFmtId="165" fontId="8" fillId="0" borderId="0" xfId="1" applyNumberFormat="1" applyFont="1" applyFill="1"/>
    <xf numFmtId="165" fontId="8" fillId="0" borderId="0" xfId="1" applyNumberFormat="1" applyFont="1" applyFill="1" applyBorder="1"/>
    <xf numFmtId="0" fontId="4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 wrapText="1"/>
    </xf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43" fontId="8" fillId="0" borderId="0" xfId="3" applyFont="1" applyFill="1" applyAlignment="1">
      <alignment horizontal="center"/>
    </xf>
    <xf numFmtId="165" fontId="8" fillId="0" borderId="0" xfId="3" applyNumberFormat="1" applyFont="1" applyFill="1" applyAlignment="1">
      <alignment horizontal="center"/>
    </xf>
    <xf numFmtId="165" fontId="8" fillId="0" borderId="0" xfId="3" applyNumberFormat="1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165" fontId="8" fillId="0" borderId="0" xfId="1" applyNumberFormat="1" applyFont="1" applyFill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5" fontId="2" fillId="0" borderId="0" xfId="1" applyNumberFormat="1" applyFont="1" applyFill="1"/>
    <xf numFmtId="165" fontId="2" fillId="0" borderId="0" xfId="1" applyNumberFormat="1" applyFont="1" applyFill="1" applyBorder="1"/>
    <xf numFmtId="165" fontId="2" fillId="0" borderId="0" xfId="0" applyNumberFormat="1" applyFont="1"/>
    <xf numFmtId="165" fontId="8" fillId="0" borderId="3" xfId="1" applyNumberFormat="1" applyFont="1" applyFill="1" applyBorder="1"/>
    <xf numFmtId="165" fontId="2" fillId="0" borderId="1" xfId="1" applyNumberFormat="1" applyFont="1" applyFill="1" applyBorder="1"/>
    <xf numFmtId="166" fontId="2" fillId="0" borderId="0" xfId="0" applyNumberFormat="1" applyFont="1"/>
    <xf numFmtId="0" fontId="4" fillId="0" borderId="0" xfId="0" applyFont="1"/>
    <xf numFmtId="43" fontId="2" fillId="0" borderId="0" xfId="1" applyFont="1" applyFill="1" applyBorder="1"/>
    <xf numFmtId="43" fontId="8" fillId="0" borderId="3" xfId="1" applyFont="1" applyFill="1" applyBorder="1"/>
    <xf numFmtId="43" fontId="2" fillId="0" borderId="3" xfId="1" applyFont="1" applyFill="1" applyBorder="1"/>
    <xf numFmtId="165" fontId="2" fillId="0" borderId="3" xfId="1" applyNumberFormat="1" applyFont="1" applyFill="1" applyBorder="1"/>
    <xf numFmtId="0" fontId="8" fillId="0" borderId="0" xfId="0" applyFont="1" applyAlignment="1">
      <alignment horizontal="left"/>
    </xf>
    <xf numFmtId="165" fontId="8" fillId="0" borderId="0" xfId="0" applyNumberFormat="1" applyFont="1"/>
    <xf numFmtId="43" fontId="2" fillId="0" borderId="1" xfId="1" applyFont="1" applyFill="1" applyBorder="1"/>
    <xf numFmtId="166" fontId="8" fillId="0" borderId="0" xfId="0" applyNumberFormat="1" applyFont="1"/>
    <xf numFmtId="0" fontId="2" fillId="0" borderId="0" xfId="0" applyFont="1" applyAlignment="1">
      <alignment vertical="top" wrapText="1"/>
    </xf>
    <xf numFmtId="165" fontId="2" fillId="0" borderId="2" xfId="1" applyNumberFormat="1" applyFont="1" applyFill="1" applyBorder="1"/>
    <xf numFmtId="43" fontId="8" fillId="0" borderId="0" xfId="0" applyNumberFormat="1" applyFont="1"/>
    <xf numFmtId="43" fontId="13" fillId="0" borderId="0" xfId="1" applyFont="1" applyFill="1" applyAlignment="1">
      <alignment horizontal="center"/>
    </xf>
    <xf numFmtId="43" fontId="8" fillId="3" borderId="0" xfId="1" applyFont="1" applyFill="1"/>
    <xf numFmtId="165" fontId="2" fillId="0" borderId="0" xfId="1" applyNumberFormat="1" applyFont="1" applyFill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165" fontId="2" fillId="0" borderId="0" xfId="1" applyNumberFormat="1" applyFont="1" applyFill="1" applyBorder="1" applyAlignment="1"/>
    <xf numFmtId="43" fontId="2" fillId="0" borderId="0" xfId="1" applyFont="1" applyFill="1" applyBorder="1" applyAlignment="1"/>
    <xf numFmtId="165" fontId="8" fillId="0" borderId="3" xfId="1" applyNumberFormat="1" applyFont="1" applyFill="1" applyBorder="1" applyAlignment="1"/>
    <xf numFmtId="165" fontId="8" fillId="0" borderId="0" xfId="1" applyNumberFormat="1" applyFont="1" applyFill="1" applyBorder="1" applyAlignment="1"/>
    <xf numFmtId="165" fontId="2" fillId="0" borderId="1" xfId="1" applyNumberFormat="1" applyFont="1" applyFill="1" applyBorder="1" applyAlignment="1"/>
    <xf numFmtId="43" fontId="8" fillId="0" borderId="3" xfId="1" applyFont="1" applyFill="1" applyBorder="1" applyAlignment="1"/>
    <xf numFmtId="43" fontId="8" fillId="0" borderId="0" xfId="1" applyFont="1" applyFill="1" applyBorder="1" applyAlignment="1"/>
    <xf numFmtId="43" fontId="2" fillId="0" borderId="3" xfId="1" applyFont="1" applyFill="1" applyBorder="1" applyAlignment="1"/>
    <xf numFmtId="165" fontId="2" fillId="0" borderId="3" xfId="1" applyNumberFormat="1" applyFont="1" applyFill="1" applyBorder="1" applyAlignment="1"/>
    <xf numFmtId="43" fontId="8" fillId="0" borderId="0" xfId="1" applyFont="1" applyFill="1" applyAlignment="1"/>
    <xf numFmtId="43" fontId="2" fillId="0" borderId="1" xfId="1" applyFont="1" applyFill="1" applyBorder="1" applyAlignment="1"/>
    <xf numFmtId="165" fontId="2" fillId="0" borderId="2" xfId="1" applyNumberFormat="1" applyFont="1" applyFill="1" applyBorder="1" applyAlignment="1"/>
    <xf numFmtId="43" fontId="8" fillId="0" borderId="0" xfId="1" applyFont="1"/>
    <xf numFmtId="165" fontId="8" fillId="0" borderId="0" xfId="1" applyNumberFormat="1" applyFont="1"/>
    <xf numFmtId="165" fontId="2" fillId="0" borderId="0" xfId="0" applyNumberFormat="1" applyFont="1" applyAlignment="1">
      <alignment horizontal="center"/>
    </xf>
    <xf numFmtId="49" fontId="1" fillId="0" borderId="0" xfId="0" applyNumberFormat="1" applyFont="1"/>
    <xf numFmtId="49" fontId="6" fillId="0" borderId="0" xfId="0" applyNumberFormat="1" applyFont="1" applyAlignment="1">
      <alignment wrapText="1"/>
    </xf>
    <xf numFmtId="49" fontId="0" fillId="0" borderId="0" xfId="0" applyNumberFormat="1" applyAlignment="1">
      <alignment horizontal="left" wrapText="1"/>
    </xf>
    <xf numFmtId="165" fontId="1" fillId="0" borderId="3" xfId="1" applyNumberFormat="1" applyFont="1" applyFill="1" applyBorder="1" applyAlignment="1"/>
    <xf numFmtId="49" fontId="6" fillId="0" borderId="0" xfId="0" applyNumberFormat="1" applyFont="1" applyAlignment="1">
      <alignment horizontal="left" vertical="top" wrapText="1"/>
    </xf>
    <xf numFmtId="166" fontId="1" fillId="0" borderId="0" xfId="0" applyNumberFormat="1" applyFont="1" applyAlignment="1">
      <alignment horizontal="right"/>
    </xf>
    <xf numFmtId="3" fontId="1" fillId="0" borderId="0" xfId="0" applyNumberFormat="1" applyFont="1"/>
    <xf numFmtId="43" fontId="1" fillId="0" borderId="0" xfId="0" applyNumberFormat="1" applyFont="1"/>
    <xf numFmtId="43" fontId="1" fillId="0" borderId="0" xfId="3" applyFont="1" applyFill="1" applyBorder="1" applyAlignment="1"/>
    <xf numFmtId="49" fontId="7" fillId="0" borderId="0" xfId="0" applyNumberFormat="1" applyFont="1" applyAlignment="1">
      <alignment horizontal="left" wrapText="1"/>
    </xf>
    <xf numFmtId="43" fontId="7" fillId="0" borderId="0" xfId="3" applyFont="1" applyFill="1" applyBorder="1" applyAlignment="1"/>
    <xf numFmtId="169" fontId="7" fillId="0" borderId="0" xfId="0" applyNumberFormat="1" applyFont="1"/>
    <xf numFmtId="169" fontId="7" fillId="0" borderId="0" xfId="3" applyNumberFormat="1" applyFont="1" applyFill="1" applyBorder="1" applyAlignment="1"/>
    <xf numFmtId="169" fontId="1" fillId="0" borderId="0" xfId="0" applyNumberFormat="1" applyFont="1"/>
    <xf numFmtId="166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43" fontId="7" fillId="0" borderId="0" xfId="3" applyFont="1" applyFill="1" applyAlignment="1"/>
    <xf numFmtId="165" fontId="7" fillId="0" borderId="0" xfId="3" applyNumberFormat="1" applyFont="1" applyFill="1" applyBorder="1" applyAlignment="1"/>
    <xf numFmtId="165" fontId="7" fillId="0" borderId="4" xfId="1" applyNumberFormat="1" applyFont="1" applyFill="1" applyBorder="1" applyAlignment="1"/>
    <xf numFmtId="43" fontId="1" fillId="0" borderId="0" xfId="1" applyFont="1" applyFill="1" applyAlignme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0" fillId="0" borderId="0" xfId="1" applyFont="1"/>
    <xf numFmtId="43" fontId="0" fillId="2" borderId="0" xfId="1" applyFont="1" applyFill="1"/>
    <xf numFmtId="43" fontId="7" fillId="0" borderId="0" xfId="1" applyFont="1"/>
    <xf numFmtId="164" fontId="0" fillId="0" borderId="0" xfId="0" applyNumberFormat="1"/>
    <xf numFmtId="43" fontId="1" fillId="0" borderId="0" xfId="1" applyFont="1"/>
    <xf numFmtId="165" fontId="7" fillId="0" borderId="0" xfId="1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5" fontId="8" fillId="0" borderId="0" xfId="1" applyNumberFormat="1" applyFont="1" applyFill="1" applyAlignment="1">
      <alignment horizontal="center" vertical="center"/>
    </xf>
    <xf numFmtId="0" fontId="8" fillId="0" borderId="3" xfId="0" applyFont="1" applyBorder="1" applyAlignment="1">
      <alignment horizontal="center"/>
    </xf>
    <xf numFmtId="165" fontId="8" fillId="0" borderId="3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3" fontId="0" fillId="0" borderId="0" xfId="3" applyFont="1" applyFill="1" applyAlignment="1"/>
  </cellXfs>
  <cellStyles count="4">
    <cellStyle name="Comma" xfId="1" builtinId="3"/>
    <cellStyle name="Comma 3 2" xfId="3" xr:uid="{84E2A295-9049-4D11-A3A7-6132EFAD2479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orldcorpth.sharepoint.com/Users/nuwattanasombut/JOB/&#3605;&#3633;&#3623;&#3629;&#3618;&#3656;&#3634;&#3591;/Oishi%202016/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orldcorpth.sharepoint.com/Users/P1000331/AppData/Local/Microsoft/Windows/Temporary%20Internet%20Files/Content.Outlook/QMNFUHAZ/2012/Q2/OG/FS/FS-SET/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80525-2E6C-4E95-AC65-8EE83EF8D67B}">
  <sheetPr>
    <pageSetUpPr fitToPage="1"/>
  </sheetPr>
  <dimension ref="A1:J98"/>
  <sheetViews>
    <sheetView tabSelected="1" view="pageBreakPreview" zoomScale="70" zoomScaleNormal="70" zoomScaleSheetLayoutView="70" workbookViewId="0">
      <selection activeCell="D12" sqref="D12"/>
    </sheetView>
  </sheetViews>
  <sheetFormatPr defaultColWidth="8.8984375" defaultRowHeight="24" customHeight="1" x14ac:dyDescent="0.65"/>
  <cols>
    <col min="1" max="1" width="41.3984375" customWidth="1"/>
    <col min="2" max="2" width="8.3984375" style="171" customWidth="1"/>
    <col min="3" max="3" width="1.09765625" style="171" customWidth="1"/>
    <col min="4" max="4" width="16.8984375" style="4" customWidth="1"/>
    <col min="5" max="5" width="1.09765625" style="4" customWidth="1"/>
    <col min="6" max="6" width="15.3984375" style="4" customWidth="1"/>
    <col min="7" max="7" width="1.09765625" style="4" customWidth="1"/>
    <col min="8" max="8" width="16.3984375" style="4" customWidth="1"/>
    <col min="9" max="9" width="1.09765625" style="4" customWidth="1"/>
    <col min="10" max="10" width="17.3984375" style="4" customWidth="1"/>
  </cols>
  <sheetData>
    <row r="1" spans="1:10" ht="24" customHeight="1" x14ac:dyDescent="0.7">
      <c r="A1" s="1" t="s">
        <v>0</v>
      </c>
      <c r="B1" s="2"/>
      <c r="C1" s="3"/>
    </row>
    <row r="2" spans="1:10" ht="24" customHeight="1" x14ac:dyDescent="0.7">
      <c r="A2" s="6" t="s">
        <v>1</v>
      </c>
      <c r="B2" s="2"/>
      <c r="C2" s="3"/>
    </row>
    <row r="3" spans="1:10" ht="24" customHeight="1" x14ac:dyDescent="0.7">
      <c r="A3" s="6"/>
      <c r="B3" s="7"/>
      <c r="C3" s="7"/>
    </row>
    <row r="4" spans="1:10" ht="24" customHeight="1" x14ac:dyDescent="0.7">
      <c r="A4" s="8"/>
      <c r="B4" s="7"/>
      <c r="C4" s="7"/>
      <c r="D4" s="177" t="s">
        <v>2</v>
      </c>
      <c r="E4" s="177"/>
      <c r="F4" s="177"/>
      <c r="G4" s="177"/>
      <c r="H4" s="178" t="s">
        <v>3</v>
      </c>
      <c r="I4" s="178"/>
      <c r="J4" s="178"/>
    </row>
    <row r="5" spans="1:10" ht="24" customHeight="1" x14ac:dyDescent="0.65">
      <c r="A5" s="8"/>
      <c r="B5" s="7"/>
      <c r="C5" s="7"/>
      <c r="D5" s="9" t="s">
        <v>4</v>
      </c>
      <c r="E5" s="9"/>
      <c r="F5" s="9" t="s">
        <v>5</v>
      </c>
      <c r="G5" s="171"/>
      <c r="H5" s="9" t="s">
        <v>4</v>
      </c>
      <c r="I5" s="9"/>
      <c r="J5" s="9" t="s">
        <v>5</v>
      </c>
    </row>
    <row r="6" spans="1:10" ht="24" customHeight="1" x14ac:dyDescent="0.7">
      <c r="A6" s="6" t="s">
        <v>6</v>
      </c>
      <c r="B6" s="7" t="s">
        <v>7</v>
      </c>
      <c r="C6" s="7"/>
      <c r="D6" s="11" t="s">
        <v>8</v>
      </c>
      <c r="E6" s="12"/>
      <c r="F6" s="11" t="s">
        <v>9</v>
      </c>
      <c r="G6" s="12"/>
      <c r="H6" s="11" t="s">
        <v>8</v>
      </c>
      <c r="I6" s="12"/>
      <c r="J6" s="11" t="s">
        <v>9</v>
      </c>
    </row>
    <row r="7" spans="1:10" ht="24" customHeight="1" x14ac:dyDescent="0.7">
      <c r="A7" s="6"/>
      <c r="B7" s="7"/>
      <c r="C7" s="7"/>
      <c r="D7" s="14" t="s">
        <v>10</v>
      </c>
      <c r="E7" s="15"/>
      <c r="F7" s="14"/>
      <c r="G7" s="15"/>
      <c r="H7" s="14" t="s">
        <v>10</v>
      </c>
      <c r="I7" s="15"/>
      <c r="J7" s="14"/>
    </row>
    <row r="8" spans="1:10" ht="24" customHeight="1" x14ac:dyDescent="0.7">
      <c r="A8" s="16"/>
      <c r="B8" s="7"/>
      <c r="C8" s="7"/>
      <c r="D8" s="179" t="s">
        <v>11</v>
      </c>
      <c r="E8" s="180"/>
      <c r="F8" s="180"/>
      <c r="G8" s="180"/>
      <c r="H8" s="180"/>
      <c r="I8" s="180"/>
      <c r="J8" s="180"/>
    </row>
    <row r="9" spans="1:10" ht="24" customHeight="1" x14ac:dyDescent="0.7">
      <c r="A9" s="17" t="s">
        <v>12</v>
      </c>
      <c r="B9" s="7"/>
      <c r="C9" s="7"/>
      <c r="D9" s="18"/>
      <c r="E9" s="18"/>
      <c r="F9" s="18"/>
      <c r="G9" s="18"/>
      <c r="H9" s="18"/>
      <c r="I9" s="18"/>
      <c r="J9" s="18"/>
    </row>
    <row r="10" spans="1:10" ht="24" customHeight="1" x14ac:dyDescent="0.65">
      <c r="A10" s="19" t="s">
        <v>13</v>
      </c>
      <c r="B10" s="170"/>
      <c r="C10" s="170"/>
      <c r="D10" s="18">
        <v>175443</v>
      </c>
      <c r="E10" s="21"/>
      <c r="F10" s="21">
        <v>128257</v>
      </c>
      <c r="G10" s="22"/>
      <c r="H10" s="18">
        <v>32646</v>
      </c>
      <c r="I10" s="21"/>
      <c r="J10" s="21">
        <v>43774</v>
      </c>
    </row>
    <row r="11" spans="1:10" ht="24" customHeight="1" x14ac:dyDescent="0.65">
      <c r="A11" s="19" t="s">
        <v>14</v>
      </c>
      <c r="B11" s="170">
        <v>3</v>
      </c>
      <c r="C11" s="170"/>
      <c r="D11" s="18">
        <v>692345</v>
      </c>
      <c r="E11" s="21"/>
      <c r="F11" s="21">
        <v>674080</v>
      </c>
      <c r="G11" s="22"/>
      <c r="H11" s="18">
        <v>426976</v>
      </c>
      <c r="I11" s="21"/>
      <c r="J11" s="21">
        <v>1130662</v>
      </c>
    </row>
    <row r="12" spans="1:10" ht="24" customHeight="1" x14ac:dyDescent="0.65">
      <c r="A12" s="19" t="s">
        <v>15</v>
      </c>
      <c r="B12" s="170"/>
      <c r="C12" s="170"/>
      <c r="D12" s="18">
        <v>45930</v>
      </c>
      <c r="E12" s="21"/>
      <c r="F12" s="21">
        <v>46458</v>
      </c>
      <c r="G12" s="22"/>
      <c r="H12" s="18">
        <v>0</v>
      </c>
      <c r="I12" s="21"/>
      <c r="J12" s="21">
        <v>0</v>
      </c>
    </row>
    <row r="13" spans="1:10" ht="24" customHeight="1" x14ac:dyDescent="0.65">
      <c r="A13" s="19" t="s">
        <v>16</v>
      </c>
      <c r="B13" s="170">
        <v>3</v>
      </c>
      <c r="C13" s="170"/>
      <c r="D13" s="18">
        <v>167845</v>
      </c>
      <c r="E13" s="21"/>
      <c r="F13" s="21">
        <v>56301</v>
      </c>
      <c r="G13" s="22"/>
      <c r="H13" s="18">
        <v>1232</v>
      </c>
      <c r="I13" s="21"/>
      <c r="J13" s="21">
        <v>1679</v>
      </c>
    </row>
    <row r="14" spans="1:10" ht="24" customHeight="1" x14ac:dyDescent="0.7">
      <c r="A14" s="16" t="s">
        <v>17</v>
      </c>
      <c r="B14" s="2"/>
      <c r="C14" s="2"/>
      <c r="D14" s="23">
        <f>ROUND(SUM(D10:D13),0)</f>
        <v>1081563</v>
      </c>
      <c r="E14" s="24"/>
      <c r="F14" s="23">
        <f>ROUND(SUM(F10:F13),0)</f>
        <v>905096</v>
      </c>
      <c r="G14" s="24"/>
      <c r="H14" s="23">
        <f>ROUND(SUM(H10:H13),0)</f>
        <v>460854</v>
      </c>
      <c r="I14" s="24"/>
      <c r="J14" s="23">
        <f>ROUND(SUM(J10:J13),0)</f>
        <v>1176115</v>
      </c>
    </row>
    <row r="15" spans="1:10" ht="24" customHeight="1" x14ac:dyDescent="0.65">
      <c r="A15" s="19"/>
      <c r="B15" s="7"/>
      <c r="C15" s="7"/>
      <c r="D15" s="21"/>
      <c r="E15" s="21"/>
      <c r="F15" s="21"/>
      <c r="G15" s="21"/>
      <c r="H15" s="21"/>
      <c r="I15" s="21"/>
      <c r="J15" s="21"/>
    </row>
    <row r="16" spans="1:10" s="13" customFormat="1" ht="24" customHeight="1" x14ac:dyDescent="0.7">
      <c r="A16" s="17" t="s">
        <v>18</v>
      </c>
      <c r="B16" s="7"/>
      <c r="C16" s="7"/>
      <c r="D16" s="21"/>
      <c r="E16" s="21"/>
      <c r="F16" s="21"/>
      <c r="G16" s="21"/>
      <c r="H16" s="21"/>
      <c r="I16" s="21"/>
      <c r="J16" s="21"/>
    </row>
    <row r="17" spans="1:10" ht="24" customHeight="1" x14ac:dyDescent="0.65">
      <c r="A17" s="19" t="s">
        <v>19</v>
      </c>
      <c r="B17" s="170">
        <v>5</v>
      </c>
      <c r="C17" s="170"/>
      <c r="D17" s="18">
        <v>0</v>
      </c>
      <c r="E17" s="21"/>
      <c r="F17" s="21">
        <v>0</v>
      </c>
      <c r="G17" s="22"/>
      <c r="H17" s="18">
        <v>40229930</v>
      </c>
      <c r="I17" s="21"/>
      <c r="J17" s="21">
        <v>31229630</v>
      </c>
    </row>
    <row r="18" spans="1:10" ht="24" customHeight="1" x14ac:dyDescent="0.65">
      <c r="A18" s="19" t="s">
        <v>20</v>
      </c>
      <c r="B18" s="170">
        <v>4</v>
      </c>
      <c r="C18" s="170"/>
      <c r="D18" s="18">
        <v>510</v>
      </c>
      <c r="E18" s="21"/>
      <c r="F18" s="21">
        <v>0</v>
      </c>
      <c r="G18" s="22"/>
      <c r="H18" s="18">
        <v>510</v>
      </c>
      <c r="I18" s="21"/>
      <c r="J18" s="21">
        <v>0</v>
      </c>
    </row>
    <row r="19" spans="1:10" ht="24" customHeight="1" x14ac:dyDescent="0.65">
      <c r="A19" s="19" t="s">
        <v>21</v>
      </c>
      <c r="B19" s="170"/>
      <c r="C19" s="170"/>
      <c r="D19" s="18">
        <v>112362</v>
      </c>
      <c r="E19" s="21"/>
      <c r="F19" s="21">
        <v>105722</v>
      </c>
      <c r="G19" s="22"/>
      <c r="H19" s="18">
        <v>4500</v>
      </c>
      <c r="I19" s="21"/>
      <c r="J19" s="21">
        <v>0</v>
      </c>
    </row>
    <row r="20" spans="1:10" ht="24" customHeight="1" x14ac:dyDescent="0.65">
      <c r="A20" s="19" t="s">
        <v>22</v>
      </c>
      <c r="B20" s="170">
        <v>3</v>
      </c>
      <c r="C20" s="170"/>
      <c r="D20" s="18">
        <v>0</v>
      </c>
      <c r="E20" s="21"/>
      <c r="F20" s="21">
        <v>0</v>
      </c>
      <c r="G20" s="22"/>
      <c r="H20" s="18">
        <v>81930607</v>
      </c>
      <c r="I20" s="21"/>
      <c r="J20" s="21">
        <v>89024308</v>
      </c>
    </row>
    <row r="21" spans="1:10" ht="24" customHeight="1" x14ac:dyDescent="0.65">
      <c r="A21" s="19" t="s">
        <v>23</v>
      </c>
      <c r="B21" s="170">
        <v>6</v>
      </c>
      <c r="C21" s="7"/>
      <c r="D21" s="18">
        <v>67023807</v>
      </c>
      <c r="E21" s="21"/>
      <c r="F21" s="21">
        <v>63215183</v>
      </c>
      <c r="G21" s="22"/>
      <c r="H21" s="18">
        <v>0</v>
      </c>
      <c r="I21" s="21"/>
      <c r="J21" s="21">
        <v>0</v>
      </c>
    </row>
    <row r="22" spans="1:10" ht="24" customHeight="1" x14ac:dyDescent="0.65">
      <c r="A22" s="19" t="s">
        <v>24</v>
      </c>
      <c r="B22" s="170">
        <v>7</v>
      </c>
      <c r="C22" s="170"/>
      <c r="D22" s="18">
        <v>73081990</v>
      </c>
      <c r="E22" s="21"/>
      <c r="F22" s="21">
        <v>72780885</v>
      </c>
      <c r="G22" s="22"/>
      <c r="H22" s="18">
        <v>78597</v>
      </c>
      <c r="I22" s="21"/>
      <c r="J22" s="21">
        <v>87134</v>
      </c>
    </row>
    <row r="23" spans="1:10" ht="24" customHeight="1" x14ac:dyDescent="0.65">
      <c r="A23" s="19" t="s">
        <v>25</v>
      </c>
      <c r="B23" s="170"/>
      <c r="C23" s="170"/>
      <c r="D23" s="18">
        <v>222490</v>
      </c>
      <c r="E23" s="21"/>
      <c r="F23" s="21">
        <v>200187</v>
      </c>
      <c r="G23" s="22"/>
      <c r="H23" s="18">
        <v>76204</v>
      </c>
      <c r="I23" s="21"/>
      <c r="J23" s="21">
        <v>51951</v>
      </c>
    </row>
    <row r="24" spans="1:10" ht="24" customHeight="1" x14ac:dyDescent="0.65">
      <c r="A24" s="19" t="s">
        <v>26</v>
      </c>
      <c r="B24" s="170"/>
      <c r="C24" s="170"/>
      <c r="D24" s="18">
        <v>1321143</v>
      </c>
      <c r="E24" s="21"/>
      <c r="F24" s="21">
        <v>1213699</v>
      </c>
      <c r="G24" s="22"/>
      <c r="H24" s="18">
        <v>16247</v>
      </c>
      <c r="I24" s="21"/>
      <c r="J24" s="21">
        <v>52940</v>
      </c>
    </row>
    <row r="25" spans="1:10" ht="24" customHeight="1" x14ac:dyDescent="0.65">
      <c r="A25" s="26" t="s">
        <v>27</v>
      </c>
      <c r="B25" s="170">
        <v>15</v>
      </c>
      <c r="C25" s="170"/>
      <c r="D25" s="18">
        <v>54177</v>
      </c>
      <c r="E25" s="21"/>
      <c r="F25" s="21">
        <v>0</v>
      </c>
      <c r="G25" s="22"/>
      <c r="H25" s="18">
        <v>54177</v>
      </c>
      <c r="I25" s="21"/>
      <c r="J25" s="21">
        <v>0</v>
      </c>
    </row>
    <row r="26" spans="1:10" ht="24" customHeight="1" x14ac:dyDescent="0.65">
      <c r="A26" s="27" t="s">
        <v>28</v>
      </c>
      <c r="B26" s="170">
        <v>3</v>
      </c>
      <c r="C26" s="170"/>
      <c r="D26" s="18">
        <v>478204</v>
      </c>
      <c r="E26" s="21"/>
      <c r="F26" s="21">
        <v>476517</v>
      </c>
      <c r="G26" s="22"/>
      <c r="H26" s="18">
        <v>83234</v>
      </c>
      <c r="I26" s="21"/>
      <c r="J26" s="21">
        <v>138041</v>
      </c>
    </row>
    <row r="27" spans="1:10" ht="24" customHeight="1" x14ac:dyDescent="0.7">
      <c r="A27" s="16" t="s">
        <v>29</v>
      </c>
      <c r="B27" s="2"/>
      <c r="C27" s="2"/>
      <c r="D27" s="23">
        <f>ROUND(SUM(D17:D26),0)</f>
        <v>142294683</v>
      </c>
      <c r="E27" s="24"/>
      <c r="F27" s="23">
        <f>ROUND(SUM(F17:F26),0)</f>
        <v>137992193</v>
      </c>
      <c r="G27" s="24"/>
      <c r="H27" s="23">
        <f>ROUND(SUM(H17:H26),0)</f>
        <v>122474006</v>
      </c>
      <c r="I27" s="24"/>
      <c r="J27" s="23">
        <f>ROUND(SUM(J17:J26),0)</f>
        <v>120584004</v>
      </c>
    </row>
    <row r="28" spans="1:10" ht="24" customHeight="1" x14ac:dyDescent="0.65">
      <c r="A28" s="19"/>
      <c r="B28" s="7"/>
      <c r="C28" s="7"/>
      <c r="D28" s="21"/>
      <c r="E28" s="21"/>
      <c r="F28" s="21"/>
      <c r="G28" s="21"/>
      <c r="H28" s="21"/>
      <c r="I28" s="21"/>
      <c r="J28" s="21"/>
    </row>
    <row r="29" spans="1:10" ht="24" customHeight="1" thickBot="1" x14ac:dyDescent="0.75">
      <c r="A29" s="16" t="s">
        <v>30</v>
      </c>
      <c r="B29" s="2"/>
      <c r="C29" s="2"/>
      <c r="D29" s="28">
        <f>ROUND(SUM(D14,D27),0)</f>
        <v>143376246</v>
      </c>
      <c r="E29" s="24"/>
      <c r="F29" s="28">
        <f>SUM(F14,F27)</f>
        <v>138897289</v>
      </c>
      <c r="G29" s="24"/>
      <c r="H29" s="28">
        <f>ROUND(SUM(H14,H27),0)</f>
        <v>122934860</v>
      </c>
      <c r="I29" s="24"/>
      <c r="J29" s="28">
        <f>ROUND(SUM(J14,J27),0)</f>
        <v>121760119</v>
      </c>
    </row>
    <row r="30" spans="1:10" ht="24" customHeight="1" thickTop="1" x14ac:dyDescent="0.7">
      <c r="A30" s="16"/>
      <c r="B30" s="2"/>
      <c r="C30" s="2"/>
      <c r="D30" s="29"/>
      <c r="E30" s="24"/>
      <c r="F30" s="29"/>
      <c r="G30" s="24"/>
      <c r="H30" s="29"/>
      <c r="I30" s="24"/>
      <c r="J30" s="29"/>
    </row>
    <row r="31" spans="1:10" ht="24" customHeight="1" x14ac:dyDescent="0.7">
      <c r="A31" s="1" t="s">
        <v>0</v>
      </c>
      <c r="B31" s="2"/>
      <c r="C31" s="3"/>
    </row>
    <row r="32" spans="1:10" ht="24" customHeight="1" x14ac:dyDescent="0.7">
      <c r="A32" s="6" t="s">
        <v>1</v>
      </c>
      <c r="B32" s="2"/>
      <c r="C32" s="3"/>
    </row>
    <row r="33" spans="1:10" ht="24" customHeight="1" x14ac:dyDescent="0.7">
      <c r="A33" s="6"/>
      <c r="B33" s="7"/>
      <c r="C33" s="7"/>
    </row>
    <row r="34" spans="1:10" ht="24" customHeight="1" x14ac:dyDescent="0.7">
      <c r="A34" s="8"/>
      <c r="B34" s="7"/>
      <c r="C34" s="7"/>
      <c r="D34" s="177" t="s">
        <v>2</v>
      </c>
      <c r="E34" s="177"/>
      <c r="F34" s="177"/>
      <c r="G34" s="177"/>
      <c r="H34" s="178" t="s">
        <v>3</v>
      </c>
      <c r="I34" s="178"/>
      <c r="J34" s="178"/>
    </row>
    <row r="35" spans="1:10" ht="24" customHeight="1" x14ac:dyDescent="0.65">
      <c r="A35" s="8"/>
      <c r="B35" s="7"/>
      <c r="C35" s="7"/>
      <c r="D35" s="9" t="s">
        <v>4</v>
      </c>
      <c r="E35" s="9"/>
      <c r="F35" s="9" t="s">
        <v>5</v>
      </c>
      <c r="G35" s="171"/>
      <c r="H35" s="9" t="s">
        <v>4</v>
      </c>
      <c r="I35" s="9"/>
      <c r="J35" s="9" t="s">
        <v>5</v>
      </c>
    </row>
    <row r="36" spans="1:10" ht="24" customHeight="1" x14ac:dyDescent="0.7">
      <c r="A36" s="6" t="s">
        <v>31</v>
      </c>
      <c r="B36" s="7" t="s">
        <v>7</v>
      </c>
      <c r="C36" s="7"/>
      <c r="D36" s="11" t="s">
        <v>8</v>
      </c>
      <c r="E36" s="12"/>
      <c r="F36" s="11" t="s">
        <v>9</v>
      </c>
      <c r="G36" s="12"/>
      <c r="H36" s="11" t="s">
        <v>8</v>
      </c>
      <c r="I36" s="12"/>
      <c r="J36" s="11" t="s">
        <v>9</v>
      </c>
    </row>
    <row r="37" spans="1:10" ht="24" customHeight="1" x14ac:dyDescent="0.7">
      <c r="A37" s="6"/>
      <c r="B37" s="7"/>
      <c r="C37" s="7"/>
      <c r="D37" s="14" t="s">
        <v>10</v>
      </c>
      <c r="E37" s="15"/>
      <c r="F37" s="14"/>
      <c r="G37" s="15"/>
      <c r="H37" s="14" t="s">
        <v>10</v>
      </c>
      <c r="I37" s="15"/>
      <c r="J37" s="14"/>
    </row>
    <row r="38" spans="1:10" ht="24" customHeight="1" x14ac:dyDescent="0.7">
      <c r="A38" s="16"/>
      <c r="B38" s="7"/>
      <c r="C38" s="7"/>
      <c r="D38" s="179" t="s">
        <v>11</v>
      </c>
      <c r="E38" s="180"/>
      <c r="F38" s="180"/>
      <c r="G38" s="180"/>
      <c r="H38" s="180"/>
      <c r="I38" s="180"/>
      <c r="J38" s="180"/>
    </row>
    <row r="39" spans="1:10" ht="24" customHeight="1" x14ac:dyDescent="0.7">
      <c r="A39" s="30" t="s">
        <v>32</v>
      </c>
      <c r="B39" s="31"/>
      <c r="C39" s="31"/>
      <c r="D39" s="32"/>
      <c r="E39" s="32"/>
      <c r="F39" s="32"/>
      <c r="G39" s="32"/>
      <c r="H39" s="32"/>
      <c r="I39" s="32"/>
      <c r="J39" s="32"/>
    </row>
    <row r="40" spans="1:10" ht="24" customHeight="1" x14ac:dyDescent="0.65">
      <c r="A40" s="26" t="s">
        <v>33</v>
      </c>
      <c r="B40" s="170">
        <v>3</v>
      </c>
      <c r="C40" s="33"/>
      <c r="D40" s="18">
        <v>1629338</v>
      </c>
      <c r="E40" s="21"/>
      <c r="F40" s="21">
        <v>1550776</v>
      </c>
      <c r="G40" s="34"/>
      <c r="H40" s="18">
        <v>248510</v>
      </c>
      <c r="I40" s="21"/>
      <c r="J40" s="21">
        <v>269546</v>
      </c>
    </row>
    <row r="41" spans="1:10" ht="24" customHeight="1" x14ac:dyDescent="0.65">
      <c r="A41" s="26" t="s">
        <v>34</v>
      </c>
      <c r="B41" s="170">
        <v>8</v>
      </c>
      <c r="C41" s="33"/>
      <c r="D41" s="18">
        <v>3050000</v>
      </c>
      <c r="E41" s="21"/>
      <c r="F41" s="21">
        <v>3812000</v>
      </c>
      <c r="G41" s="34"/>
      <c r="H41" s="18">
        <v>3050000</v>
      </c>
      <c r="I41" s="21"/>
      <c r="J41" s="21">
        <v>3812000</v>
      </c>
    </row>
    <row r="42" spans="1:10" ht="24" customHeight="1" x14ac:dyDescent="0.65">
      <c r="A42" s="35" t="s">
        <v>35</v>
      </c>
      <c r="B42" s="170"/>
      <c r="C42" s="33"/>
      <c r="D42" s="18"/>
      <c r="E42" s="21"/>
      <c r="F42" s="21"/>
      <c r="G42" s="188"/>
      <c r="H42" s="18"/>
      <c r="I42" s="21"/>
      <c r="J42" s="21"/>
    </row>
    <row r="43" spans="1:10" ht="24" customHeight="1" x14ac:dyDescent="0.65">
      <c r="A43" s="35" t="s">
        <v>36</v>
      </c>
      <c r="B43" s="170">
        <v>3</v>
      </c>
      <c r="C43" s="33"/>
      <c r="D43" s="18">
        <v>29355</v>
      </c>
      <c r="E43" s="21"/>
      <c r="F43" s="21">
        <v>25670</v>
      </c>
      <c r="G43" s="188"/>
      <c r="H43" s="18">
        <v>24160</v>
      </c>
      <c r="I43" s="21"/>
      <c r="J43" s="21">
        <v>22229</v>
      </c>
    </row>
    <row r="44" spans="1:10" ht="24" customHeight="1" x14ac:dyDescent="0.65">
      <c r="A44" s="26" t="s">
        <v>37</v>
      </c>
      <c r="B44" s="170"/>
      <c r="D44" s="18">
        <v>29244</v>
      </c>
      <c r="E44" s="21"/>
      <c r="F44" s="21">
        <v>5734</v>
      </c>
      <c r="G44" s="34"/>
      <c r="H44" s="18">
        <v>29028</v>
      </c>
      <c r="I44" s="21"/>
      <c r="J44" s="21">
        <v>5622</v>
      </c>
    </row>
    <row r="45" spans="1:10" ht="24" customHeight="1" x14ac:dyDescent="0.65">
      <c r="A45" s="26" t="s">
        <v>38</v>
      </c>
      <c r="B45" s="170">
        <v>15</v>
      </c>
      <c r="C45" s="33"/>
      <c r="D45" s="18">
        <v>0</v>
      </c>
      <c r="E45" s="21"/>
      <c r="F45" s="21">
        <v>126005</v>
      </c>
      <c r="G45" s="22"/>
      <c r="H45" s="18">
        <v>0</v>
      </c>
      <c r="I45" s="21"/>
      <c r="J45" s="21">
        <v>126005</v>
      </c>
    </row>
    <row r="46" spans="1:10" ht="24" customHeight="1" x14ac:dyDescent="0.65">
      <c r="A46" s="26" t="s">
        <v>39</v>
      </c>
      <c r="C46" s="31"/>
      <c r="D46" s="18">
        <v>142939</v>
      </c>
      <c r="E46" s="21"/>
      <c r="F46" s="21">
        <v>146962</v>
      </c>
      <c r="G46" s="34"/>
      <c r="H46" s="18">
        <v>2541</v>
      </c>
      <c r="I46" s="21"/>
      <c r="J46" s="21">
        <v>22257</v>
      </c>
    </row>
    <row r="47" spans="1:10" ht="24" hidden="1" customHeight="1" x14ac:dyDescent="0.7">
      <c r="A47" s="26" t="s">
        <v>40</v>
      </c>
      <c r="B47" s="2"/>
      <c r="C47" s="31"/>
      <c r="D47" s="21"/>
      <c r="E47" s="21"/>
      <c r="F47" s="21"/>
      <c r="G47" s="21"/>
      <c r="H47" s="21"/>
      <c r="I47" s="21"/>
      <c r="J47" s="21"/>
    </row>
    <row r="48" spans="1:10" ht="24" hidden="1" customHeight="1" x14ac:dyDescent="0.65">
      <c r="A48" s="26" t="s">
        <v>41</v>
      </c>
      <c r="B48" s="31"/>
      <c r="C48" s="31"/>
      <c r="D48" s="21"/>
      <c r="E48" s="21"/>
      <c r="F48" s="21"/>
      <c r="G48" s="21"/>
      <c r="H48" s="21"/>
      <c r="I48" s="21"/>
      <c r="J48" s="21"/>
    </row>
    <row r="49" spans="1:10" ht="24" customHeight="1" x14ac:dyDescent="0.7">
      <c r="A49" s="16" t="s">
        <v>42</v>
      </c>
      <c r="B49" s="2"/>
      <c r="C49" s="2"/>
      <c r="D49" s="23">
        <f>ROUND(SUM(D40:D46),0)</f>
        <v>4880876</v>
      </c>
      <c r="E49" s="24"/>
      <c r="F49" s="23">
        <f>ROUND(SUM(F40:F46),0)</f>
        <v>5667147</v>
      </c>
      <c r="G49" s="24"/>
      <c r="H49" s="23">
        <f>ROUND(SUM(H40:H48),0)</f>
        <v>3354239</v>
      </c>
      <c r="I49" s="24"/>
      <c r="J49" s="23">
        <f>ROUND(SUM(J40:J48),0)</f>
        <v>4257659</v>
      </c>
    </row>
    <row r="50" spans="1:10" ht="24" customHeight="1" x14ac:dyDescent="0.7">
      <c r="A50" s="36"/>
      <c r="B50" s="31"/>
      <c r="C50" s="31"/>
      <c r="D50" s="37"/>
      <c r="E50" s="37"/>
      <c r="F50" s="37"/>
      <c r="G50" s="37"/>
      <c r="H50" s="37"/>
      <c r="I50" s="37"/>
      <c r="J50" s="37"/>
    </row>
    <row r="51" spans="1:10" ht="24" customHeight="1" x14ac:dyDescent="0.7">
      <c r="A51" s="30" t="s">
        <v>43</v>
      </c>
      <c r="B51" s="31"/>
      <c r="C51" s="31"/>
      <c r="D51" s="18"/>
      <c r="E51" s="18"/>
      <c r="F51" s="18"/>
      <c r="G51" s="18"/>
      <c r="H51" s="18"/>
      <c r="I51" s="18"/>
      <c r="J51" s="18"/>
    </row>
    <row r="52" spans="1:10" ht="24" customHeight="1" x14ac:dyDescent="0.65">
      <c r="A52" s="26" t="s">
        <v>44</v>
      </c>
      <c r="B52" s="170" t="s">
        <v>45</v>
      </c>
      <c r="C52" s="31"/>
      <c r="D52" s="18">
        <v>45896460</v>
      </c>
      <c r="E52" s="18"/>
      <c r="F52" s="21">
        <v>43732894</v>
      </c>
      <c r="G52" s="22"/>
      <c r="H52" s="18">
        <v>46550258</v>
      </c>
      <c r="I52" s="18"/>
      <c r="J52" s="21">
        <v>44679562</v>
      </c>
    </row>
    <row r="53" spans="1:10" ht="24" customHeight="1" x14ac:dyDescent="0.65">
      <c r="A53" s="35" t="s">
        <v>46</v>
      </c>
      <c r="B53" s="170">
        <v>3</v>
      </c>
      <c r="C53" s="31"/>
      <c r="D53" s="18">
        <v>2009292</v>
      </c>
      <c r="E53" s="18"/>
      <c r="F53" s="21">
        <v>1958819</v>
      </c>
      <c r="G53" s="22"/>
      <c r="H53" s="18">
        <v>24781</v>
      </c>
      <c r="I53" s="18"/>
      <c r="J53" s="21">
        <v>39434</v>
      </c>
    </row>
    <row r="54" spans="1:10" ht="24" customHeight="1" x14ac:dyDescent="0.65">
      <c r="A54" s="26" t="s">
        <v>47</v>
      </c>
      <c r="B54" s="7"/>
      <c r="C54" s="31"/>
      <c r="D54" s="18"/>
      <c r="E54" s="18"/>
      <c r="F54" s="21"/>
      <c r="G54" s="22"/>
      <c r="H54" s="18"/>
      <c r="I54" s="18"/>
      <c r="J54" s="21"/>
    </row>
    <row r="55" spans="1:10" ht="24" customHeight="1" x14ac:dyDescent="0.65">
      <c r="A55" s="26" t="s">
        <v>48</v>
      </c>
      <c r="B55" s="7"/>
      <c r="C55" s="33"/>
      <c r="D55" s="18">
        <v>461741</v>
      </c>
      <c r="E55" s="21"/>
      <c r="F55" s="21">
        <v>414672</v>
      </c>
      <c r="G55" s="22"/>
      <c r="H55" s="18">
        <v>198097</v>
      </c>
      <c r="I55" s="21"/>
      <c r="J55" s="21">
        <v>176200</v>
      </c>
    </row>
    <row r="56" spans="1:10" ht="24" customHeight="1" x14ac:dyDescent="0.65">
      <c r="A56" s="26" t="s">
        <v>49</v>
      </c>
      <c r="B56" s="170">
        <v>3</v>
      </c>
      <c r="C56" s="33"/>
      <c r="D56" s="18">
        <v>652418</v>
      </c>
      <c r="E56" s="21"/>
      <c r="F56" s="21">
        <v>670304</v>
      </c>
      <c r="G56" s="22"/>
      <c r="H56" s="18">
        <v>0</v>
      </c>
      <c r="I56" s="21"/>
      <c r="J56" s="21">
        <v>0</v>
      </c>
    </row>
    <row r="57" spans="1:10" ht="24" customHeight="1" x14ac:dyDescent="0.65">
      <c r="A57" s="26" t="s">
        <v>50</v>
      </c>
      <c r="B57" s="170"/>
      <c r="C57" s="33"/>
      <c r="D57" s="18">
        <v>7762557</v>
      </c>
      <c r="E57" s="21"/>
      <c r="F57" s="21">
        <v>7094299</v>
      </c>
      <c r="G57" s="22"/>
      <c r="H57" s="18">
        <v>0</v>
      </c>
      <c r="I57" s="21"/>
      <c r="J57" s="21">
        <v>0</v>
      </c>
    </row>
    <row r="58" spans="1:10" ht="24" customHeight="1" x14ac:dyDescent="0.65">
      <c r="A58" s="26" t="s">
        <v>38</v>
      </c>
      <c r="B58" s="170">
        <v>15</v>
      </c>
      <c r="C58" s="33"/>
      <c r="D58" s="18">
        <v>136785</v>
      </c>
      <c r="E58" s="21"/>
      <c r="F58" s="21">
        <v>0</v>
      </c>
      <c r="G58" s="22"/>
      <c r="H58" s="18">
        <v>136785</v>
      </c>
      <c r="I58" s="21"/>
      <c r="J58" s="21">
        <v>0</v>
      </c>
    </row>
    <row r="59" spans="1:10" ht="24" customHeight="1" x14ac:dyDescent="0.65">
      <c r="A59" s="26" t="s">
        <v>51</v>
      </c>
      <c r="B59" s="170"/>
      <c r="C59" s="33"/>
      <c r="D59" s="18">
        <v>143910</v>
      </c>
      <c r="E59" s="21"/>
      <c r="F59" s="21">
        <v>152533</v>
      </c>
      <c r="G59" s="22"/>
      <c r="H59" s="18">
        <v>2062</v>
      </c>
      <c r="I59" s="21"/>
      <c r="J59" s="21">
        <v>313</v>
      </c>
    </row>
    <row r="60" spans="1:10" ht="24" customHeight="1" x14ac:dyDescent="0.7">
      <c r="A60" s="16" t="s">
        <v>52</v>
      </c>
      <c r="B60" s="39"/>
      <c r="C60" s="2"/>
      <c r="D60" s="23">
        <f>ROUND(SUM(D52:D59),0)</f>
        <v>57063163</v>
      </c>
      <c r="E60" s="24"/>
      <c r="F60" s="23">
        <f>ROUND(SUM(F52:F59),0)</f>
        <v>54023521</v>
      </c>
      <c r="G60" s="24"/>
      <c r="H60" s="23">
        <f>SUM(H52:H59)</f>
        <v>46911983</v>
      </c>
      <c r="I60" s="24"/>
      <c r="J60" s="23">
        <f>SUM(J52:J59)</f>
        <v>44895509</v>
      </c>
    </row>
    <row r="61" spans="1:10" ht="24" customHeight="1" x14ac:dyDescent="0.7">
      <c r="A61" s="36" t="s">
        <v>53</v>
      </c>
      <c r="B61" s="39"/>
      <c r="C61" s="39"/>
      <c r="D61" s="40">
        <f>ROUND(SUM(D49,D60),0)</f>
        <v>61944039</v>
      </c>
      <c r="E61" s="24"/>
      <c r="F61" s="40">
        <f>ROUND(SUM(F49,F60),0)</f>
        <v>59690668</v>
      </c>
      <c r="G61" s="24"/>
      <c r="H61" s="40">
        <f>ROUND(SUM(H49,H60),0)</f>
        <v>50266222</v>
      </c>
      <c r="I61" s="24"/>
      <c r="J61" s="40">
        <f>ROUND(SUM(J49,J60),0)</f>
        <v>49153168</v>
      </c>
    </row>
    <row r="62" spans="1:10" ht="24" customHeight="1" x14ac:dyDescent="0.7">
      <c r="A62" s="16"/>
      <c r="B62" s="2"/>
      <c r="C62" s="2"/>
      <c r="D62" s="29"/>
      <c r="E62" s="24"/>
      <c r="F62" s="29"/>
      <c r="G62" s="24"/>
      <c r="H62" s="29"/>
      <c r="I62" s="24"/>
      <c r="J62" s="29"/>
    </row>
    <row r="63" spans="1:10" s="41" customFormat="1" ht="24" customHeight="1" x14ac:dyDescent="0.7">
      <c r="A63" s="1" t="s">
        <v>0</v>
      </c>
      <c r="B63" s="13"/>
      <c r="D63" s="42"/>
      <c r="E63" s="42"/>
      <c r="F63" s="42"/>
      <c r="G63" s="42"/>
      <c r="H63" s="42"/>
      <c r="I63" s="42"/>
      <c r="J63" s="42"/>
    </row>
    <row r="64" spans="1:10" s="41" customFormat="1" ht="24" customHeight="1" x14ac:dyDescent="0.7">
      <c r="A64" s="6" t="s">
        <v>1</v>
      </c>
      <c r="B64" s="2"/>
      <c r="C64" s="3"/>
      <c r="D64" s="42"/>
      <c r="E64" s="42"/>
      <c r="F64" s="42"/>
      <c r="G64" s="42"/>
      <c r="H64" s="42"/>
      <c r="I64" s="42"/>
      <c r="J64" s="42"/>
    </row>
    <row r="65" spans="1:10" s="41" customFormat="1" ht="24" customHeight="1" x14ac:dyDescent="0.7">
      <c r="A65"/>
      <c r="B65" s="2"/>
      <c r="C65" s="3"/>
      <c r="D65" s="42"/>
      <c r="E65" s="42"/>
      <c r="F65" s="42"/>
      <c r="G65" s="42"/>
      <c r="H65" s="42"/>
      <c r="I65" s="42"/>
      <c r="J65" s="42"/>
    </row>
    <row r="66" spans="1:10" ht="24" customHeight="1" x14ac:dyDescent="0.7">
      <c r="A66" s="8"/>
      <c r="B66" s="7"/>
      <c r="C66" s="7"/>
      <c r="D66" s="177" t="s">
        <v>2</v>
      </c>
      <c r="E66" s="177"/>
      <c r="F66" s="177"/>
      <c r="G66" s="177"/>
      <c r="H66" s="178" t="s">
        <v>3</v>
      </c>
      <c r="I66" s="178"/>
      <c r="J66" s="178"/>
    </row>
    <row r="67" spans="1:10" ht="24" customHeight="1" x14ac:dyDescent="0.65">
      <c r="A67" s="8"/>
      <c r="B67" s="7"/>
      <c r="C67" s="7"/>
      <c r="D67" s="9" t="s">
        <v>4</v>
      </c>
      <c r="E67" s="9"/>
      <c r="F67" s="9" t="s">
        <v>5</v>
      </c>
      <c r="G67" s="171"/>
      <c r="H67" s="9" t="s">
        <v>4</v>
      </c>
      <c r="I67" s="9"/>
      <c r="J67" s="9" t="s">
        <v>5</v>
      </c>
    </row>
    <row r="68" spans="1:10" ht="24" customHeight="1" x14ac:dyDescent="0.7">
      <c r="A68" s="6" t="s">
        <v>31</v>
      </c>
      <c r="B68" s="7" t="s">
        <v>7</v>
      </c>
      <c r="C68" s="170"/>
      <c r="D68" s="11" t="s">
        <v>8</v>
      </c>
      <c r="E68" s="12"/>
      <c r="F68" s="11" t="s">
        <v>9</v>
      </c>
      <c r="G68" s="12"/>
      <c r="H68" s="11" t="s">
        <v>8</v>
      </c>
      <c r="I68" s="12"/>
      <c r="J68" s="11" t="s">
        <v>9</v>
      </c>
    </row>
    <row r="69" spans="1:10" ht="24" customHeight="1" x14ac:dyDescent="0.7">
      <c r="A69" s="6"/>
      <c r="B69" s="170"/>
      <c r="C69" s="170"/>
      <c r="D69" s="14" t="s">
        <v>10</v>
      </c>
      <c r="E69" s="15"/>
      <c r="F69" s="14"/>
      <c r="G69" s="15"/>
      <c r="H69" s="14" t="s">
        <v>10</v>
      </c>
      <c r="I69" s="15"/>
      <c r="J69" s="14"/>
    </row>
    <row r="70" spans="1:10" ht="24" customHeight="1" x14ac:dyDescent="0.7">
      <c r="A70" s="16"/>
      <c r="B70" s="7"/>
      <c r="C70" s="7"/>
      <c r="D70" s="179" t="s">
        <v>11</v>
      </c>
      <c r="E70" s="180"/>
      <c r="F70" s="180"/>
      <c r="G70" s="180"/>
      <c r="H70" s="180"/>
      <c r="I70" s="180"/>
      <c r="J70" s="180"/>
    </row>
    <row r="71" spans="1:10" ht="24" customHeight="1" x14ac:dyDescent="0.7">
      <c r="A71" s="30" t="s">
        <v>54</v>
      </c>
      <c r="B71" s="31"/>
      <c r="C71" s="31"/>
      <c r="D71" s="18"/>
      <c r="E71" s="18"/>
      <c r="F71" s="18"/>
      <c r="G71" s="18"/>
      <c r="H71" s="18"/>
      <c r="I71" s="18"/>
      <c r="J71" s="18"/>
    </row>
    <row r="72" spans="1:10" ht="24" customHeight="1" x14ac:dyDescent="0.65">
      <c r="A72" s="26" t="s">
        <v>55</v>
      </c>
      <c r="B72" s="170">
        <v>10</v>
      </c>
      <c r="C72" s="33"/>
      <c r="D72" s="21"/>
      <c r="E72" s="18"/>
      <c r="F72" s="18"/>
      <c r="G72" s="18"/>
      <c r="H72" s="21"/>
      <c r="I72" s="18"/>
      <c r="J72" s="18"/>
    </row>
    <row r="73" spans="1:10" ht="24" customHeight="1" thickBot="1" x14ac:dyDescent="0.7">
      <c r="A73" s="26" t="s">
        <v>56</v>
      </c>
      <c r="C73" s="31"/>
      <c r="D73" s="45">
        <v>32150000</v>
      </c>
      <c r="E73" s="21"/>
      <c r="F73" s="45">
        <v>32150000</v>
      </c>
      <c r="G73" s="21"/>
      <c r="H73" s="45">
        <v>32150000</v>
      </c>
      <c r="I73" s="21"/>
      <c r="J73" s="45">
        <v>32150000</v>
      </c>
    </row>
    <row r="74" spans="1:10" ht="24" customHeight="1" thickTop="1" x14ac:dyDescent="0.65">
      <c r="A74" s="26" t="s">
        <v>57</v>
      </c>
      <c r="B74" s="170"/>
      <c r="C74" s="31"/>
      <c r="D74" s="4">
        <v>32000771</v>
      </c>
      <c r="F74" s="4">
        <v>32000000</v>
      </c>
      <c r="H74" s="4">
        <v>32000771</v>
      </c>
      <c r="J74" s="4">
        <v>32000000</v>
      </c>
    </row>
    <row r="75" spans="1:10" ht="24" customHeight="1" x14ac:dyDescent="0.65">
      <c r="A75" s="19" t="s">
        <v>58</v>
      </c>
      <c r="B75" s="7"/>
      <c r="C75" s="7"/>
      <c r="D75" s="21">
        <v>39329279</v>
      </c>
      <c r="E75" s="21"/>
      <c r="F75" s="21">
        <v>39326508</v>
      </c>
      <c r="G75" s="46"/>
      <c r="H75" s="21">
        <v>39329279</v>
      </c>
      <c r="I75" s="46"/>
      <c r="J75" s="21">
        <v>39326508</v>
      </c>
    </row>
    <row r="76" spans="1:10" ht="24" customHeight="1" x14ac:dyDescent="0.65">
      <c r="A76" s="19" t="s">
        <v>59</v>
      </c>
      <c r="B76" s="170"/>
      <c r="C76" s="7"/>
      <c r="D76" s="21"/>
      <c r="E76" s="21"/>
      <c r="F76" s="21"/>
      <c r="G76" s="21"/>
      <c r="H76" s="21"/>
      <c r="I76" s="21"/>
      <c r="J76" s="21"/>
    </row>
    <row r="77" spans="1:10" ht="24" customHeight="1" x14ac:dyDescent="0.65">
      <c r="A77" s="19" t="s">
        <v>60</v>
      </c>
      <c r="B77" s="170"/>
      <c r="C77" s="7"/>
      <c r="D77" s="21">
        <v>84799</v>
      </c>
      <c r="E77" s="21"/>
      <c r="F77" s="21">
        <v>84799</v>
      </c>
      <c r="G77" s="34"/>
      <c r="H77" s="21">
        <v>84799</v>
      </c>
      <c r="I77" s="21"/>
      <c r="J77" s="21">
        <v>84799</v>
      </c>
    </row>
    <row r="78" spans="1:10" ht="24" customHeight="1" x14ac:dyDescent="0.65">
      <c r="A78" s="19" t="s">
        <v>61</v>
      </c>
      <c r="B78" s="47"/>
      <c r="C78" s="7"/>
      <c r="D78" s="21">
        <v>8866715</v>
      </c>
      <c r="E78" s="21"/>
      <c r="F78" s="21">
        <v>6763027</v>
      </c>
      <c r="G78" s="34"/>
      <c r="H78" s="21">
        <v>1197689</v>
      </c>
      <c r="I78" s="21"/>
      <c r="J78" s="21">
        <v>1257900</v>
      </c>
    </row>
    <row r="79" spans="1:10" ht="24" customHeight="1" x14ac:dyDescent="0.65">
      <c r="A79" s="19" t="s">
        <v>62</v>
      </c>
      <c r="B79" s="7"/>
      <c r="C79" s="7"/>
      <c r="D79" s="21">
        <v>7358959</v>
      </c>
      <c r="E79" s="21"/>
      <c r="F79" s="21">
        <v>7358959</v>
      </c>
      <c r="G79" s="48"/>
      <c r="H79" s="21">
        <v>0</v>
      </c>
      <c r="I79" s="21"/>
      <c r="J79" s="21">
        <v>0</v>
      </c>
    </row>
    <row r="80" spans="1:10" ht="24" customHeight="1" x14ac:dyDescent="0.65">
      <c r="A80" s="19" t="s">
        <v>63</v>
      </c>
      <c r="B80" s="7"/>
      <c r="C80" s="7"/>
      <c r="D80" s="21">
        <v>43342</v>
      </c>
      <c r="E80" s="21"/>
      <c r="F80" s="21">
        <v>-69898</v>
      </c>
      <c r="G80" s="188"/>
      <c r="H80" s="21">
        <v>43342</v>
      </c>
      <c r="I80" s="21"/>
      <c r="J80" s="21">
        <v>-69898</v>
      </c>
    </row>
    <row r="81" spans="1:10" ht="24" customHeight="1" x14ac:dyDescent="0.65">
      <c r="A81" s="19" t="s">
        <v>64</v>
      </c>
      <c r="B81" s="7" t="s">
        <v>65</v>
      </c>
      <c r="C81" s="7"/>
      <c r="D81" s="21">
        <v>14198</v>
      </c>
      <c r="E81" s="21"/>
      <c r="F81" s="21">
        <v>9082</v>
      </c>
      <c r="G81" s="34"/>
      <c r="H81" s="21">
        <v>14198</v>
      </c>
      <c r="I81" s="21"/>
      <c r="J81" s="21">
        <v>9082</v>
      </c>
    </row>
    <row r="82" spans="1:10" ht="24" customHeight="1" x14ac:dyDescent="0.65">
      <c r="A82" s="19" t="s">
        <v>66</v>
      </c>
      <c r="B82" s="7"/>
      <c r="C82" s="7"/>
      <c r="D82" s="21">
        <v>-6265856</v>
      </c>
      <c r="E82" s="21"/>
      <c r="F82" s="21">
        <v>-6265856</v>
      </c>
      <c r="G82" s="34"/>
      <c r="H82" s="21">
        <v>-1440</v>
      </c>
      <c r="I82" s="21"/>
      <c r="J82" s="21">
        <v>-1440</v>
      </c>
    </row>
    <row r="83" spans="1:10" ht="24" customHeight="1" x14ac:dyDescent="0.7">
      <c r="A83" s="36" t="s">
        <v>67</v>
      </c>
      <c r="B83" s="2"/>
      <c r="C83" s="2"/>
      <c r="D83" s="23">
        <f>SUM(D74:D82)</f>
        <v>81432207</v>
      </c>
      <c r="E83" s="24"/>
      <c r="F83" s="23">
        <f>SUM(F74:F82)</f>
        <v>79206621</v>
      </c>
      <c r="G83" s="24"/>
      <c r="H83" s="23">
        <f>SUM(H74:H82)</f>
        <v>72668638</v>
      </c>
      <c r="I83" s="24"/>
      <c r="J83" s="23">
        <f>SUM(J74:J82)</f>
        <v>72606951</v>
      </c>
    </row>
    <row r="84" spans="1:10" ht="24" customHeight="1" x14ac:dyDescent="0.7">
      <c r="A84" s="36"/>
      <c r="B84" s="31"/>
      <c r="C84" s="31"/>
      <c r="D84" s="21"/>
      <c r="E84" s="24"/>
      <c r="F84" s="21"/>
      <c r="G84" s="24"/>
      <c r="H84" s="21"/>
      <c r="I84" s="21"/>
      <c r="J84" s="21"/>
    </row>
    <row r="85" spans="1:10" ht="24" customHeight="1" thickBot="1" x14ac:dyDescent="0.75">
      <c r="A85" s="36" t="s">
        <v>68</v>
      </c>
      <c r="B85" s="31"/>
      <c r="C85" s="31"/>
      <c r="D85" s="28">
        <f>SUM(D61+D83)</f>
        <v>143376246</v>
      </c>
      <c r="E85" s="21"/>
      <c r="F85" s="28">
        <f>SUM(F61+F83)</f>
        <v>138897289</v>
      </c>
      <c r="G85" s="21"/>
      <c r="H85" s="28">
        <f>SUM(H61+H83)</f>
        <v>122934860</v>
      </c>
      <c r="I85" s="21"/>
      <c r="J85" s="28">
        <f>SUM(J61+J83)</f>
        <v>121760119</v>
      </c>
    </row>
    <row r="86" spans="1:10" ht="24" customHeight="1" thickTop="1" x14ac:dyDescent="0.7">
      <c r="A86" s="36"/>
      <c r="B86" s="31"/>
      <c r="C86" s="31"/>
      <c r="D86" s="49"/>
      <c r="E86" s="29"/>
      <c r="F86" s="49"/>
      <c r="G86" s="29"/>
      <c r="H86" s="49"/>
      <c r="I86" s="49"/>
      <c r="J86" s="49"/>
    </row>
    <row r="87" spans="1:10" ht="24" customHeight="1" x14ac:dyDescent="0.7">
      <c r="A87" s="36"/>
      <c r="B87" s="31"/>
      <c r="C87" s="31"/>
      <c r="D87" s="29"/>
      <c r="E87" s="49"/>
      <c r="F87" s="29"/>
      <c r="G87" s="49"/>
      <c r="H87" s="29"/>
      <c r="I87" s="49"/>
      <c r="J87" s="29"/>
    </row>
    <row r="88" spans="1:10" ht="24" customHeight="1" x14ac:dyDescent="0.65">
      <c r="A88" s="19"/>
      <c r="B88" s="170"/>
      <c r="C88" s="7"/>
      <c r="D88" s="50"/>
      <c r="E88" s="50"/>
      <c r="F88" s="50"/>
      <c r="G88" s="51"/>
      <c r="H88" s="50"/>
      <c r="I88" s="50"/>
      <c r="J88" s="50"/>
    </row>
    <row r="89" spans="1:10" ht="24" customHeight="1" x14ac:dyDescent="0.65">
      <c r="A89" s="19"/>
      <c r="B89" s="7"/>
      <c r="C89" s="7"/>
      <c r="D89" s="52"/>
      <c r="E89" s="50"/>
      <c r="F89" s="52"/>
      <c r="G89" s="53"/>
      <c r="H89" s="52"/>
      <c r="I89" s="50"/>
      <c r="J89" s="52"/>
    </row>
    <row r="90" spans="1:10" ht="24" customHeight="1" x14ac:dyDescent="0.65">
      <c r="A90" s="19"/>
      <c r="B90" s="7"/>
      <c r="C90" s="7"/>
      <c r="D90" s="52"/>
      <c r="E90" s="50"/>
      <c r="F90" s="50"/>
      <c r="G90" s="53"/>
      <c r="H90" s="52"/>
      <c r="I90" s="50"/>
      <c r="J90" s="52"/>
    </row>
    <row r="91" spans="1:10" ht="24" customHeight="1" x14ac:dyDescent="0.65">
      <c r="A91" s="19"/>
      <c r="B91" s="7"/>
      <c r="C91" s="7"/>
      <c r="D91" s="50"/>
      <c r="E91" s="50"/>
      <c r="F91" s="50"/>
      <c r="G91" s="50"/>
      <c r="H91" s="50"/>
      <c r="I91" s="50"/>
      <c r="J91" s="50"/>
    </row>
    <row r="92" spans="1:10" ht="24" customHeight="1" x14ac:dyDescent="0.65">
      <c r="A92" s="19"/>
      <c r="B92" s="170"/>
      <c r="C92"/>
      <c r="D92" s="54"/>
      <c r="E92" s="54"/>
      <c r="F92" s="54"/>
      <c r="G92" s="54"/>
      <c r="H92" s="54"/>
      <c r="I92" s="54"/>
      <c r="J92" s="54"/>
    </row>
    <row r="93" spans="1:10" ht="24" customHeight="1" x14ac:dyDescent="0.65">
      <c r="A93" s="19"/>
      <c r="B93" s="7"/>
      <c r="C93" s="7"/>
      <c r="D93" s="50"/>
      <c r="E93" s="50"/>
      <c r="F93" s="50"/>
      <c r="G93" s="51"/>
      <c r="H93" s="50"/>
      <c r="I93" s="50"/>
      <c r="J93" s="50"/>
    </row>
    <row r="94" spans="1:10" s="13" customFormat="1" ht="24" customHeight="1" x14ac:dyDescent="0.7">
      <c r="A94" s="16"/>
      <c r="B94" s="2"/>
      <c r="C94" s="2"/>
      <c r="D94" s="55"/>
      <c r="E94" s="55"/>
      <c r="F94" s="55"/>
      <c r="G94" s="55"/>
      <c r="H94" s="55"/>
      <c r="I94" s="55"/>
      <c r="J94" s="55"/>
    </row>
    <row r="95" spans="1:10" s="13" customFormat="1" ht="24" customHeight="1" x14ac:dyDescent="0.7">
      <c r="A95" s="36"/>
      <c r="B95" s="39"/>
      <c r="C95" s="39"/>
      <c r="D95" s="55"/>
      <c r="E95" s="55"/>
      <c r="F95" s="55"/>
      <c r="G95" s="55"/>
      <c r="H95" s="55"/>
      <c r="I95" s="55"/>
      <c r="J95" s="55"/>
    </row>
    <row r="96" spans="1:10" ht="24" customHeight="1" x14ac:dyDescent="0.7">
      <c r="A96" s="36"/>
      <c r="B96" s="31"/>
      <c r="C96" s="31"/>
      <c r="D96" s="52"/>
      <c r="E96" s="55"/>
      <c r="F96" s="52"/>
      <c r="G96" s="55"/>
      <c r="H96" s="52"/>
      <c r="I96" s="52"/>
      <c r="J96" s="52"/>
    </row>
    <row r="97" spans="1:10" ht="24" customHeight="1" x14ac:dyDescent="0.7">
      <c r="A97" s="36"/>
      <c r="B97" s="31"/>
      <c r="C97" s="31"/>
      <c r="D97" s="55"/>
      <c r="E97" s="52"/>
      <c r="F97" s="55"/>
      <c r="G97" s="52"/>
      <c r="H97" s="55"/>
      <c r="I97" s="52"/>
      <c r="J97" s="55"/>
    </row>
    <row r="98" spans="1:10" ht="24" customHeight="1" x14ac:dyDescent="0.65">
      <c r="A98" s="19"/>
      <c r="B98" s="7"/>
      <c r="C98" s="7"/>
      <c r="D98" s="56"/>
      <c r="E98" s="56"/>
      <c r="F98" s="56"/>
      <c r="G98" s="56"/>
      <c r="H98" s="52"/>
      <c r="I98" s="52"/>
      <c r="J98" s="52"/>
    </row>
  </sheetData>
  <mergeCells count="9">
    <mergeCell ref="D66:G66"/>
    <mergeCell ref="H66:J66"/>
    <mergeCell ref="D70:J70"/>
    <mergeCell ref="D4:G4"/>
    <mergeCell ref="H4:J4"/>
    <mergeCell ref="D8:J8"/>
    <mergeCell ref="D34:G34"/>
    <mergeCell ref="H34:J34"/>
    <mergeCell ref="D38:J38"/>
  </mergeCells>
  <pageMargins left="0.8" right="0.53" top="0.48" bottom="0.5" header="0.4" footer="0.5"/>
  <pageSetup paperSize="9" scale="84" firstPageNumber="3" fitToHeight="0" orientation="portrait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7AE40-C1E7-436B-B4B6-76BCC05E3238}">
  <dimension ref="A1:R70"/>
  <sheetViews>
    <sheetView view="pageBreakPreview" zoomScale="70" zoomScaleNormal="70" zoomScaleSheetLayoutView="70" workbookViewId="0">
      <selection activeCell="O35" sqref="O35"/>
    </sheetView>
  </sheetViews>
  <sheetFormatPr defaultColWidth="9.09765625" defaultRowHeight="21.5" x14ac:dyDescent="0.65"/>
  <cols>
    <col min="1" max="1" width="54.09765625" customWidth="1"/>
    <col min="2" max="2" width="7.59765625" style="10" customWidth="1"/>
    <col min="3" max="3" width="1.59765625" style="10" customWidth="1"/>
    <col min="4" max="4" width="13.796875" customWidth="1"/>
    <col min="5" max="5" width="1.59765625" customWidth="1"/>
    <col min="6" max="6" width="13.796875" customWidth="1"/>
    <col min="7" max="7" width="1.59765625" customWidth="1"/>
    <col min="8" max="8" width="13.796875" customWidth="1"/>
    <col min="9" max="9" width="1.59765625" customWidth="1"/>
    <col min="10" max="10" width="13.796875" customWidth="1"/>
    <col min="11" max="11" width="13.59765625" bestFit="1" customWidth="1"/>
    <col min="13" max="13" width="13.59765625" bestFit="1" customWidth="1"/>
    <col min="15" max="15" width="12.69921875" bestFit="1" customWidth="1"/>
    <col min="17" max="17" width="12.69921875" bestFit="1" customWidth="1"/>
  </cols>
  <sheetData>
    <row r="1" spans="1:18" ht="23" x14ac:dyDescent="0.7">
      <c r="A1" s="41" t="s">
        <v>0</v>
      </c>
      <c r="B1" s="41"/>
      <c r="C1" s="41"/>
      <c r="D1" s="41"/>
      <c r="F1" s="34"/>
    </row>
    <row r="2" spans="1:18" ht="23" x14ac:dyDescent="0.7">
      <c r="A2" s="6" t="s">
        <v>69</v>
      </c>
      <c r="B2" s="57"/>
      <c r="C2" s="57"/>
    </row>
    <row r="3" spans="1:18" ht="23" x14ac:dyDescent="0.7">
      <c r="B3" s="58"/>
      <c r="C3" s="58"/>
      <c r="D3" s="58"/>
      <c r="E3" s="58"/>
      <c r="F3" s="58"/>
    </row>
    <row r="4" spans="1:18" ht="22" x14ac:dyDescent="0.7">
      <c r="A4" s="59"/>
      <c r="B4" s="7"/>
      <c r="C4" s="7"/>
      <c r="D4" s="178" t="s">
        <v>2</v>
      </c>
      <c r="E4" s="178"/>
      <c r="F4" s="178"/>
      <c r="G4" s="60"/>
      <c r="H4" s="178" t="s">
        <v>3</v>
      </c>
      <c r="I4" s="178"/>
      <c r="J4" s="178"/>
    </row>
    <row r="5" spans="1:18" ht="22" x14ac:dyDescent="0.7">
      <c r="A5" s="59"/>
      <c r="B5" s="7"/>
      <c r="C5" s="7"/>
      <c r="D5" s="180" t="s">
        <v>70</v>
      </c>
      <c r="E5" s="180"/>
      <c r="F5" s="180"/>
      <c r="G5" s="60"/>
      <c r="H5" s="180" t="s">
        <v>70</v>
      </c>
      <c r="I5" s="180"/>
      <c r="J5" s="180"/>
    </row>
    <row r="6" spans="1:18" ht="22" x14ac:dyDescent="0.7">
      <c r="A6" s="59"/>
      <c r="B6" s="7"/>
      <c r="C6" s="7"/>
      <c r="D6" s="180" t="s">
        <v>71</v>
      </c>
      <c r="E6" s="180"/>
      <c r="F6" s="180"/>
      <c r="G6" s="60"/>
      <c r="H6" s="180" t="s">
        <v>71</v>
      </c>
      <c r="I6" s="180"/>
      <c r="J6" s="180"/>
    </row>
    <row r="7" spans="1:18" x14ac:dyDescent="0.65">
      <c r="A7" s="59"/>
      <c r="B7" s="7" t="s">
        <v>7</v>
      </c>
      <c r="C7" s="7"/>
      <c r="D7" s="11" t="s">
        <v>8</v>
      </c>
      <c r="E7" s="12"/>
      <c r="F7" s="11" t="s">
        <v>9</v>
      </c>
      <c r="G7" s="12"/>
      <c r="H7" s="11" t="s">
        <v>8</v>
      </c>
      <c r="I7" s="12"/>
      <c r="J7" s="11" t="s">
        <v>9</v>
      </c>
    </row>
    <row r="8" spans="1:18" hidden="1" x14ac:dyDescent="0.65">
      <c r="A8" s="59"/>
      <c r="B8" s="7"/>
      <c r="C8" s="7"/>
      <c r="D8" s="61"/>
      <c r="E8" s="10"/>
      <c r="F8" s="14"/>
      <c r="G8" s="10"/>
      <c r="H8" s="61"/>
      <c r="I8" s="10"/>
      <c r="J8" s="14"/>
    </row>
    <row r="9" spans="1:18" ht="22" x14ac:dyDescent="0.7">
      <c r="A9" s="16"/>
      <c r="B9" s="7"/>
      <c r="C9" s="7"/>
      <c r="D9" s="179" t="s">
        <v>11</v>
      </c>
      <c r="E9" s="181"/>
      <c r="F9" s="181"/>
      <c r="G9" s="181"/>
      <c r="H9" s="181"/>
      <c r="I9" s="181"/>
      <c r="J9" s="181"/>
    </row>
    <row r="10" spans="1:18" ht="22" x14ac:dyDescent="0.7">
      <c r="A10" s="30" t="s">
        <v>72</v>
      </c>
      <c r="B10" s="31"/>
      <c r="C10" s="31"/>
      <c r="D10" s="63"/>
      <c r="E10" s="63"/>
      <c r="F10" s="63"/>
      <c r="G10" s="63"/>
      <c r="H10" s="64"/>
      <c r="I10" s="63"/>
      <c r="J10" s="64"/>
    </row>
    <row r="11" spans="1:18" x14ac:dyDescent="0.65">
      <c r="A11" s="26" t="s">
        <v>73</v>
      </c>
      <c r="B11" s="31"/>
      <c r="C11" s="31"/>
      <c r="D11" s="49"/>
      <c r="E11" s="34"/>
      <c r="F11" s="34"/>
      <c r="G11" s="34"/>
      <c r="H11" s="65"/>
      <c r="I11" s="34"/>
      <c r="J11" s="34"/>
    </row>
    <row r="12" spans="1:18" x14ac:dyDescent="0.65">
      <c r="A12" s="66" t="s">
        <v>74</v>
      </c>
      <c r="B12" s="31"/>
      <c r="C12" s="31"/>
      <c r="D12" s="49">
        <v>1761893</v>
      </c>
      <c r="E12" s="49"/>
      <c r="F12" s="49">
        <v>261170</v>
      </c>
      <c r="G12" s="49"/>
      <c r="H12" s="49">
        <v>0</v>
      </c>
      <c r="I12" s="49"/>
      <c r="J12" s="49">
        <v>0</v>
      </c>
      <c r="K12" s="172"/>
      <c r="L12" s="172"/>
      <c r="M12" s="172"/>
      <c r="N12" s="172"/>
      <c r="O12" s="172"/>
      <c r="P12" s="172"/>
      <c r="Q12" s="172"/>
      <c r="R12" s="175"/>
    </row>
    <row r="13" spans="1:18" x14ac:dyDescent="0.65">
      <c r="A13" s="26" t="s">
        <v>75</v>
      </c>
      <c r="B13" s="31"/>
      <c r="C13" s="31"/>
      <c r="D13" s="49">
        <v>713256</v>
      </c>
      <c r="E13" s="49"/>
      <c r="F13" s="49">
        <v>517336</v>
      </c>
      <c r="G13" s="49"/>
      <c r="H13" s="49">
        <v>0</v>
      </c>
      <c r="I13" s="49"/>
      <c r="J13" s="49">
        <v>0</v>
      </c>
      <c r="K13" s="172"/>
      <c r="L13" s="172"/>
      <c r="M13" s="172"/>
      <c r="N13" s="172"/>
      <c r="O13" s="172"/>
      <c r="P13" s="172"/>
      <c r="Q13" s="172"/>
      <c r="R13" s="175"/>
    </row>
    <row r="14" spans="1:18" s="38" customFormat="1" x14ac:dyDescent="0.65">
      <c r="A14" s="67" t="s">
        <v>76</v>
      </c>
      <c r="B14" s="31"/>
      <c r="C14" s="31"/>
      <c r="D14" s="49">
        <v>3834</v>
      </c>
      <c r="E14" s="49"/>
      <c r="F14" s="49">
        <v>12116</v>
      </c>
      <c r="G14" s="49"/>
      <c r="H14" s="49">
        <v>125364</v>
      </c>
      <c r="I14" s="49"/>
      <c r="J14" s="49">
        <v>146921</v>
      </c>
      <c r="K14" s="173"/>
      <c r="L14" s="172"/>
      <c r="M14" s="173"/>
      <c r="N14" s="172"/>
      <c r="O14" s="173"/>
      <c r="P14" s="172"/>
      <c r="Q14" s="173"/>
      <c r="R14" s="175"/>
    </row>
    <row r="15" spans="1:18" ht="22.5" customHeight="1" x14ac:dyDescent="0.65">
      <c r="A15" s="68" t="s">
        <v>77</v>
      </c>
      <c r="B15" s="31"/>
      <c r="C15" s="31"/>
      <c r="D15" s="49">
        <v>46</v>
      </c>
      <c r="E15" s="49"/>
      <c r="F15" s="49">
        <v>1</v>
      </c>
      <c r="G15" s="49"/>
      <c r="H15" s="49">
        <v>464763</v>
      </c>
      <c r="I15" s="49"/>
      <c r="J15" s="49">
        <v>435949</v>
      </c>
      <c r="K15" s="172"/>
      <c r="L15" s="172"/>
      <c r="M15" s="172"/>
      <c r="N15" s="172"/>
      <c r="O15" s="172"/>
      <c r="P15" s="172"/>
      <c r="Q15" s="172"/>
      <c r="R15" s="175"/>
    </row>
    <row r="16" spans="1:18" x14ac:dyDescent="0.65">
      <c r="A16" s="66" t="s">
        <v>78</v>
      </c>
      <c r="B16" s="31"/>
      <c r="C16" s="31"/>
      <c r="D16" s="49">
        <v>8871</v>
      </c>
      <c r="E16" s="49"/>
      <c r="F16" s="49">
        <v>17340</v>
      </c>
      <c r="G16" s="49"/>
      <c r="H16" s="49">
        <v>1150</v>
      </c>
      <c r="I16" s="49"/>
      <c r="J16" s="49">
        <v>2097</v>
      </c>
      <c r="K16" s="172"/>
      <c r="L16" s="172"/>
      <c r="M16" s="172"/>
      <c r="N16" s="172"/>
      <c r="O16" s="172"/>
      <c r="P16" s="172"/>
      <c r="Q16" s="172"/>
      <c r="R16" s="175"/>
    </row>
    <row r="17" spans="1:18" x14ac:dyDescent="0.65">
      <c r="A17" s="26" t="s">
        <v>79</v>
      </c>
      <c r="B17" s="31"/>
      <c r="C17" s="31"/>
      <c r="D17" s="49"/>
      <c r="E17" s="49"/>
      <c r="F17" s="49"/>
      <c r="G17" s="49"/>
      <c r="H17" s="49"/>
      <c r="I17" s="49"/>
      <c r="J17" s="49"/>
      <c r="K17" s="172"/>
      <c r="L17" s="172"/>
      <c r="M17" s="172"/>
      <c r="N17" s="172"/>
      <c r="O17" s="172"/>
      <c r="P17" s="172"/>
      <c r="Q17" s="172"/>
      <c r="R17" s="175"/>
    </row>
    <row r="18" spans="1:18" x14ac:dyDescent="0.65">
      <c r="A18" s="26" t="s">
        <v>80</v>
      </c>
      <c r="B18" s="20"/>
      <c r="C18" s="31"/>
      <c r="D18" s="49">
        <v>1239131</v>
      </c>
      <c r="E18" s="49"/>
      <c r="F18" s="49">
        <v>1730622</v>
      </c>
      <c r="G18" s="49"/>
      <c r="H18" s="49">
        <v>0</v>
      </c>
      <c r="I18" s="49"/>
      <c r="J18" s="49">
        <v>0</v>
      </c>
      <c r="K18" s="172"/>
      <c r="L18" s="172"/>
      <c r="M18" s="172"/>
      <c r="N18" s="172"/>
      <c r="O18" s="172"/>
      <c r="P18" s="172"/>
      <c r="Q18" s="172"/>
      <c r="R18" s="175"/>
    </row>
    <row r="19" spans="1:18" s="13" customFormat="1" ht="23.9" customHeight="1" x14ac:dyDescent="0.7">
      <c r="A19" s="16" t="s">
        <v>81</v>
      </c>
      <c r="B19" s="2"/>
      <c r="C19" s="2"/>
      <c r="D19" s="23">
        <f>ROUND(SUM(D11:D18),0)</f>
        <v>3727031</v>
      </c>
      <c r="E19" s="69"/>
      <c r="F19" s="23">
        <f>ROUND(SUM(F11:F18),0)</f>
        <v>2538585</v>
      </c>
      <c r="G19" s="69"/>
      <c r="H19" s="23">
        <f>ROUND(SUM(H11:H18),0)</f>
        <v>591277</v>
      </c>
      <c r="I19" s="69"/>
      <c r="J19" s="23">
        <f>ROUND(SUM(J11:J18),0)</f>
        <v>584967</v>
      </c>
      <c r="K19" s="174"/>
      <c r="L19" s="172"/>
      <c r="M19" s="174"/>
      <c r="N19" s="172"/>
      <c r="O19" s="174"/>
      <c r="P19" s="172"/>
      <c r="Q19" s="174"/>
      <c r="R19" s="175"/>
    </row>
    <row r="20" spans="1:18" ht="12.75" customHeight="1" x14ac:dyDescent="0.7">
      <c r="A20" s="36"/>
      <c r="B20" s="31"/>
      <c r="C20" s="31"/>
      <c r="D20" s="49"/>
      <c r="E20" s="34"/>
      <c r="F20" s="49"/>
      <c r="G20" s="34"/>
      <c r="H20" s="49"/>
      <c r="I20" s="34"/>
      <c r="J20" s="49"/>
      <c r="K20" s="172"/>
      <c r="L20" s="172"/>
      <c r="M20" s="172"/>
      <c r="N20" s="172"/>
      <c r="O20" s="172"/>
      <c r="P20" s="172"/>
      <c r="Q20" s="172"/>
      <c r="R20" s="175"/>
    </row>
    <row r="21" spans="1:18" ht="22" x14ac:dyDescent="0.7">
      <c r="A21" s="30" t="s">
        <v>82</v>
      </c>
      <c r="B21" s="31"/>
      <c r="C21" s="31"/>
      <c r="D21" s="49"/>
      <c r="E21" s="34"/>
      <c r="F21" s="49"/>
      <c r="G21" s="34"/>
      <c r="H21" s="49"/>
      <c r="I21" s="34"/>
      <c r="J21" s="49"/>
      <c r="K21" s="172"/>
      <c r="L21" s="172"/>
      <c r="M21" s="172"/>
      <c r="N21" s="172"/>
      <c r="O21" s="172"/>
      <c r="P21" s="172"/>
      <c r="Q21" s="172"/>
      <c r="R21" s="175"/>
    </row>
    <row r="22" spans="1:18" x14ac:dyDescent="0.65">
      <c r="A22" s="26" t="s">
        <v>83</v>
      </c>
      <c r="B22" s="31"/>
      <c r="C22" s="31"/>
      <c r="D22" s="49"/>
      <c r="E22" s="34"/>
      <c r="F22" s="49"/>
      <c r="G22" s="34"/>
      <c r="H22" s="49"/>
      <c r="I22" s="34"/>
      <c r="J22" s="49"/>
      <c r="K22" s="172"/>
      <c r="L22" s="172"/>
      <c r="M22" s="172"/>
      <c r="N22" s="172"/>
      <c r="O22" s="172"/>
      <c r="P22" s="172"/>
      <c r="Q22" s="172"/>
      <c r="R22" s="175"/>
    </row>
    <row r="23" spans="1:18" x14ac:dyDescent="0.65">
      <c r="A23" s="26" t="s">
        <v>74</v>
      </c>
      <c r="B23" s="31"/>
      <c r="C23" s="31"/>
      <c r="D23" s="49">
        <v>1069637</v>
      </c>
      <c r="E23" s="49"/>
      <c r="F23" s="49">
        <v>639235</v>
      </c>
      <c r="G23" s="49"/>
      <c r="H23" s="49">
        <v>0</v>
      </c>
      <c r="I23" s="49"/>
      <c r="J23" s="49">
        <v>0</v>
      </c>
      <c r="K23" s="172"/>
      <c r="L23" s="172"/>
      <c r="M23" s="172"/>
      <c r="N23" s="172"/>
      <c r="O23" s="172"/>
      <c r="P23" s="172"/>
      <c r="Q23" s="172"/>
      <c r="R23" s="175"/>
    </row>
    <row r="24" spans="1:18" x14ac:dyDescent="0.65">
      <c r="A24" s="26" t="s">
        <v>84</v>
      </c>
      <c r="B24" s="31"/>
      <c r="C24" s="31"/>
      <c r="D24" s="49">
        <v>271761</v>
      </c>
      <c r="E24" s="49"/>
      <c r="F24" s="49">
        <v>195566</v>
      </c>
      <c r="G24" s="49"/>
      <c r="H24" s="49">
        <v>0</v>
      </c>
      <c r="I24" s="49"/>
      <c r="J24" s="49">
        <v>0</v>
      </c>
      <c r="K24" s="172"/>
      <c r="L24" s="172"/>
      <c r="M24" s="172"/>
      <c r="N24" s="172"/>
      <c r="O24" s="172"/>
      <c r="P24" s="172"/>
      <c r="Q24" s="172"/>
      <c r="R24" s="175"/>
    </row>
    <row r="25" spans="1:18" s="38" customFormat="1" x14ac:dyDescent="0.65">
      <c r="A25" s="26" t="s">
        <v>85</v>
      </c>
      <c r="B25" s="31"/>
      <c r="C25" s="31"/>
      <c r="D25" s="49">
        <v>3259</v>
      </c>
      <c r="E25" s="49"/>
      <c r="F25" s="49">
        <v>10616</v>
      </c>
      <c r="G25" s="49"/>
      <c r="H25" s="49">
        <v>207585</v>
      </c>
      <c r="I25" s="49"/>
      <c r="J25" s="49">
        <v>164990</v>
      </c>
      <c r="K25" s="173"/>
      <c r="L25" s="172"/>
      <c r="M25" s="173"/>
      <c r="N25" s="172"/>
      <c r="O25" s="173"/>
      <c r="P25" s="172"/>
      <c r="Q25" s="173"/>
      <c r="R25" s="175"/>
    </row>
    <row r="26" spans="1:18" x14ac:dyDescent="0.65">
      <c r="A26" s="26" t="s">
        <v>86</v>
      </c>
      <c r="B26" s="31"/>
      <c r="C26" s="31"/>
      <c r="D26" s="49">
        <v>117446</v>
      </c>
      <c r="E26" s="49"/>
      <c r="F26" s="49">
        <v>73383</v>
      </c>
      <c r="G26" s="49"/>
      <c r="H26" s="49">
        <v>0</v>
      </c>
      <c r="I26" s="49"/>
      <c r="J26" s="49">
        <v>0</v>
      </c>
      <c r="K26" s="172"/>
      <c r="L26" s="172"/>
      <c r="M26" s="172"/>
      <c r="N26" s="172"/>
      <c r="O26" s="172"/>
      <c r="P26" s="172"/>
      <c r="Q26" s="172"/>
      <c r="R26" s="175"/>
    </row>
    <row r="27" spans="1:18" x14ac:dyDescent="0.65">
      <c r="A27" s="26" t="s">
        <v>87</v>
      </c>
      <c r="B27" s="31"/>
      <c r="C27" s="31"/>
      <c r="D27" s="49">
        <v>700104</v>
      </c>
      <c r="E27" s="49"/>
      <c r="F27" s="49">
        <v>476641</v>
      </c>
      <c r="G27" s="49"/>
      <c r="H27" s="49">
        <v>135281</v>
      </c>
      <c r="I27" s="49"/>
      <c r="J27" s="49">
        <v>135318</v>
      </c>
      <c r="K27" s="172"/>
      <c r="L27" s="172"/>
      <c r="M27" s="172"/>
      <c r="N27" s="172"/>
      <c r="O27" s="172"/>
      <c r="P27" s="172"/>
      <c r="Q27" s="172"/>
      <c r="R27" s="175"/>
    </row>
    <row r="28" spans="1:18" s="13" customFormat="1" ht="23.9" customHeight="1" x14ac:dyDescent="0.7">
      <c r="A28" s="16" t="s">
        <v>89</v>
      </c>
      <c r="B28" s="2"/>
      <c r="C28" s="2"/>
      <c r="D28" s="23">
        <f>ROUND(SUM(D22:D27),0)</f>
        <v>2162207</v>
      </c>
      <c r="E28" s="69"/>
      <c r="F28" s="23">
        <f>ROUND(SUM(F22:F27),0)</f>
        <v>1395441</v>
      </c>
      <c r="G28" s="69"/>
      <c r="H28" s="23">
        <f>ROUND(SUM(H22:H27),0)</f>
        <v>342866</v>
      </c>
      <c r="I28" s="69"/>
      <c r="J28" s="23">
        <f>ROUND(SUM(J22:J27),0)</f>
        <v>300308</v>
      </c>
      <c r="K28" s="174"/>
      <c r="L28" s="172"/>
      <c r="M28" s="174"/>
      <c r="N28" s="172"/>
      <c r="O28" s="174"/>
      <c r="P28" s="172"/>
      <c r="Q28" s="174"/>
      <c r="R28" s="175"/>
    </row>
    <row r="29" spans="1:18" ht="12.5" customHeight="1" x14ac:dyDescent="0.7">
      <c r="A29" s="66"/>
      <c r="B29" s="31"/>
      <c r="C29" s="31"/>
      <c r="D29" s="71"/>
      <c r="E29" s="72"/>
      <c r="F29" s="71"/>
      <c r="G29" s="72"/>
      <c r="H29" s="71"/>
      <c r="I29" s="72"/>
      <c r="J29" s="71"/>
      <c r="K29" s="172"/>
      <c r="L29" s="172"/>
      <c r="M29" s="172"/>
      <c r="N29" s="172"/>
      <c r="O29" s="172"/>
      <c r="P29" s="172"/>
      <c r="Q29" s="172"/>
      <c r="R29" s="175"/>
    </row>
    <row r="30" spans="1:18" ht="21.5" customHeight="1" x14ac:dyDescent="0.7">
      <c r="A30" s="36" t="s">
        <v>90</v>
      </c>
      <c r="B30" s="31"/>
      <c r="C30" s="31"/>
      <c r="D30" s="29">
        <f>D19-D28</f>
        <v>1564824</v>
      </c>
      <c r="E30" s="73"/>
      <c r="F30" s="29">
        <f>F19-F28</f>
        <v>1143144</v>
      </c>
      <c r="G30" s="73"/>
      <c r="H30" s="29">
        <f>H19-H28</f>
        <v>248411</v>
      </c>
      <c r="I30" s="73"/>
      <c r="J30" s="29">
        <f>J19-J28</f>
        <v>284659</v>
      </c>
      <c r="K30" s="172"/>
      <c r="L30" s="172"/>
      <c r="M30" s="172"/>
      <c r="N30" s="172"/>
      <c r="O30" s="172"/>
      <c r="P30" s="172"/>
      <c r="Q30" s="172"/>
      <c r="R30" s="175"/>
    </row>
    <row r="31" spans="1:18" ht="21.5" customHeight="1" x14ac:dyDescent="0.7">
      <c r="A31" s="26" t="s">
        <v>91</v>
      </c>
      <c r="B31" s="31"/>
      <c r="C31" s="31"/>
      <c r="D31" s="29"/>
      <c r="E31" s="73"/>
      <c r="F31" s="29"/>
      <c r="G31" s="73"/>
      <c r="H31" s="29"/>
      <c r="I31" s="73"/>
      <c r="J31" s="29"/>
      <c r="K31" s="172"/>
      <c r="L31" s="172"/>
      <c r="M31" s="172"/>
      <c r="N31" s="172"/>
      <c r="O31" s="172"/>
      <c r="P31" s="172"/>
      <c r="Q31" s="172"/>
      <c r="R31" s="175"/>
    </row>
    <row r="32" spans="1:18" ht="21.5" customHeight="1" x14ac:dyDescent="0.7">
      <c r="A32" s="26" t="s">
        <v>92</v>
      </c>
      <c r="B32" s="31"/>
      <c r="C32" s="31"/>
      <c r="D32" s="70">
        <v>0</v>
      </c>
      <c r="E32" s="25"/>
      <c r="F32" s="70">
        <v>0</v>
      </c>
      <c r="G32" s="25"/>
      <c r="H32" s="70">
        <v>0</v>
      </c>
      <c r="I32" s="73"/>
      <c r="J32" s="70">
        <v>81793</v>
      </c>
      <c r="K32" s="172"/>
      <c r="L32" s="172"/>
      <c r="M32" s="172"/>
      <c r="N32" s="172"/>
      <c r="O32" s="172"/>
      <c r="P32" s="172"/>
      <c r="Q32" s="172"/>
      <c r="R32" s="175"/>
    </row>
    <row r="33" spans="1:18" ht="21.5" customHeight="1" x14ac:dyDescent="0.65">
      <c r="A33" s="19" t="s">
        <v>93</v>
      </c>
      <c r="B33" s="31"/>
      <c r="C33" s="31"/>
      <c r="D33" s="49">
        <v>52401</v>
      </c>
      <c r="E33" s="70"/>
      <c r="F33" s="49">
        <v>0</v>
      </c>
      <c r="G33" s="70"/>
      <c r="H33" s="49">
        <v>52401</v>
      </c>
      <c r="I33" s="70"/>
      <c r="J33" s="49">
        <v>0</v>
      </c>
      <c r="K33" s="172"/>
      <c r="L33" s="172"/>
      <c r="M33" s="172"/>
      <c r="N33" s="172"/>
      <c r="O33" s="172"/>
      <c r="P33" s="172"/>
      <c r="Q33" s="172"/>
      <c r="R33" s="175"/>
    </row>
    <row r="34" spans="1:18" x14ac:dyDescent="0.65">
      <c r="A34" s="26" t="s">
        <v>94</v>
      </c>
      <c r="B34" s="31"/>
      <c r="C34" s="31"/>
      <c r="D34" s="74">
        <v>-336449</v>
      </c>
      <c r="E34" s="70"/>
      <c r="F34" s="74">
        <v>-271176</v>
      </c>
      <c r="G34" s="70"/>
      <c r="H34" s="74">
        <v>-360612</v>
      </c>
      <c r="I34" s="70"/>
      <c r="J34" s="74">
        <v>-295712</v>
      </c>
      <c r="K34" s="172"/>
      <c r="L34" s="172"/>
      <c r="M34" s="172"/>
      <c r="N34" s="172"/>
      <c r="O34" s="172"/>
      <c r="P34" s="172"/>
      <c r="Q34" s="172"/>
      <c r="R34" s="175"/>
    </row>
    <row r="35" spans="1:18" ht="12.5" customHeight="1" x14ac:dyDescent="0.7">
      <c r="A35" s="26"/>
      <c r="B35" s="31"/>
      <c r="C35" s="31"/>
      <c r="D35" s="29"/>
      <c r="E35" s="29"/>
      <c r="F35" s="29"/>
      <c r="G35" s="29"/>
      <c r="H35" s="29"/>
      <c r="I35" s="29"/>
      <c r="J35" s="29"/>
      <c r="K35" s="172"/>
      <c r="L35" s="172"/>
      <c r="M35" s="172"/>
      <c r="N35" s="172"/>
      <c r="O35" s="172"/>
      <c r="P35" s="172"/>
      <c r="Q35" s="172"/>
      <c r="R35" s="175"/>
    </row>
    <row r="36" spans="1:18" s="13" customFormat="1" ht="22" x14ac:dyDescent="0.7">
      <c r="A36" s="36" t="s">
        <v>95</v>
      </c>
      <c r="B36" s="39"/>
      <c r="C36" s="39"/>
      <c r="D36" s="69">
        <f>D30+SUM(D32:D34)</f>
        <v>1280776</v>
      </c>
      <c r="E36" s="69"/>
      <c r="F36" s="69">
        <f>F30+SUM(F32:F34)</f>
        <v>871968</v>
      </c>
      <c r="G36" s="69"/>
      <c r="H36" s="69">
        <f>H30+SUM(H32:H34)</f>
        <v>-59800</v>
      </c>
      <c r="I36" s="69"/>
      <c r="J36" s="69">
        <f>J30+SUM(J32:J34)</f>
        <v>70740</v>
      </c>
      <c r="K36" s="174"/>
      <c r="L36" s="172"/>
      <c r="M36" s="174"/>
      <c r="N36" s="172"/>
      <c r="O36" s="174"/>
      <c r="P36" s="172"/>
      <c r="Q36" s="174"/>
      <c r="R36" s="175"/>
    </row>
    <row r="37" spans="1:18" x14ac:dyDescent="0.65">
      <c r="A37" s="26" t="s">
        <v>96</v>
      </c>
      <c r="B37" s="31" t="s">
        <v>97</v>
      </c>
      <c r="C37" s="31"/>
      <c r="D37" s="49">
        <v>-254345</v>
      </c>
      <c r="E37" s="49"/>
      <c r="F37" s="49">
        <v>-184976</v>
      </c>
      <c r="G37" s="49"/>
      <c r="H37" s="49">
        <v>12331</v>
      </c>
      <c r="I37" s="49"/>
      <c r="J37" s="49">
        <v>-13889</v>
      </c>
      <c r="K37" s="172"/>
      <c r="L37" s="172"/>
      <c r="M37" s="172"/>
      <c r="N37" s="172"/>
      <c r="O37" s="172"/>
      <c r="P37" s="172"/>
      <c r="Q37" s="172"/>
      <c r="R37" s="175"/>
    </row>
    <row r="38" spans="1:18" s="13" customFormat="1" ht="22.5" thickBot="1" x14ac:dyDescent="0.75">
      <c r="A38" s="36" t="s">
        <v>98</v>
      </c>
      <c r="B38" s="39"/>
      <c r="C38" s="39"/>
      <c r="D38" s="75">
        <f>D36+D37</f>
        <v>1026431</v>
      </c>
      <c r="E38" s="69"/>
      <c r="F38" s="75">
        <f>F36+F37</f>
        <v>686992</v>
      </c>
      <c r="G38" s="69"/>
      <c r="H38" s="75">
        <f>H36+H37</f>
        <v>-47469</v>
      </c>
      <c r="I38" s="69"/>
      <c r="J38" s="75">
        <f>J36+J37</f>
        <v>56851</v>
      </c>
      <c r="K38" s="174"/>
      <c r="L38" s="172"/>
      <c r="M38" s="174"/>
      <c r="N38" s="172"/>
      <c r="O38" s="174"/>
      <c r="P38" s="172"/>
      <c r="Q38" s="174"/>
      <c r="R38" s="175"/>
    </row>
    <row r="39" spans="1:18" s="13" customFormat="1" ht="12.65" customHeight="1" thickTop="1" x14ac:dyDescent="0.7">
      <c r="A39" s="36"/>
      <c r="B39" s="39"/>
      <c r="C39" s="39"/>
      <c r="D39" s="69"/>
      <c r="E39" s="69"/>
      <c r="F39" s="69"/>
      <c r="G39" s="69"/>
      <c r="H39" s="69"/>
      <c r="I39" s="69"/>
      <c r="J39" s="69"/>
      <c r="L39" s="25"/>
      <c r="P39" s="172"/>
      <c r="R39" s="175"/>
    </row>
    <row r="40" spans="1:18" s="13" customFormat="1" ht="22" x14ac:dyDescent="0.7">
      <c r="A40" s="36"/>
      <c r="B40" s="39"/>
      <c r="C40" s="39"/>
      <c r="D40" s="69"/>
      <c r="E40" s="69"/>
      <c r="F40" s="69"/>
      <c r="G40" s="69"/>
      <c r="H40" s="69"/>
      <c r="I40" s="69"/>
      <c r="J40" s="69"/>
      <c r="L40" s="25"/>
      <c r="P40" s="172"/>
      <c r="R40" s="175"/>
    </row>
    <row r="41" spans="1:18" s="13" customFormat="1" ht="12.75" customHeight="1" x14ac:dyDescent="0.7">
      <c r="A41" s="36"/>
      <c r="B41" s="39"/>
      <c r="C41" s="39"/>
      <c r="D41" s="69"/>
      <c r="E41" s="69"/>
      <c r="F41" s="69"/>
      <c r="G41" s="69"/>
      <c r="H41" s="69"/>
      <c r="I41" s="69"/>
      <c r="J41" s="69"/>
      <c r="L41" s="25"/>
      <c r="P41" s="172"/>
      <c r="R41" s="175"/>
    </row>
    <row r="42" spans="1:18" ht="23" x14ac:dyDescent="0.7">
      <c r="A42" s="41" t="s">
        <v>0</v>
      </c>
      <c r="B42" s="41"/>
      <c r="C42" s="41"/>
      <c r="D42" s="41"/>
      <c r="F42" s="34"/>
      <c r="L42" s="25"/>
      <c r="P42" s="172"/>
      <c r="R42" s="175"/>
    </row>
    <row r="43" spans="1:18" ht="23" x14ac:dyDescent="0.7">
      <c r="A43" s="6" t="s">
        <v>99</v>
      </c>
      <c r="B43" s="57"/>
      <c r="C43" s="57"/>
      <c r="L43" s="25"/>
      <c r="P43" s="172"/>
      <c r="R43" s="175"/>
    </row>
    <row r="44" spans="1:18" ht="23" x14ac:dyDescent="0.7">
      <c r="B44" s="58"/>
      <c r="C44" s="58"/>
      <c r="D44" s="58"/>
      <c r="E44" s="58"/>
      <c r="F44" s="58"/>
      <c r="L44" s="25"/>
      <c r="P44" s="172"/>
      <c r="R44" s="175"/>
    </row>
    <row r="45" spans="1:18" ht="22" x14ac:dyDescent="0.7">
      <c r="A45" s="59"/>
      <c r="B45" s="7"/>
      <c r="C45" s="7"/>
      <c r="D45" s="178" t="s">
        <v>2</v>
      </c>
      <c r="E45" s="178"/>
      <c r="F45" s="178"/>
      <c r="G45" s="60"/>
      <c r="H45" s="178" t="s">
        <v>3</v>
      </c>
      <c r="I45" s="178"/>
      <c r="J45" s="178"/>
      <c r="L45" s="25"/>
      <c r="P45" s="172"/>
      <c r="R45" s="175"/>
    </row>
    <row r="46" spans="1:18" ht="22" x14ac:dyDescent="0.7">
      <c r="A46" s="59"/>
      <c r="B46" s="7"/>
      <c r="C46" s="7"/>
      <c r="D46" s="180" t="s">
        <v>70</v>
      </c>
      <c r="E46" s="180"/>
      <c r="F46" s="180"/>
      <c r="G46" s="60"/>
      <c r="H46" s="180" t="s">
        <v>70</v>
      </c>
      <c r="I46" s="180"/>
      <c r="J46" s="180"/>
      <c r="L46" s="25"/>
      <c r="P46" s="172"/>
      <c r="R46" s="175"/>
    </row>
    <row r="47" spans="1:18" ht="22" x14ac:dyDescent="0.7">
      <c r="A47" s="59"/>
      <c r="B47" s="7"/>
      <c r="C47" s="7"/>
      <c r="D47" s="180" t="s">
        <v>71</v>
      </c>
      <c r="E47" s="180"/>
      <c r="F47" s="180"/>
      <c r="G47" s="60"/>
      <c r="H47" s="180" t="s">
        <v>71</v>
      </c>
      <c r="I47" s="180"/>
      <c r="J47" s="180"/>
      <c r="L47" s="25"/>
      <c r="P47" s="172"/>
      <c r="R47" s="175"/>
    </row>
    <row r="48" spans="1:18" x14ac:dyDescent="0.65">
      <c r="A48" s="59"/>
      <c r="B48" s="7"/>
      <c r="C48" s="7"/>
      <c r="D48" s="11" t="s">
        <v>8</v>
      </c>
      <c r="E48" s="12"/>
      <c r="F48" s="11" t="s">
        <v>9</v>
      </c>
      <c r="G48" s="12"/>
      <c r="H48" s="11" t="s">
        <v>8</v>
      </c>
      <c r="I48" s="12"/>
      <c r="J48" s="11" t="s">
        <v>9</v>
      </c>
      <c r="L48" s="25"/>
      <c r="P48" s="172"/>
      <c r="R48" s="175"/>
    </row>
    <row r="49" spans="1:18" hidden="1" x14ac:dyDescent="0.65">
      <c r="A49" s="59"/>
      <c r="B49" s="7"/>
      <c r="C49" s="7"/>
      <c r="D49" s="61"/>
      <c r="E49" s="10"/>
      <c r="F49" s="14"/>
      <c r="G49" s="10"/>
      <c r="H49" s="61"/>
      <c r="I49" s="10"/>
      <c r="J49" s="14"/>
      <c r="L49" s="25"/>
      <c r="P49" s="172"/>
      <c r="R49" s="175"/>
    </row>
    <row r="50" spans="1:18" ht="22" x14ac:dyDescent="0.7">
      <c r="A50" s="16"/>
      <c r="B50" s="7"/>
      <c r="C50" s="7"/>
      <c r="D50" s="179" t="s">
        <v>11</v>
      </c>
      <c r="E50" s="181"/>
      <c r="F50" s="181"/>
      <c r="G50" s="181"/>
      <c r="H50" s="181"/>
      <c r="I50" s="181"/>
      <c r="J50" s="181"/>
      <c r="L50" s="25"/>
      <c r="P50" s="172"/>
      <c r="R50" s="175"/>
    </row>
    <row r="51" spans="1:18" ht="22" x14ac:dyDescent="0.7">
      <c r="A51" s="76" t="s">
        <v>100</v>
      </c>
      <c r="B51" s="7"/>
      <c r="C51" s="7"/>
      <c r="D51" s="20"/>
      <c r="E51" s="62"/>
      <c r="F51" s="62"/>
      <c r="G51" s="62"/>
      <c r="H51" s="62"/>
      <c r="I51" s="62"/>
      <c r="J51" s="62"/>
      <c r="L51" s="25"/>
      <c r="P51" s="172"/>
      <c r="R51" s="175"/>
    </row>
    <row r="52" spans="1:18" ht="22" x14ac:dyDescent="0.7">
      <c r="A52" s="77" t="s">
        <v>101</v>
      </c>
      <c r="B52" s="7"/>
      <c r="C52" s="7"/>
      <c r="D52" s="20"/>
      <c r="E52" s="62"/>
      <c r="F52" s="62"/>
      <c r="G52" s="62"/>
      <c r="H52" s="62"/>
      <c r="I52" s="62"/>
      <c r="J52" s="62"/>
      <c r="L52" s="25"/>
      <c r="P52" s="172"/>
      <c r="R52" s="175"/>
    </row>
    <row r="53" spans="1:18" x14ac:dyDescent="0.65">
      <c r="A53" s="35" t="s">
        <v>102</v>
      </c>
      <c r="B53" s="7"/>
      <c r="C53" s="7"/>
      <c r="D53" s="49">
        <v>54177</v>
      </c>
      <c r="E53" s="49"/>
      <c r="F53" s="49">
        <v>53542</v>
      </c>
      <c r="G53" s="49"/>
      <c r="H53" s="49">
        <v>54177</v>
      </c>
      <c r="I53" s="49"/>
      <c r="J53" s="49">
        <v>53542</v>
      </c>
      <c r="L53" s="25"/>
      <c r="N53" s="25"/>
      <c r="P53" s="172"/>
      <c r="R53" s="175"/>
    </row>
    <row r="54" spans="1:18" x14ac:dyDescent="0.65">
      <c r="A54" s="35" t="s">
        <v>103</v>
      </c>
      <c r="B54" s="7"/>
      <c r="C54" s="7"/>
      <c r="D54" s="20"/>
      <c r="E54" s="62"/>
      <c r="F54" s="20"/>
      <c r="G54" s="62"/>
      <c r="H54" s="62"/>
      <c r="I54" s="62"/>
      <c r="J54" s="62"/>
      <c r="L54" s="25"/>
      <c r="N54" s="25"/>
      <c r="P54" s="172"/>
      <c r="R54" s="175"/>
    </row>
    <row r="55" spans="1:18" x14ac:dyDescent="0.65">
      <c r="A55" s="35" t="s">
        <v>104</v>
      </c>
      <c r="B55" s="7"/>
      <c r="C55" s="7"/>
      <c r="D55" s="74">
        <v>-10835.399999999998</v>
      </c>
      <c r="E55" s="49"/>
      <c r="F55" s="74">
        <v>-10709</v>
      </c>
      <c r="G55" s="49"/>
      <c r="H55" s="74">
        <v>-10835.399999999998</v>
      </c>
      <c r="I55" s="49"/>
      <c r="J55" s="74">
        <v>-10709</v>
      </c>
      <c r="L55" s="25"/>
      <c r="N55" s="25"/>
      <c r="P55" s="172"/>
      <c r="R55" s="175"/>
    </row>
    <row r="56" spans="1:18" ht="22" x14ac:dyDescent="0.7">
      <c r="A56" s="76" t="s">
        <v>105</v>
      </c>
      <c r="B56" s="7"/>
      <c r="C56" s="7"/>
      <c r="D56" s="20"/>
      <c r="E56" s="62"/>
      <c r="F56" s="20"/>
      <c r="G56" s="62"/>
      <c r="H56" s="62"/>
      <c r="I56" s="62"/>
      <c r="J56" s="62"/>
      <c r="L56" s="25"/>
      <c r="N56" s="25"/>
      <c r="P56" s="172"/>
      <c r="R56" s="175"/>
    </row>
    <row r="57" spans="1:18" ht="22" x14ac:dyDescent="0.7">
      <c r="A57" s="76" t="s">
        <v>104</v>
      </c>
      <c r="B57" s="7"/>
      <c r="C57" s="7"/>
      <c r="D57" s="78">
        <f>D55+D53</f>
        <v>43341.600000000006</v>
      </c>
      <c r="E57" s="79"/>
      <c r="F57" s="78">
        <f>F55+F53</f>
        <v>42833</v>
      </c>
      <c r="G57" s="79"/>
      <c r="H57" s="78">
        <f>H55+H53</f>
        <v>43341.600000000006</v>
      </c>
      <c r="I57" s="79"/>
      <c r="J57" s="78">
        <f>J55+J53</f>
        <v>42833</v>
      </c>
      <c r="L57" s="25"/>
      <c r="N57" s="25"/>
      <c r="P57" s="172"/>
      <c r="R57" s="175"/>
    </row>
    <row r="58" spans="1:18" ht="22" x14ac:dyDescent="0.7">
      <c r="A58" s="16" t="s">
        <v>106</v>
      </c>
      <c r="B58" s="7"/>
      <c r="C58" s="7"/>
      <c r="D58" s="80">
        <f>D57</f>
        <v>43341.600000000006</v>
      </c>
      <c r="E58" s="60"/>
      <c r="F58" s="80">
        <f>F57</f>
        <v>42833</v>
      </c>
      <c r="G58" s="60"/>
      <c r="H58" s="80">
        <f>H57</f>
        <v>43341.600000000006</v>
      </c>
      <c r="I58" s="60"/>
      <c r="J58" s="80">
        <f>J57</f>
        <v>42833</v>
      </c>
      <c r="L58" s="25"/>
      <c r="N58" s="25"/>
      <c r="P58" s="172"/>
      <c r="R58" s="175"/>
    </row>
    <row r="59" spans="1:18" ht="22.5" thickBot="1" x14ac:dyDescent="0.75">
      <c r="A59" s="16" t="s">
        <v>107</v>
      </c>
      <c r="B59" s="7"/>
      <c r="C59" s="7"/>
      <c r="D59" s="81">
        <f>D58+D38</f>
        <v>1069772.6000000001</v>
      </c>
      <c r="E59" s="60"/>
      <c r="F59" s="81">
        <f>F58+F38</f>
        <v>729825</v>
      </c>
      <c r="G59" s="60"/>
      <c r="H59" s="81">
        <f>H58+H38</f>
        <v>-4127.3999999999942</v>
      </c>
      <c r="I59" s="60"/>
      <c r="J59" s="81">
        <f>J58+J38</f>
        <v>99684</v>
      </c>
      <c r="L59" s="25"/>
      <c r="N59" s="25"/>
      <c r="P59" s="172"/>
      <c r="R59" s="175"/>
    </row>
    <row r="60" spans="1:18" ht="22.5" thickTop="1" x14ac:dyDescent="0.7">
      <c r="A60" s="82"/>
      <c r="B60" s="7"/>
      <c r="C60" s="83"/>
      <c r="D60" s="84"/>
      <c r="E60" s="85"/>
      <c r="F60" s="84"/>
      <c r="G60" s="85"/>
      <c r="H60" s="85"/>
      <c r="I60" s="85"/>
      <c r="J60" s="85"/>
      <c r="L60" s="25"/>
      <c r="N60" s="25"/>
      <c r="P60" s="172"/>
      <c r="R60" s="175"/>
    </row>
    <row r="61" spans="1:18" ht="22" x14ac:dyDescent="0.7">
      <c r="A61" s="36" t="s">
        <v>108</v>
      </c>
      <c r="B61" s="7"/>
      <c r="C61" s="83"/>
      <c r="D61" s="84"/>
      <c r="E61" s="85"/>
      <c r="F61" s="84"/>
      <c r="G61" s="85"/>
      <c r="H61" s="85"/>
      <c r="I61" s="85"/>
      <c r="J61" s="85"/>
      <c r="L61" s="25"/>
      <c r="N61" s="25"/>
      <c r="P61" s="172"/>
      <c r="R61" s="175"/>
    </row>
    <row r="62" spans="1:18" ht="25" customHeight="1" thickBot="1" x14ac:dyDescent="0.75">
      <c r="A62" s="26" t="s">
        <v>109</v>
      </c>
      <c r="B62" s="31"/>
      <c r="C62" s="31"/>
      <c r="D62" s="86">
        <v>3.2099999999999997E-2</v>
      </c>
      <c r="E62" s="87"/>
      <c r="F62" s="86">
        <v>2.1503249999999998E-2</v>
      </c>
      <c r="G62" s="87"/>
      <c r="H62" s="86">
        <v>-1.4999999999999996E-3</v>
      </c>
      <c r="I62" s="87"/>
      <c r="J62" s="86">
        <v>1.8379374999999999E-3</v>
      </c>
      <c r="L62" s="25"/>
      <c r="N62" s="25"/>
      <c r="P62" s="172"/>
      <c r="R62" s="175"/>
    </row>
    <row r="63" spans="1:18" ht="25" customHeight="1" thickTop="1" thickBot="1" x14ac:dyDescent="0.75">
      <c r="A63" s="26" t="s">
        <v>110</v>
      </c>
      <c r="B63" s="31"/>
      <c r="C63" s="31"/>
      <c r="D63" s="86">
        <v>3.2099999999999997E-2</v>
      </c>
      <c r="E63" s="87"/>
      <c r="F63" s="86">
        <v>2.1503249999999998E-2</v>
      </c>
      <c r="G63" s="87"/>
      <c r="H63" s="86">
        <v>-1.4999999999999996E-3</v>
      </c>
      <c r="I63" s="87"/>
      <c r="J63" s="86">
        <v>1.8379374999999999E-3</v>
      </c>
      <c r="L63" s="25"/>
      <c r="N63" s="25"/>
      <c r="P63" s="172"/>
      <c r="R63" s="175"/>
    </row>
    <row r="64" spans="1:18" ht="22.5" thickTop="1" x14ac:dyDescent="0.7">
      <c r="A64" s="36"/>
      <c r="B64" s="31"/>
      <c r="C64" s="31"/>
      <c r="D64" s="34"/>
      <c r="E64" s="34"/>
      <c r="F64" s="34"/>
      <c r="G64" s="34"/>
      <c r="H64" s="34"/>
      <c r="I64" s="34"/>
      <c r="J64" s="34"/>
      <c r="L64" s="25"/>
    </row>
    <row r="65" spans="4:10" x14ac:dyDescent="0.65">
      <c r="D65" s="5"/>
      <c r="E65" s="5"/>
      <c r="F65" s="5"/>
      <c r="G65" s="5"/>
      <c r="H65" s="5"/>
      <c r="I65" s="5"/>
      <c r="J65" s="5"/>
    </row>
    <row r="66" spans="4:10" x14ac:dyDescent="0.65">
      <c r="D66" s="89"/>
      <c r="E66" s="89"/>
      <c r="F66" s="89"/>
      <c r="G66" s="89"/>
      <c r="H66" s="89"/>
      <c r="I66" s="89"/>
      <c r="J66" s="89"/>
    </row>
    <row r="69" spans="4:10" x14ac:dyDescent="0.65">
      <c r="D69" s="25"/>
      <c r="E69" s="25"/>
      <c r="F69" s="25"/>
      <c r="G69" s="25"/>
      <c r="H69" s="25"/>
      <c r="I69" s="25"/>
      <c r="J69" s="25"/>
    </row>
    <row r="70" spans="4:10" x14ac:dyDescent="0.65">
      <c r="D70" s="25"/>
      <c r="E70" s="25"/>
      <c r="F70" s="25"/>
      <c r="G70" s="25"/>
      <c r="H70" s="25"/>
      <c r="I70" s="25"/>
      <c r="J70" s="25"/>
    </row>
  </sheetData>
  <mergeCells count="14">
    <mergeCell ref="D50:J50"/>
    <mergeCell ref="D9:J9"/>
    <mergeCell ref="D45:F45"/>
    <mergeCell ref="H45:J45"/>
    <mergeCell ref="D46:F46"/>
    <mergeCell ref="H46:J46"/>
    <mergeCell ref="D47:F47"/>
    <mergeCell ref="H47:J47"/>
    <mergeCell ref="D4:F4"/>
    <mergeCell ref="H4:J4"/>
    <mergeCell ref="D5:F5"/>
    <mergeCell ref="H5:J5"/>
    <mergeCell ref="D6:F6"/>
    <mergeCell ref="H6:J6"/>
  </mergeCells>
  <pageMargins left="0.7" right="0.7" top="0.48" bottom="0.5" header="0.4" footer="0.5"/>
  <pageSetup paperSize="9" scale="81" firstPageNumber="6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BCA01-57D0-42D5-95FE-9985383CCC69}">
  <dimension ref="A1:R68"/>
  <sheetViews>
    <sheetView view="pageBreakPreview" zoomScale="70" zoomScaleNormal="80" zoomScaleSheetLayoutView="70" workbookViewId="0">
      <selection activeCell="H52" sqref="H52"/>
    </sheetView>
  </sheetViews>
  <sheetFormatPr defaultColWidth="9.09765625" defaultRowHeight="21.5" x14ac:dyDescent="0.65"/>
  <cols>
    <col min="1" max="1" width="54.19921875" customWidth="1"/>
    <col min="2" max="2" width="7.59765625" style="10" customWidth="1"/>
    <col min="3" max="3" width="1.59765625" style="10" customWidth="1"/>
    <col min="4" max="4" width="13.796875" customWidth="1"/>
    <col min="5" max="5" width="1.59765625" customWidth="1"/>
    <col min="6" max="6" width="13.796875" customWidth="1"/>
    <col min="7" max="7" width="1.59765625" customWidth="1"/>
    <col min="8" max="8" width="13.796875" customWidth="1"/>
    <col min="9" max="9" width="1.59765625" customWidth="1"/>
    <col min="10" max="10" width="13.796875" customWidth="1"/>
    <col min="11" max="11" width="13.59765625" bestFit="1" customWidth="1"/>
    <col min="13" max="13" width="13.59765625" bestFit="1" customWidth="1"/>
    <col min="15" max="15" width="13.59765625" bestFit="1" customWidth="1"/>
    <col min="17" max="17" width="13.59765625" bestFit="1" customWidth="1"/>
  </cols>
  <sheetData>
    <row r="1" spans="1:18" ht="23" x14ac:dyDescent="0.7">
      <c r="A1" s="41" t="s">
        <v>0</v>
      </c>
      <c r="B1" s="41"/>
      <c r="C1" s="41"/>
      <c r="D1" s="41"/>
      <c r="F1" s="34"/>
    </row>
    <row r="2" spans="1:18" ht="23" x14ac:dyDescent="0.7">
      <c r="A2" s="6" t="s">
        <v>69</v>
      </c>
      <c r="B2" s="57"/>
      <c r="C2" s="57"/>
    </row>
    <row r="3" spans="1:18" ht="23" x14ac:dyDescent="0.7">
      <c r="B3" s="58"/>
      <c r="C3" s="58"/>
      <c r="D3" s="58"/>
      <c r="E3" s="58"/>
      <c r="F3" s="58"/>
    </row>
    <row r="4" spans="1:18" ht="22" x14ac:dyDescent="0.7">
      <c r="A4" s="59"/>
      <c r="B4" s="7"/>
      <c r="C4" s="7"/>
      <c r="D4" s="178" t="s">
        <v>2</v>
      </c>
      <c r="E4" s="178"/>
      <c r="F4" s="178"/>
      <c r="G4" s="60"/>
      <c r="H4" s="178" t="s">
        <v>3</v>
      </c>
      <c r="I4" s="178"/>
      <c r="J4" s="178"/>
    </row>
    <row r="5" spans="1:18" ht="22" x14ac:dyDescent="0.7">
      <c r="A5" s="59"/>
      <c r="B5" s="7"/>
      <c r="C5" s="7"/>
      <c r="D5" s="180" t="s">
        <v>111</v>
      </c>
      <c r="E5" s="180"/>
      <c r="F5" s="180"/>
      <c r="G5" s="60"/>
      <c r="H5" s="180" t="s">
        <v>111</v>
      </c>
      <c r="I5" s="180"/>
      <c r="J5" s="180"/>
    </row>
    <row r="6" spans="1:18" ht="22" x14ac:dyDescent="0.7">
      <c r="A6" s="59"/>
      <c r="B6" s="7"/>
      <c r="C6" s="7"/>
      <c r="D6" s="180" t="s">
        <v>71</v>
      </c>
      <c r="E6" s="180"/>
      <c r="F6" s="180"/>
      <c r="G6" s="60"/>
      <c r="H6" s="180" t="s">
        <v>71</v>
      </c>
      <c r="I6" s="180"/>
      <c r="J6" s="180"/>
    </row>
    <row r="7" spans="1:18" x14ac:dyDescent="0.65">
      <c r="A7" s="59"/>
      <c r="B7" s="7" t="s">
        <v>7</v>
      </c>
      <c r="C7" s="7"/>
      <c r="D7" s="11" t="s">
        <v>8</v>
      </c>
      <c r="E7" s="12"/>
      <c r="F7" s="11" t="s">
        <v>9</v>
      </c>
      <c r="G7" s="12"/>
      <c r="H7" s="11" t="s">
        <v>8</v>
      </c>
      <c r="I7" s="12"/>
      <c r="J7" s="11" t="s">
        <v>9</v>
      </c>
    </row>
    <row r="8" spans="1:18" ht="21.65" hidden="1" customHeight="1" x14ac:dyDescent="0.65">
      <c r="A8" s="59"/>
      <c r="B8" s="7"/>
      <c r="C8" s="7"/>
      <c r="D8" s="61"/>
      <c r="E8" s="10"/>
      <c r="F8" s="14"/>
      <c r="G8" s="10"/>
      <c r="H8" s="61"/>
      <c r="I8" s="10"/>
      <c r="J8" s="14"/>
    </row>
    <row r="9" spans="1:18" ht="22" x14ac:dyDescent="0.7">
      <c r="A9" s="16"/>
      <c r="B9" s="7"/>
      <c r="C9" s="7"/>
      <c r="D9" s="179" t="s">
        <v>11</v>
      </c>
      <c r="E9" s="181"/>
      <c r="F9" s="181"/>
      <c r="G9" s="181"/>
      <c r="H9" s="181"/>
      <c r="I9" s="181"/>
      <c r="J9" s="181"/>
    </row>
    <row r="10" spans="1:18" ht="22" x14ac:dyDescent="0.7">
      <c r="A10" s="30" t="s">
        <v>72</v>
      </c>
      <c r="B10" s="31" t="s">
        <v>112</v>
      </c>
      <c r="C10" s="31"/>
      <c r="D10" s="63"/>
      <c r="E10" s="63"/>
      <c r="F10" s="63"/>
      <c r="G10" s="63"/>
      <c r="H10" s="64"/>
      <c r="I10" s="63"/>
      <c r="J10" s="64"/>
    </row>
    <row r="11" spans="1:18" x14ac:dyDescent="0.65">
      <c r="A11" s="26" t="s">
        <v>73</v>
      </c>
      <c r="B11" s="31"/>
      <c r="C11" s="31"/>
      <c r="D11" s="49"/>
      <c r="E11" s="34"/>
      <c r="F11" s="34"/>
      <c r="G11" s="34"/>
      <c r="H11" s="65"/>
      <c r="I11" s="34"/>
      <c r="J11" s="34"/>
    </row>
    <row r="12" spans="1:18" x14ac:dyDescent="0.65">
      <c r="A12" s="66" t="s">
        <v>74</v>
      </c>
      <c r="B12" s="31"/>
      <c r="C12" s="31"/>
      <c r="D12" s="49">
        <v>3956400</v>
      </c>
      <c r="E12" s="49"/>
      <c r="F12" s="49">
        <v>962876</v>
      </c>
      <c r="G12" s="49"/>
      <c r="H12" s="49">
        <v>0</v>
      </c>
      <c r="I12" s="49"/>
      <c r="J12" s="49">
        <v>0</v>
      </c>
      <c r="K12" s="172"/>
      <c r="L12" s="172"/>
      <c r="M12" s="172"/>
      <c r="N12" s="172"/>
      <c r="O12" s="172"/>
      <c r="P12" s="172"/>
      <c r="Q12" s="172"/>
      <c r="R12" s="175"/>
    </row>
    <row r="13" spans="1:18" x14ac:dyDescent="0.65">
      <c r="A13" s="66" t="s">
        <v>75</v>
      </c>
      <c r="B13" s="31"/>
      <c r="C13" s="31"/>
      <c r="D13" s="49">
        <v>2101214</v>
      </c>
      <c r="E13" s="49"/>
      <c r="F13" s="49">
        <v>1818395</v>
      </c>
      <c r="G13" s="49"/>
      <c r="H13" s="49">
        <v>0</v>
      </c>
      <c r="I13" s="49"/>
      <c r="J13" s="49">
        <v>165</v>
      </c>
      <c r="K13" s="172"/>
      <c r="L13" s="172"/>
      <c r="M13" s="172"/>
      <c r="N13" s="172"/>
      <c r="O13" s="172"/>
      <c r="P13" s="172"/>
      <c r="Q13" s="172"/>
      <c r="R13" s="175"/>
    </row>
    <row r="14" spans="1:18" x14ac:dyDescent="0.65">
      <c r="A14" s="67" t="s">
        <v>76</v>
      </c>
      <c r="B14" s="31"/>
      <c r="C14" s="31"/>
      <c r="D14" s="49">
        <v>8695</v>
      </c>
      <c r="E14" s="49"/>
      <c r="F14" s="49">
        <v>60518</v>
      </c>
      <c r="G14" s="49"/>
      <c r="H14" s="49">
        <v>544978</v>
      </c>
      <c r="I14" s="49"/>
      <c r="J14" s="49">
        <v>439705</v>
      </c>
      <c r="K14" s="172"/>
      <c r="L14" s="172"/>
      <c r="M14" s="172"/>
      <c r="N14" s="172"/>
      <c r="O14" s="172"/>
      <c r="P14" s="172"/>
      <c r="Q14" s="172"/>
      <c r="R14" s="175"/>
    </row>
    <row r="15" spans="1:18" ht="22.5" customHeight="1" x14ac:dyDescent="0.65">
      <c r="A15" s="68" t="s">
        <v>77</v>
      </c>
      <c r="B15" s="31"/>
      <c r="C15" s="31"/>
      <c r="D15" s="49">
        <v>357</v>
      </c>
      <c r="E15" s="49"/>
      <c r="F15" s="49">
        <v>458</v>
      </c>
      <c r="G15" s="49"/>
      <c r="H15" s="49">
        <v>1693509</v>
      </c>
      <c r="I15" s="49"/>
      <c r="J15" s="49">
        <v>1316837</v>
      </c>
      <c r="K15" s="172"/>
      <c r="L15" s="172"/>
      <c r="M15" s="172"/>
      <c r="N15" s="172"/>
      <c r="O15" s="172"/>
      <c r="P15" s="172"/>
      <c r="Q15" s="172"/>
      <c r="R15" s="175"/>
    </row>
    <row r="16" spans="1:18" x14ac:dyDescent="0.65">
      <c r="A16" s="66" t="s">
        <v>78</v>
      </c>
      <c r="B16" s="31"/>
      <c r="C16" s="31"/>
      <c r="D16" s="49">
        <v>34688</v>
      </c>
      <c r="E16" s="49"/>
      <c r="F16" s="49">
        <v>55484</v>
      </c>
      <c r="G16" s="49"/>
      <c r="H16" s="49">
        <v>3300</v>
      </c>
      <c r="I16" s="49"/>
      <c r="J16" s="49">
        <v>4516</v>
      </c>
      <c r="K16" s="172"/>
      <c r="L16" s="172"/>
      <c r="M16" s="172"/>
      <c r="N16" s="172"/>
      <c r="O16" s="172"/>
      <c r="P16" s="172"/>
      <c r="Q16" s="172"/>
      <c r="R16" s="175"/>
    </row>
    <row r="17" spans="1:18" x14ac:dyDescent="0.65">
      <c r="A17" s="19" t="s">
        <v>79</v>
      </c>
      <c r="B17" s="31"/>
      <c r="C17" s="31"/>
      <c r="D17" s="49"/>
      <c r="E17" s="49"/>
      <c r="F17" s="49"/>
      <c r="G17" s="49"/>
      <c r="H17" s="49"/>
      <c r="I17" s="49"/>
      <c r="J17" s="49"/>
      <c r="K17" s="172"/>
      <c r="L17" s="172"/>
      <c r="M17" s="172"/>
      <c r="N17" s="172"/>
      <c r="O17" s="172"/>
      <c r="P17" s="172"/>
      <c r="Q17" s="172"/>
      <c r="R17" s="175"/>
    </row>
    <row r="18" spans="1:18" x14ac:dyDescent="0.65">
      <c r="A18" s="66" t="s">
        <v>80</v>
      </c>
      <c r="B18" s="20">
        <v>6</v>
      </c>
      <c r="C18" s="31"/>
      <c r="D18" s="49">
        <v>3614399</v>
      </c>
      <c r="E18" s="49"/>
      <c r="F18" s="49">
        <v>2296546</v>
      </c>
      <c r="G18" s="49"/>
      <c r="H18" s="49">
        <v>0</v>
      </c>
      <c r="I18" s="49"/>
      <c r="J18" s="49">
        <v>0</v>
      </c>
      <c r="K18" s="172"/>
      <c r="L18" s="172"/>
      <c r="M18" s="172"/>
      <c r="N18" s="172"/>
      <c r="O18" s="172"/>
      <c r="P18" s="172"/>
      <c r="Q18" s="172"/>
      <c r="R18" s="175"/>
    </row>
    <row r="19" spans="1:18" s="13" customFormat="1" ht="23.9" customHeight="1" x14ac:dyDescent="0.7">
      <c r="A19" s="16" t="s">
        <v>81</v>
      </c>
      <c r="B19" s="2"/>
      <c r="C19" s="2"/>
      <c r="D19" s="90">
        <f>ROUND(SUM(D12:D18),0)</f>
        <v>9715753</v>
      </c>
      <c r="E19" s="69"/>
      <c r="F19" s="90">
        <f>ROUND(SUM(F12:F18),0)</f>
        <v>5194277</v>
      </c>
      <c r="G19" s="69"/>
      <c r="H19" s="90">
        <f>ROUND(SUM(H12:H18),0)</f>
        <v>2241787</v>
      </c>
      <c r="I19" s="69"/>
      <c r="J19" s="90">
        <f>ROUND(SUM(J12:J18),0)</f>
        <v>1761223</v>
      </c>
      <c r="K19" s="174"/>
      <c r="L19" s="172"/>
      <c r="M19" s="174"/>
      <c r="N19" s="172"/>
      <c r="O19" s="174"/>
      <c r="P19" s="172"/>
      <c r="Q19" s="174"/>
      <c r="R19" s="175"/>
    </row>
    <row r="20" spans="1:18" ht="12.75" customHeight="1" x14ac:dyDescent="0.7">
      <c r="A20" s="36"/>
      <c r="B20" s="31"/>
      <c r="C20" s="31"/>
      <c r="D20" s="34"/>
      <c r="E20" s="34"/>
      <c r="F20" s="34"/>
      <c r="G20" s="34"/>
      <c r="H20" s="34"/>
      <c r="I20" s="34"/>
      <c r="J20" s="34"/>
      <c r="K20" s="172"/>
      <c r="L20" s="172"/>
      <c r="M20" s="172"/>
      <c r="N20" s="172"/>
      <c r="O20" s="172"/>
      <c r="P20" s="172"/>
      <c r="Q20" s="172"/>
      <c r="R20" s="175"/>
    </row>
    <row r="21" spans="1:18" ht="22" x14ac:dyDescent="0.7">
      <c r="A21" s="30" t="s">
        <v>82</v>
      </c>
      <c r="B21" s="31" t="s">
        <v>113</v>
      </c>
      <c r="C21" s="31"/>
      <c r="D21" s="34"/>
      <c r="E21" s="34"/>
      <c r="F21" s="34"/>
      <c r="G21" s="34"/>
      <c r="H21" s="34"/>
      <c r="I21" s="34"/>
      <c r="J21" s="34"/>
      <c r="K21" s="172"/>
      <c r="L21" s="172"/>
      <c r="M21" s="172"/>
      <c r="N21" s="172"/>
      <c r="O21" s="172"/>
      <c r="P21" s="172"/>
      <c r="Q21" s="172"/>
      <c r="R21" s="175"/>
    </row>
    <row r="22" spans="1:18" x14ac:dyDescent="0.65">
      <c r="A22" s="26" t="s">
        <v>83</v>
      </c>
      <c r="B22" s="31"/>
      <c r="C22" s="31"/>
      <c r="D22" s="34"/>
      <c r="E22" s="34"/>
      <c r="F22" s="34"/>
      <c r="G22" s="34"/>
      <c r="H22" s="34"/>
      <c r="I22" s="34"/>
      <c r="J22" s="34"/>
      <c r="K22" s="172"/>
      <c r="L22" s="172"/>
      <c r="M22" s="172"/>
      <c r="N22" s="172"/>
      <c r="O22" s="172"/>
      <c r="P22" s="172"/>
      <c r="Q22" s="172"/>
      <c r="R22" s="175"/>
    </row>
    <row r="23" spans="1:18" x14ac:dyDescent="0.65">
      <c r="A23" s="26" t="s">
        <v>74</v>
      </c>
      <c r="B23" s="31"/>
      <c r="C23" s="31"/>
      <c r="D23" s="49">
        <v>2856031</v>
      </c>
      <c r="E23" s="49"/>
      <c r="F23" s="49">
        <v>1973212</v>
      </c>
      <c r="G23" s="49"/>
      <c r="H23" s="49">
        <v>0</v>
      </c>
      <c r="I23" s="49"/>
      <c r="J23" s="49">
        <v>0</v>
      </c>
      <c r="K23" s="172"/>
      <c r="L23" s="172"/>
      <c r="M23" s="172"/>
      <c r="N23" s="172"/>
      <c r="O23" s="172"/>
      <c r="P23" s="172"/>
      <c r="Q23" s="172"/>
      <c r="R23" s="175"/>
    </row>
    <row r="24" spans="1:18" x14ac:dyDescent="0.65">
      <c r="A24" s="26" t="s">
        <v>84</v>
      </c>
      <c r="B24" s="31"/>
      <c r="C24" s="31"/>
      <c r="D24" s="49">
        <v>739828</v>
      </c>
      <c r="E24" s="49"/>
      <c r="F24" s="49">
        <v>607890</v>
      </c>
      <c r="G24" s="49"/>
      <c r="H24" s="49">
        <v>0</v>
      </c>
      <c r="I24" s="49"/>
      <c r="J24" s="49">
        <v>0</v>
      </c>
      <c r="K24" s="172"/>
      <c r="L24" s="172"/>
      <c r="M24" s="172"/>
      <c r="N24" s="172"/>
      <c r="O24" s="172"/>
      <c r="P24" s="172"/>
      <c r="Q24" s="172"/>
      <c r="R24" s="175"/>
    </row>
    <row r="25" spans="1:18" x14ac:dyDescent="0.65">
      <c r="A25" s="26" t="s">
        <v>85</v>
      </c>
      <c r="B25" s="31"/>
      <c r="C25" s="31"/>
      <c r="D25" s="49">
        <v>6257</v>
      </c>
      <c r="E25" s="70"/>
      <c r="F25" s="49">
        <v>52454</v>
      </c>
      <c r="G25" s="70"/>
      <c r="H25" s="49">
        <v>580723</v>
      </c>
      <c r="I25" s="70"/>
      <c r="J25" s="49">
        <v>476017</v>
      </c>
      <c r="K25" s="172"/>
      <c r="L25" s="172"/>
      <c r="M25" s="172"/>
      <c r="N25" s="172"/>
      <c r="O25" s="172"/>
      <c r="P25" s="172"/>
      <c r="Q25" s="172"/>
      <c r="R25" s="175"/>
    </row>
    <row r="26" spans="1:18" x14ac:dyDescent="0.65">
      <c r="A26" s="26" t="s">
        <v>86</v>
      </c>
      <c r="B26" s="31"/>
      <c r="C26" s="31"/>
      <c r="D26" s="49">
        <v>306052</v>
      </c>
      <c r="E26" s="49"/>
      <c r="F26" s="49">
        <v>218139</v>
      </c>
      <c r="G26" s="49"/>
      <c r="H26" s="49">
        <v>0</v>
      </c>
      <c r="I26" s="49"/>
      <c r="J26" s="49">
        <v>0</v>
      </c>
      <c r="K26" s="172"/>
      <c r="L26" s="172"/>
      <c r="M26" s="172"/>
      <c r="N26" s="172"/>
      <c r="O26" s="172"/>
      <c r="P26" s="172"/>
      <c r="Q26" s="172"/>
      <c r="R26" s="175"/>
    </row>
    <row r="27" spans="1:18" x14ac:dyDescent="0.65">
      <c r="A27" s="26" t="s">
        <v>87</v>
      </c>
      <c r="B27" s="31"/>
      <c r="C27" s="31"/>
      <c r="D27" s="49">
        <v>1909317</v>
      </c>
      <c r="E27" s="49"/>
      <c r="F27" s="49">
        <v>1475038</v>
      </c>
      <c r="G27" s="49"/>
      <c r="H27" s="49">
        <v>372807</v>
      </c>
      <c r="I27" s="49"/>
      <c r="J27" s="49">
        <v>403881</v>
      </c>
      <c r="K27" s="172"/>
      <c r="L27" s="172"/>
      <c r="M27" s="172"/>
      <c r="N27" s="172"/>
      <c r="O27" s="172"/>
      <c r="P27" s="172"/>
      <c r="Q27" s="172"/>
      <c r="R27" s="175"/>
    </row>
    <row r="28" spans="1:18" ht="22.5" hidden="1" customHeight="1" x14ac:dyDescent="0.65">
      <c r="A28" s="19" t="s">
        <v>88</v>
      </c>
      <c r="B28" s="31"/>
      <c r="C28" s="31"/>
      <c r="D28" s="49"/>
      <c r="E28" s="49"/>
      <c r="F28" s="49"/>
      <c r="G28" s="49"/>
      <c r="H28" s="49"/>
      <c r="I28" s="49"/>
      <c r="J28" s="49"/>
      <c r="K28" s="172"/>
      <c r="L28" s="172"/>
      <c r="M28" s="172"/>
      <c r="N28" s="172"/>
      <c r="O28" s="172"/>
      <c r="P28" s="172"/>
      <c r="Q28" s="172"/>
      <c r="R28" s="175"/>
    </row>
    <row r="29" spans="1:18" s="13" customFormat="1" ht="23.9" customHeight="1" x14ac:dyDescent="0.7">
      <c r="A29" s="16" t="s">
        <v>89</v>
      </c>
      <c r="B29" s="2"/>
      <c r="C29" s="2"/>
      <c r="D29" s="90">
        <f>ROUND(SUM(D22:D28),0)</f>
        <v>5817485</v>
      </c>
      <c r="E29" s="69"/>
      <c r="F29" s="90">
        <f>ROUND(SUM(F22:F28),0)</f>
        <v>4326733</v>
      </c>
      <c r="G29" s="69"/>
      <c r="H29" s="90">
        <f>ROUND(SUM(H22:H28),0)</f>
        <v>953530</v>
      </c>
      <c r="I29" s="69"/>
      <c r="J29" s="90">
        <f>ROUND(SUM(J22:J28),0)</f>
        <v>879898</v>
      </c>
      <c r="K29" s="174"/>
      <c r="L29" s="172"/>
      <c r="M29" s="174"/>
      <c r="N29" s="172"/>
      <c r="O29" s="174"/>
      <c r="P29" s="172"/>
      <c r="Q29" s="174"/>
      <c r="R29" s="175"/>
    </row>
    <row r="30" spans="1:18" ht="12.75" customHeight="1" x14ac:dyDescent="0.7">
      <c r="A30" s="66"/>
      <c r="B30" s="31"/>
      <c r="C30" s="31"/>
      <c r="D30" s="72"/>
      <c r="E30" s="72"/>
      <c r="F30" s="72"/>
      <c r="G30" s="72"/>
      <c r="H30" s="72"/>
      <c r="I30" s="72"/>
      <c r="J30" s="72"/>
      <c r="K30" s="172"/>
      <c r="L30" s="172"/>
      <c r="M30" s="172"/>
      <c r="N30" s="172"/>
      <c r="O30" s="172"/>
      <c r="P30" s="172"/>
      <c r="Q30" s="172"/>
      <c r="R30" s="175"/>
    </row>
    <row r="31" spans="1:18" ht="22" x14ac:dyDescent="0.7">
      <c r="A31" s="36" t="s">
        <v>90</v>
      </c>
      <c r="B31" s="31"/>
      <c r="C31" s="31"/>
      <c r="D31" s="29">
        <f>D19-D29</f>
        <v>3898268</v>
      </c>
      <c r="E31" s="73"/>
      <c r="F31" s="29">
        <f>F19-F29</f>
        <v>867544</v>
      </c>
      <c r="G31" s="73"/>
      <c r="H31" s="29">
        <f>H19-H29</f>
        <v>1288257</v>
      </c>
      <c r="I31" s="73"/>
      <c r="J31" s="29">
        <f>J19-J29</f>
        <v>881325</v>
      </c>
      <c r="K31" s="172"/>
      <c r="L31" s="172"/>
      <c r="M31" s="172"/>
      <c r="N31" s="172"/>
      <c r="O31" s="172"/>
      <c r="P31" s="172"/>
      <c r="Q31" s="172"/>
      <c r="R31" s="175"/>
    </row>
    <row r="32" spans="1:18" x14ac:dyDescent="0.65">
      <c r="A32" s="19" t="s">
        <v>93</v>
      </c>
      <c r="B32" s="20"/>
      <c r="C32" s="31"/>
      <c r="D32" s="49">
        <v>3480</v>
      </c>
      <c r="E32" s="25"/>
      <c r="F32" s="49">
        <v>0</v>
      </c>
      <c r="G32" s="25"/>
      <c r="H32" s="49">
        <v>3480</v>
      </c>
      <c r="I32" s="25"/>
      <c r="J32" s="49">
        <v>0</v>
      </c>
      <c r="K32" s="172"/>
      <c r="L32" s="172"/>
      <c r="M32" s="172"/>
      <c r="N32" s="172"/>
      <c r="O32" s="172"/>
      <c r="P32" s="172"/>
      <c r="Q32" s="172"/>
      <c r="R32" s="175"/>
    </row>
    <row r="33" spans="1:18" x14ac:dyDescent="0.65">
      <c r="A33" s="26" t="s">
        <v>94</v>
      </c>
      <c r="B33" s="31"/>
      <c r="C33" s="31"/>
      <c r="D33" s="74">
        <v>-851169</v>
      </c>
      <c r="E33" s="25"/>
      <c r="F33" s="74">
        <v>-908248</v>
      </c>
      <c r="G33" s="49"/>
      <c r="H33" s="74">
        <v>-935567</v>
      </c>
      <c r="I33" s="49"/>
      <c r="J33" s="74">
        <v>-971297</v>
      </c>
      <c r="K33" s="172"/>
      <c r="L33" s="172"/>
      <c r="M33" s="172"/>
      <c r="N33" s="172"/>
      <c r="O33" s="172"/>
      <c r="P33" s="172"/>
      <c r="Q33" s="172"/>
      <c r="R33" s="175"/>
    </row>
    <row r="34" spans="1:18" ht="12.5" customHeight="1" x14ac:dyDescent="0.7">
      <c r="A34" s="66"/>
      <c r="B34" s="31"/>
      <c r="C34" s="31"/>
      <c r="D34" s="72"/>
      <c r="E34" s="72"/>
      <c r="F34" s="72"/>
      <c r="G34" s="72"/>
      <c r="H34" s="72"/>
      <c r="I34" s="72"/>
      <c r="J34" s="72"/>
      <c r="K34" s="172"/>
      <c r="L34" s="172"/>
      <c r="M34" s="172"/>
      <c r="N34" s="172"/>
      <c r="O34" s="172"/>
      <c r="P34" s="172"/>
      <c r="Q34" s="172"/>
      <c r="R34" s="175"/>
    </row>
    <row r="35" spans="1:18" s="13" customFormat="1" ht="22" x14ac:dyDescent="0.7">
      <c r="A35" s="36" t="s">
        <v>95</v>
      </c>
      <c r="B35" s="39"/>
      <c r="C35" s="39"/>
      <c r="D35" s="69">
        <f>D31+D32+D33</f>
        <v>3050579</v>
      </c>
      <c r="E35" s="69"/>
      <c r="F35" s="69">
        <f>F31+F32+F33</f>
        <v>-40704</v>
      </c>
      <c r="G35" s="69"/>
      <c r="H35" s="69">
        <f>H31+H32+H33</f>
        <v>356170</v>
      </c>
      <c r="I35" s="69"/>
      <c r="J35" s="69">
        <f>J31+J32+J33</f>
        <v>-89972</v>
      </c>
      <c r="K35" s="174"/>
      <c r="L35" s="172"/>
      <c r="M35" s="174"/>
      <c r="N35" s="172"/>
      <c r="O35" s="174"/>
      <c r="P35" s="172"/>
      <c r="Q35" s="174"/>
      <c r="R35" s="175"/>
    </row>
    <row r="36" spans="1:18" x14ac:dyDescent="0.65">
      <c r="A36" s="26" t="s">
        <v>96</v>
      </c>
      <c r="B36" s="31" t="s">
        <v>97</v>
      </c>
      <c r="C36" s="31"/>
      <c r="D36" s="74">
        <v>-602574</v>
      </c>
      <c r="E36" s="25"/>
      <c r="F36" s="49">
        <v>-64792</v>
      </c>
      <c r="G36" s="25"/>
      <c r="H36" s="74">
        <v>-72064</v>
      </c>
      <c r="I36" s="25"/>
      <c r="J36" s="49">
        <v>17586</v>
      </c>
      <c r="K36" s="172"/>
      <c r="L36" s="172"/>
      <c r="M36" s="172"/>
      <c r="N36" s="172"/>
      <c r="O36" s="172"/>
      <c r="P36" s="172"/>
      <c r="Q36" s="172"/>
      <c r="R36" s="175"/>
    </row>
    <row r="37" spans="1:18" s="13" customFormat="1" ht="22.5" thickBot="1" x14ac:dyDescent="0.75">
      <c r="A37" s="36" t="s">
        <v>98</v>
      </c>
      <c r="B37" s="39"/>
      <c r="C37" s="39"/>
      <c r="D37" s="75">
        <f>D35+D36</f>
        <v>2448005</v>
      </c>
      <c r="E37" s="69"/>
      <c r="F37" s="75">
        <f>F35+F36</f>
        <v>-105496</v>
      </c>
      <c r="G37" s="69"/>
      <c r="H37" s="75">
        <f>H35+H36</f>
        <v>284106</v>
      </c>
      <c r="I37" s="69"/>
      <c r="J37" s="75">
        <f>J35+J36</f>
        <v>-72386</v>
      </c>
      <c r="K37" s="174"/>
      <c r="L37" s="172"/>
      <c r="M37" s="174"/>
      <c r="N37" s="172"/>
      <c r="O37" s="174"/>
      <c r="P37" s="172"/>
      <c r="Q37" s="174"/>
      <c r="R37" s="175"/>
    </row>
    <row r="38" spans="1:18" s="13" customFormat="1" ht="12.65" customHeight="1" thickTop="1" x14ac:dyDescent="0.7">
      <c r="A38" s="36"/>
      <c r="B38" s="39"/>
      <c r="C38" s="39"/>
      <c r="D38" s="69"/>
      <c r="E38" s="69"/>
      <c r="F38" s="69"/>
      <c r="G38" s="69"/>
      <c r="H38" s="69"/>
      <c r="I38" s="69"/>
      <c r="J38" s="69"/>
      <c r="K38" s="174"/>
      <c r="L38" s="172"/>
      <c r="M38" s="174"/>
      <c r="N38" s="172"/>
      <c r="O38" s="174"/>
      <c r="P38" s="172"/>
      <c r="Q38" s="174"/>
      <c r="R38" s="175"/>
    </row>
    <row r="39" spans="1:18" s="13" customFormat="1" ht="22" x14ac:dyDescent="0.7">
      <c r="A39" s="36"/>
      <c r="B39" s="39"/>
      <c r="C39" s="39"/>
      <c r="D39" s="69"/>
      <c r="E39" s="69"/>
      <c r="F39" s="69"/>
      <c r="G39" s="69"/>
      <c r="H39" s="69"/>
      <c r="I39" s="69"/>
      <c r="J39" s="69"/>
      <c r="K39" s="174"/>
      <c r="L39" s="172"/>
      <c r="M39" s="174"/>
      <c r="N39" s="172"/>
      <c r="O39" s="174"/>
      <c r="P39" s="172"/>
      <c r="Q39" s="174"/>
      <c r="R39" s="175"/>
    </row>
    <row r="40" spans="1:18" s="13" customFormat="1" ht="12.75" customHeight="1" x14ac:dyDescent="0.7">
      <c r="A40" s="36"/>
      <c r="B40" s="39"/>
      <c r="C40" s="39"/>
      <c r="D40" s="69"/>
      <c r="E40" s="69"/>
      <c r="F40" s="69"/>
      <c r="G40" s="69"/>
      <c r="H40" s="69"/>
      <c r="I40" s="69"/>
      <c r="J40" s="69"/>
      <c r="K40" s="174"/>
      <c r="L40" s="172"/>
      <c r="M40" s="174"/>
      <c r="N40" s="172"/>
      <c r="O40" s="174"/>
      <c r="P40" s="172"/>
      <c r="Q40" s="174"/>
      <c r="R40" s="175"/>
    </row>
    <row r="41" spans="1:18" ht="23" x14ac:dyDescent="0.7">
      <c r="A41" s="41" t="s">
        <v>0</v>
      </c>
      <c r="B41" s="41"/>
      <c r="C41" s="41"/>
      <c r="D41" s="41"/>
      <c r="F41" s="34"/>
      <c r="K41" s="172"/>
      <c r="L41" s="172"/>
      <c r="M41" s="172"/>
      <c r="N41" s="172"/>
      <c r="O41" s="172"/>
      <c r="P41" s="172"/>
      <c r="Q41" s="172"/>
      <c r="R41" s="175"/>
    </row>
    <row r="42" spans="1:18" ht="23" x14ac:dyDescent="0.7">
      <c r="A42" s="6" t="s">
        <v>99</v>
      </c>
      <c r="B42" s="57"/>
      <c r="C42" s="57"/>
      <c r="K42" s="172"/>
      <c r="L42" s="172"/>
      <c r="M42" s="172"/>
      <c r="N42" s="172"/>
      <c r="O42" s="172"/>
      <c r="P42" s="172"/>
      <c r="Q42" s="172"/>
      <c r="R42" s="175"/>
    </row>
    <row r="43" spans="1:18" ht="23" x14ac:dyDescent="0.7">
      <c r="B43" s="58"/>
      <c r="C43" s="58"/>
      <c r="D43" s="58"/>
      <c r="E43" s="58"/>
      <c r="F43" s="58"/>
      <c r="K43" s="172"/>
      <c r="L43" s="172"/>
      <c r="M43" s="172"/>
      <c r="N43" s="172"/>
      <c r="O43" s="172"/>
      <c r="P43" s="172"/>
      <c r="Q43" s="172"/>
      <c r="R43" s="175"/>
    </row>
    <row r="44" spans="1:18" ht="22" x14ac:dyDescent="0.7">
      <c r="A44" s="59"/>
      <c r="B44" s="7"/>
      <c r="C44" s="7"/>
      <c r="D44" s="178" t="s">
        <v>2</v>
      </c>
      <c r="E44" s="178"/>
      <c r="F44" s="178"/>
      <c r="G44" s="60"/>
      <c r="H44" s="178" t="s">
        <v>3</v>
      </c>
      <c r="I44" s="178"/>
      <c r="J44" s="178"/>
      <c r="K44" s="172"/>
      <c r="L44" s="172"/>
      <c r="M44" s="172"/>
      <c r="N44" s="172"/>
      <c r="O44" s="172"/>
      <c r="P44" s="172"/>
      <c r="Q44" s="172"/>
      <c r="R44" s="175"/>
    </row>
    <row r="45" spans="1:18" ht="22" x14ac:dyDescent="0.7">
      <c r="A45" s="59"/>
      <c r="B45" s="7"/>
      <c r="C45" s="7"/>
      <c r="D45" s="180" t="s">
        <v>111</v>
      </c>
      <c r="E45" s="180"/>
      <c r="F45" s="180"/>
      <c r="G45" s="60"/>
      <c r="H45" s="180" t="s">
        <v>111</v>
      </c>
      <c r="I45" s="180"/>
      <c r="J45" s="180"/>
      <c r="K45" s="172"/>
      <c r="L45" s="172"/>
      <c r="M45" s="172"/>
      <c r="N45" s="172"/>
      <c r="O45" s="172"/>
      <c r="P45" s="172"/>
      <c r="Q45" s="172"/>
      <c r="R45" s="175"/>
    </row>
    <row r="46" spans="1:18" ht="22" x14ac:dyDescent="0.7">
      <c r="A46" s="59"/>
      <c r="B46" s="7"/>
      <c r="C46" s="7"/>
      <c r="D46" s="180" t="s">
        <v>71</v>
      </c>
      <c r="E46" s="180"/>
      <c r="F46" s="180"/>
      <c r="G46" s="60"/>
      <c r="H46" s="180" t="s">
        <v>71</v>
      </c>
      <c r="I46" s="180"/>
      <c r="J46" s="180"/>
      <c r="K46" s="172"/>
      <c r="L46" s="172"/>
      <c r="M46" s="172"/>
      <c r="N46" s="172"/>
      <c r="O46" s="172"/>
      <c r="P46" s="172"/>
      <c r="Q46" s="172"/>
      <c r="R46" s="175"/>
    </row>
    <row r="47" spans="1:18" x14ac:dyDescent="0.65">
      <c r="A47" s="59"/>
      <c r="B47" s="7" t="s">
        <v>7</v>
      </c>
      <c r="C47" s="7"/>
      <c r="D47" s="11" t="s">
        <v>8</v>
      </c>
      <c r="E47" s="12"/>
      <c r="F47" s="11" t="s">
        <v>9</v>
      </c>
      <c r="G47" s="12"/>
      <c r="H47" s="11" t="s">
        <v>8</v>
      </c>
      <c r="I47" s="12"/>
      <c r="J47" s="11" t="s">
        <v>9</v>
      </c>
      <c r="K47" s="172"/>
      <c r="L47" s="172"/>
      <c r="M47" s="172"/>
      <c r="N47" s="172"/>
      <c r="O47" s="172"/>
      <c r="P47" s="172"/>
      <c r="Q47" s="172"/>
      <c r="R47" s="175"/>
    </row>
    <row r="48" spans="1:18" ht="22" x14ac:dyDescent="0.7">
      <c r="A48" s="16"/>
      <c r="B48" s="7"/>
      <c r="C48" s="7"/>
      <c r="D48" s="179" t="s">
        <v>11</v>
      </c>
      <c r="E48" s="181"/>
      <c r="F48" s="181"/>
      <c r="G48" s="181"/>
      <c r="H48" s="181"/>
      <c r="I48" s="181"/>
      <c r="J48" s="181"/>
      <c r="K48" s="172"/>
      <c r="L48" s="172"/>
      <c r="M48" s="172"/>
      <c r="N48" s="172"/>
      <c r="O48" s="172"/>
      <c r="P48" s="172"/>
      <c r="Q48" s="172"/>
      <c r="R48" s="175"/>
    </row>
    <row r="49" spans="1:18" ht="22" x14ac:dyDescent="0.7">
      <c r="A49" s="76" t="s">
        <v>100</v>
      </c>
      <c r="B49" s="7"/>
      <c r="C49" s="7"/>
      <c r="D49" s="20"/>
      <c r="E49" s="62"/>
      <c r="F49" s="62"/>
      <c r="G49" s="62"/>
      <c r="H49" s="62"/>
      <c r="I49" s="62"/>
      <c r="J49" s="62"/>
      <c r="K49" s="172"/>
      <c r="L49" s="172"/>
      <c r="M49" s="172"/>
      <c r="N49" s="172"/>
      <c r="O49" s="172"/>
      <c r="P49" s="172"/>
      <c r="Q49" s="172"/>
      <c r="R49" s="175"/>
    </row>
    <row r="50" spans="1:18" ht="22" x14ac:dyDescent="0.7">
      <c r="A50" s="77" t="s">
        <v>101</v>
      </c>
      <c r="B50" s="7"/>
      <c r="C50" s="7"/>
      <c r="D50" s="20"/>
      <c r="E50" s="62"/>
      <c r="F50" s="62"/>
      <c r="G50" s="62"/>
      <c r="H50" s="49"/>
      <c r="I50" s="62"/>
      <c r="J50" s="62"/>
      <c r="K50" s="172"/>
      <c r="L50" s="172"/>
      <c r="M50" s="172"/>
      <c r="N50" s="172"/>
      <c r="O50" s="172"/>
      <c r="P50" s="172"/>
      <c r="Q50" s="172"/>
      <c r="R50" s="175"/>
    </row>
    <row r="51" spans="1:18" x14ac:dyDescent="0.65">
      <c r="A51" s="35" t="s">
        <v>102</v>
      </c>
      <c r="B51" s="7"/>
      <c r="C51" s="7"/>
      <c r="D51" s="49">
        <v>141550</v>
      </c>
      <c r="E51" s="49"/>
      <c r="F51" s="49">
        <v>261443</v>
      </c>
      <c r="G51" s="49"/>
      <c r="H51" s="49">
        <v>141550</v>
      </c>
      <c r="I51" s="62"/>
      <c r="J51" s="49">
        <v>261443</v>
      </c>
      <c r="K51" s="172"/>
      <c r="L51" s="172"/>
      <c r="M51" s="172"/>
      <c r="N51" s="172"/>
      <c r="O51" s="172"/>
      <c r="P51" s="172"/>
      <c r="Q51" s="172"/>
      <c r="R51" s="175"/>
    </row>
    <row r="52" spans="1:18" x14ac:dyDescent="0.65">
      <c r="A52" s="35" t="s">
        <v>103</v>
      </c>
      <c r="B52" s="7"/>
      <c r="C52" s="7"/>
      <c r="D52" s="20"/>
      <c r="E52" s="62"/>
      <c r="F52" s="20"/>
      <c r="G52" s="62"/>
      <c r="H52" s="49"/>
      <c r="I52" s="62"/>
      <c r="J52" s="49"/>
      <c r="K52" s="172"/>
      <c r="L52" s="172"/>
      <c r="M52" s="172"/>
      <c r="N52" s="172"/>
      <c r="O52" s="172"/>
      <c r="P52" s="172"/>
      <c r="Q52" s="172"/>
      <c r="R52" s="175"/>
    </row>
    <row r="53" spans="1:18" x14ac:dyDescent="0.65">
      <c r="A53" s="35" t="s">
        <v>104</v>
      </c>
      <c r="B53" s="7"/>
      <c r="C53" s="7"/>
      <c r="D53" s="74">
        <v>-28310</v>
      </c>
      <c r="E53" s="49"/>
      <c r="F53" s="74">
        <v>-52289</v>
      </c>
      <c r="G53" s="49"/>
      <c r="H53" s="74">
        <v>-28310</v>
      </c>
      <c r="I53" s="62"/>
      <c r="J53" s="74">
        <v>-52289</v>
      </c>
      <c r="K53" s="172"/>
      <c r="L53" s="172"/>
      <c r="M53" s="172"/>
      <c r="N53" s="172"/>
      <c r="O53" s="172"/>
      <c r="P53" s="172"/>
      <c r="Q53" s="172"/>
      <c r="R53" s="175"/>
    </row>
    <row r="54" spans="1:18" ht="22" x14ac:dyDescent="0.7">
      <c r="A54" s="76" t="s">
        <v>105</v>
      </c>
      <c r="B54" s="7"/>
      <c r="C54" s="7"/>
      <c r="D54" s="20"/>
      <c r="E54" s="62"/>
      <c r="F54" s="20"/>
      <c r="G54" s="62"/>
      <c r="H54" s="62"/>
      <c r="I54" s="62"/>
      <c r="J54" s="62"/>
      <c r="K54" s="172"/>
      <c r="L54" s="172"/>
      <c r="M54" s="172"/>
      <c r="N54" s="172"/>
      <c r="O54" s="172"/>
      <c r="P54" s="172"/>
      <c r="Q54" s="172"/>
      <c r="R54" s="175"/>
    </row>
    <row r="55" spans="1:18" ht="22" x14ac:dyDescent="0.7">
      <c r="A55" s="76" t="s">
        <v>104</v>
      </c>
      <c r="B55" s="7"/>
      <c r="C55" s="7"/>
      <c r="D55" s="78">
        <f>D53+D51</f>
        <v>113240</v>
      </c>
      <c r="E55" s="79"/>
      <c r="F55" s="78">
        <f>F53+F51</f>
        <v>209154</v>
      </c>
      <c r="G55" s="79"/>
      <c r="H55" s="78">
        <f>H53+H51</f>
        <v>113240</v>
      </c>
      <c r="I55" s="79"/>
      <c r="J55" s="78">
        <f>J53+J51</f>
        <v>209154</v>
      </c>
      <c r="K55" s="172"/>
      <c r="L55" s="172"/>
      <c r="M55" s="172"/>
      <c r="N55" s="172"/>
      <c r="O55" s="172"/>
      <c r="P55" s="172"/>
      <c r="Q55" s="172"/>
      <c r="R55" s="175"/>
    </row>
    <row r="56" spans="1:18" ht="22" x14ac:dyDescent="0.7">
      <c r="A56" s="16" t="s">
        <v>106</v>
      </c>
      <c r="B56" s="7"/>
      <c r="C56" s="7"/>
      <c r="D56" s="80">
        <f>D55</f>
        <v>113240</v>
      </c>
      <c r="E56" s="60"/>
      <c r="F56" s="80">
        <f>F55</f>
        <v>209154</v>
      </c>
      <c r="G56" s="60"/>
      <c r="H56" s="80">
        <f>H55</f>
        <v>113240</v>
      </c>
      <c r="I56" s="60"/>
      <c r="J56" s="80">
        <f>J55</f>
        <v>209154</v>
      </c>
      <c r="K56" s="172"/>
      <c r="L56" s="172"/>
      <c r="M56" s="172"/>
      <c r="N56" s="172"/>
      <c r="O56" s="172"/>
      <c r="P56" s="172"/>
      <c r="Q56" s="172"/>
      <c r="R56" s="175"/>
    </row>
    <row r="57" spans="1:18" ht="22.5" thickBot="1" x14ac:dyDescent="0.75">
      <c r="A57" s="16" t="s">
        <v>114</v>
      </c>
      <c r="B57" s="7"/>
      <c r="C57" s="7"/>
      <c r="D57" s="81">
        <f>D56+D37</f>
        <v>2561245</v>
      </c>
      <c r="E57" s="60"/>
      <c r="F57" s="81">
        <f>F56+F37</f>
        <v>103658</v>
      </c>
      <c r="G57" s="60"/>
      <c r="H57" s="81">
        <f>H56+H37</f>
        <v>397346</v>
      </c>
      <c r="I57" s="60"/>
      <c r="J57" s="81">
        <f>J56+J37</f>
        <v>136768</v>
      </c>
      <c r="K57" s="172"/>
      <c r="L57" s="172"/>
      <c r="M57" s="172"/>
      <c r="N57" s="172"/>
      <c r="O57" s="172"/>
      <c r="P57" s="172"/>
      <c r="Q57" s="172"/>
      <c r="R57" s="175"/>
    </row>
    <row r="58" spans="1:18" ht="22.5" thickTop="1" x14ac:dyDescent="0.7">
      <c r="A58" s="82"/>
      <c r="B58" s="83"/>
      <c r="C58" s="83"/>
      <c r="D58" s="84"/>
      <c r="E58" s="85"/>
      <c r="F58" s="84"/>
      <c r="G58" s="85"/>
      <c r="H58" s="85"/>
      <c r="I58" s="85"/>
      <c r="J58" s="85"/>
      <c r="K58" s="172"/>
      <c r="L58" s="172"/>
      <c r="M58" s="172"/>
      <c r="N58" s="172"/>
      <c r="O58" s="172"/>
      <c r="P58" s="172"/>
      <c r="Q58" s="172"/>
      <c r="R58" s="175"/>
    </row>
    <row r="59" spans="1:18" ht="22" x14ac:dyDescent="0.7">
      <c r="A59" s="36" t="s">
        <v>108</v>
      </c>
      <c r="B59" s="39"/>
      <c r="C59" s="83"/>
      <c r="D59" s="84"/>
      <c r="E59" s="85"/>
      <c r="F59" s="84"/>
      <c r="G59" s="85"/>
      <c r="H59" s="85"/>
      <c r="I59" s="85"/>
      <c r="J59" s="85"/>
      <c r="K59" s="172"/>
      <c r="L59" s="172"/>
      <c r="M59" s="172"/>
      <c r="N59" s="172"/>
      <c r="O59" s="172"/>
      <c r="P59" s="172"/>
      <c r="Q59" s="172"/>
      <c r="R59" s="175"/>
    </row>
    <row r="60" spans="1:18" ht="25" customHeight="1" thickBot="1" x14ac:dyDescent="0.75">
      <c r="A60" s="26" t="s">
        <v>109</v>
      </c>
      <c r="B60" s="31" t="s">
        <v>115</v>
      </c>
      <c r="C60" s="31"/>
      <c r="D60" s="86">
        <v>7.6499999999999999E-2</v>
      </c>
      <c r="E60" s="88"/>
      <c r="F60" s="86">
        <v>-3.2967500000000002E-3</v>
      </c>
      <c r="G60" s="88"/>
      <c r="H60" s="86">
        <v>8.8999999999999999E-3</v>
      </c>
      <c r="I60" s="88"/>
      <c r="J60" s="86">
        <v>-2.2620625000000002E-3</v>
      </c>
      <c r="K60" s="172"/>
      <c r="L60" s="172"/>
      <c r="M60" s="172"/>
      <c r="N60" s="172"/>
      <c r="O60" s="172"/>
      <c r="P60" s="172"/>
      <c r="Q60" s="172"/>
      <c r="R60" s="175"/>
    </row>
    <row r="61" spans="1:18" ht="25" customHeight="1" thickTop="1" thickBot="1" x14ac:dyDescent="0.75">
      <c r="A61" s="26" t="s">
        <v>110</v>
      </c>
      <c r="B61" s="31" t="s">
        <v>115</v>
      </c>
      <c r="C61" s="31"/>
      <c r="D61" s="86">
        <v>7.6499999999999999E-2</v>
      </c>
      <c r="E61" s="88"/>
      <c r="F61" s="86">
        <v>-3.2967500000000002E-3</v>
      </c>
      <c r="G61" s="88"/>
      <c r="H61" s="86">
        <v>8.8999999999999999E-3</v>
      </c>
      <c r="I61" s="88"/>
      <c r="J61" s="86">
        <v>-2.2620625000000002E-3</v>
      </c>
      <c r="K61" s="172"/>
      <c r="L61" s="172"/>
      <c r="M61" s="172"/>
      <c r="N61" s="172"/>
      <c r="O61" s="172"/>
      <c r="P61" s="172"/>
      <c r="Q61" s="172"/>
      <c r="R61" s="175"/>
    </row>
    <row r="62" spans="1:18" ht="22.5" thickTop="1" x14ac:dyDescent="0.7">
      <c r="A62" s="36"/>
      <c r="B62" s="31"/>
      <c r="C62" s="31"/>
      <c r="D62" s="34"/>
      <c r="E62" s="34"/>
      <c r="F62" s="34"/>
      <c r="G62" s="34"/>
      <c r="H62" s="34"/>
      <c r="I62" s="34"/>
      <c r="J62" s="34"/>
      <c r="K62" s="172"/>
      <c r="L62" s="172"/>
      <c r="M62" s="172"/>
      <c r="N62" s="172"/>
      <c r="O62" s="172"/>
      <c r="P62" s="172"/>
      <c r="Q62" s="172"/>
    </row>
    <row r="63" spans="1:18" x14ac:dyDescent="0.65">
      <c r="K63" s="172"/>
      <c r="L63" s="172"/>
      <c r="M63" s="172"/>
      <c r="N63" s="172"/>
      <c r="O63" s="172"/>
      <c r="P63" s="172"/>
      <c r="Q63" s="172"/>
    </row>
    <row r="64" spans="1:18" x14ac:dyDescent="0.65">
      <c r="D64" s="92"/>
      <c r="F64" s="92"/>
      <c r="H64" s="92"/>
      <c r="J64" s="92"/>
      <c r="K64" s="172"/>
      <c r="L64" s="172"/>
      <c r="M64" s="172"/>
      <c r="N64" s="172"/>
      <c r="O64" s="172"/>
      <c r="P64" s="172"/>
      <c r="Q64" s="172"/>
    </row>
    <row r="67" spans="4:10" x14ac:dyDescent="0.65">
      <c r="D67" s="25"/>
      <c r="E67" s="25"/>
      <c r="F67" s="25"/>
      <c r="G67" s="25"/>
      <c r="H67" s="25"/>
      <c r="I67" s="25"/>
      <c r="J67" s="25"/>
    </row>
    <row r="68" spans="4:10" x14ac:dyDescent="0.65">
      <c r="D68" s="25"/>
      <c r="E68" s="25"/>
      <c r="F68" s="25"/>
      <c r="G68" s="25"/>
      <c r="H68" s="25"/>
      <c r="I68" s="25"/>
      <c r="J68" s="25"/>
    </row>
  </sheetData>
  <mergeCells count="14">
    <mergeCell ref="D48:J48"/>
    <mergeCell ref="D9:J9"/>
    <mergeCell ref="D44:F44"/>
    <mergeCell ref="H44:J44"/>
    <mergeCell ref="D45:F45"/>
    <mergeCell ref="H45:J45"/>
    <mergeCell ref="D46:F46"/>
    <mergeCell ref="H46:J46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8" firstPageNumber="8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220B6-8FA0-407B-A395-345C70633BCD}">
  <dimension ref="A1:T73"/>
  <sheetViews>
    <sheetView view="pageBreakPreview" zoomScale="60" zoomScaleNormal="50" workbookViewId="0">
      <selection activeCell="W55" sqref="W55"/>
    </sheetView>
  </sheetViews>
  <sheetFormatPr defaultColWidth="27.3984375" defaultRowHeight="23" x14ac:dyDescent="0.7"/>
  <cols>
    <col min="1" max="1" width="65.09765625" style="93" customWidth="1"/>
    <col min="2" max="2" width="12.19921875" style="98" customWidth="1"/>
    <col min="3" max="3" width="2.3984375" style="98" customWidth="1"/>
    <col min="4" max="4" width="16.19921875" style="93" customWidth="1"/>
    <col min="5" max="5" width="1.8984375" style="93" customWidth="1"/>
    <col min="6" max="6" width="16.19921875" style="93" customWidth="1"/>
    <col min="7" max="7" width="2.19921875" style="93" customWidth="1"/>
    <col min="8" max="8" width="16.19921875" style="93" customWidth="1"/>
    <col min="9" max="9" width="2.19921875" style="93" customWidth="1"/>
    <col min="10" max="10" width="16.19921875" style="94" customWidth="1"/>
    <col min="11" max="11" width="2.19921875" style="93" customWidth="1"/>
    <col min="12" max="12" width="16.19921875" style="95" customWidth="1"/>
    <col min="13" max="13" width="2.19921875" style="96" customWidth="1"/>
    <col min="14" max="14" width="16.19921875" style="96" customWidth="1"/>
    <col min="15" max="15" width="2.69921875" style="96" customWidth="1"/>
    <col min="16" max="16" width="16.19921875" style="96" customWidth="1"/>
    <col min="17" max="17" width="2.19921875" style="96" customWidth="1"/>
    <col min="18" max="18" width="16.19921875" style="93" customWidth="1"/>
    <col min="19" max="19" width="2.09765625" style="93" customWidth="1"/>
    <col min="20" max="20" width="16.19921875" style="93" customWidth="1"/>
    <col min="21" max="16384" width="27.3984375" style="93"/>
  </cols>
  <sheetData>
    <row r="1" spans="1:20" ht="22.5" customHeight="1" x14ac:dyDescent="0.7">
      <c r="A1" s="41" t="s">
        <v>0</v>
      </c>
      <c r="B1" s="58"/>
      <c r="C1" s="58"/>
      <c r="D1" s="58"/>
    </row>
    <row r="2" spans="1:20" ht="22.5" customHeight="1" x14ac:dyDescent="0.7">
      <c r="A2" s="41" t="s">
        <v>116</v>
      </c>
      <c r="B2" s="97"/>
      <c r="C2" s="97"/>
      <c r="D2" s="58"/>
    </row>
    <row r="3" spans="1:20" ht="22.5" customHeight="1" x14ac:dyDescent="0.7">
      <c r="B3" s="93"/>
      <c r="C3" s="93"/>
    </row>
    <row r="4" spans="1:20" ht="22.5" customHeight="1" x14ac:dyDescent="0.7">
      <c r="A4" s="41"/>
      <c r="D4" s="186" t="s">
        <v>2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</row>
    <row r="5" spans="1:20" ht="22.5" customHeight="1" x14ac:dyDescent="0.7">
      <c r="A5" s="41"/>
      <c r="D5" s="99"/>
      <c r="E5" s="99"/>
      <c r="F5" s="99"/>
      <c r="G5" s="99"/>
      <c r="H5" s="99"/>
      <c r="I5" s="99"/>
      <c r="J5" s="93"/>
      <c r="K5" s="100"/>
      <c r="L5" s="182" t="s">
        <v>117</v>
      </c>
      <c r="M5" s="182"/>
      <c r="N5" s="182"/>
      <c r="O5" s="182"/>
      <c r="P5" s="182"/>
      <c r="Q5" s="182"/>
      <c r="R5" s="182"/>
      <c r="S5" s="101"/>
      <c r="T5" s="100"/>
    </row>
    <row r="6" spans="1:20" ht="22.5" customHeight="1" x14ac:dyDescent="0.7">
      <c r="A6" s="41"/>
      <c r="D6" s="99"/>
      <c r="E6" s="99"/>
      <c r="F6" s="99"/>
      <c r="G6" s="99"/>
      <c r="H6" s="183" t="s">
        <v>118</v>
      </c>
      <c r="I6" s="183"/>
      <c r="J6" s="183"/>
      <c r="K6" s="100"/>
      <c r="L6" s="184" t="s">
        <v>54</v>
      </c>
      <c r="M6" s="184"/>
      <c r="N6" s="184"/>
      <c r="O6" s="184"/>
      <c r="P6" s="184"/>
      <c r="Q6" s="184"/>
      <c r="R6" s="184"/>
      <c r="S6" s="102"/>
      <c r="T6" s="100"/>
    </row>
    <row r="7" spans="1:20" ht="22.5" hidden="1" customHeight="1" x14ac:dyDescent="0.7">
      <c r="A7" s="41"/>
      <c r="D7" s="99"/>
      <c r="E7" s="99"/>
      <c r="F7" s="99"/>
      <c r="G7" s="99"/>
      <c r="H7" s="99"/>
      <c r="I7" s="99"/>
      <c r="J7" s="100"/>
      <c r="K7" s="100"/>
      <c r="L7" s="103"/>
      <c r="M7" s="104"/>
      <c r="N7" s="104"/>
      <c r="O7" s="104"/>
      <c r="P7" s="104"/>
      <c r="Q7" s="104"/>
      <c r="R7" s="99"/>
      <c r="S7" s="99"/>
      <c r="T7" s="100"/>
    </row>
    <row r="8" spans="1:20" ht="22.5" customHeight="1" x14ac:dyDescent="0.7">
      <c r="A8" s="41"/>
      <c r="D8" s="100" t="s">
        <v>119</v>
      </c>
      <c r="E8" s="100"/>
      <c r="F8" s="100"/>
      <c r="H8" s="100" t="s">
        <v>120</v>
      </c>
      <c r="J8" s="105"/>
      <c r="K8" s="100"/>
      <c r="L8" s="106"/>
      <c r="M8" s="107"/>
      <c r="N8" s="107"/>
      <c r="O8" s="107"/>
      <c r="P8" s="107"/>
      <c r="Q8" s="107"/>
      <c r="R8" s="100" t="s">
        <v>121</v>
      </c>
      <c r="S8" s="100"/>
      <c r="T8" s="100"/>
    </row>
    <row r="9" spans="1:20" s="41" customFormat="1" ht="22.5" customHeight="1" x14ac:dyDescent="0.7">
      <c r="B9" s="98"/>
      <c r="C9" s="98"/>
      <c r="D9" s="100" t="s">
        <v>122</v>
      </c>
      <c r="E9" s="100"/>
      <c r="F9" s="100" t="s">
        <v>123</v>
      </c>
      <c r="G9" s="100"/>
      <c r="H9" s="100" t="s">
        <v>124</v>
      </c>
      <c r="I9" s="100"/>
      <c r="J9" s="105" t="s">
        <v>125</v>
      </c>
      <c r="K9" s="100"/>
      <c r="L9" s="106" t="s">
        <v>126</v>
      </c>
      <c r="M9" s="107"/>
      <c r="N9" s="100" t="s">
        <v>127</v>
      </c>
      <c r="O9" s="107"/>
      <c r="P9" s="100" t="s">
        <v>128</v>
      </c>
      <c r="Q9" s="107"/>
      <c r="R9" s="100" t="s">
        <v>129</v>
      </c>
      <c r="S9" s="100"/>
      <c r="T9" s="100" t="s">
        <v>130</v>
      </c>
    </row>
    <row r="10" spans="1:20" ht="22.5" customHeight="1" x14ac:dyDescent="0.7">
      <c r="A10" s="41"/>
      <c r="B10" s="98" t="s">
        <v>7</v>
      </c>
      <c r="D10" s="100" t="s">
        <v>131</v>
      </c>
      <c r="E10" s="100"/>
      <c r="F10" s="100" t="s">
        <v>132</v>
      </c>
      <c r="G10" s="100"/>
      <c r="H10" s="100" t="s">
        <v>133</v>
      </c>
      <c r="I10" s="100"/>
      <c r="J10" s="94" t="s">
        <v>134</v>
      </c>
      <c r="K10" s="100"/>
      <c r="L10" s="106" t="s">
        <v>135</v>
      </c>
      <c r="M10" s="107"/>
      <c r="N10" s="100" t="s">
        <v>136</v>
      </c>
      <c r="O10" s="107"/>
      <c r="P10" s="100" t="s">
        <v>137</v>
      </c>
      <c r="Q10" s="107"/>
      <c r="R10" s="100" t="s">
        <v>138</v>
      </c>
      <c r="S10" s="100"/>
      <c r="T10" s="100" t="s">
        <v>54</v>
      </c>
    </row>
    <row r="11" spans="1:20" ht="22.5" customHeight="1" x14ac:dyDescent="0.7">
      <c r="A11" s="41"/>
      <c r="D11" s="185" t="s">
        <v>11</v>
      </c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</row>
    <row r="12" spans="1:20" ht="22.5" customHeight="1" x14ac:dyDescent="0.7">
      <c r="A12" s="41" t="s">
        <v>139</v>
      </c>
      <c r="D12" s="100"/>
      <c r="E12" s="100"/>
      <c r="F12" s="100"/>
      <c r="G12" s="100"/>
      <c r="H12" s="100"/>
      <c r="I12" s="100"/>
      <c r="J12" s="108"/>
      <c r="K12" s="100"/>
      <c r="L12" s="109"/>
      <c r="M12" s="110"/>
      <c r="N12" s="110"/>
      <c r="O12" s="110"/>
      <c r="P12" s="110"/>
      <c r="Q12" s="110"/>
      <c r="R12" s="100"/>
      <c r="S12" s="100"/>
      <c r="T12" s="100"/>
    </row>
    <row r="13" spans="1:20" s="41" customFormat="1" ht="22.5" customHeight="1" x14ac:dyDescent="0.7">
      <c r="A13" s="41" t="s">
        <v>140</v>
      </c>
      <c r="B13" s="111"/>
      <c r="C13" s="111"/>
      <c r="D13" s="112">
        <f>ROUND(32000000000/1000,0)</f>
        <v>32000000</v>
      </c>
      <c r="E13" s="112"/>
      <c r="F13" s="112">
        <f>ROUND(39326508077/1000,0)</f>
        <v>39326508</v>
      </c>
      <c r="G13" s="113"/>
      <c r="H13" s="112">
        <f>ROUND(78626174/1000,0)</f>
        <v>78626</v>
      </c>
      <c r="I13" s="113"/>
      <c r="J13" s="112">
        <f>ROUND(-963515871/1000,0)</f>
        <v>-963516</v>
      </c>
      <c r="K13" s="112"/>
      <c r="L13" s="112">
        <f>ROUND(7339355319/1000,0)</f>
        <v>7339355</v>
      </c>
      <c r="M13" s="113"/>
      <c r="N13" s="113">
        <f>ROUND(-329022617/1000,0)+1</f>
        <v>-329022</v>
      </c>
      <c r="O13" s="113"/>
      <c r="P13" s="112">
        <v>0</v>
      </c>
      <c r="Q13" s="113"/>
      <c r="R13" s="112">
        <f>ROUND(-6265856136/1000,0)</f>
        <v>-6265856</v>
      </c>
      <c r="S13" s="112"/>
      <c r="T13" s="112">
        <f>SUM(D13:R13)</f>
        <v>71186095</v>
      </c>
    </row>
    <row r="14" spans="1:20" s="41" customFormat="1" ht="22.5" customHeight="1" x14ac:dyDescent="0.7">
      <c r="A14" s="93" t="s">
        <v>141</v>
      </c>
      <c r="B14" s="98"/>
      <c r="C14" s="111"/>
      <c r="D14" s="43">
        <v>0</v>
      </c>
      <c r="E14" s="95"/>
      <c r="F14" s="43">
        <v>0</v>
      </c>
      <c r="G14" s="96"/>
      <c r="H14" s="43">
        <v>0</v>
      </c>
      <c r="I14" s="96"/>
      <c r="J14" s="115">
        <v>6871237</v>
      </c>
      <c r="K14" s="95"/>
      <c r="L14" s="43">
        <v>0</v>
      </c>
      <c r="M14" s="96"/>
      <c r="N14" s="43">
        <v>0</v>
      </c>
      <c r="O14" s="96"/>
      <c r="P14" s="43">
        <v>0</v>
      </c>
      <c r="Q14" s="96"/>
      <c r="R14" s="43">
        <v>0</v>
      </c>
      <c r="S14" s="95"/>
      <c r="T14" s="115">
        <f>SUM(D14:R14)</f>
        <v>6871237</v>
      </c>
    </row>
    <row r="15" spans="1:20" s="41" customFormat="1" ht="22.5" customHeight="1" x14ac:dyDescent="0.7">
      <c r="A15" s="41" t="s">
        <v>142</v>
      </c>
      <c r="B15" s="111"/>
      <c r="C15" s="111"/>
      <c r="D15" s="116">
        <f>D13+D14</f>
        <v>32000000</v>
      </c>
      <c r="E15" s="112"/>
      <c r="F15" s="116">
        <f>F13+F14</f>
        <v>39326508</v>
      </c>
      <c r="G15" s="113"/>
      <c r="H15" s="116">
        <f>H13+H14</f>
        <v>78626</v>
      </c>
      <c r="I15" s="113"/>
      <c r="J15" s="116">
        <f>J13+J14</f>
        <v>5907721</v>
      </c>
      <c r="K15" s="112"/>
      <c r="L15" s="116">
        <f>L13+L14</f>
        <v>7339355</v>
      </c>
      <c r="M15" s="113"/>
      <c r="N15" s="116">
        <f>N13+N14</f>
        <v>-329022</v>
      </c>
      <c r="O15" s="113"/>
      <c r="P15" s="116">
        <f>P13+P14</f>
        <v>0</v>
      </c>
      <c r="Q15" s="113"/>
      <c r="R15" s="116">
        <f>R13+R14</f>
        <v>-6265856</v>
      </c>
      <c r="S15" s="112"/>
      <c r="T15" s="116">
        <f>T13+T14</f>
        <v>78057332</v>
      </c>
    </row>
    <row r="16" spans="1:20" s="41" customFormat="1" ht="22.5" customHeight="1" x14ac:dyDescent="0.7">
      <c r="B16" s="111"/>
      <c r="C16" s="111"/>
      <c r="D16" s="117"/>
      <c r="E16" s="114"/>
      <c r="F16" s="114"/>
      <c r="G16" s="117"/>
      <c r="H16" s="114"/>
      <c r="I16" s="117"/>
      <c r="J16" s="112"/>
      <c r="K16" s="117"/>
      <c r="L16" s="112"/>
      <c r="M16" s="113"/>
      <c r="N16" s="112"/>
      <c r="O16" s="113"/>
      <c r="P16" s="114"/>
      <c r="Q16" s="113"/>
      <c r="R16" s="114"/>
      <c r="S16" s="114"/>
      <c r="T16" s="117"/>
    </row>
    <row r="17" spans="1:20" s="41" customFormat="1" ht="22.5" customHeight="1" x14ac:dyDescent="0.7">
      <c r="A17" s="41" t="s">
        <v>143</v>
      </c>
      <c r="B17" s="111"/>
      <c r="C17" s="111"/>
      <c r="D17" s="117"/>
      <c r="E17" s="114"/>
      <c r="F17" s="114"/>
      <c r="G17" s="117"/>
      <c r="H17" s="114"/>
      <c r="I17" s="117"/>
      <c r="J17" s="112"/>
      <c r="K17" s="117"/>
      <c r="L17" s="112"/>
      <c r="M17" s="113"/>
      <c r="N17" s="112"/>
      <c r="O17" s="113"/>
      <c r="P17" s="114"/>
      <c r="Q17" s="113"/>
      <c r="R17" s="114"/>
      <c r="S17" s="114"/>
      <c r="T17" s="117"/>
    </row>
    <row r="18" spans="1:20" s="41" customFormat="1" ht="22.5" customHeight="1" x14ac:dyDescent="0.7">
      <c r="A18" s="118" t="s">
        <v>144</v>
      </c>
      <c r="B18" s="111"/>
      <c r="C18" s="111"/>
      <c r="D18" s="44"/>
      <c r="E18" s="112"/>
      <c r="F18" s="112"/>
      <c r="G18" s="119"/>
      <c r="H18" s="112"/>
      <c r="I18" s="119"/>
      <c r="J18" s="112"/>
      <c r="K18" s="112"/>
      <c r="L18" s="112"/>
      <c r="M18" s="113"/>
      <c r="N18" s="112"/>
      <c r="O18" s="119"/>
      <c r="P18" s="44"/>
      <c r="Q18" s="113"/>
      <c r="R18" s="112"/>
      <c r="S18" s="112"/>
      <c r="T18" s="112"/>
    </row>
    <row r="19" spans="1:20" s="41" customFormat="1" ht="22.5" customHeight="1" x14ac:dyDescent="0.7">
      <c r="A19" s="93" t="s">
        <v>145</v>
      </c>
      <c r="B19" s="98">
        <v>9</v>
      </c>
      <c r="C19" s="111"/>
      <c r="D19" s="120">
        <v>0</v>
      </c>
      <c r="E19" s="96"/>
      <c r="F19" s="120">
        <v>0</v>
      </c>
      <c r="G19" s="43"/>
      <c r="H19" s="120">
        <v>0</v>
      </c>
      <c r="I19" s="43"/>
      <c r="J19" s="120">
        <v>0</v>
      </c>
      <c r="K19" s="95"/>
      <c r="L19" s="120">
        <v>0</v>
      </c>
      <c r="M19" s="96"/>
      <c r="N19" s="120">
        <v>0</v>
      </c>
      <c r="O19" s="43"/>
      <c r="P19" s="115">
        <v>7653</v>
      </c>
      <c r="Q19" s="96"/>
      <c r="R19" s="120">
        <v>0</v>
      </c>
      <c r="S19" s="96"/>
      <c r="T19" s="115">
        <f>SUM(D19:R19)</f>
        <v>7653</v>
      </c>
    </row>
    <row r="20" spans="1:20" s="41" customFormat="1" ht="22.5" customHeight="1" x14ac:dyDescent="0.7">
      <c r="A20" s="41" t="s">
        <v>146</v>
      </c>
      <c r="B20" s="111"/>
      <c r="C20" s="111"/>
      <c r="D20" s="121">
        <v>0</v>
      </c>
      <c r="E20" s="113"/>
      <c r="F20" s="121">
        <v>0</v>
      </c>
      <c r="G20" s="119"/>
      <c r="H20" s="122">
        <v>0</v>
      </c>
      <c r="I20" s="119"/>
      <c r="J20" s="122">
        <v>0</v>
      </c>
      <c r="K20" s="112"/>
      <c r="L20" s="122">
        <v>0</v>
      </c>
      <c r="M20" s="113"/>
      <c r="N20" s="122">
        <v>0</v>
      </c>
      <c r="O20" s="119"/>
      <c r="P20" s="122">
        <f>P18+P19</f>
        <v>7653</v>
      </c>
      <c r="Q20" s="113"/>
      <c r="R20" s="122">
        <v>0</v>
      </c>
      <c r="S20" s="113"/>
      <c r="T20" s="122">
        <f>ROUND(SUM(T18:T19),0)</f>
        <v>7653</v>
      </c>
    </row>
    <row r="21" spans="1:20" s="41" customFormat="1" ht="22.5" customHeight="1" x14ac:dyDescent="0.7">
      <c r="B21" s="111"/>
      <c r="C21" s="111"/>
      <c r="D21" s="44"/>
      <c r="E21" s="112"/>
      <c r="F21" s="112"/>
      <c r="G21" s="119"/>
      <c r="H21" s="112"/>
      <c r="I21" s="119"/>
      <c r="J21" s="112"/>
      <c r="K21" s="112"/>
      <c r="L21" s="112"/>
      <c r="M21" s="113"/>
      <c r="N21" s="112"/>
      <c r="O21" s="119"/>
      <c r="P21" s="44"/>
      <c r="Q21" s="113"/>
      <c r="R21" s="112"/>
      <c r="S21" s="112"/>
      <c r="T21" s="112"/>
    </row>
    <row r="22" spans="1:20" ht="22.5" customHeight="1" x14ac:dyDescent="0.7">
      <c r="A22" s="58" t="s">
        <v>147</v>
      </c>
      <c r="D22" s="94"/>
      <c r="E22" s="95"/>
      <c r="F22" s="95"/>
      <c r="G22" s="43"/>
      <c r="H22" s="95"/>
      <c r="I22" s="43"/>
      <c r="J22" s="95"/>
      <c r="K22" s="95"/>
      <c r="N22" s="95"/>
      <c r="P22" s="95"/>
      <c r="R22" s="95"/>
      <c r="S22" s="95"/>
      <c r="T22" s="95"/>
    </row>
    <row r="23" spans="1:20" ht="22.5" customHeight="1" x14ac:dyDescent="0.7">
      <c r="A23" s="123" t="s">
        <v>148</v>
      </c>
      <c r="D23" s="95">
        <v>0</v>
      </c>
      <c r="E23" s="43"/>
      <c r="F23" s="95">
        <v>0</v>
      </c>
      <c r="G23" s="43"/>
      <c r="H23" s="95">
        <v>0</v>
      </c>
      <c r="I23" s="43"/>
      <c r="J23" s="96">
        <v>-105496</v>
      </c>
      <c r="K23" s="96"/>
      <c r="L23" s="43">
        <v>0</v>
      </c>
      <c r="M23" s="43"/>
      <c r="N23" s="95">
        <v>0</v>
      </c>
      <c r="O23" s="43"/>
      <c r="P23" s="95">
        <v>0</v>
      </c>
      <c r="Q23" s="43"/>
      <c r="R23" s="95">
        <v>0</v>
      </c>
      <c r="S23" s="96"/>
      <c r="T23" s="96">
        <f>SUM(D23:R23)</f>
        <v>-105496</v>
      </c>
    </row>
    <row r="24" spans="1:20" ht="22.5" customHeight="1" x14ac:dyDescent="0.7">
      <c r="A24" s="93" t="s">
        <v>149</v>
      </c>
      <c r="D24" s="43">
        <v>0</v>
      </c>
      <c r="E24" s="43"/>
      <c r="F24" s="43">
        <v>0</v>
      </c>
      <c r="G24" s="43"/>
      <c r="H24" s="43">
        <v>0</v>
      </c>
      <c r="I24" s="43"/>
      <c r="J24" s="43">
        <v>0</v>
      </c>
      <c r="K24" s="95"/>
      <c r="L24" s="43">
        <v>0</v>
      </c>
      <c r="M24" s="43"/>
      <c r="N24" s="96">
        <v>209154</v>
      </c>
      <c r="O24" s="43"/>
      <c r="P24" s="43">
        <v>0</v>
      </c>
      <c r="Q24" s="43"/>
      <c r="R24" s="43">
        <v>0</v>
      </c>
      <c r="S24" s="95"/>
      <c r="T24" s="96">
        <f>SUM(D24:R24)</f>
        <v>209154</v>
      </c>
    </row>
    <row r="25" spans="1:20" ht="22.5" customHeight="1" x14ac:dyDescent="0.7">
      <c r="A25" s="58" t="s">
        <v>150</v>
      </c>
      <c r="B25" s="111"/>
      <c r="C25" s="111"/>
      <c r="D25" s="125">
        <f>ROUND(SUM(D23:D24),0)</f>
        <v>0</v>
      </c>
      <c r="E25" s="113"/>
      <c r="F25" s="125">
        <f>ROUND(SUM(F23:F24),0)</f>
        <v>0</v>
      </c>
      <c r="G25" s="43"/>
      <c r="H25" s="125">
        <f>ROUND(SUM(H23:H24),0)</f>
        <v>0</v>
      </c>
      <c r="I25" s="43"/>
      <c r="J25" s="116">
        <f>ROUND(SUM(J23:J24),0)</f>
        <v>-105496</v>
      </c>
      <c r="K25" s="112"/>
      <c r="L25" s="125">
        <f>ROUND(SUM(L23:L24),0)</f>
        <v>0</v>
      </c>
      <c r="M25" s="113"/>
      <c r="N25" s="116">
        <f>ROUND(SUM(N24:N24),0)</f>
        <v>209154</v>
      </c>
      <c r="O25" s="113"/>
      <c r="P25" s="125">
        <f>ROUND(SUM(P23:P24),0)</f>
        <v>0</v>
      </c>
      <c r="Q25" s="113"/>
      <c r="R25" s="125">
        <f>ROUND(SUM(R23:R24),0)</f>
        <v>0</v>
      </c>
      <c r="S25" s="113"/>
      <c r="T25" s="116">
        <f>ROUND(SUM(T23:T24),0)</f>
        <v>103658</v>
      </c>
    </row>
    <row r="26" spans="1:20" ht="22.5" customHeight="1" x14ac:dyDescent="0.7">
      <c r="A26" s="41"/>
      <c r="D26" s="126"/>
      <c r="E26" s="124"/>
      <c r="F26" s="124"/>
      <c r="G26" s="126"/>
      <c r="H26" s="124"/>
      <c r="I26" s="126"/>
      <c r="J26" s="124"/>
      <c r="K26" s="124"/>
      <c r="N26" s="95"/>
      <c r="P26" s="124"/>
      <c r="R26" s="124"/>
      <c r="S26" s="124"/>
      <c r="T26" s="124"/>
    </row>
    <row r="27" spans="1:20" s="41" customFormat="1" ht="22.5" customHeight="1" thickBot="1" x14ac:dyDescent="0.75">
      <c r="A27" s="127" t="s">
        <v>151</v>
      </c>
      <c r="B27" s="111"/>
      <c r="C27" s="111"/>
      <c r="D27" s="128">
        <f>ROUND(SUM(D15,D20,D25),0)</f>
        <v>32000000</v>
      </c>
      <c r="E27" s="113"/>
      <c r="F27" s="128">
        <f>ROUND(SUM(F15,F20,F25),0)</f>
        <v>39326508</v>
      </c>
      <c r="G27" s="113"/>
      <c r="H27" s="128">
        <f>ROUND(SUM(H15,H20,H25),0)</f>
        <v>78626</v>
      </c>
      <c r="I27" s="113"/>
      <c r="J27" s="128">
        <f>ROUND(SUM(J15,J20,J25),0)</f>
        <v>5802225</v>
      </c>
      <c r="K27" s="112"/>
      <c r="L27" s="128">
        <f>ROUND(SUM(L15,L20,L25),0)</f>
        <v>7339355</v>
      </c>
      <c r="M27" s="113"/>
      <c r="N27" s="128">
        <f>ROUND(SUM(N15,N20,N25),0)</f>
        <v>-119868</v>
      </c>
      <c r="O27" s="113"/>
      <c r="P27" s="128">
        <f>ROUND(SUM(P15,P20,P25),0)</f>
        <v>7653</v>
      </c>
      <c r="Q27" s="113"/>
      <c r="R27" s="128">
        <f>ROUND(SUM(R15,R20,R25),0)</f>
        <v>-6265856</v>
      </c>
      <c r="S27" s="113"/>
      <c r="T27" s="128">
        <f>ROUND(SUM(T15,T20,T25),0)</f>
        <v>78168643</v>
      </c>
    </row>
    <row r="28" spans="1:20" ht="22.5" customHeight="1" thickTop="1" x14ac:dyDescent="0.7">
      <c r="T28" s="124"/>
    </row>
    <row r="29" spans="1:20" ht="22.5" customHeight="1" x14ac:dyDescent="0.7">
      <c r="A29" s="41" t="s">
        <v>0</v>
      </c>
      <c r="B29" s="58"/>
      <c r="C29" s="58"/>
      <c r="D29" s="58"/>
    </row>
    <row r="30" spans="1:20" ht="22.5" customHeight="1" x14ac:dyDescent="0.7">
      <c r="A30" s="41" t="s">
        <v>116</v>
      </c>
      <c r="B30" s="97"/>
      <c r="C30" s="97"/>
      <c r="D30" s="58"/>
    </row>
    <row r="31" spans="1:20" ht="22.5" customHeight="1" x14ac:dyDescent="0.7">
      <c r="B31" s="93"/>
      <c r="C31" s="93"/>
    </row>
    <row r="32" spans="1:20" ht="22.5" customHeight="1" x14ac:dyDescent="0.7">
      <c r="A32" s="41"/>
      <c r="D32" s="186" t="s">
        <v>2</v>
      </c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</row>
    <row r="33" spans="1:20" ht="22.5" customHeight="1" x14ac:dyDescent="0.7">
      <c r="A33" s="41"/>
      <c r="D33" s="99"/>
      <c r="E33" s="99"/>
      <c r="F33" s="99"/>
      <c r="G33" s="99"/>
      <c r="H33" s="99"/>
      <c r="I33" s="99"/>
      <c r="J33" s="93"/>
      <c r="K33" s="100"/>
      <c r="L33" s="182" t="s">
        <v>117</v>
      </c>
      <c r="M33" s="182"/>
      <c r="N33" s="182"/>
      <c r="O33" s="182"/>
      <c r="P33" s="182"/>
      <c r="Q33" s="182"/>
      <c r="R33" s="182"/>
      <c r="S33" s="101"/>
      <c r="T33" s="100"/>
    </row>
    <row r="34" spans="1:20" ht="22.5" customHeight="1" x14ac:dyDescent="0.7">
      <c r="A34" s="41"/>
      <c r="D34" s="99"/>
      <c r="E34" s="99"/>
      <c r="F34" s="99"/>
      <c r="G34" s="99"/>
      <c r="H34" s="183" t="s">
        <v>59</v>
      </c>
      <c r="I34" s="183"/>
      <c r="J34" s="183"/>
      <c r="K34" s="100"/>
      <c r="L34" s="184" t="s">
        <v>54</v>
      </c>
      <c r="M34" s="184"/>
      <c r="N34" s="184"/>
      <c r="O34" s="184"/>
      <c r="P34" s="184"/>
      <c r="Q34" s="184"/>
      <c r="R34" s="184"/>
      <c r="S34" s="102"/>
      <c r="T34" s="100"/>
    </row>
    <row r="35" spans="1:20" ht="22.5" hidden="1" customHeight="1" x14ac:dyDescent="0.7">
      <c r="A35" s="41"/>
      <c r="D35" s="99"/>
      <c r="E35" s="99"/>
      <c r="F35" s="99"/>
      <c r="G35" s="99"/>
      <c r="H35" s="99"/>
      <c r="I35" s="99"/>
      <c r="J35" s="100"/>
      <c r="K35" s="100"/>
      <c r="L35" s="103"/>
      <c r="M35" s="104"/>
      <c r="N35" s="104"/>
      <c r="O35" s="104"/>
      <c r="P35" s="104"/>
      <c r="Q35" s="104"/>
      <c r="R35" s="99"/>
      <c r="S35" s="99"/>
      <c r="T35" s="100"/>
    </row>
    <row r="36" spans="1:20" ht="22.5" customHeight="1" x14ac:dyDescent="0.7">
      <c r="A36" s="41"/>
      <c r="D36" s="100" t="s">
        <v>119</v>
      </c>
      <c r="E36" s="100"/>
      <c r="F36" s="100"/>
      <c r="H36" s="100" t="s">
        <v>120</v>
      </c>
      <c r="J36" s="105"/>
      <c r="K36" s="100"/>
      <c r="L36" s="106"/>
      <c r="M36" s="107"/>
      <c r="N36" s="107"/>
      <c r="O36" s="107"/>
      <c r="P36" s="107"/>
      <c r="Q36" s="107"/>
      <c r="R36" s="100" t="s">
        <v>121</v>
      </c>
      <c r="S36" s="100"/>
      <c r="T36" s="100"/>
    </row>
    <row r="37" spans="1:20" s="41" customFormat="1" ht="22.5" customHeight="1" x14ac:dyDescent="0.7">
      <c r="B37" s="98"/>
      <c r="C37" s="98"/>
      <c r="D37" s="100" t="s">
        <v>122</v>
      </c>
      <c r="E37" s="100"/>
      <c r="F37" s="100" t="s">
        <v>123</v>
      </c>
      <c r="G37" s="100"/>
      <c r="H37" s="100" t="s">
        <v>124</v>
      </c>
      <c r="I37" s="100"/>
      <c r="J37" s="105"/>
      <c r="K37" s="100"/>
      <c r="L37" s="106" t="s">
        <v>126</v>
      </c>
      <c r="M37" s="107"/>
      <c r="N37" s="100" t="s">
        <v>127</v>
      </c>
      <c r="O37" s="107"/>
      <c r="P37" s="100" t="s">
        <v>128</v>
      </c>
      <c r="Q37" s="107"/>
      <c r="R37" s="100" t="s">
        <v>129</v>
      </c>
      <c r="S37" s="100"/>
      <c r="T37" s="100" t="s">
        <v>130</v>
      </c>
    </row>
    <row r="38" spans="1:20" ht="22.5" customHeight="1" x14ac:dyDescent="0.7">
      <c r="A38" s="41"/>
      <c r="B38" s="98" t="s">
        <v>7</v>
      </c>
      <c r="D38" s="100" t="s">
        <v>131</v>
      </c>
      <c r="E38" s="100"/>
      <c r="F38" s="100" t="s">
        <v>132</v>
      </c>
      <c r="G38" s="100"/>
      <c r="H38" s="100" t="s">
        <v>133</v>
      </c>
      <c r="I38" s="100"/>
      <c r="J38" s="105" t="s">
        <v>125</v>
      </c>
      <c r="K38" s="100"/>
      <c r="L38" s="106" t="s">
        <v>135</v>
      </c>
      <c r="M38" s="107"/>
      <c r="N38" s="100" t="s">
        <v>136</v>
      </c>
      <c r="O38" s="107"/>
      <c r="P38" s="100" t="s">
        <v>137</v>
      </c>
      <c r="Q38" s="107"/>
      <c r="R38" s="100" t="s">
        <v>138</v>
      </c>
      <c r="S38" s="100"/>
      <c r="T38" s="100" t="s">
        <v>54</v>
      </c>
    </row>
    <row r="39" spans="1:20" ht="22.5" customHeight="1" x14ac:dyDescent="0.7">
      <c r="A39" s="41"/>
      <c r="D39" s="185" t="s">
        <v>11</v>
      </c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5"/>
      <c r="Q39" s="185"/>
      <c r="R39" s="185"/>
      <c r="S39" s="185"/>
      <c r="T39" s="185"/>
    </row>
    <row r="40" spans="1:20" ht="22.5" customHeight="1" x14ac:dyDescent="0.7">
      <c r="A40" s="41" t="s">
        <v>152</v>
      </c>
      <c r="D40" s="100"/>
      <c r="E40" s="100"/>
      <c r="F40" s="100"/>
      <c r="G40" s="100"/>
      <c r="H40" s="100"/>
      <c r="I40" s="100"/>
      <c r="J40" s="108"/>
      <c r="K40" s="100"/>
      <c r="L40" s="109"/>
      <c r="M40" s="110"/>
      <c r="N40" s="110"/>
      <c r="O40" s="110"/>
      <c r="P40" s="110"/>
      <c r="Q40" s="110"/>
      <c r="R40" s="100"/>
      <c r="S40" s="100"/>
      <c r="T40" s="100"/>
    </row>
    <row r="41" spans="1:20" s="41" customFormat="1" x14ac:dyDescent="0.7">
      <c r="A41" s="41" t="s">
        <v>153</v>
      </c>
      <c r="B41" s="98"/>
      <c r="C41" s="111"/>
      <c r="D41" s="122">
        <v>32000000</v>
      </c>
      <c r="E41" s="112"/>
      <c r="F41" s="122">
        <v>39326508</v>
      </c>
      <c r="G41" s="113"/>
      <c r="H41" s="122">
        <v>84799</v>
      </c>
      <c r="I41" s="113"/>
      <c r="J41" s="122">
        <v>6763027</v>
      </c>
      <c r="K41" s="112"/>
      <c r="L41" s="122">
        <v>7358959</v>
      </c>
      <c r="M41" s="113"/>
      <c r="N41" s="122">
        <v>-69898</v>
      </c>
      <c r="O41" s="113"/>
      <c r="P41" s="122">
        <v>9082</v>
      </c>
      <c r="Q41" s="113"/>
      <c r="R41" s="122">
        <v>-6265856</v>
      </c>
      <c r="S41" s="112"/>
      <c r="T41" s="122">
        <f>SUM(D41:R41)</f>
        <v>79206621</v>
      </c>
    </row>
    <row r="42" spans="1:20" s="41" customFormat="1" ht="22.5" customHeight="1" x14ac:dyDescent="0.7">
      <c r="B42" s="111"/>
      <c r="C42" s="111"/>
      <c r="D42" s="117"/>
      <c r="E42" s="114"/>
      <c r="F42" s="114"/>
      <c r="G42" s="117"/>
      <c r="H42" s="114"/>
      <c r="I42" s="117"/>
      <c r="J42" s="112"/>
      <c r="K42" s="117"/>
      <c r="L42" s="112"/>
      <c r="M42" s="113"/>
      <c r="N42" s="112"/>
      <c r="O42" s="113"/>
      <c r="P42" s="114"/>
      <c r="Q42" s="113"/>
      <c r="R42" s="114"/>
      <c r="S42" s="114"/>
      <c r="T42" s="117"/>
    </row>
    <row r="43" spans="1:20" s="41" customFormat="1" ht="22.5" customHeight="1" x14ac:dyDescent="0.7">
      <c r="A43" s="41" t="s">
        <v>143</v>
      </c>
      <c r="B43" s="111"/>
      <c r="C43" s="111"/>
      <c r="D43" s="117"/>
      <c r="E43" s="114"/>
      <c r="F43" s="114"/>
      <c r="G43" s="117"/>
      <c r="H43" s="114"/>
      <c r="I43" s="117"/>
      <c r="J43" s="112"/>
      <c r="K43" s="117"/>
      <c r="L43" s="112"/>
      <c r="M43" s="113"/>
      <c r="N43" s="112"/>
      <c r="O43" s="113"/>
      <c r="P43" s="114"/>
      <c r="Q43" s="113"/>
      <c r="R43" s="114"/>
      <c r="S43" s="114"/>
      <c r="T43" s="117"/>
    </row>
    <row r="44" spans="1:20" s="41" customFormat="1" ht="22.5" customHeight="1" x14ac:dyDescent="0.7">
      <c r="A44" s="118" t="s">
        <v>144</v>
      </c>
      <c r="B44" s="111"/>
      <c r="C44" s="111"/>
      <c r="D44" s="44"/>
      <c r="E44" s="112"/>
      <c r="F44" s="112"/>
      <c r="G44" s="119"/>
      <c r="H44" s="112"/>
      <c r="I44" s="119"/>
      <c r="J44" s="112"/>
      <c r="K44" s="112"/>
      <c r="L44" s="112"/>
      <c r="M44" s="113"/>
      <c r="N44" s="112"/>
      <c r="O44" s="119"/>
      <c r="P44" s="44"/>
      <c r="Q44" s="113"/>
      <c r="R44" s="112"/>
      <c r="S44" s="112"/>
      <c r="T44" s="112"/>
    </row>
    <row r="45" spans="1:20" s="41" customFormat="1" ht="22.5" customHeight="1" x14ac:dyDescent="0.7">
      <c r="A45" s="93" t="s">
        <v>154</v>
      </c>
      <c r="B45" s="98">
        <v>14</v>
      </c>
      <c r="C45" s="111"/>
      <c r="D45" s="94">
        <v>0</v>
      </c>
      <c r="E45" s="95"/>
      <c r="F45" s="95">
        <v>0</v>
      </c>
      <c r="G45" s="43"/>
      <c r="H45" s="95">
        <v>0</v>
      </c>
      <c r="I45" s="43"/>
      <c r="J45" s="95">
        <v>-344317</v>
      </c>
      <c r="K45" s="95"/>
      <c r="L45" s="95">
        <v>0</v>
      </c>
      <c r="M45" s="96"/>
      <c r="N45" s="95">
        <v>0</v>
      </c>
      <c r="O45" s="43"/>
      <c r="P45" s="94">
        <v>0</v>
      </c>
      <c r="Q45" s="96"/>
      <c r="R45" s="95">
        <v>0</v>
      </c>
      <c r="S45" s="95"/>
      <c r="T45" s="96">
        <v>-344317</v>
      </c>
    </row>
    <row r="46" spans="1:20" s="41" customFormat="1" ht="22.5" customHeight="1" x14ac:dyDescent="0.7">
      <c r="A46" s="93" t="s">
        <v>145</v>
      </c>
      <c r="B46" s="98">
        <v>9</v>
      </c>
      <c r="C46" s="111"/>
      <c r="D46" s="43">
        <v>0</v>
      </c>
      <c r="E46" s="96"/>
      <c r="F46" s="43">
        <v>0</v>
      </c>
      <c r="G46" s="43"/>
      <c r="H46" s="43">
        <v>0</v>
      </c>
      <c r="I46" s="43"/>
      <c r="J46" s="43">
        <v>0</v>
      </c>
      <c r="K46" s="96"/>
      <c r="L46" s="43">
        <v>0</v>
      </c>
      <c r="M46" s="96"/>
      <c r="N46" s="43">
        <v>0</v>
      </c>
      <c r="O46" s="43"/>
      <c r="P46" s="96">
        <v>8661</v>
      </c>
      <c r="Q46" s="96"/>
      <c r="R46" s="43">
        <v>0</v>
      </c>
      <c r="S46" s="96"/>
      <c r="T46" s="96">
        <v>8661</v>
      </c>
    </row>
    <row r="47" spans="1:20" s="41" customFormat="1" ht="22.5" customHeight="1" x14ac:dyDescent="0.7">
      <c r="A47" s="93" t="s">
        <v>155</v>
      </c>
      <c r="B47" s="98" t="s">
        <v>156</v>
      </c>
      <c r="C47" s="111"/>
      <c r="D47" s="96">
        <v>771</v>
      </c>
      <c r="E47" s="96"/>
      <c r="F47" s="96">
        <v>2774</v>
      </c>
      <c r="G47" s="43"/>
      <c r="H47" s="43">
        <v>0</v>
      </c>
      <c r="I47" s="43"/>
      <c r="J47" s="43">
        <v>0</v>
      </c>
      <c r="K47" s="96"/>
      <c r="L47" s="43">
        <v>0</v>
      </c>
      <c r="M47" s="96"/>
      <c r="N47" s="43">
        <v>0</v>
      </c>
      <c r="O47" s="43"/>
      <c r="P47" s="96">
        <v>-3545</v>
      </c>
      <c r="Q47" s="96"/>
      <c r="R47" s="43">
        <v>0</v>
      </c>
      <c r="S47" s="96"/>
      <c r="T47" s="96">
        <v>0</v>
      </c>
    </row>
    <row r="48" spans="1:20" s="41" customFormat="1" ht="22.5" customHeight="1" x14ac:dyDescent="0.7">
      <c r="A48" s="93" t="s">
        <v>157</v>
      </c>
      <c r="B48" s="98">
        <v>9</v>
      </c>
      <c r="C48" s="111"/>
      <c r="D48" s="115">
        <v>0</v>
      </c>
      <c r="E48" s="96"/>
      <c r="F48" s="115">
        <v>-3</v>
      </c>
      <c r="G48" s="43"/>
      <c r="H48" s="120">
        <v>0</v>
      </c>
      <c r="I48" s="43"/>
      <c r="J48" s="120">
        <v>0</v>
      </c>
      <c r="K48" s="96"/>
      <c r="L48" s="120">
        <v>0</v>
      </c>
      <c r="M48" s="96"/>
      <c r="N48" s="120">
        <v>0</v>
      </c>
      <c r="O48" s="43"/>
      <c r="P48" s="115">
        <v>0</v>
      </c>
      <c r="Q48" s="96"/>
      <c r="R48" s="120">
        <v>0</v>
      </c>
      <c r="S48" s="96"/>
      <c r="T48" s="115">
        <v>-3</v>
      </c>
    </row>
    <row r="49" spans="1:20" s="41" customFormat="1" ht="22.5" customHeight="1" x14ac:dyDescent="0.7">
      <c r="A49" s="41" t="s">
        <v>146</v>
      </c>
      <c r="B49" s="111"/>
      <c r="C49" s="111"/>
      <c r="D49" s="122">
        <f>SUM(D45:D48)</f>
        <v>771</v>
      </c>
      <c r="E49" s="113"/>
      <c r="F49" s="122">
        <f>SUM(F45:F48)</f>
        <v>2771</v>
      </c>
      <c r="G49" s="119"/>
      <c r="H49" s="122">
        <f>SUM(H45:H48)</f>
        <v>0</v>
      </c>
      <c r="I49" s="119"/>
      <c r="J49" s="122">
        <f>SUM(J45:J48)</f>
        <v>-344317</v>
      </c>
      <c r="K49" s="112"/>
      <c r="L49" s="122">
        <f>SUM(L45:L48)</f>
        <v>0</v>
      </c>
      <c r="M49" s="113"/>
      <c r="N49" s="122">
        <f>SUM(N45:N48)</f>
        <v>0</v>
      </c>
      <c r="O49" s="119"/>
      <c r="P49" s="122">
        <f>SUM(P45:P48)</f>
        <v>5116</v>
      </c>
      <c r="Q49" s="113"/>
      <c r="R49" s="122">
        <f>SUM(R45:R48)</f>
        <v>0</v>
      </c>
      <c r="S49" s="113"/>
      <c r="T49" s="122">
        <f>SUM(T45:T48)</f>
        <v>-335659</v>
      </c>
    </row>
    <row r="50" spans="1:20" s="41" customFormat="1" ht="22.5" customHeight="1" x14ac:dyDescent="0.7">
      <c r="B50" s="111"/>
      <c r="C50" s="111"/>
      <c r="D50" s="44"/>
      <c r="E50" s="112"/>
      <c r="F50" s="112"/>
      <c r="G50" s="119"/>
      <c r="H50" s="112"/>
      <c r="I50" s="119"/>
      <c r="J50" s="112"/>
      <c r="K50" s="112"/>
      <c r="L50" s="112"/>
      <c r="M50" s="113"/>
      <c r="N50" s="112"/>
      <c r="O50" s="119"/>
      <c r="P50" s="44"/>
      <c r="Q50" s="113"/>
      <c r="R50" s="112"/>
      <c r="S50" s="112"/>
      <c r="T50" s="112"/>
    </row>
    <row r="51" spans="1:20" ht="22.5" customHeight="1" x14ac:dyDescent="0.7">
      <c r="A51" s="58" t="s">
        <v>147</v>
      </c>
      <c r="D51" s="94"/>
      <c r="E51" s="95"/>
      <c r="F51" s="95"/>
      <c r="G51" s="43"/>
      <c r="H51" s="95"/>
      <c r="I51" s="43"/>
      <c r="J51" s="95"/>
      <c r="K51" s="95"/>
      <c r="N51" s="95"/>
      <c r="P51" s="95"/>
      <c r="R51" s="95"/>
      <c r="S51" s="95"/>
      <c r="T51" s="95"/>
    </row>
    <row r="52" spans="1:20" ht="22.5" customHeight="1" x14ac:dyDescent="0.7">
      <c r="A52" s="123" t="s">
        <v>158</v>
      </c>
      <c r="D52" s="95">
        <v>0</v>
      </c>
      <c r="E52" s="43"/>
      <c r="F52" s="95">
        <v>0</v>
      </c>
      <c r="G52" s="43"/>
      <c r="H52" s="95">
        <v>0</v>
      </c>
      <c r="I52" s="43"/>
      <c r="J52" s="96">
        <v>2448005</v>
      </c>
      <c r="K52" s="96"/>
      <c r="L52" s="43">
        <v>0</v>
      </c>
      <c r="M52" s="43"/>
      <c r="N52" s="95">
        <v>0</v>
      </c>
      <c r="O52" s="43"/>
      <c r="P52" s="95">
        <v>0</v>
      </c>
      <c r="Q52" s="43"/>
      <c r="R52" s="95">
        <v>0</v>
      </c>
      <c r="S52" s="96"/>
      <c r="T52" s="96">
        <v>2448005</v>
      </c>
    </row>
    <row r="53" spans="1:20" ht="22.5" customHeight="1" x14ac:dyDescent="0.7">
      <c r="A53" s="93" t="s">
        <v>149</v>
      </c>
      <c r="D53" s="43">
        <v>0</v>
      </c>
      <c r="E53" s="43"/>
      <c r="F53" s="43">
        <v>0</v>
      </c>
      <c r="G53" s="43"/>
      <c r="H53" s="43">
        <v>0</v>
      </c>
      <c r="I53" s="43"/>
      <c r="J53" s="43">
        <v>0</v>
      </c>
      <c r="K53" s="95"/>
      <c r="L53" s="43">
        <v>0</v>
      </c>
      <c r="M53" s="43"/>
      <c r="N53" s="96">
        <v>113240</v>
      </c>
      <c r="O53" s="43"/>
      <c r="P53" s="43">
        <v>0</v>
      </c>
      <c r="Q53" s="43"/>
      <c r="R53" s="43">
        <v>0</v>
      </c>
      <c r="S53" s="95"/>
      <c r="T53" s="96">
        <v>113240</v>
      </c>
    </row>
    <row r="54" spans="1:20" ht="22.5" customHeight="1" x14ac:dyDescent="0.7">
      <c r="A54" s="58" t="s">
        <v>159</v>
      </c>
      <c r="B54" s="111"/>
      <c r="C54" s="111"/>
      <c r="D54" s="125">
        <f>ROUND(SUM(D52:D53),0)</f>
        <v>0</v>
      </c>
      <c r="E54" s="113"/>
      <c r="F54" s="125">
        <f>ROUND(SUM(F52:F53),0)</f>
        <v>0</v>
      </c>
      <c r="G54" s="43"/>
      <c r="H54" s="125">
        <f>ROUND(SUM(H52:H53),0)</f>
        <v>0</v>
      </c>
      <c r="I54" s="43"/>
      <c r="J54" s="116">
        <f>ROUND(SUM(J52:J53),0)</f>
        <v>2448005</v>
      </c>
      <c r="K54" s="112"/>
      <c r="L54" s="125">
        <f>ROUND(SUM(L52:L53),0)</f>
        <v>0</v>
      </c>
      <c r="M54" s="113"/>
      <c r="N54" s="116">
        <f>ROUND(SUM(N53:N53),0)</f>
        <v>113240</v>
      </c>
      <c r="O54" s="113"/>
      <c r="P54" s="125">
        <f>ROUND(SUM(P52:P53),0)</f>
        <v>0</v>
      </c>
      <c r="Q54" s="113"/>
      <c r="R54" s="125">
        <f>ROUND(SUM(R52:R53),0)</f>
        <v>0</v>
      </c>
      <c r="S54" s="113"/>
      <c r="T54" s="116">
        <f>ROUND(SUM(T52:T53),0)</f>
        <v>2561245</v>
      </c>
    </row>
    <row r="55" spans="1:20" ht="22.5" customHeight="1" x14ac:dyDescent="0.7">
      <c r="A55" s="41"/>
      <c r="D55" s="126"/>
      <c r="E55" s="124"/>
      <c r="F55" s="124"/>
      <c r="G55" s="126"/>
      <c r="H55" s="124"/>
      <c r="I55" s="126"/>
      <c r="J55" s="124"/>
      <c r="K55" s="124"/>
      <c r="N55" s="95"/>
      <c r="P55" s="124"/>
      <c r="R55" s="124"/>
      <c r="S55" s="124"/>
      <c r="T55" s="124"/>
    </row>
    <row r="56" spans="1:20" s="41" customFormat="1" ht="22.5" customHeight="1" thickBot="1" x14ac:dyDescent="0.75">
      <c r="A56" s="127" t="s">
        <v>160</v>
      </c>
      <c r="B56" s="111"/>
      <c r="C56" s="111"/>
      <c r="D56" s="128">
        <f>ROUND(SUM(D41,D49,D54),0)</f>
        <v>32000771</v>
      </c>
      <c r="E56" s="113"/>
      <c r="F56" s="128">
        <f>ROUND(SUM(F41,F49,F54),0)</f>
        <v>39329279</v>
      </c>
      <c r="G56" s="113"/>
      <c r="H56" s="128">
        <f>ROUND(SUM(H41,H49,H54),0)</f>
        <v>84799</v>
      </c>
      <c r="I56" s="113"/>
      <c r="J56" s="128">
        <f>ROUND(SUM(J41,J49,J54),0)</f>
        <v>8866715</v>
      </c>
      <c r="K56" s="112"/>
      <c r="L56" s="128">
        <f>ROUND(SUM(L41,L49,L54),0)</f>
        <v>7358959</v>
      </c>
      <c r="M56" s="113"/>
      <c r="N56" s="128">
        <f>ROUND(SUM(N41,N49,N54),0)</f>
        <v>43342</v>
      </c>
      <c r="O56" s="113"/>
      <c r="P56" s="128">
        <f>ROUND(SUM(P41,P49,P54),0)</f>
        <v>14198</v>
      </c>
      <c r="Q56" s="113"/>
      <c r="R56" s="128">
        <f>ROUND(SUM(R41,R49,R54),0)</f>
        <v>-6265856</v>
      </c>
      <c r="S56" s="113"/>
      <c r="T56" s="128">
        <f>ROUND(SUM(T41,T49,T54),0)</f>
        <v>81432207</v>
      </c>
    </row>
    <row r="57" spans="1:20" ht="23.5" thickTop="1" x14ac:dyDescent="0.7"/>
    <row r="59" spans="1:20" x14ac:dyDescent="0.7"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</row>
    <row r="60" spans="1:20" s="94" customFormat="1" x14ac:dyDescent="0.7">
      <c r="B60" s="130"/>
      <c r="C60" s="130"/>
      <c r="J60" s="131"/>
      <c r="M60" s="43"/>
      <c r="N60" s="43"/>
      <c r="O60" s="43"/>
      <c r="P60" s="43"/>
      <c r="Q60" s="43"/>
    </row>
    <row r="69" spans="11:17" ht="22.5" customHeight="1" x14ac:dyDescent="0.7">
      <c r="K69" s="99"/>
      <c r="L69" s="132"/>
      <c r="M69" s="133"/>
      <c r="N69" s="133"/>
      <c r="O69" s="133"/>
      <c r="P69" s="133"/>
      <c r="Q69" s="133"/>
    </row>
    <row r="73" spans="11:17" ht="22.5" customHeight="1" x14ac:dyDescent="0.7"/>
  </sheetData>
  <mergeCells count="10">
    <mergeCell ref="L33:R33"/>
    <mergeCell ref="H34:J34"/>
    <mergeCell ref="L34:R34"/>
    <mergeCell ref="D39:T39"/>
    <mergeCell ref="D4:T4"/>
    <mergeCell ref="L5:R5"/>
    <mergeCell ref="H6:J6"/>
    <mergeCell ref="L6:R6"/>
    <mergeCell ref="D11:T11"/>
    <mergeCell ref="D32:T32"/>
  </mergeCells>
  <pageMargins left="0.8" right="0.5" top="0.48" bottom="0.5" header="0.5" footer="0.5"/>
  <pageSetup paperSize="9" scale="61" firstPageNumber="1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FE6F3-B31B-4BAC-A69D-F9DCE6B61B89}">
  <dimension ref="A1:AE79"/>
  <sheetViews>
    <sheetView view="pageBreakPreview" topLeftCell="A49" zoomScale="70" zoomScaleNormal="60" zoomScaleSheetLayoutView="70" workbookViewId="0">
      <selection activeCell="I43" sqref="I43"/>
    </sheetView>
  </sheetViews>
  <sheetFormatPr defaultColWidth="27.59765625" defaultRowHeight="23" x14ac:dyDescent="0.7"/>
  <cols>
    <col min="1" max="1" width="66.8984375" style="93" customWidth="1"/>
    <col min="2" max="2" width="10.19921875" style="98" customWidth="1"/>
    <col min="3" max="3" width="15.8984375" style="93" customWidth="1"/>
    <col min="4" max="4" width="3" style="93" customWidth="1"/>
    <col min="5" max="5" width="15.8984375" style="93" customWidth="1"/>
    <col min="6" max="6" width="2.8984375" style="93" customWidth="1"/>
    <col min="7" max="7" width="13.3984375" style="93" customWidth="1"/>
    <col min="8" max="8" width="2.8984375" style="93" customWidth="1"/>
    <col min="9" max="9" width="13.09765625" style="124" customWidth="1"/>
    <col min="10" max="10" width="2.09765625" style="93" customWidth="1"/>
    <col min="11" max="11" width="15.8984375" style="93" customWidth="1"/>
    <col min="12" max="12" width="2.8984375" style="93" customWidth="1"/>
    <col min="13" max="13" width="18.8984375" style="93" customWidth="1"/>
    <col min="14" max="14" width="2.8984375" style="93" customWidth="1"/>
    <col min="15" max="15" width="15.8984375" style="93" customWidth="1"/>
    <col min="16" max="16" width="2.8984375" style="93" customWidth="1"/>
    <col min="17" max="17" width="15.8984375" style="93" customWidth="1"/>
    <col min="18" max="16384" width="27.59765625" style="93"/>
  </cols>
  <sheetData>
    <row r="1" spans="1:31" ht="22.5" customHeight="1" x14ac:dyDescent="0.7">
      <c r="A1" s="41" t="s">
        <v>0</v>
      </c>
      <c r="B1" s="58"/>
      <c r="C1" s="58"/>
      <c r="D1" s="58"/>
      <c r="E1" s="58"/>
      <c r="G1" s="58"/>
      <c r="H1" s="58"/>
    </row>
    <row r="2" spans="1:31" ht="22.5" customHeight="1" x14ac:dyDescent="0.7">
      <c r="A2" s="6" t="s">
        <v>116</v>
      </c>
      <c r="B2" s="97"/>
      <c r="C2" s="58"/>
      <c r="D2" s="58"/>
      <c r="E2" s="58"/>
      <c r="G2" s="58"/>
      <c r="H2" s="58"/>
    </row>
    <row r="3" spans="1:31" ht="22.5" customHeight="1" x14ac:dyDescent="0.7">
      <c r="B3" s="97"/>
      <c r="C3" s="58"/>
      <c r="D3" s="58"/>
      <c r="E3" s="58"/>
      <c r="G3" s="58"/>
      <c r="H3" s="58"/>
    </row>
    <row r="4" spans="1:31" ht="20.25" customHeight="1" x14ac:dyDescent="0.7">
      <c r="A4" s="58"/>
      <c r="B4" s="97"/>
      <c r="C4" s="186" t="s">
        <v>3</v>
      </c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</row>
    <row r="5" spans="1:31" ht="20.25" customHeight="1" x14ac:dyDescent="0.7">
      <c r="A5" s="58"/>
      <c r="B5" s="97"/>
      <c r="C5" s="99"/>
      <c r="D5" s="99"/>
      <c r="E5" s="99"/>
      <c r="F5" s="99"/>
      <c r="G5" s="187"/>
      <c r="H5" s="187"/>
      <c r="I5" s="187"/>
      <c r="J5" s="99"/>
      <c r="K5" s="182" t="s">
        <v>117</v>
      </c>
      <c r="L5" s="182"/>
      <c r="M5" s="182"/>
      <c r="N5" s="182"/>
      <c r="O5" s="182"/>
      <c r="P5" s="103"/>
      <c r="Q5" s="99"/>
    </row>
    <row r="6" spans="1:31" ht="20.25" customHeight="1" x14ac:dyDescent="0.7">
      <c r="A6" s="58"/>
      <c r="B6" s="97"/>
      <c r="C6" s="99"/>
      <c r="D6" s="99"/>
      <c r="E6" s="99"/>
      <c r="F6" s="99"/>
      <c r="G6" s="183" t="s">
        <v>59</v>
      </c>
      <c r="H6" s="183"/>
      <c r="I6" s="183"/>
      <c r="J6" s="99"/>
      <c r="K6" s="184" t="s">
        <v>54</v>
      </c>
      <c r="L6" s="184"/>
      <c r="M6" s="184"/>
      <c r="N6" s="184"/>
      <c r="O6" s="184"/>
      <c r="P6" s="103"/>
      <c r="Q6" s="99"/>
    </row>
    <row r="7" spans="1:31" ht="23" hidden="1" customHeight="1" x14ac:dyDescent="0.7">
      <c r="A7" s="58"/>
      <c r="B7" s="97"/>
      <c r="C7" s="99"/>
      <c r="D7" s="99"/>
      <c r="E7" s="99"/>
      <c r="F7" s="99"/>
      <c r="G7" s="100"/>
      <c r="H7" s="100"/>
      <c r="I7" s="134"/>
      <c r="J7" s="99"/>
      <c r="K7" s="100"/>
      <c r="L7" s="100"/>
      <c r="N7" s="100"/>
      <c r="P7" s="103"/>
      <c r="Q7" s="99"/>
    </row>
    <row r="8" spans="1:31" ht="23" customHeight="1" x14ac:dyDescent="0.7">
      <c r="A8" s="41"/>
      <c r="C8" s="100" t="s">
        <v>119</v>
      </c>
      <c r="D8" s="100"/>
      <c r="E8" s="100"/>
      <c r="G8" s="100"/>
      <c r="H8" s="100"/>
      <c r="I8" s="134"/>
      <c r="J8" s="100"/>
      <c r="K8" s="100"/>
      <c r="L8" s="100"/>
      <c r="M8" s="100"/>
      <c r="N8" s="100"/>
      <c r="O8" s="100" t="s">
        <v>121</v>
      </c>
      <c r="P8" s="103"/>
      <c r="Q8" s="100"/>
    </row>
    <row r="9" spans="1:31" s="41" customFormat="1" ht="23" customHeight="1" x14ac:dyDescent="0.7">
      <c r="B9" s="98"/>
      <c r="C9" s="100" t="s">
        <v>122</v>
      </c>
      <c r="D9" s="100"/>
      <c r="E9" s="100"/>
      <c r="F9" s="100"/>
      <c r="G9" s="100" t="s">
        <v>161</v>
      </c>
      <c r="H9" s="100"/>
      <c r="I9" s="134" t="s">
        <v>162</v>
      </c>
      <c r="J9" s="100"/>
      <c r="K9" s="100" t="s">
        <v>127</v>
      </c>
      <c r="L9" s="100"/>
      <c r="M9" s="100" t="s">
        <v>128</v>
      </c>
      <c r="N9" s="100"/>
      <c r="O9" s="100" t="s">
        <v>129</v>
      </c>
      <c r="P9" s="103"/>
      <c r="Q9" s="100" t="s">
        <v>130</v>
      </c>
    </row>
    <row r="10" spans="1:31" ht="23" customHeight="1" x14ac:dyDescent="0.7">
      <c r="A10" s="41"/>
      <c r="B10" s="98" t="s">
        <v>7</v>
      </c>
      <c r="C10" s="100" t="s">
        <v>131</v>
      </c>
      <c r="D10" s="100"/>
      <c r="E10" s="100" t="s">
        <v>58</v>
      </c>
      <c r="F10" s="100"/>
      <c r="G10" s="100" t="s">
        <v>133</v>
      </c>
      <c r="H10" s="100"/>
      <c r="I10" s="134" t="s">
        <v>163</v>
      </c>
      <c r="J10" s="100"/>
      <c r="K10" s="100" t="s">
        <v>136</v>
      </c>
      <c r="L10" s="100"/>
      <c r="M10" s="100" t="s">
        <v>137</v>
      </c>
      <c r="N10" s="100"/>
      <c r="O10" s="100" t="s">
        <v>138</v>
      </c>
      <c r="P10" s="100"/>
      <c r="Q10" s="100" t="s">
        <v>54</v>
      </c>
    </row>
    <row r="11" spans="1:31" ht="20.25" customHeight="1" x14ac:dyDescent="0.7">
      <c r="A11" s="41"/>
      <c r="C11" s="185" t="s">
        <v>11</v>
      </c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</row>
    <row r="12" spans="1:31" ht="22.5" customHeight="1" x14ac:dyDescent="0.7">
      <c r="A12" s="41" t="s">
        <v>139</v>
      </c>
      <c r="B12" s="111"/>
      <c r="C12" s="100"/>
      <c r="D12" s="100"/>
      <c r="E12" s="100"/>
      <c r="F12" s="100"/>
      <c r="G12" s="100"/>
      <c r="H12" s="100"/>
      <c r="I12" s="134"/>
      <c r="J12" s="100"/>
      <c r="K12" s="100"/>
      <c r="L12" s="100"/>
      <c r="M12" s="100"/>
      <c r="N12" s="100"/>
      <c r="O12" s="100"/>
      <c r="P12" s="100"/>
      <c r="Q12" s="100"/>
    </row>
    <row r="13" spans="1:31" s="41" customFormat="1" ht="22.5" customHeight="1" x14ac:dyDescent="0.7">
      <c r="A13" s="41" t="s">
        <v>140</v>
      </c>
      <c r="B13" s="111"/>
      <c r="C13" s="135">
        <f>ROUND(32000000000/1000,0)</f>
        <v>32000000</v>
      </c>
      <c r="D13" s="135"/>
      <c r="E13" s="135">
        <f>ROUND(39326508078/1000,0)</f>
        <v>39326508</v>
      </c>
      <c r="F13" s="135"/>
      <c r="G13" s="135">
        <f>ROUND(78626174.266/1000,0)</f>
        <v>78626</v>
      </c>
      <c r="H13" s="136"/>
      <c r="I13" s="135">
        <f>ROUND(1134060346.734/1000,0)</f>
        <v>1134060</v>
      </c>
      <c r="J13" s="136"/>
      <c r="K13" s="135">
        <f>ROUND(-329022617/1000,0)+1</f>
        <v>-329022</v>
      </c>
      <c r="L13" s="136"/>
      <c r="M13" s="135">
        <v>0</v>
      </c>
      <c r="N13" s="136"/>
      <c r="O13" s="135">
        <f>ROUND(-1440000/1000,0)</f>
        <v>-1440</v>
      </c>
      <c r="P13" s="135"/>
      <c r="Q13" s="135">
        <f>SUM(C13:P13)</f>
        <v>72208732</v>
      </c>
      <c r="S13" s="114"/>
      <c r="U13" s="114"/>
      <c r="W13" s="114"/>
      <c r="Y13" s="114"/>
      <c r="AA13" s="114"/>
      <c r="AC13" s="114"/>
      <c r="AE13" s="114"/>
    </row>
    <row r="14" spans="1:31" s="41" customFormat="1" ht="22.5" customHeight="1" x14ac:dyDescent="0.7">
      <c r="A14" s="124" t="s">
        <v>141</v>
      </c>
      <c r="B14" s="98"/>
      <c r="C14" s="137">
        <v>0</v>
      </c>
      <c r="D14" s="138"/>
      <c r="E14" s="137">
        <v>0</v>
      </c>
      <c r="F14" s="138"/>
      <c r="G14" s="137">
        <v>0</v>
      </c>
      <c r="H14" s="138"/>
      <c r="I14" s="137">
        <v>6561</v>
      </c>
      <c r="J14" s="138"/>
      <c r="K14" s="137">
        <v>0</v>
      </c>
      <c r="L14" s="138"/>
      <c r="M14" s="137">
        <v>0</v>
      </c>
      <c r="N14" s="138"/>
      <c r="O14" s="137">
        <v>0</v>
      </c>
      <c r="P14" s="138"/>
      <c r="Q14" s="137">
        <f>SUM(C14:P14)</f>
        <v>6561</v>
      </c>
      <c r="S14" s="114"/>
      <c r="U14" s="114"/>
      <c r="W14" s="114"/>
      <c r="Y14" s="114"/>
      <c r="AA14" s="114"/>
      <c r="AC14" s="114"/>
      <c r="AE14" s="114"/>
    </row>
    <row r="15" spans="1:31" s="41" customFormat="1" ht="22.5" customHeight="1" x14ac:dyDescent="0.7">
      <c r="A15" s="41" t="s">
        <v>142</v>
      </c>
      <c r="B15" s="111"/>
      <c r="C15" s="139">
        <f>C13+C14</f>
        <v>32000000</v>
      </c>
      <c r="D15" s="135"/>
      <c r="E15" s="139">
        <f>E13+E14</f>
        <v>39326508</v>
      </c>
      <c r="F15" s="135"/>
      <c r="G15" s="139">
        <f>G13+G14</f>
        <v>78626</v>
      </c>
      <c r="H15" s="135"/>
      <c r="I15" s="139">
        <f>I13+I14</f>
        <v>1140621</v>
      </c>
      <c r="J15" s="135"/>
      <c r="K15" s="139">
        <f>K13+K14</f>
        <v>-329022</v>
      </c>
      <c r="L15" s="135"/>
      <c r="M15" s="139">
        <f>M13+M14</f>
        <v>0</v>
      </c>
      <c r="N15" s="135"/>
      <c r="O15" s="139">
        <f>O13+O14</f>
        <v>-1440</v>
      </c>
      <c r="P15" s="135"/>
      <c r="Q15" s="139">
        <f>SUM(C15:P15)</f>
        <v>72215293</v>
      </c>
      <c r="S15" s="114"/>
      <c r="U15" s="114"/>
      <c r="W15" s="114"/>
      <c r="Y15" s="114"/>
      <c r="AA15" s="114"/>
      <c r="AC15" s="114"/>
      <c r="AE15" s="114"/>
    </row>
    <row r="16" spans="1:31" s="41" customFormat="1" ht="20.25" customHeight="1" x14ac:dyDescent="0.7">
      <c r="B16" s="111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S16" s="114"/>
      <c r="U16" s="114"/>
      <c r="W16" s="114"/>
      <c r="Y16" s="114"/>
      <c r="AA16" s="114"/>
      <c r="AC16" s="114"/>
      <c r="AE16" s="114"/>
    </row>
    <row r="17" spans="1:31" s="41" customFormat="1" ht="22.5" customHeight="1" x14ac:dyDescent="0.7">
      <c r="A17" s="41" t="s">
        <v>143</v>
      </c>
      <c r="B17" s="111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S17" s="114"/>
      <c r="U17" s="114"/>
      <c r="W17" s="114"/>
      <c r="Y17" s="114"/>
      <c r="AA17" s="114"/>
      <c r="AC17" s="114"/>
      <c r="AE17" s="114"/>
    </row>
    <row r="18" spans="1:31" s="41" customFormat="1" ht="22.5" customHeight="1" x14ac:dyDescent="0.7">
      <c r="A18" s="118" t="s">
        <v>144</v>
      </c>
      <c r="B18" s="111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6"/>
      <c r="P18" s="136"/>
      <c r="Q18" s="135"/>
      <c r="S18" s="114"/>
      <c r="U18" s="114"/>
      <c r="W18" s="114"/>
      <c r="Y18" s="114"/>
      <c r="AA18" s="114"/>
      <c r="AC18" s="114"/>
      <c r="AE18" s="114"/>
    </row>
    <row r="19" spans="1:31" s="41" customFormat="1" ht="22.5" customHeight="1" x14ac:dyDescent="0.7">
      <c r="A19" s="93" t="s">
        <v>145</v>
      </c>
      <c r="B19" s="98">
        <v>9</v>
      </c>
      <c r="C19" s="140">
        <v>0</v>
      </c>
      <c r="D19" s="141"/>
      <c r="E19" s="140">
        <v>0</v>
      </c>
      <c r="F19" s="141"/>
      <c r="G19" s="140">
        <v>0</v>
      </c>
      <c r="H19" s="138"/>
      <c r="I19" s="137">
        <v>0</v>
      </c>
      <c r="J19" s="138"/>
      <c r="K19" s="140">
        <v>0</v>
      </c>
      <c r="L19" s="138"/>
      <c r="M19" s="137">
        <v>7653</v>
      </c>
      <c r="N19" s="138"/>
      <c r="O19" s="140">
        <v>0</v>
      </c>
      <c r="P19" s="141"/>
      <c r="Q19" s="137">
        <f>SUM(C19:P19)</f>
        <v>7653</v>
      </c>
      <c r="S19" s="114"/>
      <c r="U19" s="114"/>
      <c r="W19" s="114"/>
      <c r="Y19" s="114"/>
      <c r="AA19" s="114"/>
      <c r="AC19" s="114"/>
      <c r="AE19" s="114"/>
    </row>
    <row r="20" spans="1:31" s="41" customFormat="1" ht="22.5" customHeight="1" x14ac:dyDescent="0.7">
      <c r="A20" s="41" t="s">
        <v>146</v>
      </c>
      <c r="B20" s="111"/>
      <c r="C20" s="142">
        <f>SUM(C19)</f>
        <v>0</v>
      </c>
      <c r="D20" s="136"/>
      <c r="E20" s="142">
        <f>SUM(E19)</f>
        <v>0</v>
      </c>
      <c r="F20" s="136"/>
      <c r="G20" s="142">
        <f>SUM(G19)</f>
        <v>0</v>
      </c>
      <c r="H20" s="136"/>
      <c r="I20" s="143">
        <f>SUM(I19)</f>
        <v>0</v>
      </c>
      <c r="J20" s="136"/>
      <c r="K20" s="142">
        <f>SUM(K19)</f>
        <v>0</v>
      </c>
      <c r="L20" s="136"/>
      <c r="M20" s="143">
        <f>SUM(M19)</f>
        <v>7653</v>
      </c>
      <c r="N20" s="136"/>
      <c r="O20" s="142">
        <f>P20/36</f>
        <v>0</v>
      </c>
      <c r="P20" s="136"/>
      <c r="Q20" s="143">
        <f>SUM(Q19)</f>
        <v>7653</v>
      </c>
      <c r="S20" s="114"/>
      <c r="U20" s="114"/>
      <c r="W20" s="114"/>
      <c r="Y20" s="114"/>
      <c r="AA20" s="114"/>
      <c r="AC20" s="114"/>
      <c r="AE20" s="114"/>
    </row>
    <row r="21" spans="1:31" s="41" customFormat="1" ht="20.25" customHeight="1" x14ac:dyDescent="0.7">
      <c r="B21" s="111"/>
      <c r="C21" s="136"/>
      <c r="D21" s="136"/>
      <c r="E21" s="136"/>
      <c r="F21" s="136"/>
      <c r="G21" s="136"/>
      <c r="H21" s="136"/>
      <c r="I21" s="135"/>
      <c r="J21" s="136"/>
      <c r="K21" s="136"/>
      <c r="L21" s="136"/>
      <c r="M21" s="136"/>
      <c r="N21" s="136"/>
      <c r="O21" s="136"/>
      <c r="P21" s="136"/>
      <c r="Q21" s="136"/>
      <c r="S21" s="114"/>
      <c r="U21" s="114"/>
      <c r="W21" s="114"/>
      <c r="Y21" s="114"/>
      <c r="AA21" s="114"/>
      <c r="AC21" s="114"/>
      <c r="AE21" s="114"/>
    </row>
    <row r="22" spans="1:31" ht="22.5" customHeight="1" x14ac:dyDescent="0.7">
      <c r="A22" s="58" t="s">
        <v>147</v>
      </c>
      <c r="C22" s="141"/>
      <c r="D22" s="141"/>
      <c r="E22" s="141"/>
      <c r="F22" s="141"/>
      <c r="G22" s="141"/>
      <c r="H22" s="141"/>
      <c r="I22" s="138"/>
      <c r="J22" s="141"/>
      <c r="K22" s="141"/>
      <c r="L22" s="141"/>
      <c r="M22" s="141"/>
      <c r="N22" s="141"/>
      <c r="O22" s="141"/>
      <c r="P22" s="141"/>
      <c r="Q22" s="141"/>
      <c r="S22" s="114"/>
      <c r="U22" s="114"/>
      <c r="W22" s="114"/>
      <c r="Y22" s="114"/>
      <c r="AA22" s="114"/>
      <c r="AC22" s="114"/>
      <c r="AE22" s="114"/>
    </row>
    <row r="23" spans="1:31" ht="22.5" customHeight="1" x14ac:dyDescent="0.7">
      <c r="A23" s="123" t="s">
        <v>148</v>
      </c>
      <c r="C23" s="141">
        <v>0</v>
      </c>
      <c r="D23" s="141"/>
      <c r="E23" s="141">
        <v>0</v>
      </c>
      <c r="F23" s="141"/>
      <c r="G23" s="141">
        <v>0</v>
      </c>
      <c r="H23" s="141"/>
      <c r="I23" s="138">
        <v>-72386</v>
      </c>
      <c r="J23" s="141"/>
      <c r="K23" s="144">
        <v>0</v>
      </c>
      <c r="L23" s="141"/>
      <c r="M23" s="138">
        <v>0</v>
      </c>
      <c r="N23" s="141"/>
      <c r="O23" s="141">
        <v>0</v>
      </c>
      <c r="P23" s="141"/>
      <c r="Q23" s="138">
        <f>SUM(C23:P23)</f>
        <v>-72386</v>
      </c>
      <c r="S23" s="114"/>
      <c r="U23" s="114"/>
      <c r="W23" s="114"/>
      <c r="Y23" s="114"/>
      <c r="AA23" s="114"/>
      <c r="AC23" s="114"/>
      <c r="AE23" s="114"/>
    </row>
    <row r="24" spans="1:31" ht="22.5" customHeight="1" x14ac:dyDescent="0.7">
      <c r="A24" s="123" t="s">
        <v>149</v>
      </c>
      <c r="C24" s="141">
        <v>0</v>
      </c>
      <c r="D24" s="141"/>
      <c r="E24" s="141">
        <v>0</v>
      </c>
      <c r="F24" s="141"/>
      <c r="G24" s="141">
        <v>0</v>
      </c>
      <c r="H24" s="141"/>
      <c r="I24" s="138">
        <v>0</v>
      </c>
      <c r="J24" s="141"/>
      <c r="K24" s="138">
        <v>209154</v>
      </c>
      <c r="L24" s="141"/>
      <c r="M24" s="141">
        <v>0</v>
      </c>
      <c r="N24" s="141"/>
      <c r="O24" s="141">
        <v>0</v>
      </c>
      <c r="P24" s="141"/>
      <c r="Q24" s="138">
        <f>SUM(C24:P24)</f>
        <v>209154</v>
      </c>
      <c r="S24" s="114"/>
      <c r="U24" s="114"/>
      <c r="W24" s="114"/>
      <c r="Y24" s="114"/>
      <c r="AA24" s="114"/>
      <c r="AC24" s="114"/>
      <c r="AE24" s="114"/>
    </row>
    <row r="25" spans="1:31" ht="22.5" customHeight="1" x14ac:dyDescent="0.7">
      <c r="A25" s="58" t="s">
        <v>150</v>
      </c>
      <c r="B25" s="111"/>
      <c r="C25" s="145">
        <f>ROUND(SUM(C23,C24),0)</f>
        <v>0</v>
      </c>
      <c r="D25" s="136"/>
      <c r="E25" s="145">
        <f>ROUND(SUM(E23,E24),0)</f>
        <v>0</v>
      </c>
      <c r="F25" s="141"/>
      <c r="G25" s="145">
        <f>ROUND(SUM(G23,G24),0)</f>
        <v>0</v>
      </c>
      <c r="H25" s="141"/>
      <c r="I25" s="139">
        <f>ROUND(SUM(I23,I24),0)</f>
        <v>-72386</v>
      </c>
      <c r="J25" s="136"/>
      <c r="K25" s="139">
        <f>ROUND(SUM(K23,K24),0)</f>
        <v>209154</v>
      </c>
      <c r="L25" s="136"/>
      <c r="M25" s="139">
        <f>ROUND(SUM(M23,M24),0)</f>
        <v>0</v>
      </c>
      <c r="N25" s="136"/>
      <c r="O25" s="145">
        <f>ROUND(SUM(O23,O24),0)</f>
        <v>0</v>
      </c>
      <c r="P25" s="136"/>
      <c r="Q25" s="139">
        <f>ROUND(SUM(Q23,Q24),0)</f>
        <v>136768</v>
      </c>
      <c r="S25" s="114"/>
      <c r="U25" s="114"/>
      <c r="W25" s="114"/>
      <c r="Y25" s="114"/>
      <c r="AA25" s="114"/>
      <c r="AC25" s="114"/>
      <c r="AE25" s="114"/>
    </row>
    <row r="26" spans="1:31" ht="20.25" customHeight="1" x14ac:dyDescent="0.7">
      <c r="A26" s="41"/>
      <c r="C26" s="141"/>
      <c r="D26" s="141"/>
      <c r="E26" s="141"/>
      <c r="F26" s="141"/>
      <c r="G26" s="141"/>
      <c r="H26" s="141"/>
      <c r="I26" s="138"/>
      <c r="J26" s="141"/>
      <c r="K26" s="141"/>
      <c r="L26" s="141"/>
      <c r="M26" s="141"/>
      <c r="N26" s="141"/>
      <c r="O26" s="141"/>
      <c r="P26" s="141"/>
      <c r="Q26" s="141"/>
      <c r="S26" s="114"/>
      <c r="U26" s="114"/>
      <c r="W26" s="114"/>
      <c r="Y26" s="114"/>
      <c r="AA26" s="114"/>
      <c r="AC26" s="114"/>
      <c r="AE26" s="114"/>
    </row>
    <row r="27" spans="1:31" ht="22.5" customHeight="1" thickBot="1" x14ac:dyDescent="0.75">
      <c r="A27" s="127" t="s">
        <v>151</v>
      </c>
      <c r="C27" s="146">
        <f>C15+C25+C20</f>
        <v>32000000</v>
      </c>
      <c r="D27" s="135"/>
      <c r="E27" s="146">
        <f>E15+E25+E20</f>
        <v>39326508</v>
      </c>
      <c r="F27" s="138"/>
      <c r="G27" s="146">
        <f>G15+G25+G20</f>
        <v>78626</v>
      </c>
      <c r="H27" s="138"/>
      <c r="I27" s="146">
        <f>I15+I25+I20</f>
        <v>1068235</v>
      </c>
      <c r="J27" s="135"/>
      <c r="K27" s="146">
        <f>K15+K25+K20</f>
        <v>-119868</v>
      </c>
      <c r="L27" s="135"/>
      <c r="M27" s="146">
        <f>M15+M25+M20</f>
        <v>7653</v>
      </c>
      <c r="N27" s="135"/>
      <c r="O27" s="146">
        <f>O15+O25+O20</f>
        <v>-1440</v>
      </c>
      <c r="P27" s="135"/>
      <c r="Q27" s="146">
        <f>Q15+Q25+Q20</f>
        <v>72359714</v>
      </c>
      <c r="S27" s="114"/>
      <c r="U27" s="114"/>
      <c r="W27" s="114"/>
      <c r="Y27" s="114"/>
      <c r="AA27" s="114"/>
      <c r="AC27" s="114"/>
      <c r="AE27" s="114"/>
    </row>
    <row r="28" spans="1:31" ht="22.5" customHeight="1" thickTop="1" x14ac:dyDescent="0.7">
      <c r="K28" s="124"/>
      <c r="M28" s="124"/>
      <c r="Q28" s="124"/>
      <c r="S28" s="114"/>
      <c r="U28" s="114"/>
      <c r="W28" s="114"/>
      <c r="Y28" s="114"/>
      <c r="AA28" s="114"/>
      <c r="AC28" s="114"/>
      <c r="AE28" s="114"/>
    </row>
    <row r="29" spans="1:31" ht="22.5" customHeight="1" x14ac:dyDescent="0.7">
      <c r="A29" s="41" t="s">
        <v>0</v>
      </c>
      <c r="B29" s="58"/>
      <c r="C29" s="58"/>
      <c r="D29" s="58"/>
      <c r="E29" s="58"/>
      <c r="G29" s="58"/>
      <c r="H29" s="58"/>
      <c r="S29" s="114"/>
      <c r="U29" s="114"/>
      <c r="W29" s="114"/>
      <c r="Y29" s="114"/>
      <c r="AA29" s="114"/>
      <c r="AC29" s="114"/>
      <c r="AE29" s="114"/>
    </row>
    <row r="30" spans="1:31" ht="22.5" customHeight="1" x14ac:dyDescent="0.7">
      <c r="A30" s="6" t="s">
        <v>116</v>
      </c>
      <c r="B30" s="97"/>
      <c r="C30" s="58"/>
      <c r="D30" s="58"/>
      <c r="E30" s="58"/>
      <c r="G30" s="58"/>
      <c r="H30" s="58"/>
      <c r="S30" s="114"/>
      <c r="U30" s="114"/>
      <c r="W30" s="114"/>
      <c r="Y30" s="114"/>
      <c r="AA30" s="114"/>
      <c r="AC30" s="114"/>
      <c r="AE30" s="114"/>
    </row>
    <row r="31" spans="1:31" ht="22.5" customHeight="1" x14ac:dyDescent="0.7">
      <c r="B31" s="97"/>
      <c r="C31" s="58"/>
      <c r="D31" s="58"/>
      <c r="E31" s="58"/>
      <c r="G31" s="58"/>
      <c r="H31" s="58"/>
      <c r="S31" s="114"/>
      <c r="U31" s="114"/>
      <c r="W31" s="114"/>
      <c r="Y31" s="114"/>
      <c r="AA31" s="114"/>
      <c r="AC31" s="114"/>
      <c r="AE31" s="114"/>
    </row>
    <row r="32" spans="1:31" ht="20.25" customHeight="1" x14ac:dyDescent="0.7">
      <c r="A32" s="58"/>
      <c r="B32" s="97"/>
      <c r="C32" s="186" t="s">
        <v>3</v>
      </c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S32" s="114"/>
      <c r="U32" s="114"/>
      <c r="W32" s="114"/>
      <c r="Y32" s="114"/>
      <c r="AA32" s="114"/>
      <c r="AC32" s="114"/>
      <c r="AE32" s="114"/>
    </row>
    <row r="33" spans="1:31" ht="20.25" customHeight="1" x14ac:dyDescent="0.7">
      <c r="A33" s="58"/>
      <c r="B33" s="97"/>
      <c r="C33" s="99"/>
      <c r="D33" s="99"/>
      <c r="E33" s="99"/>
      <c r="F33" s="99"/>
      <c r="G33" s="187"/>
      <c r="H33" s="187"/>
      <c r="I33" s="187"/>
      <c r="J33" s="99"/>
      <c r="K33" s="182" t="s">
        <v>117</v>
      </c>
      <c r="L33" s="182"/>
      <c r="M33" s="182"/>
      <c r="N33" s="182"/>
      <c r="O33" s="182"/>
      <c r="P33" s="103"/>
      <c r="Q33" s="99"/>
      <c r="S33" s="114"/>
      <c r="U33" s="114"/>
      <c r="W33" s="114"/>
      <c r="Y33" s="114"/>
      <c r="AA33" s="114"/>
      <c r="AC33" s="114"/>
      <c r="AE33" s="114"/>
    </row>
    <row r="34" spans="1:31" ht="20.25" customHeight="1" x14ac:dyDescent="0.7">
      <c r="A34" s="58"/>
      <c r="B34" s="97"/>
      <c r="C34" s="99"/>
      <c r="D34" s="99"/>
      <c r="E34" s="99"/>
      <c r="F34" s="99"/>
      <c r="G34" s="183" t="s">
        <v>59</v>
      </c>
      <c r="H34" s="183"/>
      <c r="I34" s="183"/>
      <c r="J34" s="99"/>
      <c r="K34" s="184" t="s">
        <v>54</v>
      </c>
      <c r="L34" s="184"/>
      <c r="M34" s="184"/>
      <c r="N34" s="184"/>
      <c r="O34" s="184"/>
      <c r="P34" s="103"/>
      <c r="Q34" s="99"/>
      <c r="S34" s="114"/>
      <c r="U34" s="114"/>
      <c r="W34" s="114"/>
      <c r="Y34" s="114"/>
      <c r="AA34" s="114"/>
      <c r="AC34" s="114"/>
      <c r="AE34" s="114"/>
    </row>
    <row r="35" spans="1:31" ht="23" hidden="1" customHeight="1" x14ac:dyDescent="0.7">
      <c r="A35" s="58"/>
      <c r="B35" s="97"/>
      <c r="C35" s="99"/>
      <c r="D35" s="99"/>
      <c r="E35" s="99"/>
      <c r="F35" s="99"/>
      <c r="G35" s="100"/>
      <c r="H35" s="100"/>
      <c r="I35" s="134"/>
      <c r="J35" s="99"/>
      <c r="K35" s="100"/>
      <c r="L35" s="100"/>
      <c r="N35" s="100"/>
      <c r="P35" s="103"/>
      <c r="Q35" s="99"/>
      <c r="S35" s="114"/>
      <c r="U35" s="114"/>
      <c r="W35" s="114"/>
      <c r="Y35" s="114"/>
      <c r="AA35" s="114"/>
      <c r="AC35" s="114"/>
      <c r="AE35" s="114"/>
    </row>
    <row r="36" spans="1:31" ht="23" customHeight="1" x14ac:dyDescent="0.7">
      <c r="A36" s="41"/>
      <c r="C36" s="100" t="s">
        <v>119</v>
      </c>
      <c r="D36" s="100"/>
      <c r="E36" s="100"/>
      <c r="G36" s="100"/>
      <c r="H36" s="100"/>
      <c r="I36" s="134"/>
      <c r="J36" s="100"/>
      <c r="K36" s="100"/>
      <c r="L36" s="100"/>
      <c r="M36" s="100"/>
      <c r="N36" s="100"/>
      <c r="O36" s="100" t="s">
        <v>121</v>
      </c>
      <c r="P36" s="103"/>
      <c r="Q36" s="100"/>
      <c r="S36" s="114"/>
      <c r="U36" s="114"/>
      <c r="W36" s="114"/>
      <c r="Y36" s="114"/>
      <c r="AA36" s="114"/>
      <c r="AC36" s="114"/>
      <c r="AE36" s="114"/>
    </row>
    <row r="37" spans="1:31" s="41" customFormat="1" ht="23" customHeight="1" x14ac:dyDescent="0.7">
      <c r="B37" s="98"/>
      <c r="C37" s="100" t="s">
        <v>122</v>
      </c>
      <c r="D37" s="100"/>
      <c r="E37" s="100"/>
      <c r="F37" s="100"/>
      <c r="G37" s="100" t="s">
        <v>161</v>
      </c>
      <c r="H37" s="100"/>
      <c r="I37" s="134" t="s">
        <v>162</v>
      </c>
      <c r="J37" s="100"/>
      <c r="K37" s="100" t="s">
        <v>127</v>
      </c>
      <c r="L37" s="100"/>
      <c r="M37" s="100" t="s">
        <v>128</v>
      </c>
      <c r="N37" s="100"/>
      <c r="O37" s="100" t="s">
        <v>129</v>
      </c>
      <c r="P37" s="103"/>
      <c r="Q37" s="100" t="s">
        <v>130</v>
      </c>
      <c r="S37" s="114"/>
      <c r="U37" s="114"/>
      <c r="W37" s="114"/>
      <c r="Y37" s="114"/>
      <c r="AA37" s="114"/>
      <c r="AC37" s="114"/>
      <c r="AE37" s="114"/>
    </row>
    <row r="38" spans="1:31" ht="23" customHeight="1" x14ac:dyDescent="0.7">
      <c r="A38" s="41"/>
      <c r="B38" s="98" t="s">
        <v>7</v>
      </c>
      <c r="C38" s="100" t="s">
        <v>131</v>
      </c>
      <c r="D38" s="100"/>
      <c r="E38" s="100" t="s">
        <v>58</v>
      </c>
      <c r="F38" s="100"/>
      <c r="G38" s="100" t="s">
        <v>133</v>
      </c>
      <c r="H38" s="100"/>
      <c r="I38" s="134" t="s">
        <v>163</v>
      </c>
      <c r="J38" s="100"/>
      <c r="K38" s="100" t="s">
        <v>136</v>
      </c>
      <c r="L38" s="100"/>
      <c r="M38" s="100" t="s">
        <v>137</v>
      </c>
      <c r="N38" s="100"/>
      <c r="O38" s="100" t="s">
        <v>138</v>
      </c>
      <c r="P38" s="100"/>
      <c r="Q38" s="100" t="s">
        <v>54</v>
      </c>
      <c r="S38" s="114"/>
      <c r="U38" s="114"/>
      <c r="W38" s="114"/>
      <c r="Y38" s="114"/>
      <c r="AA38" s="114"/>
      <c r="AC38" s="114"/>
      <c r="AE38" s="114"/>
    </row>
    <row r="39" spans="1:31" ht="20.25" customHeight="1" x14ac:dyDescent="0.7">
      <c r="A39" s="41"/>
      <c r="C39" s="185" t="s">
        <v>11</v>
      </c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5"/>
      <c r="Q39" s="185"/>
      <c r="S39" s="114"/>
      <c r="U39" s="114"/>
      <c r="W39" s="114"/>
      <c r="Y39" s="114"/>
      <c r="AA39" s="114"/>
      <c r="AC39" s="114"/>
      <c r="AE39" s="114"/>
    </row>
    <row r="40" spans="1:31" ht="22.5" customHeight="1" x14ac:dyDescent="0.7">
      <c r="A40" s="41" t="s">
        <v>152</v>
      </c>
      <c r="B40" s="111"/>
      <c r="C40" s="100"/>
      <c r="D40" s="100"/>
      <c r="E40" s="100"/>
      <c r="F40" s="100"/>
      <c r="G40" s="100"/>
      <c r="H40" s="100"/>
      <c r="I40" s="134"/>
      <c r="J40" s="100"/>
      <c r="K40" s="100"/>
      <c r="L40" s="100"/>
      <c r="M40" s="100"/>
      <c r="N40" s="100"/>
      <c r="O40" s="100"/>
      <c r="P40" s="100"/>
      <c r="Q40" s="100"/>
      <c r="S40" s="114"/>
      <c r="U40" s="114"/>
      <c r="W40" s="114"/>
      <c r="Y40" s="114"/>
      <c r="AA40" s="114"/>
      <c r="AC40" s="114"/>
      <c r="AE40" s="114"/>
    </row>
    <row r="41" spans="1:31" s="41" customFormat="1" ht="22.5" customHeight="1" x14ac:dyDescent="0.7">
      <c r="A41" s="41" t="s">
        <v>153</v>
      </c>
      <c r="B41" s="111"/>
      <c r="C41" s="143">
        <v>32000000</v>
      </c>
      <c r="D41" s="135"/>
      <c r="E41" s="143">
        <v>39326508</v>
      </c>
      <c r="F41" s="135"/>
      <c r="G41" s="143">
        <v>84799</v>
      </c>
      <c r="H41" s="136"/>
      <c r="I41" s="143">
        <v>1257900</v>
      </c>
      <c r="J41" s="136"/>
      <c r="K41" s="143">
        <v>-69898</v>
      </c>
      <c r="L41" s="136"/>
      <c r="M41" s="143">
        <v>9082</v>
      </c>
      <c r="N41" s="136"/>
      <c r="O41" s="143">
        <v>-1440</v>
      </c>
      <c r="P41" s="135"/>
      <c r="Q41" s="143">
        <f>SUM(C41:P41)</f>
        <v>72606951</v>
      </c>
      <c r="S41" s="114"/>
      <c r="U41" s="114"/>
      <c r="W41" s="114"/>
      <c r="Y41" s="114"/>
      <c r="AA41" s="114"/>
      <c r="AC41" s="114"/>
      <c r="AE41" s="114"/>
    </row>
    <row r="42" spans="1:31" s="41" customFormat="1" ht="20.25" customHeight="1" x14ac:dyDescent="0.7">
      <c r="B42" s="111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S42" s="114"/>
      <c r="U42" s="114"/>
      <c r="W42" s="114"/>
      <c r="Y42" s="114"/>
      <c r="AA42" s="114"/>
      <c r="AC42" s="114"/>
      <c r="AE42" s="114"/>
    </row>
    <row r="43" spans="1:31" s="41" customFormat="1" ht="22.5" customHeight="1" x14ac:dyDescent="0.7">
      <c r="A43" s="41" t="s">
        <v>143</v>
      </c>
      <c r="B43" s="111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S43" s="114"/>
      <c r="U43" s="114"/>
      <c r="W43" s="114"/>
      <c r="Y43" s="114"/>
      <c r="AA43" s="114"/>
      <c r="AC43" s="114"/>
      <c r="AE43" s="114"/>
    </row>
    <row r="44" spans="1:31" s="41" customFormat="1" ht="22.5" customHeight="1" x14ac:dyDescent="0.7">
      <c r="A44" s="118" t="s">
        <v>144</v>
      </c>
      <c r="B44" s="111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6"/>
      <c r="P44" s="136"/>
      <c r="Q44" s="135"/>
      <c r="S44" s="114"/>
      <c r="U44" s="114"/>
      <c r="W44" s="114"/>
      <c r="Y44" s="114"/>
      <c r="AA44" s="114"/>
      <c r="AC44" s="114"/>
      <c r="AE44" s="114"/>
    </row>
    <row r="45" spans="1:31" s="41" customFormat="1" ht="22.5" customHeight="1" x14ac:dyDescent="0.7">
      <c r="A45" s="93" t="s">
        <v>154</v>
      </c>
      <c r="B45" s="98">
        <v>14</v>
      </c>
      <c r="C45" s="138">
        <v>0</v>
      </c>
      <c r="D45" s="138"/>
      <c r="E45" s="138">
        <v>0</v>
      </c>
      <c r="F45" s="138"/>
      <c r="G45" s="138">
        <v>0</v>
      </c>
      <c r="H45" s="138"/>
      <c r="I45" s="138">
        <v>-344317</v>
      </c>
      <c r="J45" s="138"/>
      <c r="K45" s="138">
        <v>0</v>
      </c>
      <c r="L45" s="138"/>
      <c r="M45" s="138">
        <v>0</v>
      </c>
      <c r="N45" s="138"/>
      <c r="O45" s="138">
        <v>0</v>
      </c>
      <c r="P45" s="141"/>
      <c r="Q45" s="138">
        <v>-344317</v>
      </c>
      <c r="S45" s="114"/>
      <c r="U45" s="114"/>
      <c r="W45" s="114"/>
      <c r="Y45" s="114"/>
      <c r="AA45" s="114"/>
      <c r="AC45" s="114"/>
      <c r="AE45" s="114"/>
    </row>
    <row r="46" spans="1:31" s="41" customFormat="1" ht="22.5" customHeight="1" x14ac:dyDescent="0.7">
      <c r="A46" s="93" t="s">
        <v>145</v>
      </c>
      <c r="B46" s="98">
        <v>9</v>
      </c>
      <c r="C46" s="135">
        <v>0</v>
      </c>
      <c r="D46" s="135"/>
      <c r="E46" s="135">
        <v>0</v>
      </c>
      <c r="F46" s="135"/>
      <c r="G46" s="135">
        <v>0</v>
      </c>
      <c r="H46" s="135"/>
      <c r="I46" s="135">
        <v>0</v>
      </c>
      <c r="J46" s="135"/>
      <c r="K46" s="135">
        <v>0</v>
      </c>
      <c r="L46" s="135"/>
      <c r="M46" s="138">
        <v>8661</v>
      </c>
      <c r="N46" s="135"/>
      <c r="O46" s="135">
        <v>0</v>
      </c>
      <c r="P46" s="136"/>
      <c r="Q46" s="138">
        <v>8661</v>
      </c>
      <c r="S46" s="114"/>
      <c r="U46" s="114"/>
      <c r="W46" s="114"/>
      <c r="Y46" s="114"/>
      <c r="AA46" s="114"/>
      <c r="AC46" s="114"/>
      <c r="AE46" s="114"/>
    </row>
    <row r="47" spans="1:31" s="41" customFormat="1" ht="22.5" customHeight="1" x14ac:dyDescent="0.7">
      <c r="A47" s="93" t="s">
        <v>155</v>
      </c>
      <c r="B47" s="98" t="s">
        <v>156</v>
      </c>
      <c r="C47" s="138">
        <v>771</v>
      </c>
      <c r="D47" s="138"/>
      <c r="E47" s="138">
        <v>2774</v>
      </c>
      <c r="F47" s="138"/>
      <c r="G47" s="135">
        <v>0</v>
      </c>
      <c r="H47" s="138"/>
      <c r="I47" s="135">
        <v>0</v>
      </c>
      <c r="J47" s="138"/>
      <c r="K47" s="135">
        <v>0</v>
      </c>
      <c r="L47" s="138"/>
      <c r="M47" s="138">
        <v>-3545</v>
      </c>
      <c r="N47" s="138"/>
      <c r="O47" s="135">
        <v>0</v>
      </c>
      <c r="P47" s="141"/>
      <c r="Q47" s="138">
        <v>0</v>
      </c>
      <c r="S47" s="114"/>
      <c r="U47" s="114"/>
      <c r="W47" s="114"/>
      <c r="Y47" s="114"/>
      <c r="AA47" s="114"/>
      <c r="AC47" s="114"/>
      <c r="AE47" s="114"/>
    </row>
    <row r="48" spans="1:31" s="41" customFormat="1" ht="22.5" customHeight="1" x14ac:dyDescent="0.7">
      <c r="A48" s="93" t="s">
        <v>157</v>
      </c>
      <c r="B48" s="98">
        <v>9</v>
      </c>
      <c r="C48" s="140">
        <v>0</v>
      </c>
      <c r="D48" s="141"/>
      <c r="E48" s="137">
        <v>-3</v>
      </c>
      <c r="F48" s="141"/>
      <c r="G48" s="140">
        <v>0</v>
      </c>
      <c r="H48" s="138"/>
      <c r="I48" s="137">
        <v>0</v>
      </c>
      <c r="J48" s="138"/>
      <c r="K48" s="140">
        <v>0</v>
      </c>
      <c r="L48" s="138"/>
      <c r="M48" s="137">
        <v>0</v>
      </c>
      <c r="N48" s="138"/>
      <c r="O48" s="140">
        <v>0</v>
      </c>
      <c r="P48" s="141"/>
      <c r="Q48" s="137">
        <v>-3</v>
      </c>
      <c r="S48" s="114"/>
      <c r="U48" s="114"/>
      <c r="W48" s="114"/>
      <c r="Y48" s="114"/>
      <c r="AA48" s="114"/>
      <c r="AC48" s="114"/>
      <c r="AE48" s="114"/>
    </row>
    <row r="49" spans="1:31" s="41" customFormat="1" ht="22.5" customHeight="1" x14ac:dyDescent="0.7">
      <c r="A49" s="41" t="s">
        <v>146</v>
      </c>
      <c r="B49" s="111"/>
      <c r="C49" s="143">
        <f>SUM(C45:C48)</f>
        <v>771</v>
      </c>
      <c r="D49" s="135"/>
      <c r="E49" s="143">
        <f>SUM(E45:E48)</f>
        <v>2771</v>
      </c>
      <c r="F49" s="136"/>
      <c r="G49" s="142">
        <f>SUM(G45:G48)</f>
        <v>0</v>
      </c>
      <c r="H49" s="136"/>
      <c r="I49" s="143">
        <f>SUM(I45:I48)</f>
        <v>-344317</v>
      </c>
      <c r="J49" s="136"/>
      <c r="K49" s="142">
        <f>SUM(K45:K48)</f>
        <v>0</v>
      </c>
      <c r="L49" s="136"/>
      <c r="M49" s="143">
        <f>SUM(M45:M48)</f>
        <v>5116</v>
      </c>
      <c r="N49" s="136"/>
      <c r="O49" s="142">
        <f>SUM(O45:O48)</f>
        <v>0</v>
      </c>
      <c r="P49" s="136"/>
      <c r="Q49" s="143">
        <f>SUM(Q45:Q48)</f>
        <v>-335659</v>
      </c>
      <c r="S49" s="114"/>
      <c r="U49" s="114"/>
      <c r="W49" s="114"/>
      <c r="Y49" s="114"/>
      <c r="AA49" s="114"/>
      <c r="AC49" s="114"/>
      <c r="AE49" s="114"/>
    </row>
    <row r="50" spans="1:31" s="41" customFormat="1" ht="20.25" customHeight="1" x14ac:dyDescent="0.7">
      <c r="B50" s="111"/>
      <c r="C50" s="136"/>
      <c r="D50" s="136"/>
      <c r="E50" s="136"/>
      <c r="F50" s="136"/>
      <c r="G50" s="136"/>
      <c r="H50" s="136"/>
      <c r="I50" s="135"/>
      <c r="J50" s="136"/>
      <c r="K50" s="136"/>
      <c r="L50" s="136"/>
      <c r="M50" s="136"/>
      <c r="N50" s="136"/>
      <c r="O50" s="136"/>
      <c r="P50" s="136"/>
      <c r="Q50" s="136"/>
      <c r="S50" s="114"/>
      <c r="U50" s="114"/>
      <c r="W50" s="114"/>
      <c r="Y50" s="114"/>
      <c r="AA50" s="114"/>
      <c r="AC50" s="114"/>
      <c r="AE50" s="114"/>
    </row>
    <row r="51" spans="1:31" ht="22.5" customHeight="1" x14ac:dyDescent="0.7">
      <c r="A51" s="58" t="s">
        <v>147</v>
      </c>
      <c r="C51" s="141"/>
      <c r="D51" s="141"/>
      <c r="E51" s="141"/>
      <c r="F51" s="141"/>
      <c r="G51" s="141"/>
      <c r="H51" s="141"/>
      <c r="I51" s="138"/>
      <c r="J51" s="141"/>
      <c r="K51" s="141"/>
      <c r="L51" s="141"/>
      <c r="M51" s="141"/>
      <c r="N51" s="141"/>
      <c r="O51" s="141"/>
      <c r="P51" s="141"/>
      <c r="Q51" s="141"/>
      <c r="S51" s="114"/>
      <c r="U51" s="114"/>
      <c r="W51" s="114"/>
      <c r="Y51" s="114"/>
      <c r="AA51" s="114"/>
      <c r="AC51" s="114"/>
      <c r="AE51" s="114"/>
    </row>
    <row r="52" spans="1:31" ht="22.5" customHeight="1" x14ac:dyDescent="0.7">
      <c r="A52" s="123" t="s">
        <v>158</v>
      </c>
      <c r="C52" s="141">
        <v>0</v>
      </c>
      <c r="D52" s="141"/>
      <c r="E52" s="141">
        <v>0</v>
      </c>
      <c r="F52" s="141"/>
      <c r="G52" s="141">
        <v>0</v>
      </c>
      <c r="H52" s="141"/>
      <c r="I52" s="138">
        <v>284106</v>
      </c>
      <c r="J52" s="141"/>
      <c r="K52" s="144">
        <v>0</v>
      </c>
      <c r="L52" s="141"/>
      <c r="M52" s="138">
        <v>0</v>
      </c>
      <c r="N52" s="141"/>
      <c r="O52" s="141">
        <v>0</v>
      </c>
      <c r="P52" s="141"/>
      <c r="Q52" s="138">
        <v>284106</v>
      </c>
      <c r="S52" s="114"/>
      <c r="U52" s="114"/>
      <c r="W52" s="114"/>
      <c r="Y52" s="114"/>
      <c r="AA52" s="114"/>
      <c r="AC52" s="114"/>
      <c r="AE52" s="114"/>
    </row>
    <row r="53" spans="1:31" ht="22.5" customHeight="1" x14ac:dyDescent="0.7">
      <c r="A53" s="123" t="s">
        <v>149</v>
      </c>
      <c r="C53" s="141">
        <v>0</v>
      </c>
      <c r="D53" s="141"/>
      <c r="E53" s="141">
        <v>0</v>
      </c>
      <c r="F53" s="141"/>
      <c r="G53" s="141">
        <v>0</v>
      </c>
      <c r="H53" s="141"/>
      <c r="I53" s="138">
        <v>0</v>
      </c>
      <c r="J53" s="141"/>
      <c r="K53" s="138">
        <v>113240</v>
      </c>
      <c r="L53" s="141"/>
      <c r="M53" s="141">
        <v>0</v>
      </c>
      <c r="N53" s="141"/>
      <c r="O53" s="141">
        <v>0</v>
      </c>
      <c r="P53" s="141"/>
      <c r="Q53" s="138">
        <v>113240</v>
      </c>
      <c r="S53" s="114"/>
      <c r="U53" s="114"/>
      <c r="W53" s="114"/>
      <c r="Y53" s="114"/>
      <c r="AA53" s="114"/>
      <c r="AC53" s="114"/>
      <c r="AE53" s="114"/>
    </row>
    <row r="54" spans="1:31" ht="22.5" customHeight="1" x14ac:dyDescent="0.7">
      <c r="A54" s="58" t="s">
        <v>159</v>
      </c>
      <c r="B54" s="111"/>
      <c r="C54" s="145">
        <f>ROUND(SUM(C52,C53),0)</f>
        <v>0</v>
      </c>
      <c r="D54" s="136"/>
      <c r="E54" s="145">
        <f>ROUND(SUM(E52,E53),0)</f>
        <v>0</v>
      </c>
      <c r="F54" s="141"/>
      <c r="G54" s="145">
        <f>ROUND(SUM(G52,G53),0)</f>
        <v>0</v>
      </c>
      <c r="H54" s="141"/>
      <c r="I54" s="139">
        <f>ROUND(SUM(I52,I53),0)</f>
        <v>284106</v>
      </c>
      <c r="J54" s="136"/>
      <c r="K54" s="139">
        <f>ROUND(SUM(K52,K53),0)</f>
        <v>113240</v>
      </c>
      <c r="L54" s="136"/>
      <c r="M54" s="139">
        <f>ROUND(SUM(M52,M53),0)</f>
        <v>0</v>
      </c>
      <c r="N54" s="136"/>
      <c r="O54" s="145">
        <f>ROUND(SUM(O52,O53),0)</f>
        <v>0</v>
      </c>
      <c r="P54" s="136"/>
      <c r="Q54" s="139">
        <f>ROUND(SUM(Q52,Q53),0)</f>
        <v>397346</v>
      </c>
      <c r="S54" s="114"/>
      <c r="U54" s="114"/>
      <c r="W54" s="114"/>
      <c r="Y54" s="114"/>
      <c r="AA54" s="114"/>
      <c r="AC54" s="114"/>
      <c r="AE54" s="114"/>
    </row>
    <row r="55" spans="1:31" ht="20.25" customHeight="1" x14ac:dyDescent="0.7">
      <c r="A55" s="41"/>
      <c r="C55" s="141"/>
      <c r="D55" s="141"/>
      <c r="E55" s="141"/>
      <c r="F55" s="141"/>
      <c r="G55" s="141"/>
      <c r="H55" s="141"/>
      <c r="I55" s="138"/>
      <c r="J55" s="141"/>
      <c r="K55" s="141"/>
      <c r="L55" s="141"/>
      <c r="M55" s="141"/>
      <c r="N55" s="141"/>
      <c r="O55" s="141"/>
      <c r="P55" s="141"/>
      <c r="Q55" s="141"/>
      <c r="S55" s="114"/>
      <c r="U55" s="114"/>
      <c r="W55" s="114"/>
      <c r="Y55" s="114"/>
      <c r="AA55" s="114"/>
      <c r="AC55" s="114"/>
      <c r="AE55" s="114"/>
    </row>
    <row r="56" spans="1:31" ht="22.5" customHeight="1" thickBot="1" x14ac:dyDescent="0.75">
      <c r="A56" s="127" t="s">
        <v>160</v>
      </c>
      <c r="C56" s="146">
        <f>C41+C54+C49</f>
        <v>32000771</v>
      </c>
      <c r="D56" s="135"/>
      <c r="E56" s="146">
        <f>E41+E54+E49</f>
        <v>39329279</v>
      </c>
      <c r="F56" s="138"/>
      <c r="G56" s="146">
        <f>G41+G54+G49</f>
        <v>84799</v>
      </c>
      <c r="H56" s="138"/>
      <c r="I56" s="146">
        <f>I41+I54+I49</f>
        <v>1197689</v>
      </c>
      <c r="J56" s="135"/>
      <c r="K56" s="146">
        <f>K41+K54+K49</f>
        <v>43342</v>
      </c>
      <c r="L56" s="135"/>
      <c r="M56" s="146">
        <f>M41+M54+M49</f>
        <v>14198</v>
      </c>
      <c r="N56" s="135"/>
      <c r="O56" s="146">
        <f>O41+O54+O49</f>
        <v>-1440</v>
      </c>
      <c r="P56" s="135"/>
      <c r="Q56" s="146">
        <f>Q41+Q54+Q49</f>
        <v>72668638</v>
      </c>
      <c r="S56" s="114"/>
      <c r="U56" s="114"/>
      <c r="W56" s="114"/>
      <c r="Y56" s="114"/>
      <c r="AA56" s="114"/>
      <c r="AC56" s="114"/>
      <c r="AE56" s="114"/>
    </row>
    <row r="57" spans="1:31" ht="23.5" thickTop="1" x14ac:dyDescent="0.7"/>
    <row r="59" spans="1:31" x14ac:dyDescent="0.7"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</row>
    <row r="60" spans="1:31" x14ac:dyDescent="0.7">
      <c r="C60" s="147"/>
      <c r="D60" s="147"/>
      <c r="E60" s="147"/>
      <c r="F60" s="147"/>
      <c r="G60" s="147"/>
      <c r="H60" s="147"/>
      <c r="I60" s="148"/>
      <c r="J60" s="147"/>
      <c r="K60" s="147"/>
      <c r="L60" s="147"/>
      <c r="M60" s="147"/>
      <c r="N60" s="147"/>
      <c r="O60" s="147"/>
      <c r="P60" s="147"/>
      <c r="Q60" s="147"/>
    </row>
    <row r="69" spans="9:16" ht="22.5" customHeight="1" x14ac:dyDescent="0.7"/>
    <row r="73" spans="9:16" ht="22.5" customHeight="1" x14ac:dyDescent="0.7"/>
    <row r="79" spans="9:16" ht="22.5" customHeight="1" x14ac:dyDescent="0.7">
      <c r="I79" s="149"/>
      <c r="J79" s="99"/>
      <c r="K79" s="99"/>
      <c r="L79" s="99"/>
      <c r="M79" s="99"/>
      <c r="N79" s="99"/>
      <c r="O79" s="99"/>
      <c r="P79" s="99"/>
    </row>
  </sheetData>
  <mergeCells count="12">
    <mergeCell ref="C39:Q39"/>
    <mergeCell ref="C4:Q4"/>
    <mergeCell ref="G5:I5"/>
    <mergeCell ref="K5:O5"/>
    <mergeCell ref="G6:I6"/>
    <mergeCell ref="K6:O6"/>
    <mergeCell ref="C11:Q11"/>
    <mergeCell ref="C32:Q32"/>
    <mergeCell ref="G33:I33"/>
    <mergeCell ref="K33:O33"/>
    <mergeCell ref="G34:I34"/>
    <mergeCell ref="K34:O34"/>
  </mergeCells>
  <pageMargins left="0.8" right="0.5" top="0.48" bottom="0.5" header="0.5" footer="0.5"/>
  <pageSetup paperSize="9" scale="68" firstPageNumber="12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D336F-EAF8-4CB5-958E-DC407F0FE3C0}">
  <dimension ref="A1:R106"/>
  <sheetViews>
    <sheetView view="pageBreakPreview" zoomScale="70" zoomScaleNormal="60" zoomScaleSheetLayoutView="70" workbookViewId="0">
      <selection activeCell="F12" sqref="F12"/>
    </sheetView>
  </sheetViews>
  <sheetFormatPr defaultColWidth="9.09765625" defaultRowHeight="23.9" customHeight="1" x14ac:dyDescent="0.65"/>
  <cols>
    <col min="1" max="1" width="61.19921875" style="150" customWidth="1"/>
    <col min="2" max="2" width="7.8984375" style="150" customWidth="1"/>
    <col min="3" max="3" width="1.8984375" style="64" customWidth="1"/>
    <col min="4" max="4" width="14" style="64" customWidth="1"/>
    <col min="5" max="5" width="1.8984375" style="64" customWidth="1"/>
    <col min="6" max="6" width="14" style="64" customWidth="1"/>
    <col min="7" max="7" width="1.8984375" style="64" customWidth="1"/>
    <col min="8" max="8" width="14" style="64" customWidth="1"/>
    <col min="9" max="9" width="1.8984375" style="64" customWidth="1"/>
    <col min="10" max="10" width="14" style="64" customWidth="1"/>
    <col min="11" max="11" width="15.59765625" style="172" bestFit="1" customWidth="1"/>
    <col min="12" max="12" width="9.09765625" style="172"/>
    <col min="13" max="13" width="15.59765625" style="172" bestFit="1" customWidth="1"/>
    <col min="14" max="14" width="9.09765625" style="172"/>
    <col min="15" max="15" width="15.59765625" style="172" bestFit="1" customWidth="1"/>
    <col min="16" max="16" width="9.09765625" style="172"/>
    <col min="17" max="17" width="15.59765625" style="172" bestFit="1" customWidth="1"/>
    <col min="18" max="18" width="9.09765625" style="172"/>
  </cols>
  <sheetData>
    <row r="1" spans="1:18" ht="23.9" customHeight="1" x14ac:dyDescent="0.7">
      <c r="A1" s="41" t="s">
        <v>0</v>
      </c>
      <c r="B1" s="41"/>
      <c r="C1" s="41"/>
      <c r="D1" s="41"/>
      <c r="E1" s="41"/>
      <c r="F1" s="41"/>
    </row>
    <row r="2" spans="1:18" ht="23.9" customHeight="1" x14ac:dyDescent="0.7">
      <c r="A2" s="6" t="s">
        <v>164</v>
      </c>
      <c r="B2" s="6"/>
      <c r="C2" s="93"/>
      <c r="D2" s="93"/>
      <c r="E2" s="93"/>
      <c r="F2" s="93"/>
    </row>
    <row r="3" spans="1:18" ht="13" customHeight="1" x14ac:dyDescent="0.7">
      <c r="B3" s="6"/>
      <c r="C3" s="93"/>
      <c r="D3" s="93"/>
      <c r="E3" s="93"/>
      <c r="F3" s="93"/>
    </row>
    <row r="4" spans="1:18" ht="21.75" customHeight="1" x14ac:dyDescent="0.7">
      <c r="A4" s="59"/>
      <c r="B4" s="59"/>
      <c r="C4" s="59"/>
      <c r="D4" s="178" t="s">
        <v>2</v>
      </c>
      <c r="E4" s="178"/>
      <c r="F4" s="178"/>
      <c r="G4" s="60"/>
      <c r="H4" s="178" t="s">
        <v>3</v>
      </c>
      <c r="I4" s="178"/>
      <c r="J4" s="178"/>
    </row>
    <row r="5" spans="1:18" ht="21.75" customHeight="1" x14ac:dyDescent="0.7">
      <c r="A5" s="59"/>
      <c r="B5" s="59"/>
      <c r="C5" s="59"/>
      <c r="D5" s="180" t="s">
        <v>111</v>
      </c>
      <c r="E5" s="180"/>
      <c r="F5" s="180"/>
      <c r="G5" s="60"/>
      <c r="H5" s="180" t="s">
        <v>111</v>
      </c>
      <c r="I5" s="180"/>
      <c r="J5" s="180"/>
    </row>
    <row r="6" spans="1:18" ht="21.75" customHeight="1" x14ac:dyDescent="0.7">
      <c r="A6" s="59"/>
      <c r="B6" s="59"/>
      <c r="C6" s="59"/>
      <c r="D6" s="180" t="s">
        <v>71</v>
      </c>
      <c r="E6" s="180"/>
      <c r="F6" s="180"/>
      <c r="G6" s="60"/>
      <c r="H6" s="180" t="s">
        <v>71</v>
      </c>
      <c r="I6" s="180"/>
      <c r="J6" s="180"/>
    </row>
    <row r="7" spans="1:18" ht="21.75" customHeight="1" x14ac:dyDescent="0.65">
      <c r="A7" s="59"/>
      <c r="B7" s="7" t="s">
        <v>7</v>
      </c>
      <c r="C7" s="10"/>
      <c r="D7" s="61">
        <v>2565</v>
      </c>
      <c r="E7" s="10"/>
      <c r="F7" s="61">
        <v>2564</v>
      </c>
      <c r="G7" s="10"/>
      <c r="H7" s="61">
        <v>2565</v>
      </c>
      <c r="I7" s="10"/>
      <c r="J7" s="61">
        <v>2564</v>
      </c>
    </row>
    <row r="8" spans="1:18" ht="21.75" customHeight="1" x14ac:dyDescent="0.7">
      <c r="A8" s="16"/>
      <c r="B8" s="16"/>
      <c r="C8" s="16"/>
      <c r="D8" s="179" t="s">
        <v>11</v>
      </c>
      <c r="E8" s="181"/>
      <c r="F8" s="181"/>
      <c r="G8" s="181"/>
      <c r="H8" s="181"/>
      <c r="I8" s="181"/>
      <c r="J8" s="181"/>
    </row>
    <row r="9" spans="1:18" s="64" customFormat="1" ht="21.75" customHeight="1" x14ac:dyDescent="0.7">
      <c r="A9" s="30" t="s">
        <v>165</v>
      </c>
      <c r="B9" s="30"/>
      <c r="K9" s="176"/>
      <c r="L9" s="176"/>
      <c r="M9" s="176"/>
      <c r="N9" s="176"/>
      <c r="O9" s="176"/>
      <c r="P9" s="176"/>
      <c r="Q9" s="176"/>
      <c r="R9" s="176"/>
    </row>
    <row r="10" spans="1:18" s="64" customFormat="1" ht="21.75" customHeight="1" x14ac:dyDescent="0.65">
      <c r="A10" s="26" t="s">
        <v>98</v>
      </c>
      <c r="B10" s="26"/>
      <c r="C10" s="34"/>
      <c r="D10" s="70">
        <v>2448005</v>
      </c>
      <c r="E10" s="34"/>
      <c r="F10" s="70">
        <v>-105496</v>
      </c>
      <c r="G10" s="70"/>
      <c r="H10" s="70">
        <v>284106</v>
      </c>
      <c r="I10" s="49"/>
      <c r="J10" s="70">
        <v>-72386</v>
      </c>
      <c r="K10" s="176"/>
      <c r="L10" s="176"/>
      <c r="M10" s="176"/>
      <c r="N10" s="176"/>
      <c r="O10" s="176"/>
      <c r="P10" s="176"/>
      <c r="Q10" s="176"/>
      <c r="R10" s="176"/>
    </row>
    <row r="11" spans="1:18" s="64" customFormat="1" ht="21.75" customHeight="1" x14ac:dyDescent="0.65">
      <c r="A11" s="151" t="s">
        <v>166</v>
      </c>
      <c r="B11" s="151"/>
      <c r="C11" s="34"/>
      <c r="D11" s="70"/>
      <c r="E11" s="34"/>
      <c r="F11" s="70"/>
      <c r="G11" s="70"/>
      <c r="H11" s="70"/>
      <c r="I11" s="49"/>
      <c r="J11" s="70"/>
      <c r="K11" s="176"/>
      <c r="L11" s="176"/>
      <c r="M11" s="176"/>
      <c r="N11" s="176"/>
      <c r="O11" s="176"/>
      <c r="P11" s="176"/>
      <c r="Q11" s="176"/>
      <c r="R11" s="176"/>
    </row>
    <row r="12" spans="1:18" s="64" customFormat="1" ht="21.75" customHeight="1" x14ac:dyDescent="0.65">
      <c r="A12" s="26" t="s">
        <v>167</v>
      </c>
      <c r="B12" s="26"/>
      <c r="C12" s="34"/>
      <c r="D12" s="70">
        <v>602574</v>
      </c>
      <c r="E12" s="34"/>
      <c r="F12" s="70">
        <v>64792</v>
      </c>
      <c r="G12" s="70"/>
      <c r="H12" s="70">
        <v>72064</v>
      </c>
      <c r="I12" s="49"/>
      <c r="J12" s="70">
        <v>-17586</v>
      </c>
      <c r="K12" s="176"/>
      <c r="L12" s="176"/>
      <c r="M12" s="176"/>
      <c r="N12" s="176"/>
      <c r="O12" s="176"/>
      <c r="P12" s="176"/>
      <c r="Q12" s="176"/>
      <c r="R12" s="176"/>
    </row>
    <row r="13" spans="1:18" s="64" customFormat="1" ht="21.65" customHeight="1" x14ac:dyDescent="0.65">
      <c r="A13" s="26" t="s">
        <v>94</v>
      </c>
      <c r="B13" s="26"/>
      <c r="C13" s="34"/>
      <c r="D13" s="70">
        <v>851169</v>
      </c>
      <c r="E13" s="34"/>
      <c r="F13" s="70">
        <v>908248</v>
      </c>
      <c r="G13" s="70"/>
      <c r="H13" s="70">
        <v>935567</v>
      </c>
      <c r="I13" s="49"/>
      <c r="J13" s="70">
        <v>971297</v>
      </c>
      <c r="K13" s="176"/>
      <c r="L13" s="176"/>
      <c r="M13" s="176"/>
      <c r="N13" s="176"/>
      <c r="O13" s="176"/>
      <c r="P13" s="176"/>
      <c r="Q13" s="176"/>
      <c r="R13" s="176"/>
    </row>
    <row r="14" spans="1:18" s="64" customFormat="1" ht="21.75" customHeight="1" x14ac:dyDescent="0.65">
      <c r="A14" s="26" t="s">
        <v>168</v>
      </c>
      <c r="B14" s="26"/>
      <c r="C14" s="34"/>
      <c r="D14" s="70">
        <v>1198765</v>
      </c>
      <c r="E14" s="34"/>
      <c r="F14" s="70">
        <v>1175418</v>
      </c>
      <c r="G14" s="70"/>
      <c r="H14" s="70">
        <v>32820</v>
      </c>
      <c r="I14" s="49"/>
      <c r="J14" s="70">
        <v>32474</v>
      </c>
      <c r="K14" s="176"/>
      <c r="L14" s="176"/>
      <c r="M14" s="176"/>
      <c r="N14" s="176"/>
      <c r="O14" s="176"/>
      <c r="P14" s="176"/>
      <c r="Q14" s="176"/>
      <c r="R14" s="176"/>
    </row>
    <row r="15" spans="1:18" s="64" customFormat="1" ht="21.5" x14ac:dyDescent="0.65">
      <c r="A15" s="26" t="s">
        <v>169</v>
      </c>
      <c r="B15" s="26"/>
      <c r="C15" s="34"/>
      <c r="D15" s="70">
        <v>28894</v>
      </c>
      <c r="E15" s="34"/>
      <c r="F15" s="70">
        <v>24158</v>
      </c>
      <c r="G15" s="70"/>
      <c r="H15" s="70">
        <v>7578</v>
      </c>
      <c r="I15" s="49"/>
      <c r="J15" s="70">
        <v>4653</v>
      </c>
      <c r="K15" s="176"/>
      <c r="L15" s="176"/>
      <c r="M15" s="176"/>
      <c r="N15" s="176"/>
      <c r="O15" s="176"/>
      <c r="P15" s="176"/>
      <c r="Q15" s="176"/>
      <c r="R15" s="176"/>
    </row>
    <row r="16" spans="1:18" s="64" customFormat="1" ht="21.75" customHeight="1" x14ac:dyDescent="0.65">
      <c r="A16" s="19" t="s">
        <v>170</v>
      </c>
      <c r="B16" s="19"/>
      <c r="C16" s="34"/>
      <c r="D16" s="70">
        <v>-13565</v>
      </c>
      <c r="E16" s="34"/>
      <c r="F16" s="70">
        <v>-29811</v>
      </c>
      <c r="G16" s="70"/>
      <c r="H16" s="70">
        <v>0</v>
      </c>
      <c r="I16" s="49"/>
      <c r="J16" s="70">
        <v>0</v>
      </c>
      <c r="K16" s="176"/>
      <c r="L16" s="176"/>
      <c r="M16" s="176"/>
      <c r="N16" s="176"/>
      <c r="O16" s="176"/>
      <c r="P16" s="176"/>
      <c r="Q16" s="176"/>
      <c r="R16" s="176"/>
    </row>
    <row r="17" spans="1:18" s="64" customFormat="1" ht="21.75" customHeight="1" x14ac:dyDescent="0.65">
      <c r="A17" s="26" t="s">
        <v>171</v>
      </c>
      <c r="B17" s="152"/>
      <c r="C17" s="34"/>
      <c r="D17" s="70">
        <v>52805</v>
      </c>
      <c r="E17" s="34"/>
      <c r="F17" s="70">
        <v>48939</v>
      </c>
      <c r="G17" s="70"/>
      <c r="H17" s="70">
        <v>22721</v>
      </c>
      <c r="I17" s="49"/>
      <c r="J17" s="70">
        <v>21181</v>
      </c>
      <c r="K17" s="176"/>
      <c r="L17" s="176"/>
      <c r="M17" s="176"/>
      <c r="N17" s="176"/>
      <c r="O17" s="176"/>
      <c r="P17" s="176"/>
      <c r="Q17" s="176"/>
      <c r="R17" s="176"/>
    </row>
    <row r="18" spans="1:18" s="64" customFormat="1" ht="21.75" customHeight="1" x14ac:dyDescent="0.65">
      <c r="A18" s="26" t="s">
        <v>172</v>
      </c>
      <c r="B18" s="152"/>
      <c r="C18" s="34"/>
      <c r="D18" s="70">
        <v>-5</v>
      </c>
      <c r="E18" s="34"/>
      <c r="F18" s="70">
        <v>-19</v>
      </c>
      <c r="G18" s="70"/>
      <c r="H18" s="70">
        <v>-5</v>
      </c>
      <c r="I18" s="49"/>
      <c r="J18" s="70">
        <v>-548</v>
      </c>
      <c r="K18" s="176"/>
      <c r="L18" s="176"/>
      <c r="M18" s="176"/>
      <c r="N18" s="176"/>
      <c r="O18" s="176"/>
      <c r="P18" s="176"/>
      <c r="Q18" s="176"/>
      <c r="R18" s="176"/>
    </row>
    <row r="19" spans="1:18" s="64" customFormat="1" ht="21.75" customHeight="1" x14ac:dyDescent="0.65">
      <c r="A19" s="152" t="s">
        <v>173</v>
      </c>
      <c r="B19" s="152"/>
      <c r="C19" s="34"/>
      <c r="D19" s="70">
        <v>-73</v>
      </c>
      <c r="E19" s="34"/>
      <c r="F19" s="70">
        <v>-262</v>
      </c>
      <c r="G19" s="70"/>
      <c r="H19" s="70">
        <v>0</v>
      </c>
      <c r="I19" s="49"/>
      <c r="J19" s="70">
        <v>0</v>
      </c>
      <c r="K19" s="176"/>
      <c r="L19" s="176"/>
      <c r="M19" s="176"/>
      <c r="N19" s="176"/>
      <c r="O19" s="176"/>
      <c r="P19" s="176"/>
      <c r="Q19" s="176"/>
      <c r="R19" s="176"/>
    </row>
    <row r="20" spans="1:18" s="64" customFormat="1" ht="21.65" customHeight="1" x14ac:dyDescent="0.65">
      <c r="A20" s="26" t="s">
        <v>174</v>
      </c>
      <c r="B20" s="26"/>
      <c r="C20" s="34"/>
      <c r="D20" s="70">
        <v>290</v>
      </c>
      <c r="E20" s="34"/>
      <c r="F20" s="70">
        <v>1377</v>
      </c>
      <c r="G20" s="70"/>
      <c r="H20" s="70">
        <v>0</v>
      </c>
      <c r="I20" s="49"/>
      <c r="J20" s="70">
        <v>0</v>
      </c>
      <c r="K20" s="176"/>
      <c r="L20" s="176"/>
      <c r="M20" s="176"/>
      <c r="N20" s="176"/>
      <c r="O20" s="176"/>
      <c r="P20" s="176"/>
      <c r="Q20" s="176"/>
      <c r="R20" s="176"/>
    </row>
    <row r="21" spans="1:18" s="64" customFormat="1" ht="21.5" x14ac:dyDescent="0.65">
      <c r="A21" s="26" t="s">
        <v>175</v>
      </c>
      <c r="B21" s="26"/>
      <c r="C21" s="34"/>
      <c r="D21" s="70">
        <v>0</v>
      </c>
      <c r="E21" s="34"/>
      <c r="F21" s="49">
        <v>3</v>
      </c>
      <c r="G21" s="70"/>
      <c r="H21" s="70">
        <v>0</v>
      </c>
      <c r="I21" s="49"/>
      <c r="J21" s="70">
        <v>3</v>
      </c>
      <c r="K21" s="176"/>
      <c r="L21" s="176"/>
      <c r="M21" s="176"/>
      <c r="N21" s="176"/>
      <c r="O21" s="176"/>
      <c r="P21" s="176"/>
      <c r="Q21" s="176"/>
      <c r="R21" s="176"/>
    </row>
    <row r="22" spans="1:18" s="64" customFormat="1" ht="21.65" customHeight="1" x14ac:dyDescent="0.65">
      <c r="A22" s="26" t="s">
        <v>176</v>
      </c>
      <c r="B22" s="31"/>
      <c r="C22" s="34"/>
      <c r="D22" s="70">
        <v>2452</v>
      </c>
      <c r="E22" s="34"/>
      <c r="F22" s="70">
        <v>6951</v>
      </c>
      <c r="G22" s="70"/>
      <c r="H22" s="70">
        <v>0</v>
      </c>
      <c r="I22" s="49"/>
      <c r="J22" s="70">
        <v>0</v>
      </c>
      <c r="K22" s="176"/>
      <c r="L22" s="176"/>
      <c r="M22" s="176"/>
      <c r="N22" s="176"/>
      <c r="O22" s="176"/>
      <c r="P22" s="176"/>
      <c r="Q22" s="176"/>
      <c r="R22" s="176"/>
    </row>
    <row r="23" spans="1:18" s="64" customFormat="1" ht="21.65" customHeight="1" x14ac:dyDescent="0.65">
      <c r="A23" s="26" t="s">
        <v>177</v>
      </c>
      <c r="B23" s="31" t="s">
        <v>65</v>
      </c>
      <c r="C23" s="34"/>
      <c r="D23" s="70">
        <v>8661</v>
      </c>
      <c r="E23" s="34"/>
      <c r="F23" s="70">
        <v>7653</v>
      </c>
      <c r="G23" s="70"/>
      <c r="H23" s="70">
        <v>8203</v>
      </c>
      <c r="I23" s="49"/>
      <c r="J23" s="70">
        <v>7229</v>
      </c>
      <c r="K23" s="176"/>
      <c r="L23" s="176"/>
      <c r="M23" s="176"/>
      <c r="N23" s="176"/>
      <c r="O23" s="176"/>
      <c r="P23" s="176"/>
      <c r="Q23" s="176"/>
      <c r="R23" s="176"/>
    </row>
    <row r="24" spans="1:18" s="64" customFormat="1" ht="21.65" customHeight="1" x14ac:dyDescent="0.65">
      <c r="A24" s="26" t="s">
        <v>178</v>
      </c>
      <c r="B24" s="31" t="s">
        <v>179</v>
      </c>
      <c r="C24" s="34"/>
      <c r="D24" s="70">
        <v>-3614399</v>
      </c>
      <c r="E24" s="34"/>
      <c r="F24" s="70">
        <v>-2296546</v>
      </c>
      <c r="G24" s="70"/>
      <c r="H24" s="70">
        <v>0</v>
      </c>
      <c r="I24" s="49"/>
      <c r="J24" s="70">
        <v>0</v>
      </c>
      <c r="K24" s="176"/>
      <c r="L24" s="176"/>
      <c r="M24" s="176"/>
      <c r="N24" s="176"/>
      <c r="O24" s="176"/>
      <c r="P24" s="176"/>
      <c r="Q24" s="176"/>
      <c r="R24" s="176"/>
    </row>
    <row r="25" spans="1:18" s="64" customFormat="1" ht="21.65" customHeight="1" x14ac:dyDescent="0.65">
      <c r="A25" s="26" t="s">
        <v>93</v>
      </c>
      <c r="B25" s="31"/>
      <c r="C25" s="34"/>
      <c r="D25" s="70">
        <v>-3480</v>
      </c>
      <c r="E25" s="34"/>
      <c r="F25" s="49">
        <v>0</v>
      </c>
      <c r="G25" s="70"/>
      <c r="H25" s="70">
        <v>-3480</v>
      </c>
      <c r="I25" s="49"/>
      <c r="J25" s="70">
        <v>0</v>
      </c>
      <c r="K25" s="176"/>
      <c r="L25" s="176"/>
      <c r="M25" s="176"/>
      <c r="N25" s="176"/>
      <c r="O25" s="176"/>
      <c r="P25" s="176"/>
      <c r="Q25" s="176"/>
      <c r="R25" s="176"/>
    </row>
    <row r="26" spans="1:18" s="64" customFormat="1" ht="23.5" customHeight="1" x14ac:dyDescent="0.65">
      <c r="A26" s="26" t="s">
        <v>180</v>
      </c>
      <c r="B26" s="26"/>
      <c r="C26" s="34"/>
      <c r="D26" s="153">
        <v>-357</v>
      </c>
      <c r="E26" s="34"/>
      <c r="F26" s="153">
        <v>-458</v>
      </c>
      <c r="G26" s="70"/>
      <c r="H26" s="153">
        <v>-1693509</v>
      </c>
      <c r="I26" s="49"/>
      <c r="J26" s="153">
        <v>-1316837</v>
      </c>
      <c r="K26" s="176"/>
      <c r="L26" s="176"/>
      <c r="M26" s="176"/>
      <c r="N26" s="176"/>
      <c r="O26" s="176"/>
      <c r="P26" s="176"/>
      <c r="Q26" s="176"/>
      <c r="R26" s="176"/>
    </row>
    <row r="27" spans="1:18" s="64" customFormat="1" ht="21.75" customHeight="1" x14ac:dyDescent="0.7">
      <c r="A27" s="36"/>
      <c r="B27" s="36"/>
      <c r="C27" s="70"/>
      <c r="D27" s="70">
        <f>SUM(D10:D26)</f>
        <v>1561736</v>
      </c>
      <c r="E27" s="70"/>
      <c r="F27" s="70">
        <f>SUM(F10:F26)</f>
        <v>-195053</v>
      </c>
      <c r="G27" s="70"/>
      <c r="H27" s="70">
        <f>SUM(H10:H26)</f>
        <v>-333935</v>
      </c>
      <c r="I27" s="49"/>
      <c r="J27" s="70">
        <f>SUM(J10:J26)</f>
        <v>-370520</v>
      </c>
      <c r="K27" s="176"/>
      <c r="L27" s="176"/>
      <c r="M27" s="176"/>
      <c r="N27" s="176"/>
      <c r="O27" s="176"/>
      <c r="P27" s="176"/>
      <c r="Q27" s="176"/>
      <c r="R27" s="176"/>
    </row>
    <row r="28" spans="1:18" s="64" customFormat="1" ht="21.75" customHeight="1" x14ac:dyDescent="0.65">
      <c r="A28" s="154" t="s">
        <v>181</v>
      </c>
      <c r="B28" s="154"/>
      <c r="C28" s="155"/>
      <c r="D28" s="155"/>
      <c r="E28" s="155"/>
      <c r="F28" s="155"/>
      <c r="G28" s="155"/>
      <c r="H28" s="155"/>
      <c r="I28" s="155"/>
      <c r="J28" s="155"/>
      <c r="K28" s="176"/>
      <c r="L28" s="176"/>
      <c r="M28" s="176"/>
      <c r="N28" s="176"/>
      <c r="O28" s="176"/>
      <c r="P28" s="176"/>
      <c r="Q28" s="176"/>
      <c r="R28" s="176"/>
    </row>
    <row r="29" spans="1:18" s="64" customFormat="1" ht="21.75" customHeight="1" x14ac:dyDescent="0.65">
      <c r="A29" s="26" t="s">
        <v>14</v>
      </c>
      <c r="B29" s="26"/>
      <c r="C29" s="70"/>
      <c r="D29" s="70">
        <v>-4699</v>
      </c>
      <c r="E29" s="70"/>
      <c r="F29" s="70">
        <v>212283</v>
      </c>
      <c r="G29" s="70"/>
      <c r="H29" s="70">
        <v>196278</v>
      </c>
      <c r="I29" s="49"/>
      <c r="J29" s="70">
        <v>-225221</v>
      </c>
      <c r="K29" s="176"/>
      <c r="L29" s="176"/>
      <c r="M29" s="176"/>
      <c r="N29" s="176"/>
      <c r="O29" s="176"/>
      <c r="P29" s="176"/>
      <c r="Q29" s="176"/>
      <c r="R29" s="176"/>
    </row>
    <row r="30" spans="1:18" s="64" customFormat="1" ht="21.75" customHeight="1" x14ac:dyDescent="0.65">
      <c r="A30" s="66" t="s">
        <v>15</v>
      </c>
      <c r="B30" s="66"/>
      <c r="C30" s="70"/>
      <c r="D30" s="70">
        <v>528</v>
      </c>
      <c r="E30" s="70"/>
      <c r="F30" s="70">
        <v>8053</v>
      </c>
      <c r="G30" s="70"/>
      <c r="H30" s="70">
        <v>0</v>
      </c>
      <c r="I30" s="49"/>
      <c r="J30" s="70">
        <v>0</v>
      </c>
      <c r="K30" s="176"/>
      <c r="L30" s="176"/>
      <c r="M30" s="176"/>
      <c r="N30" s="176"/>
      <c r="O30" s="176"/>
      <c r="P30" s="176"/>
      <c r="Q30" s="176"/>
      <c r="R30" s="176"/>
    </row>
    <row r="31" spans="1:18" s="64" customFormat="1" ht="21.5" x14ac:dyDescent="0.65">
      <c r="A31" s="66" t="s">
        <v>16</v>
      </c>
      <c r="B31" s="66"/>
      <c r="C31" s="70"/>
      <c r="D31" s="70">
        <v>-21821</v>
      </c>
      <c r="E31" s="70"/>
      <c r="F31" s="70">
        <v>-10328</v>
      </c>
      <c r="G31" s="70"/>
      <c r="H31" s="70">
        <v>447</v>
      </c>
      <c r="I31" s="49"/>
      <c r="J31" s="70">
        <v>1434</v>
      </c>
      <c r="K31" s="176"/>
      <c r="L31" s="176"/>
      <c r="M31" s="176"/>
      <c r="N31" s="176"/>
      <c r="O31" s="176"/>
      <c r="P31" s="176"/>
      <c r="Q31" s="176"/>
      <c r="R31" s="176"/>
    </row>
    <row r="32" spans="1:18" s="64" customFormat="1" ht="21.5" x14ac:dyDescent="0.65">
      <c r="A32" s="66" t="s">
        <v>21</v>
      </c>
      <c r="B32" s="66"/>
      <c r="C32" s="70"/>
      <c r="D32" s="70">
        <v>-6640</v>
      </c>
      <c r="E32" s="70"/>
      <c r="F32" s="70">
        <v>14074</v>
      </c>
      <c r="G32" s="70"/>
      <c r="H32" s="70">
        <v>-4500</v>
      </c>
      <c r="I32" s="49"/>
      <c r="J32" s="70">
        <v>0</v>
      </c>
      <c r="K32" s="176"/>
      <c r="L32" s="176"/>
      <c r="M32" s="176"/>
      <c r="N32" s="176"/>
      <c r="O32" s="176"/>
      <c r="P32" s="176"/>
      <c r="Q32" s="176"/>
      <c r="R32" s="176"/>
    </row>
    <row r="33" spans="1:18" s="64" customFormat="1" ht="21.75" customHeight="1" x14ac:dyDescent="0.65">
      <c r="A33" s="26" t="s">
        <v>28</v>
      </c>
      <c r="B33" s="26"/>
      <c r="C33" s="70"/>
      <c r="D33" s="70">
        <v>-64643</v>
      </c>
      <c r="E33" s="70"/>
      <c r="F33" s="70">
        <v>-17344</v>
      </c>
      <c r="G33" s="70"/>
      <c r="H33" s="70">
        <v>6107</v>
      </c>
      <c r="I33" s="49"/>
      <c r="J33" s="70">
        <v>-7495</v>
      </c>
      <c r="K33" s="176"/>
      <c r="L33" s="176"/>
      <c r="M33" s="176"/>
      <c r="N33" s="176"/>
      <c r="O33" s="176"/>
      <c r="P33" s="176"/>
      <c r="Q33" s="176"/>
      <c r="R33" s="176"/>
    </row>
    <row r="34" spans="1:18" s="64" customFormat="1" ht="21.75" customHeight="1" x14ac:dyDescent="0.65">
      <c r="A34" s="26" t="s">
        <v>33</v>
      </c>
      <c r="B34" s="26"/>
      <c r="C34" s="70"/>
      <c r="D34" s="70">
        <v>288531</v>
      </c>
      <c r="E34" s="70"/>
      <c r="F34" s="70">
        <v>-383265</v>
      </c>
      <c r="G34" s="70"/>
      <c r="H34" s="70">
        <v>25930</v>
      </c>
      <c r="I34" s="49"/>
      <c r="J34" s="70">
        <v>-79774</v>
      </c>
      <c r="K34" s="176"/>
      <c r="L34" s="176"/>
      <c r="M34" s="176"/>
      <c r="N34" s="176"/>
      <c r="O34" s="176"/>
      <c r="P34" s="176"/>
      <c r="Q34" s="176"/>
      <c r="R34" s="176"/>
    </row>
    <row r="35" spans="1:18" s="64" customFormat="1" ht="21.75" customHeight="1" x14ac:dyDescent="0.65">
      <c r="A35" s="66" t="s">
        <v>39</v>
      </c>
      <c r="B35" s="66"/>
      <c r="C35" s="70"/>
      <c r="D35" s="70">
        <v>-4023</v>
      </c>
      <c r="E35" s="70"/>
      <c r="F35" s="70">
        <v>-1344</v>
      </c>
      <c r="G35" s="70"/>
      <c r="H35" s="70">
        <v>-19717</v>
      </c>
      <c r="I35" s="49"/>
      <c r="J35" s="70">
        <v>8007</v>
      </c>
      <c r="K35" s="176"/>
      <c r="L35" s="176"/>
      <c r="M35" s="176"/>
      <c r="N35" s="176"/>
      <c r="O35" s="176"/>
      <c r="P35" s="176"/>
      <c r="Q35" s="176"/>
      <c r="R35" s="176"/>
    </row>
    <row r="36" spans="1:18" s="64" customFormat="1" ht="21.75" customHeight="1" x14ac:dyDescent="0.65">
      <c r="A36" s="26" t="s">
        <v>182</v>
      </c>
      <c r="B36" s="26"/>
      <c r="C36" s="70"/>
      <c r="D36" s="70">
        <v>-17886</v>
      </c>
      <c r="E36" s="70"/>
      <c r="F36" s="70">
        <v>-135066</v>
      </c>
      <c r="G36" s="70"/>
      <c r="H36" s="70">
        <v>0</v>
      </c>
      <c r="I36" s="49"/>
      <c r="J36" s="70">
        <v>-167</v>
      </c>
      <c r="K36" s="176"/>
      <c r="L36" s="176"/>
      <c r="M36" s="176"/>
      <c r="N36" s="176"/>
      <c r="O36" s="176"/>
      <c r="P36" s="176"/>
      <c r="Q36" s="176"/>
      <c r="R36" s="176"/>
    </row>
    <row r="37" spans="1:18" s="64" customFormat="1" ht="21.75" customHeight="1" x14ac:dyDescent="0.65">
      <c r="A37" s="66" t="s">
        <v>51</v>
      </c>
      <c r="B37" s="66"/>
      <c r="C37" s="70"/>
      <c r="D37" s="70">
        <v>-8624</v>
      </c>
      <c r="E37" s="70"/>
      <c r="F37" s="70">
        <v>7844</v>
      </c>
      <c r="G37" s="70"/>
      <c r="H37" s="70">
        <v>1748</v>
      </c>
      <c r="I37" s="49"/>
      <c r="J37" s="70">
        <v>100</v>
      </c>
      <c r="K37" s="176"/>
      <c r="L37" s="176"/>
      <c r="M37" s="176"/>
      <c r="N37" s="176"/>
      <c r="O37" s="176"/>
      <c r="P37" s="176"/>
      <c r="Q37" s="176"/>
      <c r="R37" s="176"/>
    </row>
    <row r="38" spans="1:18" s="64" customFormat="1" ht="21.75" customHeight="1" x14ac:dyDescent="0.65">
      <c r="A38" s="26" t="s">
        <v>183</v>
      </c>
      <c r="B38" s="26"/>
      <c r="C38" s="70"/>
      <c r="D38" s="153">
        <v>-5735</v>
      </c>
      <c r="E38" s="70"/>
      <c r="F38" s="153">
        <v>-11338</v>
      </c>
      <c r="G38" s="70"/>
      <c r="H38" s="153">
        <v>-824</v>
      </c>
      <c r="I38" s="49"/>
      <c r="J38" s="153">
        <v>-1991</v>
      </c>
      <c r="K38" s="176"/>
      <c r="L38" s="176"/>
      <c r="M38" s="176"/>
      <c r="N38" s="176"/>
      <c r="O38" s="176"/>
      <c r="P38" s="176"/>
      <c r="Q38" s="176"/>
      <c r="R38" s="176"/>
    </row>
    <row r="39" spans="1:18" ht="21.75" customHeight="1" x14ac:dyDescent="0.65">
      <c r="A39" s="26" t="s">
        <v>184</v>
      </c>
      <c r="B39" s="26"/>
      <c r="C39" s="158"/>
      <c r="D39" s="49">
        <f>SUM(D27:D38)</f>
        <v>1716724</v>
      </c>
      <c r="E39" s="158"/>
      <c r="F39" s="49">
        <f>SUM(F27:F38)</f>
        <v>-511484</v>
      </c>
      <c r="G39" s="158"/>
      <c r="H39" s="49">
        <f>SUM(H27:H38)</f>
        <v>-128466</v>
      </c>
      <c r="I39" s="48"/>
      <c r="J39" s="49">
        <f>SUM(J27:J38)</f>
        <v>-675627</v>
      </c>
      <c r="L39" s="176"/>
      <c r="N39" s="176"/>
      <c r="P39" s="176"/>
      <c r="R39" s="176"/>
    </row>
    <row r="40" spans="1:18" s="64" customFormat="1" ht="21.75" customHeight="1" x14ac:dyDescent="0.65">
      <c r="A40" s="26" t="s">
        <v>185</v>
      </c>
      <c r="B40" s="26"/>
      <c r="C40" s="158"/>
      <c r="D40" s="70">
        <v>-122494</v>
      </c>
      <c r="E40" s="158"/>
      <c r="F40" s="70">
        <v>-6461</v>
      </c>
      <c r="G40" s="158"/>
      <c r="H40" s="153">
        <v>-40283</v>
      </c>
      <c r="I40" s="65"/>
      <c r="J40" s="153">
        <v>-13446</v>
      </c>
      <c r="K40" s="176"/>
      <c r="L40" s="176"/>
      <c r="M40" s="176"/>
      <c r="N40" s="176"/>
      <c r="O40" s="176"/>
      <c r="P40" s="176"/>
      <c r="Q40" s="176"/>
      <c r="R40" s="176"/>
    </row>
    <row r="41" spans="1:18" s="13" customFormat="1" ht="21.75" customHeight="1" x14ac:dyDescent="0.7">
      <c r="A41" s="159" t="s">
        <v>186</v>
      </c>
      <c r="B41" s="159"/>
      <c r="C41" s="160"/>
      <c r="D41" s="23">
        <f>SUM(D39:D40)</f>
        <v>1594230</v>
      </c>
      <c r="E41" s="160"/>
      <c r="F41" s="23">
        <f>SUM(F39:F40)</f>
        <v>-517945</v>
      </c>
      <c r="G41" s="160"/>
      <c r="H41" s="23">
        <f>SUM(H39:H40)</f>
        <v>-168749</v>
      </c>
      <c r="I41" s="91"/>
      <c r="J41" s="23">
        <f>SUM(J39:J40)</f>
        <v>-689073</v>
      </c>
      <c r="K41" s="174"/>
      <c r="L41" s="176"/>
      <c r="M41" s="174"/>
      <c r="N41" s="176"/>
      <c r="O41" s="174"/>
      <c r="P41" s="176"/>
      <c r="Q41" s="174"/>
      <c r="R41" s="176"/>
    </row>
    <row r="42" spans="1:18" s="64" customFormat="1" ht="9.75" customHeight="1" x14ac:dyDescent="0.7">
      <c r="A42" s="159"/>
      <c r="B42" s="159"/>
      <c r="C42" s="161"/>
      <c r="D42" s="162"/>
      <c r="E42" s="161"/>
      <c r="F42" s="162"/>
      <c r="G42" s="161"/>
      <c r="H42" s="162"/>
      <c r="I42" s="161"/>
      <c r="J42" s="162"/>
      <c r="K42" s="176"/>
      <c r="L42" s="176"/>
      <c r="M42" s="176"/>
      <c r="N42" s="176"/>
      <c r="O42" s="176"/>
      <c r="P42" s="176"/>
      <c r="Q42" s="176"/>
      <c r="R42" s="176"/>
    </row>
    <row r="43" spans="1:18" s="64" customFormat="1" ht="23.9" customHeight="1" x14ac:dyDescent="0.7">
      <c r="A43" s="41" t="s">
        <v>0</v>
      </c>
      <c r="B43" s="41"/>
      <c r="C43" s="41"/>
      <c r="D43" s="41"/>
      <c r="E43" s="41"/>
      <c r="F43" s="41"/>
      <c r="K43" s="176"/>
      <c r="L43" s="176"/>
      <c r="M43" s="176"/>
      <c r="N43" s="176"/>
      <c r="O43" s="176"/>
      <c r="P43" s="176"/>
      <c r="Q43" s="176"/>
      <c r="R43" s="176"/>
    </row>
    <row r="44" spans="1:18" s="64" customFormat="1" ht="23.9" customHeight="1" x14ac:dyDescent="0.7">
      <c r="A44" s="6" t="s">
        <v>164</v>
      </c>
      <c r="B44" s="6"/>
      <c r="C44" s="93"/>
      <c r="D44" s="93"/>
      <c r="E44" s="93"/>
      <c r="F44" s="93"/>
      <c r="K44" s="176"/>
      <c r="L44" s="176"/>
      <c r="M44" s="176"/>
      <c r="N44" s="176"/>
      <c r="O44" s="176"/>
      <c r="P44" s="176"/>
      <c r="Q44" s="176"/>
      <c r="R44" s="176"/>
    </row>
    <row r="45" spans="1:18" s="64" customFormat="1" ht="10" customHeight="1" x14ac:dyDescent="0.7">
      <c r="A45" s="150"/>
      <c r="B45" s="6"/>
      <c r="C45" s="93"/>
      <c r="D45" s="93"/>
      <c r="E45" s="93"/>
      <c r="F45" s="93"/>
      <c r="K45" s="176"/>
      <c r="L45" s="176"/>
      <c r="M45" s="176"/>
      <c r="N45" s="176"/>
      <c r="O45" s="176"/>
      <c r="P45" s="176"/>
      <c r="Q45" s="176"/>
      <c r="R45" s="176"/>
    </row>
    <row r="46" spans="1:18" ht="21.65" customHeight="1" x14ac:dyDescent="0.7">
      <c r="A46" s="59"/>
      <c r="B46" s="59"/>
      <c r="C46" s="59"/>
      <c r="D46" s="178" t="s">
        <v>2</v>
      </c>
      <c r="E46" s="178"/>
      <c r="F46" s="178"/>
      <c r="G46" s="60"/>
      <c r="H46" s="178" t="s">
        <v>3</v>
      </c>
      <c r="I46" s="178"/>
      <c r="J46" s="178"/>
      <c r="L46" s="176"/>
      <c r="N46" s="176"/>
      <c r="P46" s="176"/>
      <c r="R46" s="176"/>
    </row>
    <row r="47" spans="1:18" ht="21.65" customHeight="1" x14ac:dyDescent="0.7">
      <c r="A47" s="59"/>
      <c r="B47" s="59"/>
      <c r="C47" s="59"/>
      <c r="D47" s="180" t="s">
        <v>111</v>
      </c>
      <c r="E47" s="180"/>
      <c r="F47" s="180"/>
      <c r="G47" s="60"/>
      <c r="H47" s="180" t="s">
        <v>111</v>
      </c>
      <c r="I47" s="180"/>
      <c r="J47" s="180"/>
      <c r="L47" s="176"/>
      <c r="N47" s="176"/>
      <c r="P47" s="176"/>
      <c r="R47" s="176"/>
    </row>
    <row r="48" spans="1:18" ht="21.65" customHeight="1" x14ac:dyDescent="0.7">
      <c r="A48" s="59"/>
      <c r="B48" s="59"/>
      <c r="C48" s="59"/>
      <c r="D48" s="180" t="s">
        <v>71</v>
      </c>
      <c r="E48" s="180"/>
      <c r="F48" s="180"/>
      <c r="G48" s="60"/>
      <c r="H48" s="180" t="s">
        <v>71</v>
      </c>
      <c r="I48" s="180"/>
      <c r="J48" s="180"/>
      <c r="L48" s="176"/>
      <c r="N48" s="176"/>
      <c r="P48" s="176"/>
      <c r="R48" s="176"/>
    </row>
    <row r="49" spans="1:18" ht="21.65" customHeight="1" x14ac:dyDescent="0.65">
      <c r="A49" s="59"/>
      <c r="B49" s="7" t="s">
        <v>7</v>
      </c>
      <c r="C49" s="10"/>
      <c r="D49" s="61">
        <v>2565</v>
      </c>
      <c r="E49" s="10"/>
      <c r="F49" s="61">
        <v>2564</v>
      </c>
      <c r="G49" s="10"/>
      <c r="H49" s="61">
        <v>2565</v>
      </c>
      <c r="I49" s="10"/>
      <c r="J49" s="61">
        <v>2564</v>
      </c>
      <c r="L49" s="176"/>
      <c r="N49" s="176"/>
      <c r="P49" s="176"/>
      <c r="R49" s="176"/>
    </row>
    <row r="50" spans="1:18" ht="21.65" customHeight="1" x14ac:dyDescent="0.7">
      <c r="A50" s="16"/>
      <c r="B50" s="16"/>
      <c r="C50" s="16"/>
      <c r="D50" s="179" t="s">
        <v>11</v>
      </c>
      <c r="E50" s="181"/>
      <c r="F50" s="181"/>
      <c r="G50" s="181"/>
      <c r="H50" s="181"/>
      <c r="I50" s="181"/>
      <c r="J50" s="181"/>
      <c r="L50" s="176"/>
      <c r="N50" s="176"/>
      <c r="P50" s="176"/>
      <c r="R50" s="176"/>
    </row>
    <row r="51" spans="1:18" s="64" customFormat="1" ht="21.65" customHeight="1" x14ac:dyDescent="0.7">
      <c r="A51" s="30" t="s">
        <v>187</v>
      </c>
      <c r="B51" s="30"/>
      <c r="C51" s="163"/>
      <c r="D51" s="70"/>
      <c r="E51" s="163"/>
      <c r="F51" s="163"/>
      <c r="G51" s="163"/>
      <c r="H51" s="163"/>
      <c r="I51" s="163"/>
      <c r="J51" s="163"/>
      <c r="K51" s="176"/>
      <c r="L51" s="176"/>
      <c r="M51" s="176"/>
      <c r="N51" s="176"/>
      <c r="O51" s="176"/>
      <c r="P51" s="176"/>
      <c r="Q51" s="176"/>
      <c r="R51" s="176"/>
    </row>
    <row r="52" spans="1:18" s="64" customFormat="1" ht="21.65" customHeight="1" x14ac:dyDescent="0.65">
      <c r="A52" s="19" t="s">
        <v>188</v>
      </c>
      <c r="B52" s="164"/>
      <c r="C52" s="34"/>
      <c r="D52" s="70">
        <v>0</v>
      </c>
      <c r="E52" s="34"/>
      <c r="F52" s="70">
        <v>0</v>
      </c>
      <c r="G52" s="34"/>
      <c r="H52" s="70">
        <v>0</v>
      </c>
      <c r="J52" s="70">
        <v>-462</v>
      </c>
      <c r="K52" s="176"/>
      <c r="L52" s="176"/>
      <c r="M52" s="176"/>
      <c r="N52" s="176"/>
      <c r="O52" s="176"/>
      <c r="P52" s="176"/>
      <c r="Q52" s="176"/>
      <c r="R52" s="176"/>
    </row>
    <row r="53" spans="1:18" s="64" customFormat="1" ht="21.65" customHeight="1" x14ac:dyDescent="0.65">
      <c r="A53" s="19" t="s">
        <v>189</v>
      </c>
      <c r="B53" s="164">
        <v>5</v>
      </c>
      <c r="C53" s="34"/>
      <c r="D53" s="70">
        <v>0</v>
      </c>
      <c r="E53" s="34"/>
      <c r="F53" s="70">
        <v>0</v>
      </c>
      <c r="G53" s="34"/>
      <c r="H53" s="70">
        <v>-9000000</v>
      </c>
      <c r="J53" s="70">
        <v>-1473200</v>
      </c>
      <c r="K53" s="176"/>
      <c r="L53" s="176"/>
      <c r="M53" s="176"/>
      <c r="N53" s="176"/>
      <c r="O53" s="176"/>
      <c r="P53" s="176"/>
      <c r="Q53" s="176"/>
      <c r="R53" s="176"/>
    </row>
    <row r="54" spans="1:18" s="64" customFormat="1" ht="21.5" hidden="1" customHeight="1" x14ac:dyDescent="0.65">
      <c r="A54" s="19" t="s">
        <v>190</v>
      </c>
      <c r="B54" s="164">
        <v>4</v>
      </c>
      <c r="C54" s="34"/>
      <c r="D54" s="70">
        <v>0</v>
      </c>
      <c r="E54" s="34"/>
      <c r="F54" s="70">
        <v>0</v>
      </c>
      <c r="G54" s="34"/>
      <c r="H54" s="70">
        <v>0</v>
      </c>
      <c r="J54" s="70">
        <v>0</v>
      </c>
      <c r="K54" s="176"/>
      <c r="L54" s="176"/>
      <c r="M54" s="176"/>
      <c r="N54" s="176"/>
      <c r="O54" s="176"/>
      <c r="P54" s="176"/>
      <c r="Q54" s="176"/>
      <c r="R54" s="176"/>
    </row>
    <row r="55" spans="1:18" s="64" customFormat="1" ht="21.5" customHeight="1" x14ac:dyDescent="0.65">
      <c r="A55" s="19" t="s">
        <v>191</v>
      </c>
      <c r="B55" s="164">
        <v>4</v>
      </c>
      <c r="C55" s="34"/>
      <c r="D55" s="70">
        <v>-510</v>
      </c>
      <c r="E55" s="34"/>
      <c r="F55" s="70">
        <v>0</v>
      </c>
      <c r="G55" s="34"/>
      <c r="H55" s="70">
        <v>-510</v>
      </c>
      <c r="J55" s="70">
        <v>0</v>
      </c>
      <c r="K55" s="176"/>
      <c r="L55" s="176"/>
      <c r="M55" s="176"/>
      <c r="N55" s="176"/>
      <c r="O55" s="176"/>
      <c r="P55" s="176"/>
      <c r="Q55" s="176"/>
      <c r="R55" s="176"/>
    </row>
    <row r="56" spans="1:18" s="64" customFormat="1" ht="21.65" customHeight="1" x14ac:dyDescent="0.65">
      <c r="A56" s="19" t="s">
        <v>192</v>
      </c>
      <c r="B56" s="19"/>
      <c r="C56" s="34"/>
      <c r="D56" s="70">
        <v>139</v>
      </c>
      <c r="E56" s="34"/>
      <c r="F56" s="70">
        <v>394</v>
      </c>
      <c r="G56" s="34"/>
      <c r="H56" s="70">
        <v>0</v>
      </c>
      <c r="J56" s="70">
        <v>0</v>
      </c>
      <c r="K56" s="176"/>
      <c r="L56" s="176"/>
      <c r="M56" s="176"/>
      <c r="N56" s="176"/>
      <c r="O56" s="176"/>
      <c r="P56" s="176"/>
      <c r="Q56" s="176"/>
      <c r="R56" s="176"/>
    </row>
    <row r="57" spans="1:18" s="64" customFormat="1" ht="21.65" customHeight="1" x14ac:dyDescent="0.65">
      <c r="A57" s="19" t="s">
        <v>193</v>
      </c>
      <c r="B57" s="26"/>
      <c r="C57" s="70"/>
      <c r="D57" s="70">
        <v>0</v>
      </c>
      <c r="F57" s="70">
        <v>0</v>
      </c>
      <c r="G57" s="70"/>
      <c r="H57" s="70">
        <v>0</v>
      </c>
      <c r="I57" s="49"/>
      <c r="J57" s="70">
        <v>10680</v>
      </c>
      <c r="K57" s="176"/>
      <c r="L57" s="176"/>
      <c r="M57" s="176"/>
      <c r="N57" s="176"/>
      <c r="O57" s="176"/>
      <c r="P57" s="176"/>
      <c r="Q57" s="176"/>
      <c r="R57" s="176"/>
    </row>
    <row r="58" spans="1:18" s="64" customFormat="1" ht="21.65" customHeight="1" x14ac:dyDescent="0.65">
      <c r="A58" s="26" t="s">
        <v>194</v>
      </c>
      <c r="B58" s="26"/>
      <c r="C58" s="70"/>
      <c r="D58" s="70">
        <v>-1412306</v>
      </c>
      <c r="E58" s="70"/>
      <c r="F58" s="70">
        <v>-1771007</v>
      </c>
      <c r="G58" s="70"/>
      <c r="H58" s="70">
        <v>-8445</v>
      </c>
      <c r="I58" s="49"/>
      <c r="J58" s="70">
        <v>-12876</v>
      </c>
      <c r="K58" s="176"/>
      <c r="L58" s="176"/>
      <c r="M58" s="176"/>
      <c r="N58" s="176"/>
      <c r="O58" s="176"/>
      <c r="P58" s="176"/>
      <c r="Q58" s="176"/>
      <c r="R58" s="176"/>
    </row>
    <row r="59" spans="1:18" s="64" customFormat="1" ht="21.65" customHeight="1" x14ac:dyDescent="0.65">
      <c r="A59" s="26" t="s">
        <v>195</v>
      </c>
      <c r="B59" s="26"/>
      <c r="C59" s="70"/>
      <c r="D59" s="70">
        <v>-238275</v>
      </c>
      <c r="E59" s="70"/>
      <c r="F59" s="70">
        <v>-195349</v>
      </c>
      <c r="G59" s="70"/>
      <c r="H59" s="70">
        <v>0</v>
      </c>
      <c r="I59" s="49"/>
      <c r="J59" s="70">
        <v>0</v>
      </c>
      <c r="K59" s="176"/>
      <c r="L59" s="176"/>
      <c r="M59" s="176"/>
      <c r="N59" s="176"/>
      <c r="O59" s="176"/>
      <c r="P59" s="176"/>
      <c r="Q59" s="176"/>
      <c r="R59" s="176"/>
    </row>
    <row r="60" spans="1:18" s="64" customFormat="1" ht="21.65" customHeight="1" x14ac:dyDescent="0.65">
      <c r="A60" s="26" t="s">
        <v>196</v>
      </c>
      <c r="B60" s="19"/>
      <c r="C60" s="70"/>
      <c r="D60" s="70">
        <v>-56102</v>
      </c>
      <c r="E60" s="70"/>
      <c r="F60" s="70">
        <v>-25012</v>
      </c>
      <c r="G60" s="70"/>
      <c r="H60" s="70">
        <v>-34419</v>
      </c>
      <c r="I60" s="49"/>
      <c r="J60" s="70">
        <v>-13524</v>
      </c>
      <c r="K60" s="176"/>
      <c r="L60" s="176"/>
      <c r="M60" s="176"/>
      <c r="N60" s="176"/>
      <c r="O60" s="176"/>
      <c r="P60" s="176"/>
      <c r="Q60" s="176"/>
      <c r="R60" s="176"/>
    </row>
    <row r="61" spans="1:18" s="64" customFormat="1" ht="21.65" customHeight="1" x14ac:dyDescent="0.65">
      <c r="A61" s="19" t="s">
        <v>22</v>
      </c>
      <c r="B61" s="7" t="s">
        <v>113</v>
      </c>
      <c r="C61" s="70"/>
      <c r="D61" s="70">
        <v>0</v>
      </c>
      <c r="E61" s="70"/>
      <c r="F61" s="70">
        <v>0</v>
      </c>
      <c r="G61" s="70"/>
      <c r="H61" s="70">
        <v>-8236162</v>
      </c>
      <c r="I61" s="49"/>
      <c r="J61" s="70">
        <v>-18876728</v>
      </c>
      <c r="K61" s="176"/>
      <c r="L61" s="176"/>
      <c r="M61" s="176"/>
      <c r="N61" s="176"/>
      <c r="O61" s="176"/>
      <c r="P61" s="176"/>
      <c r="Q61" s="176"/>
      <c r="R61" s="176"/>
    </row>
    <row r="62" spans="1:18" s="64" customFormat="1" ht="21.65" customHeight="1" x14ac:dyDescent="0.65">
      <c r="A62" s="19" t="s">
        <v>197</v>
      </c>
      <c r="B62" s="7" t="s">
        <v>113</v>
      </c>
      <c r="C62" s="70"/>
      <c r="D62" s="70">
        <v>0</v>
      </c>
      <c r="E62" s="70"/>
      <c r="F62" s="70">
        <v>0</v>
      </c>
      <c r="G62" s="70"/>
      <c r="H62" s="70">
        <v>15329863</v>
      </c>
      <c r="I62" s="49"/>
      <c r="J62" s="70">
        <v>17796522</v>
      </c>
      <c r="K62" s="176"/>
      <c r="L62" s="176"/>
      <c r="M62" s="176"/>
      <c r="N62" s="176"/>
      <c r="O62" s="176"/>
      <c r="P62" s="176"/>
      <c r="Q62" s="176"/>
      <c r="R62" s="176"/>
    </row>
    <row r="63" spans="1:18" s="64" customFormat="1" ht="21.65" customHeight="1" x14ac:dyDescent="0.65">
      <c r="A63" s="26" t="s">
        <v>180</v>
      </c>
      <c r="B63" s="26"/>
      <c r="C63" s="70"/>
      <c r="D63" s="70">
        <v>357</v>
      </c>
      <c r="E63" s="70"/>
      <c r="F63" s="70">
        <v>458</v>
      </c>
      <c r="G63" s="70"/>
      <c r="H63" s="70">
        <v>2195133</v>
      </c>
      <c r="I63" s="49"/>
      <c r="J63" s="70">
        <v>934007</v>
      </c>
      <c r="K63" s="176"/>
      <c r="L63" s="176"/>
      <c r="M63" s="176"/>
      <c r="N63" s="176"/>
      <c r="O63" s="176"/>
      <c r="P63" s="176"/>
      <c r="Q63" s="176"/>
      <c r="R63" s="176"/>
    </row>
    <row r="64" spans="1:18" s="64" customFormat="1" ht="21.65" customHeight="1" x14ac:dyDescent="0.7">
      <c r="A64" s="36" t="s">
        <v>198</v>
      </c>
      <c r="B64" s="165"/>
      <c r="C64" s="70"/>
      <c r="D64" s="23">
        <f>SUM(D52:D63)</f>
        <v>-1706697</v>
      </c>
      <c r="E64" s="70"/>
      <c r="F64" s="23">
        <f>SUM(F52:F63)</f>
        <v>-1990516</v>
      </c>
      <c r="G64" s="70"/>
      <c r="H64" s="23">
        <f>SUM(H52:H63)</f>
        <v>245460</v>
      </c>
      <c r="I64" s="49"/>
      <c r="J64" s="23">
        <f>SUM(J52:J63)</f>
        <v>-1635581</v>
      </c>
      <c r="K64" s="176"/>
      <c r="L64" s="176"/>
      <c r="M64" s="176"/>
      <c r="N64" s="176"/>
      <c r="O64" s="176"/>
      <c r="P64" s="176"/>
      <c r="Q64" s="176"/>
      <c r="R64" s="176"/>
    </row>
    <row r="65" spans="1:18" s="64" customFormat="1" ht="7.5" customHeight="1" x14ac:dyDescent="0.7">
      <c r="A65" s="36"/>
      <c r="B65" s="165"/>
      <c r="C65" s="161"/>
      <c r="D65" s="162"/>
      <c r="E65" s="161"/>
      <c r="F65" s="162"/>
      <c r="G65" s="161"/>
      <c r="H65" s="162"/>
      <c r="I65" s="161"/>
      <c r="J65" s="162"/>
      <c r="K65" s="176"/>
      <c r="L65" s="176"/>
      <c r="M65" s="176"/>
      <c r="N65" s="176"/>
      <c r="O65" s="176"/>
      <c r="P65" s="176"/>
      <c r="Q65" s="176"/>
      <c r="R65" s="176"/>
    </row>
    <row r="66" spans="1:18" s="64" customFormat="1" ht="21.65" customHeight="1" x14ac:dyDescent="0.7">
      <c r="A66" s="30" t="s">
        <v>199</v>
      </c>
      <c r="B66" s="39"/>
      <c r="C66" s="163"/>
      <c r="D66" s="70"/>
      <c r="E66" s="163"/>
      <c r="F66" s="163"/>
      <c r="G66" s="163"/>
      <c r="H66" s="163"/>
      <c r="I66" s="163"/>
      <c r="J66" s="163"/>
      <c r="K66" s="176"/>
      <c r="L66" s="176"/>
      <c r="M66" s="176"/>
      <c r="N66" s="176"/>
      <c r="O66" s="176"/>
      <c r="P66" s="176"/>
      <c r="Q66" s="176"/>
      <c r="R66" s="176"/>
    </row>
    <row r="67" spans="1:18" s="64" customFormat="1" ht="21.5" customHeight="1" x14ac:dyDescent="0.65">
      <c r="A67" s="19" t="s">
        <v>200</v>
      </c>
      <c r="B67" s="164" t="s">
        <v>201</v>
      </c>
      <c r="C67" s="34"/>
      <c r="D67" s="70">
        <v>18140000</v>
      </c>
      <c r="E67" s="34"/>
      <c r="F67" s="70">
        <v>13176000</v>
      </c>
      <c r="G67" s="34"/>
      <c r="H67" s="70">
        <v>18140000</v>
      </c>
      <c r="J67" s="70">
        <v>13176000</v>
      </c>
      <c r="K67" s="176"/>
      <c r="L67" s="176"/>
      <c r="M67" s="176"/>
      <c r="N67" s="176"/>
      <c r="O67" s="176"/>
      <c r="P67" s="176"/>
      <c r="Q67" s="176"/>
      <c r="R67" s="176"/>
    </row>
    <row r="68" spans="1:18" s="64" customFormat="1" ht="21.65" customHeight="1" x14ac:dyDescent="0.65">
      <c r="A68" s="19" t="s">
        <v>202</v>
      </c>
      <c r="B68" s="7" t="s">
        <v>201</v>
      </c>
      <c r="C68" s="34"/>
      <c r="D68" s="70">
        <v>-18902000</v>
      </c>
      <c r="E68" s="34"/>
      <c r="F68" s="70">
        <v>-10796000</v>
      </c>
      <c r="G68" s="34"/>
      <c r="H68" s="70">
        <v>-18902000</v>
      </c>
      <c r="J68" s="70">
        <v>-10796000</v>
      </c>
      <c r="K68" s="176"/>
      <c r="L68" s="176"/>
      <c r="M68" s="176"/>
      <c r="N68" s="176"/>
      <c r="O68" s="176"/>
      <c r="P68" s="176"/>
      <c r="Q68" s="176"/>
      <c r="R68" s="176"/>
    </row>
    <row r="69" spans="1:18" s="64" customFormat="1" ht="21.65" customHeight="1" x14ac:dyDescent="0.65">
      <c r="A69" s="19" t="s">
        <v>203</v>
      </c>
      <c r="B69" s="31" t="s">
        <v>201</v>
      </c>
      <c r="C69" s="70"/>
      <c r="D69" s="70">
        <v>0</v>
      </c>
      <c r="F69" s="70">
        <v>0</v>
      </c>
      <c r="G69" s="70"/>
      <c r="H69" s="70">
        <v>0</v>
      </c>
      <c r="I69" s="49"/>
      <c r="J69" s="70">
        <v>170759</v>
      </c>
      <c r="K69" s="176"/>
      <c r="L69" s="176"/>
      <c r="M69" s="176"/>
      <c r="N69" s="176"/>
      <c r="O69" s="176"/>
      <c r="P69" s="176"/>
      <c r="Q69" s="176"/>
      <c r="R69" s="176"/>
    </row>
    <row r="70" spans="1:18" s="64" customFormat="1" ht="21.65" customHeight="1" x14ac:dyDescent="0.65">
      <c r="A70" s="26" t="s">
        <v>204</v>
      </c>
      <c r="B70" s="31" t="s">
        <v>201</v>
      </c>
      <c r="C70" s="70"/>
      <c r="D70" s="70">
        <v>0</v>
      </c>
      <c r="E70" s="70"/>
      <c r="F70" s="70">
        <v>0</v>
      </c>
      <c r="G70" s="70"/>
      <c r="H70" s="70">
        <v>0</v>
      </c>
      <c r="I70" s="49"/>
      <c r="J70" s="70">
        <v>-322641</v>
      </c>
      <c r="K70" s="176"/>
      <c r="L70" s="176"/>
      <c r="M70" s="176"/>
      <c r="N70" s="176"/>
      <c r="O70" s="176"/>
      <c r="P70" s="176"/>
      <c r="Q70" s="176"/>
      <c r="R70" s="176"/>
    </row>
    <row r="71" spans="1:18" s="64" customFormat="1" ht="21.65" customHeight="1" x14ac:dyDescent="0.65">
      <c r="A71" s="26" t="s">
        <v>205</v>
      </c>
      <c r="B71" s="31" t="s">
        <v>201</v>
      </c>
      <c r="C71" s="70"/>
      <c r="D71" s="70">
        <v>24000020</v>
      </c>
      <c r="E71" s="70"/>
      <c r="F71" s="70">
        <v>1000000</v>
      </c>
      <c r="G71" s="70"/>
      <c r="H71" s="70">
        <v>24000020</v>
      </c>
      <c r="I71" s="49"/>
      <c r="J71" s="70">
        <v>1000000</v>
      </c>
      <c r="K71" s="176"/>
      <c r="L71" s="176"/>
      <c r="M71" s="176"/>
      <c r="N71" s="176"/>
      <c r="O71" s="176"/>
      <c r="P71" s="176"/>
      <c r="Q71" s="176"/>
      <c r="R71" s="176"/>
    </row>
    <row r="72" spans="1:18" s="64" customFormat="1" ht="21.65" customHeight="1" x14ac:dyDescent="0.65">
      <c r="A72" s="19" t="s">
        <v>206</v>
      </c>
      <c r="B72" s="7" t="s">
        <v>201</v>
      </c>
      <c r="C72" s="34"/>
      <c r="D72" s="70">
        <v>-21500000</v>
      </c>
      <c r="E72" s="34"/>
      <c r="F72" s="70">
        <v>0</v>
      </c>
      <c r="G72" s="34"/>
      <c r="H72" s="70">
        <v>-21500000</v>
      </c>
      <c r="J72" s="70">
        <v>0</v>
      </c>
      <c r="K72" s="176"/>
      <c r="L72" s="176"/>
      <c r="M72" s="176"/>
      <c r="N72" s="176"/>
      <c r="O72" s="176"/>
      <c r="P72" s="176"/>
      <c r="Q72" s="176"/>
      <c r="R72" s="176"/>
    </row>
    <row r="73" spans="1:18" s="64" customFormat="1" ht="21.65" customHeight="1" x14ac:dyDescent="0.65">
      <c r="A73" s="19" t="s">
        <v>207</v>
      </c>
      <c r="B73" s="7" t="s">
        <v>45</v>
      </c>
      <c r="C73" s="34"/>
      <c r="D73" s="70">
        <v>0</v>
      </c>
      <c r="E73" s="34"/>
      <c r="F73" s="70">
        <v>0</v>
      </c>
      <c r="G73" s="34"/>
      <c r="H73" s="70">
        <v>604010</v>
      </c>
      <c r="J73" s="70">
        <v>145256</v>
      </c>
      <c r="K73" s="176"/>
      <c r="L73" s="176"/>
      <c r="M73" s="176"/>
      <c r="N73" s="176"/>
      <c r="O73" s="176"/>
      <c r="P73" s="176"/>
      <c r="Q73" s="176"/>
      <c r="R73" s="176"/>
    </row>
    <row r="74" spans="1:18" s="64" customFormat="1" ht="21.65" customHeight="1" x14ac:dyDescent="0.65">
      <c r="A74" s="19" t="s">
        <v>208</v>
      </c>
      <c r="B74" s="7" t="s">
        <v>45</v>
      </c>
      <c r="C74" s="34"/>
      <c r="D74" s="70">
        <v>0</v>
      </c>
      <c r="E74" s="34"/>
      <c r="F74" s="70">
        <v>0</v>
      </c>
      <c r="G74" s="34"/>
      <c r="H74" s="70">
        <v>-896880</v>
      </c>
      <c r="J74" s="70">
        <v>-107480</v>
      </c>
      <c r="K74" s="176"/>
      <c r="L74" s="176"/>
      <c r="M74" s="176"/>
      <c r="N74" s="176"/>
      <c r="O74" s="176"/>
      <c r="P74" s="176"/>
      <c r="Q74" s="176"/>
      <c r="R74" s="176"/>
    </row>
    <row r="75" spans="1:18" s="64" customFormat="1" ht="21.65" customHeight="1" x14ac:dyDescent="0.65">
      <c r="A75" s="19" t="s">
        <v>209</v>
      </c>
      <c r="B75" s="7"/>
      <c r="C75" s="34"/>
      <c r="D75" s="70">
        <v>-96041</v>
      </c>
      <c r="E75" s="34"/>
      <c r="F75" s="70">
        <v>-98373</v>
      </c>
      <c r="G75" s="34"/>
      <c r="H75" s="70">
        <v>-30024</v>
      </c>
      <c r="J75" s="70">
        <v>-31951</v>
      </c>
      <c r="K75" s="176"/>
      <c r="L75" s="176"/>
      <c r="M75" s="176"/>
      <c r="N75" s="176"/>
      <c r="O75" s="176"/>
      <c r="P75" s="176"/>
      <c r="Q75" s="176"/>
      <c r="R75" s="176"/>
    </row>
    <row r="76" spans="1:18" s="64" customFormat="1" ht="21.65" customHeight="1" x14ac:dyDescent="0.65">
      <c r="A76" s="19" t="s">
        <v>210</v>
      </c>
      <c r="B76" s="7"/>
      <c r="C76" s="34"/>
      <c r="D76" s="70">
        <v>-200000</v>
      </c>
      <c r="E76" s="34"/>
      <c r="F76" s="70">
        <v>-6555</v>
      </c>
      <c r="G76" s="34"/>
      <c r="H76" s="70">
        <v>-200000</v>
      </c>
      <c r="J76" s="70">
        <v>-6555</v>
      </c>
      <c r="K76" s="176"/>
      <c r="L76" s="176"/>
      <c r="M76" s="176"/>
      <c r="N76" s="176"/>
      <c r="O76" s="176"/>
      <c r="P76" s="176"/>
      <c r="Q76" s="176"/>
      <c r="R76" s="176"/>
    </row>
    <row r="77" spans="1:18" s="64" customFormat="1" ht="21.65" customHeight="1" x14ac:dyDescent="0.65">
      <c r="A77" s="19" t="s">
        <v>211</v>
      </c>
      <c r="B77" s="7"/>
      <c r="C77" s="34"/>
      <c r="D77" s="70">
        <v>-12639</v>
      </c>
      <c r="E77" s="34"/>
      <c r="F77" s="70">
        <v>-11458</v>
      </c>
      <c r="G77" s="34"/>
      <c r="H77" s="70">
        <v>-12639</v>
      </c>
      <c r="J77" s="70">
        <v>-11458</v>
      </c>
      <c r="K77" s="176"/>
      <c r="L77" s="176"/>
      <c r="M77" s="176"/>
      <c r="N77" s="176"/>
      <c r="O77" s="176"/>
      <c r="P77" s="176"/>
      <c r="Q77" s="176"/>
      <c r="R77" s="176"/>
    </row>
    <row r="78" spans="1:18" s="64" customFormat="1" ht="21.65" customHeight="1" x14ac:dyDescent="0.65">
      <c r="A78" s="19" t="s">
        <v>212</v>
      </c>
      <c r="B78" s="7" t="s">
        <v>213</v>
      </c>
      <c r="C78" s="34"/>
      <c r="D78" s="70">
        <v>-344317</v>
      </c>
      <c r="E78" s="34"/>
      <c r="F78" s="70">
        <v>0</v>
      </c>
      <c r="G78" s="34"/>
      <c r="H78" s="70">
        <v>-344317</v>
      </c>
      <c r="J78" s="70">
        <v>0</v>
      </c>
      <c r="K78" s="176"/>
      <c r="L78" s="176"/>
      <c r="M78" s="176"/>
      <c r="N78" s="176"/>
      <c r="O78" s="176"/>
      <c r="P78" s="176"/>
      <c r="Q78" s="176"/>
      <c r="R78" s="176"/>
    </row>
    <row r="79" spans="1:18" s="64" customFormat="1" ht="21.65" customHeight="1" x14ac:dyDescent="0.65">
      <c r="A79" s="19" t="s">
        <v>214</v>
      </c>
      <c r="B79" s="7" t="s">
        <v>65</v>
      </c>
      <c r="C79" s="34"/>
      <c r="D79" s="49">
        <v>-3</v>
      </c>
      <c r="E79" s="34"/>
      <c r="F79" s="49">
        <v>0</v>
      </c>
      <c r="G79" s="34"/>
      <c r="H79" s="49">
        <v>-3</v>
      </c>
      <c r="I79"/>
      <c r="J79" s="49">
        <v>0</v>
      </c>
      <c r="K79" s="176"/>
      <c r="L79" s="176"/>
      <c r="M79" s="176"/>
      <c r="N79" s="176"/>
      <c r="O79" s="176"/>
      <c r="P79" s="176"/>
      <c r="Q79" s="176"/>
      <c r="R79" s="176"/>
    </row>
    <row r="80" spans="1:18" s="64" customFormat="1" ht="21.65" customHeight="1" x14ac:dyDescent="0.65">
      <c r="A80" s="152" t="s">
        <v>215</v>
      </c>
      <c r="B80" s="7"/>
      <c r="C80" s="49"/>
      <c r="D80" s="49">
        <v>3480</v>
      </c>
      <c r="E80" s="49"/>
      <c r="F80" s="49">
        <v>0</v>
      </c>
      <c r="G80" s="49"/>
      <c r="H80" s="49">
        <v>3480</v>
      </c>
      <c r="I80" s="49"/>
      <c r="J80" s="49">
        <v>0</v>
      </c>
      <c r="K80" s="176"/>
      <c r="L80" s="176"/>
      <c r="M80" s="176"/>
      <c r="N80" s="176"/>
      <c r="O80" s="176"/>
      <c r="P80" s="176"/>
      <c r="Q80" s="176"/>
      <c r="R80" s="176"/>
    </row>
    <row r="81" spans="1:18" s="64" customFormat="1" ht="21.65" customHeight="1" x14ac:dyDescent="0.65">
      <c r="A81" s="26" t="s">
        <v>216</v>
      </c>
      <c r="B81" s="31"/>
      <c r="C81" s="70"/>
      <c r="D81" s="70">
        <v>-928847</v>
      </c>
      <c r="E81" s="70"/>
      <c r="F81" s="70">
        <v>-887219</v>
      </c>
      <c r="G81" s="70"/>
      <c r="H81" s="70">
        <v>-949486</v>
      </c>
      <c r="I81" s="49"/>
      <c r="J81" s="70">
        <v>-893931</v>
      </c>
      <c r="K81" s="176"/>
      <c r="L81" s="176"/>
      <c r="M81" s="176"/>
      <c r="N81" s="176"/>
      <c r="O81" s="176"/>
      <c r="P81" s="176"/>
      <c r="Q81" s="176"/>
      <c r="R81" s="176"/>
    </row>
    <row r="82" spans="1:18" s="64" customFormat="1" ht="21.65" customHeight="1" x14ac:dyDescent="0.7">
      <c r="A82" s="159" t="s">
        <v>217</v>
      </c>
      <c r="B82" s="165"/>
      <c r="C82" s="158"/>
      <c r="D82" s="23">
        <f>SUM(D67:D81)</f>
        <v>159653</v>
      </c>
      <c r="E82" s="158"/>
      <c r="F82" s="23">
        <f>SUM(F67:F81)</f>
        <v>2376395</v>
      </c>
      <c r="G82" s="158"/>
      <c r="H82" s="23">
        <f>SUM(H67:H81)</f>
        <v>-87839</v>
      </c>
      <c r="I82" s="48"/>
      <c r="J82" s="23">
        <f>SUM(J67:J81)</f>
        <v>2321999</v>
      </c>
      <c r="K82" s="176"/>
      <c r="L82" s="176"/>
      <c r="M82" s="176"/>
      <c r="N82" s="176"/>
      <c r="O82" s="176"/>
      <c r="P82" s="176"/>
      <c r="Q82" s="176"/>
      <c r="R82" s="176"/>
    </row>
    <row r="83" spans="1:18" s="64" customFormat="1" ht="7.5" customHeight="1" x14ac:dyDescent="0.7">
      <c r="A83" s="159"/>
      <c r="B83" s="165"/>
      <c r="C83" s="166"/>
      <c r="D83" s="167"/>
      <c r="E83" s="166"/>
      <c r="F83" s="167"/>
      <c r="G83" s="166"/>
      <c r="H83" s="167"/>
      <c r="I83" s="166"/>
      <c r="J83" s="167"/>
      <c r="K83" s="176"/>
      <c r="L83" s="176"/>
      <c r="M83" s="176"/>
      <c r="N83" s="176"/>
      <c r="O83" s="176"/>
      <c r="P83" s="176"/>
      <c r="Q83" s="176"/>
      <c r="R83" s="176"/>
    </row>
    <row r="84" spans="1:18" s="64" customFormat="1" ht="22" customHeight="1" x14ac:dyDescent="0.7">
      <c r="A84" s="159" t="s">
        <v>218</v>
      </c>
      <c r="B84" s="159"/>
      <c r="C84" s="158"/>
      <c r="D84" s="29">
        <f>SUM(D41,D64,D82)</f>
        <v>47186</v>
      </c>
      <c r="E84" s="158"/>
      <c r="F84" s="29">
        <f>SUM(F41,F64,F82)</f>
        <v>-132066</v>
      </c>
      <c r="G84" s="158"/>
      <c r="H84" s="29">
        <f>SUM(H41,H64,H82)</f>
        <v>-11128</v>
      </c>
      <c r="I84" s="48"/>
      <c r="J84" s="29">
        <f>SUM(J41,J64,J82)</f>
        <v>-2655</v>
      </c>
      <c r="K84" s="176"/>
      <c r="L84" s="176"/>
      <c r="M84" s="176"/>
      <c r="N84" s="176"/>
      <c r="O84" s="176"/>
      <c r="P84" s="176"/>
      <c r="Q84" s="176"/>
      <c r="R84" s="176"/>
    </row>
    <row r="85" spans="1:18" s="64" customFormat="1" ht="21.65" customHeight="1" x14ac:dyDescent="0.65">
      <c r="A85" s="19" t="s">
        <v>219</v>
      </c>
      <c r="B85" s="7"/>
      <c r="C85" s="34"/>
      <c r="D85" s="70">
        <v>128257</v>
      </c>
      <c r="E85" s="34"/>
      <c r="F85" s="70">
        <v>229712</v>
      </c>
      <c r="G85" s="34"/>
      <c r="H85" s="70">
        <v>43774</v>
      </c>
      <c r="J85" s="70">
        <v>27263</v>
      </c>
      <c r="K85" s="176"/>
      <c r="L85" s="176"/>
      <c r="M85" s="176"/>
      <c r="N85" s="176"/>
      <c r="O85" s="176"/>
      <c r="P85" s="176"/>
      <c r="Q85" s="176"/>
      <c r="R85" s="176"/>
    </row>
    <row r="86" spans="1:18" s="64" customFormat="1" ht="21.65" customHeight="1" thickBot="1" x14ac:dyDescent="0.75">
      <c r="A86" s="36" t="s">
        <v>220</v>
      </c>
      <c r="B86" s="36"/>
      <c r="C86" s="160"/>
      <c r="D86" s="168">
        <f>SUM(D84:D85)</f>
        <v>175443</v>
      </c>
      <c r="E86" s="160"/>
      <c r="F86" s="168">
        <f>SUM(F84:F85)</f>
        <v>97646</v>
      </c>
      <c r="G86" s="160"/>
      <c r="H86" s="168">
        <f>SUM(H84:H85)</f>
        <v>32646</v>
      </c>
      <c r="I86" s="160"/>
      <c r="J86" s="168">
        <f>SUM(J84:J85)</f>
        <v>24608</v>
      </c>
      <c r="K86" s="176"/>
      <c r="L86" s="176"/>
      <c r="M86" s="176"/>
      <c r="N86" s="176"/>
      <c r="O86" s="176"/>
      <c r="P86" s="176"/>
      <c r="Q86" s="176"/>
      <c r="R86" s="176"/>
    </row>
    <row r="87" spans="1:18" ht="5.5" customHeight="1" thickTop="1" x14ac:dyDescent="0.65">
      <c r="C87" s="34"/>
      <c r="D87" s="34"/>
      <c r="E87" s="34"/>
      <c r="F87" s="34"/>
      <c r="G87" s="34"/>
      <c r="H87" s="34"/>
      <c r="I87" s="34"/>
      <c r="J87" s="34"/>
      <c r="L87" s="176"/>
      <c r="N87" s="176"/>
      <c r="P87" s="176"/>
      <c r="R87" s="176"/>
    </row>
    <row r="88" spans="1:18" ht="21.5" customHeight="1" x14ac:dyDescent="0.7">
      <c r="A88" s="17" t="s">
        <v>221</v>
      </c>
      <c r="B88" s="17"/>
      <c r="C88" s="34"/>
      <c r="D88" s="61"/>
      <c r="E88" s="10"/>
      <c r="F88" s="61"/>
      <c r="G88" s="10"/>
      <c r="H88" s="61"/>
      <c r="I88" s="10"/>
      <c r="J88" s="61"/>
      <c r="L88" s="176"/>
      <c r="N88" s="176"/>
      <c r="P88" s="176"/>
      <c r="R88" s="176"/>
    </row>
    <row r="89" spans="1:18" ht="21.65" customHeight="1" x14ac:dyDescent="0.7">
      <c r="A89" s="19" t="s">
        <v>222</v>
      </c>
      <c r="B89" s="17"/>
      <c r="C89" s="34"/>
      <c r="D89" s="70">
        <v>5829</v>
      </c>
      <c r="E89" s="34"/>
      <c r="F89" s="70">
        <v>49989</v>
      </c>
      <c r="G89" s="34"/>
      <c r="H89" s="70">
        <v>0</v>
      </c>
      <c r="I89" s="34"/>
      <c r="J89" s="70">
        <v>0</v>
      </c>
      <c r="L89" s="176"/>
      <c r="N89" s="176"/>
      <c r="P89" s="176"/>
      <c r="R89" s="176"/>
    </row>
    <row r="90" spans="1:18" ht="21.65" customHeight="1" x14ac:dyDescent="0.65">
      <c r="A90" s="19" t="s">
        <v>223</v>
      </c>
      <c r="B90" s="19"/>
      <c r="C90" s="34"/>
      <c r="D90" s="70">
        <v>190367</v>
      </c>
      <c r="E90" s="34"/>
      <c r="F90" s="70">
        <v>325383</v>
      </c>
      <c r="G90" s="34"/>
      <c r="H90" s="70">
        <v>0</v>
      </c>
      <c r="I90" s="34"/>
      <c r="J90" s="70">
        <v>11824</v>
      </c>
      <c r="L90" s="176"/>
      <c r="N90" s="176"/>
      <c r="P90" s="176"/>
      <c r="R90" s="176"/>
    </row>
    <row r="91" spans="1:18" ht="21.65" customHeight="1" x14ac:dyDescent="0.65">
      <c r="A91" s="19" t="s">
        <v>224</v>
      </c>
      <c r="B91" s="19"/>
      <c r="C91" s="34"/>
      <c r="D91" s="70">
        <v>2726</v>
      </c>
      <c r="E91" s="34"/>
      <c r="F91" s="70">
        <v>6654</v>
      </c>
      <c r="G91" s="34"/>
      <c r="H91" s="70">
        <v>2726</v>
      </c>
      <c r="I91" s="34"/>
      <c r="J91" s="70">
        <v>5780</v>
      </c>
      <c r="L91" s="176"/>
      <c r="N91" s="176"/>
      <c r="P91" s="176"/>
      <c r="R91" s="176"/>
    </row>
    <row r="92" spans="1:18" ht="21.5" x14ac:dyDescent="0.65">
      <c r="A92" s="19" t="s">
        <v>225</v>
      </c>
      <c r="D92" s="70">
        <v>82813</v>
      </c>
      <c r="E92" s="169"/>
      <c r="F92" s="70">
        <v>8175</v>
      </c>
      <c r="G92" s="169"/>
      <c r="H92" s="70">
        <v>16191</v>
      </c>
      <c r="I92" s="169"/>
      <c r="J92" s="70">
        <v>3102</v>
      </c>
      <c r="L92" s="176"/>
      <c r="N92" s="176"/>
      <c r="P92" s="176"/>
      <c r="R92" s="176"/>
    </row>
    <row r="93" spans="1:18" ht="23.9" customHeight="1" x14ac:dyDescent="0.65">
      <c r="D93" s="54"/>
      <c r="H93" s="54"/>
    </row>
    <row r="94" spans="1:18" ht="23.9" customHeight="1" x14ac:dyDescent="0.65">
      <c r="D94" s="54"/>
      <c r="F94" s="54"/>
      <c r="H94" s="54"/>
      <c r="J94" s="54"/>
    </row>
    <row r="95" spans="1:18" ht="23.9" customHeight="1" x14ac:dyDescent="0.65">
      <c r="D95" s="5"/>
      <c r="F95" s="157"/>
    </row>
    <row r="97" spans="6:10" ht="23.9" customHeight="1" x14ac:dyDescent="0.65">
      <c r="H97" s="156"/>
    </row>
    <row r="98" spans="6:10" ht="23.9" customHeight="1" x14ac:dyDescent="0.65">
      <c r="H98" s="156"/>
    </row>
    <row r="99" spans="6:10" ht="23.9" customHeight="1" x14ac:dyDescent="0.65">
      <c r="F99" s="54"/>
      <c r="H99" s="54"/>
    </row>
    <row r="100" spans="6:10" ht="23.9" customHeight="1" x14ac:dyDescent="0.65">
      <c r="F100" s="54"/>
      <c r="H100" s="54"/>
    </row>
    <row r="101" spans="6:10" ht="23.9" customHeight="1" x14ac:dyDescent="0.65">
      <c r="H101" s="157"/>
      <c r="J101" s="157"/>
    </row>
    <row r="103" spans="6:10" ht="23.9" customHeight="1" x14ac:dyDescent="0.65">
      <c r="H103" s="156"/>
    </row>
    <row r="104" spans="6:10" ht="23.9" customHeight="1" x14ac:dyDescent="0.65">
      <c r="H104" s="156"/>
    </row>
    <row r="105" spans="6:10" ht="23.9" customHeight="1" x14ac:dyDescent="0.65">
      <c r="H105" s="156"/>
    </row>
    <row r="106" spans="6:10" ht="23.9" customHeight="1" x14ac:dyDescent="0.65">
      <c r="H106" s="156"/>
    </row>
  </sheetData>
  <mergeCells count="14">
    <mergeCell ref="D50:J50"/>
    <mergeCell ref="D8:J8"/>
    <mergeCell ref="D46:F46"/>
    <mergeCell ref="H46:J46"/>
    <mergeCell ref="D47:F47"/>
    <mergeCell ref="H47:J47"/>
    <mergeCell ref="D48:F48"/>
    <mergeCell ref="H48:J4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3" firstPageNumber="14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&amp;C&amp;13&amp;P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PL 8-9</vt:lpstr>
      <vt:lpstr>SH-10-11</vt:lpstr>
      <vt:lpstr>SH-12-13</vt:lpstr>
      <vt:lpstr>CF 14-15</vt:lpstr>
      <vt:lpstr>'BS 3-5'!Print_Area</vt:lpstr>
      <vt:lpstr>'CF 14-15'!Print_Area</vt:lpstr>
      <vt:lpstr>'PL 6-7'!Print_Area</vt:lpstr>
      <vt:lpstr>'PL 8-9'!Print_Area</vt:lpstr>
      <vt:lpstr>'SH-10-11'!Print_Area</vt:lpstr>
      <vt:lpstr>'SH-12-13'!Print_Area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Hattinat, Penpidcha</dc:creator>
  <cp:lastModifiedBy>Hattinat, Penpidcha</cp:lastModifiedBy>
  <dcterms:created xsi:type="dcterms:W3CDTF">2022-11-08T08:21:32Z</dcterms:created>
  <dcterms:modified xsi:type="dcterms:W3CDTF">2022-11-08T09:20:38Z</dcterms:modified>
</cp:coreProperties>
</file>