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Sept 2022 Q3\"/>
    </mc:Choice>
  </mc:AlternateContent>
  <xr:revisionPtr revIDLastSave="0" documentId="13_ncr:1_{97A3320D-EFB4-4614-A55B-5791592F29A0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Thai 2-4" sheetId="3" r:id="rId1"/>
    <sheet name="Thai 5-6 (3M)" sheetId="24" r:id="rId2"/>
    <sheet name="Thai 7-8 (9M)" sheetId="25" r:id="rId3"/>
    <sheet name="Thai 9" sheetId="16" r:id="rId4"/>
    <sheet name="Thai 10" sheetId="20" r:id="rId5"/>
    <sheet name="Thai 11-12 " sheetId="22" r:id="rId6"/>
  </sheets>
  <externalReferences>
    <externalReference r:id="rId7"/>
  </externalReferences>
  <definedNames>
    <definedName name="_xlnm.Print_Area" localSheetId="4">'Thai 10'!$A$1:$V$29</definedName>
    <definedName name="_xlnm.Print_Area" localSheetId="5">'Thai 11-12 '!$A$1:$N$101</definedName>
    <definedName name="_xlnm.Print_Area" localSheetId="0">'Thai 2-4'!$A$1:$N$139</definedName>
    <definedName name="_xlnm.Print_Area" localSheetId="3">'Thai 9'!$A$1:$AA$34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20" l="1"/>
  <c r="AA28" i="16"/>
  <c r="AA27" i="16"/>
  <c r="AA25" i="16"/>
  <c r="AA24" i="16"/>
  <c r="W25" i="16"/>
  <c r="W27" i="16"/>
  <c r="W28" i="16"/>
  <c r="W24" i="16"/>
  <c r="W15" i="16"/>
  <c r="M31" i="16"/>
  <c r="Y31" i="16"/>
  <c r="U31" i="16"/>
  <c r="S31" i="16"/>
  <c r="Q31" i="16"/>
  <c r="O31" i="16"/>
  <c r="K31" i="16"/>
  <c r="I31" i="16"/>
  <c r="AA31" i="16" l="1"/>
  <c r="W31" i="16"/>
  <c r="H87" i="22"/>
  <c r="H69" i="22"/>
  <c r="L66" i="24"/>
  <c r="L69" i="24" s="1"/>
  <c r="J87" i="22" l="1"/>
  <c r="J69" i="22"/>
  <c r="J28" i="22"/>
  <c r="J39" i="22" s="1"/>
  <c r="J45" i="22" s="1"/>
  <c r="A3" i="20"/>
  <c r="A93" i="25"/>
  <c r="L83" i="25"/>
  <c r="L77" i="25"/>
  <c r="N66" i="25"/>
  <c r="N69" i="25" s="1"/>
  <c r="L66" i="25"/>
  <c r="L69" i="25" s="1"/>
  <c r="J66" i="25"/>
  <c r="J69" i="25" s="1"/>
  <c r="H66" i="25"/>
  <c r="H69" i="25" s="1"/>
  <c r="A49" i="25"/>
  <c r="A47" i="25"/>
  <c r="A46" i="25"/>
  <c r="N26" i="25"/>
  <c r="N28" i="25" s="1"/>
  <c r="N31" i="25" s="1"/>
  <c r="L26" i="25"/>
  <c r="J26" i="25"/>
  <c r="H26" i="25"/>
  <c r="N16" i="25"/>
  <c r="L16" i="25"/>
  <c r="J16" i="25"/>
  <c r="H16" i="25"/>
  <c r="N66" i="24"/>
  <c r="N69" i="24" s="1"/>
  <c r="N26" i="24"/>
  <c r="N16" i="24"/>
  <c r="J66" i="24"/>
  <c r="J69" i="24" s="1"/>
  <c r="J26" i="24"/>
  <c r="J16" i="24"/>
  <c r="A94" i="24"/>
  <c r="H66" i="24"/>
  <c r="H69" i="24" s="1"/>
  <c r="A49" i="24"/>
  <c r="A47" i="24"/>
  <c r="A46" i="24"/>
  <c r="L26" i="24"/>
  <c r="H26" i="24"/>
  <c r="L16" i="24"/>
  <c r="H16" i="24"/>
  <c r="V21" i="20"/>
  <c r="H28" i="25" l="1"/>
  <c r="H31" i="25" s="1"/>
  <c r="H77" i="25" s="1"/>
  <c r="J90" i="22"/>
  <c r="J93" i="22" s="1"/>
  <c r="L28" i="25"/>
  <c r="L31" i="25" s="1"/>
  <c r="L71" i="25" s="1"/>
  <c r="J28" i="25"/>
  <c r="J31" i="25" s="1"/>
  <c r="J77" i="25" s="1"/>
  <c r="N77" i="25"/>
  <c r="N71" i="25"/>
  <c r="N83" i="25" s="1"/>
  <c r="J28" i="24"/>
  <c r="J31" i="24" s="1"/>
  <c r="J77" i="24" s="1"/>
  <c r="L28" i="24"/>
  <c r="L31" i="24" s="1"/>
  <c r="N28" i="24"/>
  <c r="N31" i="24" s="1"/>
  <c r="H28" i="24"/>
  <c r="H31" i="24" s="1"/>
  <c r="H77" i="24" s="1"/>
  <c r="H71" i="25" l="1"/>
  <c r="H83" i="25" s="1"/>
  <c r="L83" i="24"/>
  <c r="L71" i="24"/>
  <c r="J71" i="25"/>
  <c r="J83" i="25" s="1"/>
  <c r="N77" i="24"/>
  <c r="H71" i="24"/>
  <c r="H83" i="24" s="1"/>
  <c r="L77" i="24"/>
  <c r="J71" i="24"/>
  <c r="J83" i="24" s="1"/>
  <c r="N71" i="24"/>
  <c r="N83" i="24" l="1"/>
  <c r="A1" i="22" l="1"/>
  <c r="A92" i="3" l="1"/>
  <c r="A139" i="3" s="1"/>
  <c r="O21" i="16"/>
  <c r="M21" i="16"/>
  <c r="K21" i="16"/>
  <c r="I21" i="16"/>
  <c r="J126" i="3" l="1"/>
  <c r="L28" i="22"/>
  <c r="W14" i="16" l="1"/>
  <c r="AA14" i="16" s="1"/>
  <c r="N87" i="22" l="1"/>
  <c r="L87" i="22"/>
  <c r="N69" i="22"/>
  <c r="L69" i="22"/>
  <c r="L39" i="22"/>
  <c r="L45" i="22" s="1"/>
  <c r="N28" i="22"/>
  <c r="N39" i="22" s="1"/>
  <c r="N45" i="22" s="1"/>
  <c r="H28" i="22"/>
  <c r="A55" i="22"/>
  <c r="A53" i="22"/>
  <c r="H39" i="22" l="1"/>
  <c r="H45" i="22" s="1"/>
  <c r="H90" i="22" s="1"/>
  <c r="H93" i="22" s="1"/>
  <c r="L90" i="22"/>
  <c r="L93" i="22" s="1"/>
  <c r="N90" i="22"/>
  <c r="N93" i="22" s="1"/>
  <c r="V13" i="20"/>
  <c r="H126" i="3" l="1"/>
  <c r="L126" i="3"/>
  <c r="L18" i="20" l="1"/>
  <c r="V16" i="20" l="1"/>
  <c r="V15" i="20"/>
  <c r="V14" i="20"/>
  <c r="AA15" i="16"/>
  <c r="W18" i="16"/>
  <c r="AA18" i="16" s="1"/>
  <c r="W17" i="16"/>
  <c r="AA17" i="16" s="1"/>
  <c r="W16" i="16"/>
  <c r="AA16" i="16" s="1"/>
  <c r="W21" i="16" l="1"/>
  <c r="V12" i="20" l="1"/>
  <c r="Q21" i="16" l="1"/>
  <c r="S21" i="16"/>
  <c r="U21" i="16"/>
  <c r="Y21" i="16"/>
  <c r="AA21" i="16" l="1"/>
  <c r="H130" i="3"/>
  <c r="L130" i="3"/>
  <c r="N126" i="3"/>
  <c r="N130" i="3" s="1"/>
  <c r="H73" i="3" l="1"/>
  <c r="H83" i="3"/>
  <c r="H35" i="3"/>
  <c r="H22" i="3"/>
  <c r="N22" i="3"/>
  <c r="L22" i="3"/>
  <c r="J22" i="3"/>
  <c r="R24" i="20"/>
  <c r="P24" i="20"/>
  <c r="V20" i="20"/>
  <c r="J24" i="20"/>
  <c r="H24" i="20"/>
  <c r="N24" i="20"/>
  <c r="H85" i="3" l="1"/>
  <c r="H132" i="3" s="1"/>
  <c r="H37" i="3"/>
  <c r="T24" i="20"/>
  <c r="V24" i="20" s="1"/>
  <c r="J83" i="3"/>
  <c r="J73" i="3"/>
  <c r="J35" i="3"/>
  <c r="V22" i="20" l="1"/>
  <c r="J37" i="3"/>
  <c r="J85" i="3"/>
  <c r="L73" i="3"/>
  <c r="J130" i="3" l="1"/>
  <c r="J132" i="3" s="1"/>
  <c r="N18" i="20" l="1"/>
  <c r="P18" i="20"/>
  <c r="J18" i="20"/>
  <c r="H18" i="20"/>
  <c r="L83" i="3"/>
  <c r="A29" i="20"/>
  <c r="A1" i="20"/>
  <c r="T18" i="20" l="1"/>
  <c r="R18" i="20" l="1"/>
  <c r="V18" i="20" s="1"/>
  <c r="L35" i="3"/>
  <c r="N35" i="3"/>
  <c r="A34" i="16" l="1"/>
  <c r="N83" i="3" l="1"/>
  <c r="N73" i="3"/>
  <c r="N37" i="3" l="1"/>
  <c r="N85" i="3"/>
  <c r="N132" i="3" s="1"/>
  <c r="A1" i="16"/>
  <c r="A95" i="3"/>
  <c r="A49" i="3"/>
  <c r="L85" i="3" l="1"/>
  <c r="L132" i="3" s="1"/>
  <c r="L37" i="3"/>
  <c r="A47" i="3" l="1"/>
  <c r="A93" i="3" l="1"/>
</calcChain>
</file>

<file path=xl/sharedStrings.xml><?xml version="1.0" encoding="utf-8"?>
<sst xmlns="http://schemas.openxmlformats.org/spreadsheetml/2006/main" count="464" uniqueCount="207">
  <si>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</si>
  <si>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</si>
  <si>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</si>
  <si>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</si>
  <si>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</si>
  <si>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</si>
  <si>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</si>
  <si>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</si>
  <si>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</si>
  <si>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</si>
  <si>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</si>
  <si>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</si>
  <si>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</si>
  <si>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</si>
  <si>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</si>
  <si>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</si>
  <si>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</si>
  <si>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</si>
  <si>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</si>
  <si>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</si>
  <si>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</si>
  <si>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</si>
  <si>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</si>
  <si>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</si>
  <si>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</si>
  <si>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</si>
  <si>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</si>
  <si>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</si>
  <si>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</si>
  <si>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</si>
  <si>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</si>
  <si>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</si>
  <si>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</si>
  <si>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</si>
  <si>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</si>
  <si>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</si>
  <si>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</si>
  <si>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</si>
  <si>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</si>
  <si>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</si>
  <si>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</si>
  <si>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</si>
  <si>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</si>
  <si>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</si>
  <si>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</si>
  <si>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</si>
  <si>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</si>
  <si>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</si>
  <si>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</si>
  <si>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</si>
  <si>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</si>
  <si>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</si>
  <si>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</si>
  <si>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</si>
  <si>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</si>
  <si>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</si>
  <si>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</si>
  <si>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</si>
  <si>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</si>
  <si>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</si>
  <si>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</si>
  <si>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</si>
  <si>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</si>
  <si>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</si>
  <si>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</si>
  <si>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</si>
  <si>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</si>
  <si>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</si>
  <si>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</si>
  <si>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</si>
  <si>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</si>
  <si>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</si>
  <si>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</si>
  <si>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</si>
  <si>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</si>
  <si>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</si>
  <si>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</si>
  <si>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</si>
  <si>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</si>
  <si>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</si>
  <si>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</si>
  <si>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</si>
  <si>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</si>
  <si>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</si>
  <si>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</si>
  <si>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</si>
  <si>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</si>
  <si>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</si>
  <si>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</si>
  <si>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</si>
  <si>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</si>
  <si>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</si>
  <si>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</si>
  <si>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</si>
  <si>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</si>
  <si>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</si>
  <si>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</si>
  <si>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</si>
  <si>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</si>
  <si>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</si>
  <si>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พ.ศ. 2564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</si>
  <si>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</si>
  <si>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</si>
  <si>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</si>
  <si>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</si>
  <si>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</si>
  <si>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เงินสดรับจากการจำหน่ายสินทรัพย์ไม่มีตัวตน</t>
  </si>
  <si>
    <t>จ่ายคืนเงินกู้ยืมระยะยาวจากสถาบันการเงิน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</si>
  <si>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</si>
  <si>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</si>
  <si>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</si>
  <si>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</si>
  <si>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</si>
  <si>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</si>
  <si>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</si>
  <si>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</si>
  <si>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</si>
  <si>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</si>
  <si>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</si>
  <si>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</si>
  <si>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 xml:space="preserve">สำรองอื่น - </t>
  </si>
  <si>
    <t>การจ่ายโดยใช้หุ้นเป็นเกณฑ์</t>
  </si>
  <si>
    <t>การจ่ายโดย</t>
  </si>
  <si>
    <t>ใช้หุ้นเป็นเกณฑ์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</si>
  <si>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</si>
  <si>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</si>
  <si>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</si>
  <si>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</si>
  <si>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</si>
  <si>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</si>
  <si>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</si>
  <si>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การแบ่งปันกำไร (ขาดทุน):</t>
  </si>
  <si>
    <t>การแบ่งปันกำไร (ขาดทุน) เบ็ดเสร็จรวม: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</si>
  <si>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</si>
  <si>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</si>
  <si>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</si>
  <si>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</si>
  <si>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</si>
  <si>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</si>
  <si>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</si>
  <si>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</si>
  <si>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</si>
  <si>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 xml:space="preserve"> </t>
  </si>
  <si>
    <t>พ.ศ. 2565</t>
  </si>
  <si>
    <t>ยอดคงเหลือต้นงวด ณ วันที่ 1 มกราคม พ.ศ. 2565</t>
  </si>
  <si>
    <t>ขาดทุนจากการลดลงของมูลค่า</t>
  </si>
  <si>
    <t xml:space="preserve">ของทรัพย์สินรอการขาย 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</si>
  <si>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</si>
  <si>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</si>
  <si>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</si>
  <si>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เงินกู้ยืมระยะสั้นจากบริษัทที่เกี่ยวข้องกัน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</si>
  <si>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</si>
  <si>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</si>
  <si>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</si>
  <si>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</si>
  <si>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</si>
  <si>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</si>
  <si>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</si>
  <si>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</si>
  <si>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</si>
  <si>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</si>
  <si>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</si>
  <si>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</si>
  <si>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กำไร (ขาดทุน) เบ็ดเสร็จรวมสำหรับงวด</t>
  </si>
  <si>
    <t>หุ้นสามัญ จำนวน 1,350,000,000 หุ้น</t>
  </si>
  <si>
    <t>หุ้นสามัญ จำนวน 1,613,000,000 หุ้น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</si>
  <si>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</si>
  <si>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</si>
  <si>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</si>
  <si>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</si>
  <si>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การออกใบสำคัญแสดงสิทธิที่จะซื้อหุ้น</t>
  </si>
  <si>
    <t>การเพิ่มหุ้นสามัญ</t>
  </si>
  <si>
    <t>จ่ายคืนเงินกู้ยืมระยะสั้นจากบริษัทที่เกี่ยวข้องกัน</t>
  </si>
  <si>
    <t>เงินสดรับจากเงินกู้ยืมระยะสั้นจาก</t>
  </si>
  <si>
    <t>บริษัทที่เกี่ยวข้องกัน</t>
  </si>
  <si>
    <t>เงินสดรับจากการออกหุ้นสามัญ</t>
  </si>
  <si>
    <t>เงินสดจ่ายค่าใช้จ่ายในการออกหุ้นสามัญ</t>
  </si>
  <si>
    <t>สินทรัพย์อนุพันธ์ทางการเงิน</t>
  </si>
  <si>
    <t>ขาดทุนจากการด้อยค่าของสินทรัพย์ไม่มีตัวตน</t>
  </si>
  <si>
    <t>มูลค่าที่ตราไว้หุ้นละ 0.50 บาท</t>
  </si>
  <si>
    <t>(กำไร) ขาดทุนจากการตัดจำหน่าย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</si>
  <si>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</si>
  <si>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</si>
  <si>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ณ วันที่ 30 กันยายน พ.ศ. 2565</t>
  </si>
  <si>
    <t>สำหรับงวดเก้าเดือนสิ้นสุดวันที่ 30 กันยายน พ.ศ. 2565</t>
  </si>
  <si>
    <t xml:space="preserve">ยอดคงเหลือสิ้นงวด ณ วันที่ 30 กันยายน พ.ศ. 2564 </t>
  </si>
  <si>
    <t>ยอดคงเหลือสิ้นงวด 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</si>
  <si>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</si>
  <si>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</si>
  <si>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กำไร (ขาดทุน) เบ็ดเสร็จอื่นสำหรับงวด</t>
  </si>
  <si>
    <t>- สุทธิจากภาษี</t>
  </si>
  <si>
    <t>เงินสดรับชำระค่าหุ้นจากส่วนได้ส่วนเสีย</t>
  </si>
  <si>
    <t>ที่ไม่มีอำนาจควบคุม</t>
  </si>
  <si>
    <t>ขาดทุนจากการจำหน่ายและการลดลง</t>
  </si>
  <si>
    <t>ส่วนได้เสียที่ไม่มีอำนาจควบคุมจากการลงทุน</t>
  </si>
  <si>
    <t>ในบริษัทย่อย</t>
  </si>
  <si>
    <t>เงินสดจ่ายเพื่อลงทุนในบริษัทย่อย</t>
  </si>
  <si>
    <t>ณ วันที่ 1 มกราคม พ.ศ. 2564</t>
  </si>
  <si>
    <t>กำไรเบ็ดเสร็จอื่นสำหรับงวด</t>
  </si>
  <si>
    <t xml:space="preserve">ณ วันที่ 30 กันยายน พ.ศ. 2564 </t>
  </si>
  <si>
    <t>ขาดทุนจากการจำหน่ายและตัดจำหน่าย</t>
  </si>
  <si>
    <t>สินทรัพย์ถาวร</t>
  </si>
  <si>
    <t>สถาบันการเงิน</t>
  </si>
  <si>
    <t>เงินสดรับจากเงินกู้ยืมระยะยาวจาก</t>
  </si>
  <si>
    <t>เปลี่ยนแปลงสุทธิ</t>
  </si>
  <si>
    <t>(พ.ศ. 2564 : 938,000,000 หุ้น)</t>
  </si>
  <si>
    <t>(พ.ศ. 2564 : 900,000,000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</si>
</sst>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2">
    <xf numFmtId="0" fontId="0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8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0" fontId="8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4" fillId="0" borderId="0"/>
    <xf numFmtId="9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>
      <protection locked="0"/>
    </xf>
    <xf numFmtId="43" fontId="4" fillId="0" borderId="0" applyFont="0" applyFill="0" applyBorder="0" applyAlignment="0" applyProtection="0"/>
    <xf numFmtId="0" fontId="14" fillId="0" borderId="4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0" fontId="2" fillId="0" borderId="0"/>
    <xf numFmtId="0" fontId="8" fillId="0" borderId="0">
      <protection locked="0"/>
    </xf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8" fillId="0" borderId="0">
      <protection locked="0"/>
    </xf>
    <xf numFmtId="0" fontId="12" fillId="0" borderId="0" applyNumberFormat="0" applyFill="0" applyBorder="0" applyAlignment="0">
      <alignment vertical="top"/>
      <protection locked="0"/>
    </xf>
    <xf numFmtId="0" fontId="9" fillId="0" borderId="0"/>
    <xf numFmtId="0" fontId="14" fillId="0" borderId="4" applyNumberFormat="0" applyFill="0" applyAlignment="0">
      <protection locked="0"/>
    </xf>
    <xf numFmtId="0" fontId="1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4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74">
    <xf numFmtId="0" fontId="0" fillId="0" borderId="0" xfId="0"/>
    <xf numFmtId="0" fontId="16" fillId="0" borderId="0" xfId="8" applyFont="1" applyFill="1" applyAlignment="1">
      <alignment vertical="center"/>
    </xf>
    <xf numFmtId="164" fontId="16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67" fontId="17" fillId="0" borderId="0" xfId="8" applyNumberFormat="1" applyFont="1" applyFill="1" applyBorder="1" applyAlignment="1">
      <alignment horizontal="center" vertical="center"/>
    </xf>
    <xf numFmtId="167" fontId="16" fillId="0" borderId="0" xfId="8" applyNumberFormat="1" applyFont="1" applyFill="1" applyAlignment="1">
      <alignment vertical="center"/>
    </xf>
    <xf numFmtId="167" fontId="17" fillId="0" borderId="0" xfId="8" applyNumberFormat="1" applyFont="1" applyAlignment="1">
      <alignment horizontal="right" vertical="center" wrapText="1"/>
    </xf>
    <xf numFmtId="167" fontId="17" fillId="0" borderId="0" xfId="8" applyNumberFormat="1" applyFont="1" applyFill="1" applyAlignment="1">
      <alignment horizontal="right" vertical="center" wrapText="1"/>
    </xf>
    <xf numFmtId="167" fontId="16" fillId="0" borderId="0" xfId="8" applyNumberFormat="1" applyFont="1" applyFill="1" applyAlignment="1">
      <alignment horizontal="right" vertical="center"/>
    </xf>
    <xf numFmtId="167" fontId="17" fillId="0" borderId="0" xfId="8" applyNumberFormat="1" applyFont="1" applyFill="1" applyAlignment="1">
      <alignment horizontal="right" vertical="center"/>
    </xf>
    <xf numFmtId="167" fontId="17" fillId="0" borderId="0" xfId="8" applyNumberFormat="1" applyFont="1" applyFill="1" applyBorder="1" applyAlignment="1">
      <alignment horizontal="right" vertical="center"/>
    </xf>
    <xf numFmtId="164" fontId="17" fillId="0" borderId="0" xfId="8" applyNumberFormat="1" applyFont="1" applyFill="1" applyBorder="1" applyAlignment="1">
      <alignment horizontal="center" vertical="center"/>
    </xf>
    <xf numFmtId="167" fontId="17" fillId="0" borderId="0" xfId="8" quotePrefix="1" applyNumberFormat="1" applyFont="1" applyAlignment="1">
      <alignment horizontal="right" vertical="center"/>
    </xf>
    <xf numFmtId="167" fontId="17" fillId="0" borderId="0" xfId="8" quotePrefix="1" applyNumberFormat="1" applyFont="1" applyFill="1" applyAlignment="1">
      <alignment horizontal="right" vertical="center"/>
    </xf>
    <xf numFmtId="167" fontId="17" fillId="0" borderId="0" xfId="8" applyNumberFormat="1" applyFont="1" applyAlignment="1">
      <alignment horizontal="right" vertical="center"/>
    </xf>
    <xf numFmtId="167" fontId="17" fillId="0" borderId="1" xfId="8" applyNumberFormat="1" applyFont="1" applyFill="1" applyBorder="1" applyAlignment="1">
      <alignment horizontal="right" vertical="center"/>
    </xf>
    <xf numFmtId="167" fontId="17" fillId="0" borderId="1" xfId="8" applyNumberFormat="1" applyFont="1" applyBorder="1" applyAlignment="1">
      <alignment horizontal="right" vertical="center"/>
    </xf>
    <xf numFmtId="167" fontId="16" fillId="2" borderId="0" xfId="18" applyNumberFormat="1" applyFont="1" applyFill="1" applyAlignment="1">
      <alignment horizontal="right" vertical="center"/>
    </xf>
    <xf numFmtId="0" fontId="17" fillId="0" borderId="0" xfId="8" applyFont="1" applyFill="1" applyAlignment="1">
      <alignment vertical="center"/>
    </xf>
    <xf numFmtId="167" fontId="16" fillId="0" borderId="0" xfId="8" applyNumberFormat="1" applyFont="1" applyFill="1" applyBorder="1" applyAlignment="1">
      <alignment horizontal="right" vertical="center"/>
    </xf>
    <xf numFmtId="0" fontId="17" fillId="0" borderId="0" xfId="8" quotePrefix="1" applyFont="1" applyFill="1" applyAlignment="1">
      <alignment vertical="center"/>
    </xf>
    <xf numFmtId="167" fontId="16" fillId="2" borderId="1" xfId="18" applyNumberFormat="1" applyFont="1" applyFill="1" applyBorder="1" applyAlignment="1">
      <alignment horizontal="right" vertical="center"/>
    </xf>
    <xf numFmtId="167" fontId="16" fillId="2" borderId="0" xfId="85" applyNumberFormat="1" applyFont="1" applyFill="1" applyBorder="1" applyAlignment="1">
      <alignment horizontal="right" vertical="center"/>
    </xf>
    <xf numFmtId="167" fontId="16" fillId="2" borderId="0" xfId="85" applyNumberFormat="1" applyFont="1" applyFill="1" applyBorder="1" applyAlignment="1">
      <alignment vertical="center"/>
    </xf>
    <xf numFmtId="0" fontId="17" fillId="0" borderId="0" xfId="8" applyFont="1" applyFill="1" applyBorder="1" applyAlignment="1">
      <alignment vertical="center"/>
    </xf>
    <xf numFmtId="167" fontId="16" fillId="2" borderId="2" xfId="18" applyNumberFormat="1" applyFont="1" applyFill="1" applyBorder="1" applyAlignment="1">
      <alignment horizontal="right" vertical="center"/>
    </xf>
    <xf numFmtId="0" fontId="18" fillId="0" borderId="0" xfId="8" applyFont="1" applyFill="1" applyAlignment="1">
      <alignment vertical="center"/>
    </xf>
    <xf numFmtId="164" fontId="18" fillId="0" borderId="0" xfId="8" applyNumberFormat="1" applyFont="1" applyFill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167" fontId="19" fillId="0" borderId="0" xfId="8" applyNumberFormat="1" applyFont="1" applyFill="1" applyBorder="1" applyAlignment="1">
      <alignment horizontal="center" vertical="center"/>
    </xf>
    <xf numFmtId="167" fontId="18" fillId="0" borderId="0" xfId="8" applyNumberFormat="1" applyFont="1" applyFill="1" applyAlignment="1">
      <alignment vertical="center"/>
    </xf>
    <xf numFmtId="167" fontId="19" fillId="0" borderId="0" xfId="8" applyNumberFormat="1" applyFont="1" applyAlignment="1">
      <alignment horizontal="right" vertical="center" wrapText="1"/>
    </xf>
    <xf numFmtId="167" fontId="19" fillId="0" borderId="0" xfId="8" applyNumberFormat="1" applyFont="1" applyFill="1" applyAlignment="1">
      <alignment horizontal="right" vertical="center" wrapText="1"/>
    </xf>
    <xf numFmtId="167" fontId="18" fillId="0" borderId="0" xfId="8" applyNumberFormat="1" applyFont="1" applyFill="1" applyAlignment="1">
      <alignment horizontal="right" vertical="center"/>
    </xf>
    <xf numFmtId="167" fontId="19" fillId="0" borderId="0" xfId="8" applyNumberFormat="1" applyFont="1" applyFill="1" applyAlignment="1">
      <alignment horizontal="right" vertical="center"/>
    </xf>
    <xf numFmtId="167" fontId="19" fillId="0" borderId="0" xfId="8" applyNumberFormat="1" applyFont="1" applyFill="1" applyBorder="1" applyAlignment="1">
      <alignment horizontal="right" vertical="center"/>
    </xf>
    <xf numFmtId="164" fontId="19" fillId="0" borderId="0" xfId="8" applyNumberFormat="1" applyFont="1" applyFill="1" applyBorder="1" applyAlignment="1">
      <alignment horizontal="center" vertical="center"/>
    </xf>
    <xf numFmtId="167" fontId="19" fillId="0" borderId="0" xfId="8" quotePrefix="1" applyNumberFormat="1" applyFont="1" applyAlignment="1">
      <alignment horizontal="right" vertical="center"/>
    </xf>
    <xf numFmtId="167" fontId="19" fillId="0" borderId="0" xfId="8" quotePrefix="1" applyNumberFormat="1" applyFont="1" applyFill="1" applyAlignment="1">
      <alignment horizontal="right" vertical="center"/>
    </xf>
    <xf numFmtId="167" fontId="19" fillId="0" borderId="0" xfId="8" applyNumberFormat="1" applyFont="1" applyFill="1" applyBorder="1" applyAlignment="1">
      <alignment vertical="center"/>
    </xf>
    <xf numFmtId="167" fontId="19" fillId="0" borderId="0" xfId="8" applyNumberFormat="1" applyFont="1" applyAlignment="1">
      <alignment horizontal="right" vertical="center"/>
    </xf>
    <xf numFmtId="167" fontId="19" fillId="0" borderId="1" xfId="8" applyNumberFormat="1" applyFont="1" applyFill="1" applyBorder="1" applyAlignment="1">
      <alignment horizontal="right" vertical="center"/>
    </xf>
    <xf numFmtId="167" fontId="19" fillId="0" borderId="1" xfId="8" applyNumberFormat="1" applyFont="1" applyBorder="1" applyAlignment="1">
      <alignment horizontal="right" vertical="center"/>
    </xf>
    <xf numFmtId="167" fontId="18" fillId="2" borderId="0" xfId="18" applyNumberFormat="1" applyFont="1" applyFill="1" applyAlignment="1">
      <alignment horizontal="right" vertical="center"/>
    </xf>
    <xf numFmtId="0" fontId="19" fillId="0" borderId="0" xfId="8" applyFont="1" applyFill="1" applyAlignment="1">
      <alignment vertical="center"/>
    </xf>
    <xf numFmtId="167" fontId="18" fillId="0" borderId="0" xfId="8" applyNumberFormat="1" applyFont="1" applyFill="1" applyBorder="1" applyAlignment="1">
      <alignment horizontal="right" vertical="center"/>
    </xf>
    <xf numFmtId="0" fontId="19" fillId="0" borderId="0" xfId="8" applyFont="1" applyFill="1" applyAlignment="1">
      <alignment horizontal="left" vertical="center"/>
    </xf>
    <xf numFmtId="0" fontId="19" fillId="0" borderId="0" xfId="8" quotePrefix="1" applyFont="1" applyFill="1" applyAlignment="1">
      <alignment vertical="center"/>
    </xf>
    <xf numFmtId="167" fontId="18" fillId="2" borderId="1" xfId="18" applyNumberFormat="1" applyFont="1" applyFill="1" applyBorder="1" applyAlignment="1">
      <alignment horizontal="right" vertical="center"/>
    </xf>
    <xf numFmtId="165" fontId="18" fillId="0" borderId="0" xfId="1" applyFont="1" applyFill="1" applyBorder="1" applyAlignment="1">
      <alignment vertical="center"/>
    </xf>
    <xf numFmtId="164" fontId="18" fillId="0" borderId="0" xfId="8" applyNumberFormat="1" applyFont="1" applyFill="1" applyBorder="1" applyAlignment="1">
      <alignment horizontal="center" vertical="center"/>
    </xf>
    <xf numFmtId="167" fontId="18" fillId="2" borderId="0" xfId="85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vertical="center"/>
    </xf>
    <xf numFmtId="0" fontId="19" fillId="0" borderId="0" xfId="8" applyFont="1" applyFill="1" applyBorder="1" applyAlignment="1">
      <alignment vertical="center"/>
    </xf>
    <xf numFmtId="167" fontId="18" fillId="2" borderId="2" xfId="18" applyNumberFormat="1" applyFont="1" applyFill="1" applyBorder="1" applyAlignment="1">
      <alignment horizontal="right" vertical="center"/>
    </xf>
    <xf numFmtId="167" fontId="18" fillId="0" borderId="0" xfId="8" applyNumberFormat="1" applyFont="1" applyFill="1" applyBorder="1" applyAlignment="1">
      <alignment vertical="center"/>
    </xf>
    <xf numFmtId="167" fontId="16" fillId="2" borderId="0" xfId="8" applyNumberFormat="1" applyFont="1" applyFill="1" applyBorder="1" applyAlignment="1">
      <alignment horizontal="right" vertical="center"/>
    </xf>
    <xf numFmtId="164" fontId="18" fillId="0" borderId="0" xfId="18" applyNumberFormat="1" applyFont="1" applyFill="1" applyAlignment="1">
      <alignment horizontal="center" vertical="center"/>
    </xf>
    <xf numFmtId="0" fontId="18" fillId="0" borderId="0" xfId="8" applyNumberFormat="1" applyFont="1" applyFill="1" applyAlignment="1">
      <alignment horizontal="center" vertical="center"/>
    </xf>
    <xf numFmtId="0" fontId="19" fillId="0" borderId="0" xfId="8" applyNumberFormat="1" applyFont="1" applyFill="1" applyBorder="1" applyAlignment="1">
      <alignment horizontal="center" vertical="center"/>
    </xf>
    <xf numFmtId="0" fontId="18" fillId="0" borderId="0" xfId="8" applyNumberFormat="1" applyFont="1" applyFill="1" applyAlignment="1">
      <alignment vertical="center"/>
    </xf>
    <xf numFmtId="0" fontId="16" fillId="0" borderId="0" xfId="18" applyNumberFormat="1" applyFont="1" applyFill="1" applyBorder="1" applyAlignment="1">
      <alignment horizontal="center" vertical="center"/>
    </xf>
    <xf numFmtId="0" fontId="16" fillId="0" borderId="0" xfId="85" applyNumberFormat="1" applyFont="1" applyFill="1" applyBorder="1" applyAlignment="1">
      <alignment horizontal="center" vertical="center"/>
    </xf>
    <xf numFmtId="167" fontId="18" fillId="0" borderId="0" xfId="18" applyNumberFormat="1" applyFont="1" applyFill="1" applyAlignment="1">
      <alignment horizontal="right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18" applyNumberFormat="1" applyFont="1" applyFill="1" applyAlignment="1">
      <alignment vertical="center"/>
    </xf>
    <xf numFmtId="167" fontId="18" fillId="0" borderId="0" xfId="85" applyNumberFormat="1" applyFont="1" applyFill="1" applyBorder="1" applyAlignment="1">
      <alignment vertical="center"/>
    </xf>
    <xf numFmtId="164" fontId="16" fillId="0" borderId="0" xfId="18" applyNumberFormat="1" applyFont="1" applyFill="1" applyAlignment="1">
      <alignment horizontal="center" vertical="center"/>
    </xf>
    <xf numFmtId="167" fontId="16" fillId="0" borderId="0" xfId="18" applyNumberFormat="1" applyFont="1" applyFill="1" applyAlignment="1">
      <alignment horizontal="right" vertical="center"/>
    </xf>
    <xf numFmtId="167" fontId="16" fillId="0" borderId="0" xfId="85" applyNumberFormat="1" applyFont="1" applyFill="1" applyBorder="1" applyAlignment="1">
      <alignment horizontal="right" vertical="center"/>
    </xf>
    <xf numFmtId="167" fontId="16" fillId="0" borderId="0" xfId="18" applyNumberFormat="1" applyFont="1" applyFill="1" applyAlignment="1">
      <alignment vertical="center"/>
    </xf>
    <xf numFmtId="167" fontId="16" fillId="0" borderId="0" xfId="85" applyNumberFormat="1" applyFont="1" applyFill="1" applyBorder="1" applyAlignment="1">
      <alignment vertical="center"/>
    </xf>
    <xf numFmtId="167" fontId="16" fillId="0" borderId="0" xfId="18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right" vertical="center"/>
    </xf>
    <xf numFmtId="167" fontId="16" fillId="0" borderId="0" xfId="9" applyNumberFormat="1" applyFont="1" applyFill="1" applyAlignment="1">
      <alignment vertical="top"/>
    </xf>
    <xf numFmtId="167" fontId="16" fillId="2" borderId="0" xfId="9" applyNumberFormat="1" applyFont="1" applyFill="1" applyAlignment="1">
      <alignment vertical="top"/>
    </xf>
    <xf numFmtId="167" fontId="16" fillId="0" borderId="0" xfId="9" applyNumberFormat="1" applyFont="1" applyFill="1" applyBorder="1" applyAlignment="1">
      <alignment vertical="top"/>
    </xf>
    <xf numFmtId="167" fontId="16" fillId="2" borderId="0" xfId="9" applyNumberFormat="1" applyFont="1" applyFill="1" applyBorder="1" applyAlignment="1">
      <alignment vertical="top"/>
    </xf>
    <xf numFmtId="167" fontId="16" fillId="2" borderId="1" xfId="9" applyNumberFormat="1" applyFont="1" applyFill="1" applyBorder="1" applyAlignment="1">
      <alignment vertical="top"/>
    </xf>
    <xf numFmtId="167" fontId="16" fillId="2" borderId="0" xfId="8" applyNumberFormat="1" applyFont="1" applyFill="1" applyAlignment="1">
      <alignment vertical="top"/>
    </xf>
    <xf numFmtId="167" fontId="16" fillId="0" borderId="1" xfId="9" applyNumberFormat="1" applyFont="1" applyFill="1" applyBorder="1" applyAlignment="1">
      <alignment vertical="top"/>
    </xf>
    <xf numFmtId="167" fontId="16" fillId="0" borderId="1" xfId="9" applyNumberFormat="1" applyFont="1" applyFill="1" applyBorder="1"/>
    <xf numFmtId="167" fontId="16" fillId="0" borderId="0" xfId="9" applyNumberFormat="1" applyFont="1" applyFill="1" applyBorder="1"/>
    <xf numFmtId="167" fontId="16" fillId="2" borderId="0" xfId="9" applyNumberFormat="1" applyFont="1" applyFill="1" applyBorder="1"/>
    <xf numFmtId="167" fontId="16" fillId="0" borderId="0" xfId="9" applyNumberFormat="1" applyFont="1" applyFill="1"/>
    <xf numFmtId="167" fontId="16" fillId="2" borderId="1" xfId="9" applyNumberFormat="1" applyFont="1" applyFill="1" applyBorder="1"/>
    <xf numFmtId="0" fontId="16" fillId="0" borderId="0" xfId="8" applyFont="1"/>
    <xf numFmtId="167" fontId="16" fillId="2" borderId="3" xfId="9" applyNumberFormat="1" applyFont="1" applyFill="1" applyBorder="1"/>
    <xf numFmtId="167" fontId="16" fillId="2" borderId="0" xfId="9" applyNumberFormat="1" applyFont="1" applyFill="1"/>
    <xf numFmtId="167" fontId="16" fillId="2" borderId="2" xfId="9" applyNumberFormat="1" applyFont="1" applyFill="1" applyBorder="1"/>
    <xf numFmtId="167" fontId="16" fillId="0" borderId="2" xfId="9" applyNumberFormat="1" applyFont="1" applyFill="1" applyBorder="1"/>
    <xf numFmtId="167" fontId="16" fillId="2" borderId="0" xfId="86" applyNumberFormat="1" applyFont="1" applyFill="1" applyAlignment="1">
      <alignment horizontal="right" vertical="center"/>
    </xf>
    <xf numFmtId="167" fontId="16" fillId="2" borderId="1" xfId="86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quotePrefix="1" applyFont="1" applyAlignment="1">
      <alignment horizontal="right" vertical="center"/>
    </xf>
    <xf numFmtId="0" fontId="17" fillId="0" borderId="0" xfId="0" quotePrefix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2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7" fontId="20" fillId="0" borderId="0" xfId="0" applyNumberFormat="1" applyFont="1" applyFill="1" applyAlignment="1">
      <alignment horizontal="right" vertical="center"/>
    </xf>
    <xf numFmtId="167" fontId="16" fillId="2" borderId="1" xfId="0" applyNumberFormat="1" applyFont="1" applyFill="1" applyBorder="1" applyAlignment="1">
      <alignment horizontal="right" vertical="center"/>
    </xf>
    <xf numFmtId="167" fontId="20" fillId="0" borderId="1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/>
    <xf numFmtId="166" fontId="16" fillId="0" borderId="0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vertical="center"/>
    </xf>
    <xf numFmtId="167" fontId="16" fillId="2" borderId="2" xfId="0" applyNumberFormat="1" applyFont="1" applyFill="1" applyBorder="1" applyAlignment="1">
      <alignment horizontal="right" vertical="center"/>
    </xf>
    <xf numFmtId="167" fontId="16" fillId="0" borderId="2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Border="1" applyAlignment="1">
      <alignment horizontal="right" vertical="center"/>
    </xf>
    <xf numFmtId="0" fontId="16" fillId="0" borderId="0" xfId="6" applyFont="1" applyFill="1" applyBorder="1" applyAlignment="1">
      <alignment horizontal="left" vertical="center"/>
    </xf>
    <xf numFmtId="167" fontId="20" fillId="2" borderId="2" xfId="0" applyNumberFormat="1" applyFont="1" applyFill="1" applyBorder="1" applyAlignment="1">
      <alignment horizontal="right" vertical="center"/>
    </xf>
    <xf numFmtId="167" fontId="20" fillId="0" borderId="2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horizontal="center" vertical="center"/>
    </xf>
    <xf numFmtId="167" fontId="20" fillId="2" borderId="0" xfId="0" applyNumberFormat="1" applyFont="1" applyFill="1" applyBorder="1" applyAlignment="1">
      <alignment horizontal="right" vertical="center"/>
    </xf>
    <xf numFmtId="167" fontId="20" fillId="2" borderId="1" xfId="0" applyNumberFormat="1" applyFont="1" applyFill="1" applyBorder="1" applyAlignment="1">
      <alignment horizontal="right" vertical="center"/>
    </xf>
    <xf numFmtId="165" fontId="16" fillId="0" borderId="0" xfId="1" applyFont="1" applyFill="1" applyAlignment="1">
      <alignment horizontal="center" vertical="center"/>
    </xf>
    <xf numFmtId="167" fontId="16" fillId="0" borderId="1" xfId="18" applyNumberFormat="1" applyFont="1" applyFill="1" applyBorder="1" applyAlignment="1">
      <alignment horizontal="right" vertical="center"/>
    </xf>
    <xf numFmtId="167" fontId="16" fillId="0" borderId="2" xfId="18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1" xfId="0" applyFont="1" applyBorder="1" applyAlignment="1">
      <alignment horizontal="left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vertical="center"/>
    </xf>
    <xf numFmtId="165" fontId="16" fillId="0" borderId="0" xfId="1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4" fontId="16" fillId="0" borderId="0" xfId="0" applyNumberFormat="1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16" fillId="0" borderId="0" xfId="8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7" fillId="0" borderId="0" xfId="8" applyFont="1" applyFill="1" applyAlignment="1">
      <alignment horizontal="right" vertical="center"/>
    </xf>
    <xf numFmtId="0" fontId="16" fillId="2" borderId="0" xfId="8" applyFont="1" applyFill="1" applyAlignment="1">
      <alignment horizontal="center" vertical="center"/>
    </xf>
    <xf numFmtId="3" fontId="16" fillId="2" borderId="0" xfId="8" applyNumberFormat="1" applyFont="1" applyFill="1" applyAlignment="1">
      <alignment horizontal="right" vertical="center"/>
    </xf>
    <xf numFmtId="3" fontId="16" fillId="0" borderId="0" xfId="8" applyNumberFormat="1" applyFont="1" applyFill="1" applyAlignment="1">
      <alignment horizontal="right" vertical="center"/>
    </xf>
    <xf numFmtId="0" fontId="16" fillId="0" borderId="0" xfId="8" applyNumberFormat="1" applyFont="1" applyFill="1" applyAlignment="1">
      <alignment horizontal="center" vertical="center"/>
    </xf>
    <xf numFmtId="167" fontId="16" fillId="2" borderId="1" xfId="8" applyNumberFormat="1" applyFont="1" applyFill="1" applyBorder="1" applyAlignment="1">
      <alignment horizontal="right" vertical="center"/>
    </xf>
    <xf numFmtId="167" fontId="16" fillId="0" borderId="1" xfId="8" applyNumberFormat="1" applyFont="1" applyFill="1" applyBorder="1" applyAlignment="1">
      <alignment horizontal="right" vertical="center"/>
    </xf>
    <xf numFmtId="3" fontId="16" fillId="2" borderId="0" xfId="8" applyNumberFormat="1" applyFont="1" applyFill="1" applyAlignment="1">
      <alignment horizontal="center" vertical="center"/>
    </xf>
    <xf numFmtId="3" fontId="16" fillId="0" borderId="0" xfId="8" applyNumberFormat="1" applyFont="1" applyFill="1" applyAlignment="1">
      <alignment horizontal="center" vertical="center"/>
    </xf>
    <xf numFmtId="170" fontId="16" fillId="2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3" fontId="16" fillId="2" borderId="1" xfId="8" applyNumberFormat="1" applyFont="1" applyFill="1" applyBorder="1" applyAlignment="1">
      <alignment horizontal="right" vertical="center"/>
    </xf>
    <xf numFmtId="3" fontId="16" fillId="0" borderId="1" xfId="8" applyNumberFormat="1" applyFont="1" applyFill="1" applyBorder="1" applyAlignment="1">
      <alignment horizontal="right" vertical="center"/>
    </xf>
    <xf numFmtId="170" fontId="16" fillId="2" borderId="0" xfId="1" applyNumberFormat="1" applyFont="1" applyFill="1" applyAlignment="1">
      <alignment vertical="center"/>
    </xf>
    <xf numFmtId="3" fontId="16" fillId="2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167" fontId="17" fillId="0" borderId="0" xfId="8" applyNumberFormat="1" applyFont="1" applyFill="1" applyBorder="1" applyAlignment="1">
      <alignment vertical="center"/>
    </xf>
    <xf numFmtId="164" fontId="16" fillId="0" borderId="0" xfId="8" applyNumberFormat="1" applyFont="1" applyFill="1" applyBorder="1" applyAlignment="1">
      <alignment horizontal="center" vertical="center"/>
    </xf>
    <xf numFmtId="167" fontId="16" fillId="0" borderId="0" xfId="8" applyNumberFormat="1" applyFont="1" applyFill="1" applyBorder="1" applyAlignment="1">
      <alignment vertical="center"/>
    </xf>
    <xf numFmtId="165" fontId="16" fillId="0" borderId="0" xfId="1" applyFont="1" applyFill="1" applyBorder="1" applyAlignment="1">
      <alignment vertical="center"/>
    </xf>
    <xf numFmtId="167" fontId="19" fillId="0" borderId="1" xfId="8" applyNumberFormat="1" applyFont="1" applyFill="1" applyBorder="1" applyAlignment="1">
      <alignment horizontal="center" vertical="center"/>
    </xf>
    <xf numFmtId="167" fontId="17" fillId="0" borderId="1" xfId="8" applyNumberFormat="1" applyFont="1" applyFill="1" applyBorder="1" applyAlignment="1">
      <alignment horizontal="center" vertical="center"/>
    </xf>
    <xf numFmtId="0" fontId="18" fillId="0" borderId="0" xfId="8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8" applyFont="1" applyFill="1" applyAlignment="1">
      <alignment horizontal="left" vertical="center"/>
    </xf>
    <xf numFmtId="167" fontId="20" fillId="0" borderId="1" xfId="8" applyNumberFormat="1" applyFont="1" applyFill="1" applyBorder="1" applyAlignment="1">
      <alignment horizontal="right" vertical="center"/>
    </xf>
    <xf numFmtId="4" fontId="17" fillId="0" borderId="0" xfId="8" applyNumberFormat="1" applyFont="1"/>
    <xf numFmtId="0" fontId="17" fillId="0" borderId="0" xfId="8" applyFont="1"/>
    <xf numFmtId="4" fontId="17" fillId="0" borderId="1" xfId="8" applyNumberFormat="1" applyFont="1" applyBorder="1"/>
    <xf numFmtId="0" fontId="17" fillId="0" borderId="1" xfId="8" applyFont="1" applyBorder="1"/>
    <xf numFmtId="4" fontId="17" fillId="0" borderId="0" xfId="8" applyNumberFormat="1" applyFont="1" applyAlignment="1">
      <alignment horizontal="left"/>
    </xf>
    <xf numFmtId="0" fontId="17" fillId="0" borderId="0" xfId="8" applyFont="1" applyAlignment="1">
      <alignment horizontal="left"/>
    </xf>
    <xf numFmtId="0" fontId="17" fillId="0" borderId="0" xfId="8" applyFont="1" applyAlignment="1">
      <alignment horizontal="left" vertical="top"/>
    </xf>
    <xf numFmtId="0" fontId="17" fillId="0" borderId="0" xfId="8" applyFont="1" applyAlignment="1">
      <alignment horizontal="center" vertical="top"/>
    </xf>
    <xf numFmtId="167" fontId="16" fillId="0" borderId="0" xfId="8" applyNumberFormat="1" applyFont="1" applyAlignment="1">
      <alignment horizontal="center" vertical="top"/>
    </xf>
    <xf numFmtId="167" fontId="17" fillId="0" borderId="0" xfId="8" quotePrefix="1" applyNumberFormat="1" applyFont="1" applyAlignment="1">
      <alignment horizontal="right" vertical="top"/>
    </xf>
    <xf numFmtId="0" fontId="16" fillId="0" borderId="0" xfId="8" applyFont="1" applyAlignment="1">
      <alignment horizontal="center" vertical="top"/>
    </xf>
    <xf numFmtId="167" fontId="16" fillId="0" borderId="0" xfId="8" applyNumberFormat="1" applyFont="1" applyAlignment="1">
      <alignment vertical="top"/>
    </xf>
    <xf numFmtId="0" fontId="17" fillId="0" borderId="0" xfId="8" applyFont="1" applyAlignment="1">
      <alignment horizontal="center" vertical="center"/>
    </xf>
    <xf numFmtId="0" fontId="16" fillId="0" borderId="0" xfId="8" applyFont="1" applyAlignment="1">
      <alignment vertical="top"/>
    </xf>
    <xf numFmtId="0" fontId="17" fillId="0" borderId="0" xfId="8" applyFont="1" applyAlignment="1">
      <alignment vertical="top"/>
    </xf>
    <xf numFmtId="0" fontId="17" fillId="0" borderId="0" xfId="8" applyFont="1" applyAlignment="1">
      <alignment horizontal="center"/>
    </xf>
    <xf numFmtId="167" fontId="17" fillId="0" borderId="0" xfId="8" applyNumberFormat="1" applyFont="1"/>
    <xf numFmtId="0" fontId="17" fillId="0" borderId="1" xfId="8" applyFont="1" applyBorder="1" applyAlignment="1">
      <alignment horizontal="center"/>
    </xf>
    <xf numFmtId="167" fontId="17" fillId="0" borderId="1" xfId="8" applyNumberFormat="1" applyFont="1" applyBorder="1"/>
    <xf numFmtId="167" fontId="17" fillId="0" borderId="3" xfId="8" applyNumberFormat="1" applyFont="1" applyBorder="1"/>
    <xf numFmtId="167" fontId="16" fillId="0" borderId="0" xfId="8" applyNumberFormat="1" applyFont="1" applyAlignment="1">
      <alignment horizontal="center"/>
    </xf>
    <xf numFmtId="0" fontId="16" fillId="0" borderId="0" xfId="8" applyFont="1" applyAlignment="1">
      <alignment horizontal="center"/>
    </xf>
    <xf numFmtId="167" fontId="16" fillId="0" borderId="0" xfId="8" applyNumberFormat="1" applyFont="1"/>
    <xf numFmtId="0" fontId="16" fillId="0" borderId="0" xfId="110" applyFont="1" applyAlignment="1">
      <alignment horizontal="center" vertical="center"/>
    </xf>
    <xf numFmtId="167" fontId="17" fillId="0" borderId="0" xfId="110" applyNumberFormat="1" applyFont="1" applyAlignment="1">
      <alignment horizontal="right" vertical="center"/>
    </xf>
    <xf numFmtId="0" fontId="16" fillId="0" borderId="0" xfId="111" applyFont="1" applyAlignment="1">
      <alignment vertical="top"/>
    </xf>
    <xf numFmtId="0" fontId="17" fillId="0" borderId="0" xfId="8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8" applyFont="1" applyFill="1" applyAlignment="1">
      <alignment horizontal="left" vertical="center"/>
    </xf>
    <xf numFmtId="0" fontId="17" fillId="0" borderId="1" xfId="8" applyFont="1" applyFill="1" applyBorder="1" applyAlignment="1">
      <alignment wrapText="1"/>
    </xf>
    <xf numFmtId="0" fontId="17" fillId="0" borderId="1" xfId="8" applyFont="1" applyFill="1" applyBorder="1" applyAlignment="1">
      <alignment vertical="center"/>
    </xf>
    <xf numFmtId="0" fontId="17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0" fontId="16" fillId="0" borderId="0" xfId="8" applyFont="1" applyFill="1" applyAlignment="1">
      <alignment horizontal="left" vertical="center"/>
    </xf>
    <xf numFmtId="0" fontId="16" fillId="0" borderId="0" xfId="8" applyFont="1" applyAlignment="1">
      <alignment horizontal="center" vertical="center"/>
    </xf>
    <xf numFmtId="0" fontId="17" fillId="0" borderId="0" xfId="8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167" fontId="17" fillId="0" borderId="0" xfId="8" quotePrefix="1" applyNumberFormat="1" applyFont="1" applyAlignment="1">
      <alignment horizontal="right"/>
    </xf>
    <xf numFmtId="167" fontId="17" fillId="0" borderId="0" xfId="0" applyNumberFormat="1" applyFont="1" applyAlignment="1">
      <alignment horizontal="right" vertical="center"/>
    </xf>
    <xf numFmtId="0" fontId="17" fillId="0" borderId="1" xfId="8" applyFont="1" applyBorder="1" applyAlignment="1">
      <alignment horizontal="center" vertical="center"/>
    </xf>
    <xf numFmtId="0" fontId="17" fillId="2" borderId="0" xfId="8" applyFont="1" applyFill="1" applyAlignment="1">
      <alignment horizontal="center" vertical="center"/>
    </xf>
    <xf numFmtId="3" fontId="16" fillId="0" borderId="0" xfId="8" applyNumberFormat="1" applyFont="1" applyAlignment="1">
      <alignment horizontal="right" vertical="center"/>
    </xf>
    <xf numFmtId="49" fontId="16" fillId="0" borderId="0" xfId="8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167" fontId="16" fillId="2" borderId="0" xfId="8" applyNumberFormat="1" applyFont="1" applyFill="1" applyAlignment="1">
      <alignment horizontal="right" vertical="center"/>
    </xf>
    <xf numFmtId="167" fontId="16" fillId="0" borderId="0" xfId="8" applyNumberFormat="1" applyFont="1" applyAlignment="1">
      <alignment horizontal="right" vertical="center"/>
    </xf>
    <xf numFmtId="165" fontId="16" fillId="0" borderId="0" xfId="8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167" fontId="17" fillId="2" borderId="0" xfId="0" applyNumberFormat="1" applyFont="1" applyFill="1" applyAlignment="1">
      <alignment horizontal="right" vertical="center"/>
    </xf>
    <xf numFmtId="0" fontId="17" fillId="0" borderId="0" xfId="0" applyFont="1"/>
    <xf numFmtId="49" fontId="16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3" fontId="16" fillId="0" borderId="0" xfId="8" applyNumberFormat="1" applyFont="1" applyAlignment="1">
      <alignment vertical="center"/>
    </xf>
    <xf numFmtId="0" fontId="17" fillId="0" borderId="0" xfId="0" quotePrefix="1" applyFont="1"/>
    <xf numFmtId="167" fontId="16" fillId="0" borderId="0" xfId="8" applyNumberFormat="1" applyFont="1" applyAlignment="1">
      <alignment vertical="center"/>
    </xf>
    <xf numFmtId="167" fontId="17" fillId="0" borderId="0" xfId="8" applyNumberFormat="1" applyFont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167" fontId="16" fillId="0" borderId="0" xfId="8" applyNumberFormat="1" applyFont="1" applyBorder="1" applyAlignment="1">
      <alignment horizontal="center"/>
    </xf>
    <xf numFmtId="167" fontId="17" fillId="0" borderId="0" xfId="8" quotePrefix="1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 vertical="center"/>
    </xf>
    <xf numFmtId="0" fontId="17" fillId="0" borderId="0" xfId="8" applyFont="1" applyFill="1" applyAlignment="1">
      <alignment horizontal="center" vertical="center"/>
    </xf>
    <xf numFmtId="0" fontId="16" fillId="0" borderId="0" xfId="0" applyFont="1" applyFill="1" applyAlignment="1">
      <alignment wrapText="1"/>
    </xf>
    <xf numFmtId="168" fontId="16" fillId="0" borderId="2" xfId="0" applyNumberFormat="1" applyFont="1" applyFill="1" applyBorder="1" applyAlignment="1">
      <alignment horizontal="right" vertical="center"/>
    </xf>
    <xf numFmtId="49" fontId="16" fillId="0" borderId="0" xfId="0" applyNumberFormat="1" applyFont="1" applyBorder="1" applyAlignment="1">
      <alignment horizontal="center" vertical="center"/>
    </xf>
    <xf numFmtId="4" fontId="17" fillId="0" borderId="0" xfId="8" applyNumberFormat="1" applyFont="1" applyFill="1"/>
    <xf numFmtId="0" fontId="17" fillId="0" borderId="0" xfId="8" applyFont="1" applyFill="1"/>
    <xf numFmtId="0" fontId="17" fillId="0" borderId="1" xfId="8" applyFont="1" applyFill="1" applyBorder="1"/>
    <xf numFmtId="0" fontId="17" fillId="0" borderId="0" xfId="8" applyFont="1" applyFill="1" applyAlignment="1">
      <alignment horizontal="left"/>
    </xf>
    <xf numFmtId="167" fontId="17" fillId="0" borderId="0" xfId="8" quotePrefix="1" applyNumberFormat="1" applyFont="1" applyFill="1" applyAlignment="1">
      <alignment horizontal="right" vertical="top"/>
    </xf>
    <xf numFmtId="167" fontId="17" fillId="0" borderId="0" xfId="110" applyNumberFormat="1" applyFont="1" applyFill="1" applyAlignment="1">
      <alignment horizontal="right" vertical="center"/>
    </xf>
    <xf numFmtId="167" fontId="16" fillId="0" borderId="0" xfId="8" applyNumberFormat="1" applyFont="1" applyFill="1" applyAlignment="1">
      <alignment vertical="top"/>
    </xf>
    <xf numFmtId="167" fontId="17" fillId="0" borderId="0" xfId="8" applyNumberFormat="1" applyFont="1" applyFill="1"/>
    <xf numFmtId="167" fontId="17" fillId="0" borderId="1" xfId="8" applyNumberFormat="1" applyFont="1" applyFill="1" applyBorder="1"/>
    <xf numFmtId="167" fontId="17" fillId="0" borderId="3" xfId="8" applyNumberFormat="1" applyFont="1" applyFill="1" applyBorder="1"/>
    <xf numFmtId="0" fontId="16" fillId="0" borderId="0" xfId="8" applyFont="1" applyFill="1" applyAlignment="1">
      <alignment vertical="top"/>
    </xf>
    <xf numFmtId="0" fontId="16" fillId="0" borderId="0" xfId="8" applyFont="1" applyFill="1"/>
    <xf numFmtId="167" fontId="16" fillId="0" borderId="3" xfId="9" applyNumberFormat="1" applyFont="1" applyFill="1" applyBorder="1"/>
    <xf numFmtId="3" fontId="16" fillId="0" borderId="0" xfId="8" applyNumberFormat="1" applyFont="1" applyAlignment="1">
      <alignment vertical="center"/>
    </xf>
    <xf numFmtId="49" fontId="16" fillId="0" borderId="0" xfId="8" applyNumberFormat="1" applyFont="1" applyAlignment="1">
      <alignment vertical="center"/>
    </xf>
    <xf numFmtId="0" fontId="16" fillId="0" borderId="0" xfId="8" applyFont="1"/>
    <xf numFmtId="168" fontId="16" fillId="2" borderId="2" xfId="0" applyNumberFormat="1" applyFont="1" applyFill="1" applyBorder="1" applyAlignment="1">
      <alignment horizontal="right" vertical="center"/>
    </xf>
    <xf numFmtId="0" fontId="18" fillId="0" borderId="0" xfId="18" applyNumberFormat="1" applyFont="1" applyFill="1" applyBorder="1" applyAlignment="1">
      <alignment horizontal="center" vertical="center"/>
    </xf>
    <xf numFmtId="0" fontId="18" fillId="0" borderId="0" xfId="8" applyFont="1" applyFill="1" applyAlignment="1">
      <alignment horizontal="left" vertical="center"/>
    </xf>
    <xf numFmtId="0" fontId="18" fillId="0" borderId="0" xfId="85" applyNumberFormat="1" applyFont="1" applyFill="1" applyBorder="1" applyAlignment="1">
      <alignment horizontal="center" vertical="center"/>
    </xf>
    <xf numFmtId="0" fontId="19" fillId="0" borderId="0" xfId="8" applyFont="1" applyAlignment="1">
      <alignment vertical="center"/>
    </xf>
    <xf numFmtId="167" fontId="17" fillId="0" borderId="1" xfId="8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8" applyFont="1" applyBorder="1" applyAlignment="1">
      <alignment horizontal="left" wrapText="1"/>
    </xf>
    <xf numFmtId="0" fontId="16" fillId="0" borderId="1" xfId="8" applyFont="1" applyBorder="1" applyAlignment="1">
      <alignment horizontal="left" vertical="center"/>
    </xf>
    <xf numFmtId="167" fontId="19" fillId="0" borderId="1" xfId="8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left" vertical="center"/>
    </xf>
    <xf numFmtId="167" fontId="19" fillId="0" borderId="5" xfId="8" applyNumberFormat="1" applyFont="1" applyFill="1" applyBorder="1" applyAlignment="1">
      <alignment horizontal="center" vertical="center"/>
    </xf>
    <xf numFmtId="167" fontId="17" fillId="0" borderId="1" xfId="8" applyNumberFormat="1" applyFont="1" applyFill="1" applyBorder="1" applyAlignment="1">
      <alignment horizontal="center" vertical="center"/>
    </xf>
    <xf numFmtId="0" fontId="17" fillId="0" borderId="0" xfId="8" applyFont="1" applyFill="1" applyAlignment="1">
      <alignment horizontal="left" vertical="center"/>
    </xf>
    <xf numFmtId="0" fontId="17" fillId="0" borderId="1" xfId="110" applyFont="1" applyBorder="1" applyAlignment="1">
      <alignment horizontal="center" vertical="center"/>
    </xf>
    <xf numFmtId="0" fontId="16" fillId="0" borderId="1" xfId="8" applyFont="1" applyBorder="1" applyAlignment="1">
      <alignment horizontal="left"/>
    </xf>
  </cellXfs>
  <cellStyles count="252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3" xfId="187" xr:uid="{3D27ADC2-E913-48FF-B7A3-BEE62480B7A5}"/>
    <cellStyle name="Comma 11 2 3" xfId="161" xr:uid="{2ED7CFF2-F155-4C17-9B61-EFE8DE0A34A1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4" xfId="195" xr:uid="{3A75DC74-BA4C-456B-8104-B7B0FB053E18}"/>
    <cellStyle name="Comma 14 2" xfId="239" xr:uid="{C99090F1-4A9A-4880-B4C2-004739C842AF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3" xfId="16" xr:uid="{1D140454-7F26-4FF6-8A90-3438DA6EB0AD}"/>
    <cellStyle name="Comma 2 3 2" xfId="209" xr:uid="{FD0CFD4B-1E17-4B9A-B729-3BAAA2AEF2BF}"/>
    <cellStyle name="Comma 2 4" xfId="133" xr:uid="{8FC126B4-C862-4777-BE9D-0789818942F1}"/>
    <cellStyle name="Comma 2 6" xfId="69" xr:uid="{26B4B13C-C946-427F-82D9-38DAEBFFE191}"/>
    <cellStyle name="Comma 2 6 10 2" xfId="70" xr:uid="{85F32683-8350-4C60-AED0-4A2C38BA6003}"/>
    <cellStyle name="Comma 2 60" xfId="114" xr:uid="{1CF1D87F-081F-4480-BDC1-C43533E693C6}"/>
    <cellStyle name="Comma 3" xfId="10" xr:uid="{B1B764C4-52B9-4E73-B3A6-3F3E012BF3FA}"/>
    <cellStyle name="Comma 3 2" xfId="17" xr:uid="{A54BA40C-E4DC-41DB-8904-1835242C1132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8" xfId="126" xr:uid="{ACA36123-657D-4EFF-A1B0-89E17E6E72FB}"/>
    <cellStyle name="Comma 4 3" xfId="207" xr:uid="{E902C928-986D-4915-B9F4-BAB9BC001533}"/>
    <cellStyle name="Comma 4 3 6" xfId="120" xr:uid="{73B1CE17-DB67-426E-8013-132DF5095DE2}"/>
    <cellStyle name="Comma 4 3 6 2" xfId="191" xr:uid="{5D70EC31-71B6-4F28-AF90-5F41D537F4D6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6" xfId="60" xr:uid="{7A41AE51-ECAB-42F7-9E12-B5937258E54F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3" xfId="241" xr:uid="{8569D2C0-C054-4313-B4A9-C283430B1362}"/>
    <cellStyle name="Comma 5 4" xfId="149" xr:uid="{24F04B4B-A664-47CF-8AF6-BFAF3FFF71F3}"/>
    <cellStyle name="Comma 6" xfId="80" xr:uid="{2C13BF48-27AC-4046-B930-086780E82457}"/>
    <cellStyle name="Comma 6 2" xfId="162" xr:uid="{0F145D07-1C81-4D37-92A2-418ADF35B416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8" xfId="81" xr:uid="{F995AD94-B25A-4DA6-AAB5-A36A85CE6B5B}"/>
    <cellStyle name="Comma 9" xfId="132" xr:uid="{E7A35756-CD06-4AFE-B9B8-6013770858D5}"/>
    <cellStyle name="Comma 9 2" xfId="232" xr:uid="{6C18B057-4A2B-4427-AFBC-9FEC43C6E04B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3" xfId="50" xr:uid="{A51AD7E8-CC01-48D0-9D93-7BBB4C0C9689}"/>
    <cellStyle name="Hyperlink 3 2" xfId="213" xr:uid="{21FBDD86-523A-41F0-BFAA-30C315AA562A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4" xfId="143" xr:uid="{BF335E3E-8091-4AFD-BF0D-4846229D6E83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4" xfId="159" xr:uid="{79BB821B-97FE-4DA6-8600-D4F6968B9777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3" xfId="205" xr:uid="{59D93F44-8513-4B94-B733-70B58DD6237F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6" xfId="111" xr:uid="{09D86242-CCB7-4E4A-91B5-DD9B9D094F8B}"/>
    <cellStyle name="Normal 4" xfId="28" xr:uid="{2B4A8356-9002-4E17-ACF9-65829194F713}"/>
    <cellStyle name="Normal 4 2" xfId="136" xr:uid="{CEC8C684-ED03-4016-9D04-C307AA5B8A6A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akong001\AppData\Local\Temp\wzec9d\T2%20Next%20Capital_Q3_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2-4"/>
      <sheetName val="Thai 5-6"/>
      <sheetName val="Thai 7-8"/>
      <sheetName val="Sheet1"/>
      <sheetName val="Thai 9"/>
      <sheetName val="Thai 10"/>
      <sheetName val="Thai 11-12"/>
    </sheetNames>
    <sheetDataSet>
      <sheetData sheetId="0">
        <row r="1">
          <cell r="A1" t="str">
            <v>บริษัท เน็คซ์ แคปปิตอล จำกัด (มหาชน)</v>
          </cell>
        </row>
        <row r="42">
          <cell r="A42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1"/>
  <sheetViews>
    <sheetView topLeftCell="A97" zoomScaleNormal="100" zoomScaleSheetLayoutView="100" workbookViewId="0">
      <selection activeCell="J109" sqref="J109"/>
    </sheetView>
  </sheetViews>
  <sheetFormatPr defaultColWidth="9.140625" defaultRowHeight="21.75" customHeight="1"/>
  <cols>
    <col min="1" max="4" width="1.42578125" style="100" customWidth="1"/>
    <col min="5" max="5" width="30.7109375" style="100" customWidth="1"/>
    <col min="6" max="6" width="8.7109375" style="104" customWidth="1"/>
    <col min="7" max="7" width="0.85546875" style="104" customWidth="1"/>
    <col min="8" max="8" width="15.28515625" style="104" customWidth="1"/>
    <col min="9" max="9" width="0.85546875" style="104" customWidth="1"/>
    <col min="10" max="10" width="14.28515625" style="104" customWidth="1"/>
    <col min="11" max="11" width="0.85546875" style="104" customWidth="1"/>
    <col min="12" max="12" width="15.28515625" style="104" customWidth="1"/>
    <col min="13" max="13" width="0.85546875" style="104" customWidth="1"/>
    <col min="14" max="14" width="14.28515625" style="104" customWidth="1"/>
    <col min="15" max="15" width="21.7109375" style="100" customWidth="1"/>
    <col min="16" max="16" width="12.85546875" style="100" bestFit="1" customWidth="1"/>
    <col min="17" max="17" width="14" style="100" bestFit="1" customWidth="1"/>
    <col min="18" max="16384" width="9.140625" style="100"/>
  </cols>
  <sheetData>
    <row r="1" spans="1:14" ht="21.75" customHeight="1">
      <c r="A1" s="131" t="s">
        <v>80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1.75" customHeight="1">
      <c r="A2" s="131" t="s">
        <v>20</v>
      </c>
      <c r="B2" s="96"/>
      <c r="C2" s="96"/>
      <c r="D2" s="96"/>
      <c r="E2" s="96"/>
      <c r="F2" s="73"/>
      <c r="G2" s="73"/>
      <c r="H2" s="73"/>
      <c r="I2" s="73"/>
      <c r="J2" s="73"/>
      <c r="K2" s="73"/>
      <c r="L2" s="73"/>
      <c r="M2" s="73"/>
      <c r="N2" s="73"/>
    </row>
    <row r="3" spans="1:14" ht="21.75" customHeight="1">
      <c r="A3" s="132" t="s">
        <v>183</v>
      </c>
      <c r="B3" s="133"/>
      <c r="C3" s="133"/>
      <c r="D3" s="133"/>
      <c r="E3" s="133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1.75" customHeight="1">
      <c r="A4" s="95"/>
      <c r="B4" s="96"/>
      <c r="C4" s="96"/>
      <c r="D4" s="96"/>
      <c r="E4" s="96"/>
      <c r="F4" s="73"/>
      <c r="G4" s="73"/>
      <c r="H4" s="73"/>
      <c r="I4" s="73"/>
      <c r="J4" s="73"/>
      <c r="K4" s="73"/>
      <c r="L4" s="73"/>
      <c r="M4" s="73"/>
      <c r="N4" s="73"/>
    </row>
    <row r="5" spans="1:14" ht="21.75" customHeight="1">
      <c r="A5" s="95"/>
      <c r="B5" s="96"/>
      <c r="C5" s="96"/>
      <c r="D5" s="96"/>
      <c r="E5" s="96"/>
      <c r="F5" s="73"/>
      <c r="G5" s="73"/>
      <c r="H5" s="260" t="s">
        <v>115</v>
      </c>
      <c r="I5" s="260"/>
      <c r="J5" s="260"/>
      <c r="K5" s="73"/>
      <c r="L5" s="260" t="s">
        <v>116</v>
      </c>
      <c r="M5" s="260"/>
      <c r="N5" s="260"/>
    </row>
    <row r="6" spans="1:14" ht="21.75" customHeight="1">
      <c r="A6" s="95"/>
      <c r="B6" s="96"/>
      <c r="C6" s="96"/>
      <c r="D6" s="96"/>
      <c r="E6" s="96"/>
      <c r="F6" s="73"/>
      <c r="G6" s="73"/>
      <c r="H6" s="97" t="s">
        <v>59</v>
      </c>
      <c r="I6" s="73"/>
      <c r="J6" s="97" t="s">
        <v>63</v>
      </c>
      <c r="K6" s="73"/>
      <c r="L6" s="97" t="s">
        <v>59</v>
      </c>
      <c r="M6" s="73"/>
      <c r="N6" s="97" t="s">
        <v>63</v>
      </c>
    </row>
    <row r="7" spans="1:14" ht="21.75" customHeight="1">
      <c r="A7" s="95"/>
      <c r="B7" s="96"/>
      <c r="C7" s="96"/>
      <c r="D7" s="96"/>
      <c r="E7" s="96"/>
      <c r="F7" s="73"/>
      <c r="G7" s="73"/>
      <c r="H7" s="98" t="s">
        <v>187</v>
      </c>
      <c r="I7" s="73"/>
      <c r="J7" s="99" t="s">
        <v>27</v>
      </c>
      <c r="K7" s="73"/>
      <c r="L7" s="98" t="s">
        <v>187</v>
      </c>
      <c r="M7" s="73"/>
      <c r="N7" s="99" t="s">
        <v>27</v>
      </c>
    </row>
    <row r="8" spans="1:14" ht="21.75" customHeight="1">
      <c r="A8" s="95"/>
      <c r="B8" s="96"/>
      <c r="C8" s="96"/>
      <c r="D8" s="96"/>
      <c r="E8" s="96"/>
      <c r="F8" s="73"/>
      <c r="G8" s="73"/>
      <c r="H8" s="74" t="s">
        <v>143</v>
      </c>
      <c r="I8" s="73"/>
      <c r="J8" s="74" t="s">
        <v>100</v>
      </c>
      <c r="K8" s="74"/>
      <c r="L8" s="74" t="s">
        <v>143</v>
      </c>
      <c r="M8" s="74"/>
      <c r="N8" s="74" t="s">
        <v>100</v>
      </c>
    </row>
    <row r="9" spans="1:14" ht="21.75" customHeight="1">
      <c r="F9" s="166" t="s">
        <v>0</v>
      </c>
      <c r="G9" s="101"/>
      <c r="H9" s="102" t="s">
        <v>1</v>
      </c>
      <c r="I9" s="101"/>
      <c r="J9" s="102" t="s">
        <v>1</v>
      </c>
      <c r="K9" s="74"/>
      <c r="L9" s="102" t="s">
        <v>1</v>
      </c>
      <c r="M9" s="74"/>
      <c r="N9" s="102" t="s">
        <v>1</v>
      </c>
    </row>
    <row r="10" spans="1:14" ht="8.1" customHeight="1">
      <c r="A10" s="103"/>
      <c r="H10" s="105"/>
      <c r="J10" s="106"/>
      <c r="K10" s="106"/>
      <c r="L10" s="105"/>
      <c r="M10" s="106"/>
      <c r="N10" s="106"/>
    </row>
    <row r="11" spans="1:14" ht="21.75" customHeight="1">
      <c r="A11" s="103" t="s">
        <v>2</v>
      </c>
      <c r="H11" s="105"/>
      <c r="K11" s="106"/>
      <c r="L11" s="105"/>
      <c r="M11" s="106"/>
    </row>
    <row r="12" spans="1:14" ht="8.1" customHeight="1">
      <c r="A12" s="103"/>
      <c r="H12" s="105"/>
      <c r="J12" s="106"/>
      <c r="K12" s="106"/>
      <c r="L12" s="105"/>
      <c r="M12" s="106"/>
      <c r="N12" s="106"/>
    </row>
    <row r="13" spans="1:14" ht="21.75" customHeight="1">
      <c r="A13" s="103" t="s">
        <v>3</v>
      </c>
      <c r="H13" s="105"/>
      <c r="J13" s="106"/>
      <c r="K13" s="106"/>
      <c r="L13" s="105"/>
      <c r="M13" s="106"/>
      <c r="N13" s="106"/>
    </row>
    <row r="14" spans="1:14" ht="8.1" customHeight="1">
      <c r="A14" s="103"/>
      <c r="H14" s="105"/>
      <c r="J14" s="106"/>
      <c r="K14" s="106"/>
      <c r="L14" s="105"/>
      <c r="M14" s="106"/>
      <c r="N14" s="106"/>
    </row>
    <row r="15" spans="1:14" ht="21.75" customHeight="1">
      <c r="A15" s="100" t="s">
        <v>18</v>
      </c>
      <c r="F15" s="104">
        <v>5</v>
      </c>
      <c r="H15" s="105">
        <v>696659749</v>
      </c>
      <c r="J15" s="107">
        <v>75037658</v>
      </c>
      <c r="K15" s="106"/>
      <c r="L15" s="105">
        <v>646922891</v>
      </c>
      <c r="M15" s="106"/>
      <c r="N15" s="107">
        <v>24998930</v>
      </c>
    </row>
    <row r="16" spans="1:14" ht="21.75" customHeight="1">
      <c r="A16" s="100" t="s">
        <v>88</v>
      </c>
      <c r="H16" s="105"/>
      <c r="J16" s="107"/>
      <c r="K16" s="106"/>
      <c r="L16" s="105"/>
      <c r="M16" s="106"/>
      <c r="N16" s="107"/>
    </row>
    <row r="17" spans="1:19" ht="21.75" customHeight="1">
      <c r="B17" s="100" t="s">
        <v>68</v>
      </c>
      <c r="F17" s="104">
        <v>6</v>
      </c>
      <c r="H17" s="105">
        <v>3051584323</v>
      </c>
      <c r="J17" s="107">
        <v>2256620144</v>
      </c>
      <c r="K17" s="106"/>
      <c r="L17" s="105">
        <v>3051584323</v>
      </c>
      <c r="M17" s="106"/>
      <c r="N17" s="107">
        <v>2256620144</v>
      </c>
      <c r="O17" s="135"/>
    </row>
    <row r="18" spans="1:19" ht="21.75" customHeight="1">
      <c r="A18" s="100" t="s">
        <v>28</v>
      </c>
      <c r="F18" s="104">
        <v>8</v>
      </c>
      <c r="H18" s="105">
        <v>64724202</v>
      </c>
      <c r="J18" s="107">
        <v>56757559</v>
      </c>
      <c r="K18" s="106"/>
      <c r="L18" s="105">
        <v>64724202</v>
      </c>
      <c r="M18" s="106"/>
      <c r="N18" s="107">
        <v>56781173</v>
      </c>
      <c r="O18" s="135"/>
    </row>
    <row r="19" spans="1:19" ht="21.6" customHeight="1">
      <c r="A19" s="100" t="s">
        <v>64</v>
      </c>
      <c r="F19" s="104">
        <v>9</v>
      </c>
      <c r="H19" s="105">
        <v>43829216</v>
      </c>
      <c r="J19" s="107">
        <v>26810003</v>
      </c>
      <c r="K19" s="106"/>
      <c r="L19" s="105">
        <v>43829216</v>
      </c>
      <c r="M19" s="106"/>
      <c r="N19" s="107">
        <v>26810003</v>
      </c>
      <c r="O19" s="135"/>
      <c r="R19" s="135"/>
      <c r="S19" s="135"/>
    </row>
    <row r="20" spans="1:19" ht="21.75" customHeight="1">
      <c r="A20" s="100" t="s">
        <v>29</v>
      </c>
      <c r="F20" s="104">
        <v>10</v>
      </c>
      <c r="H20" s="108">
        <v>191482661</v>
      </c>
      <c r="J20" s="109">
        <v>93737917</v>
      </c>
      <c r="K20" s="110"/>
      <c r="L20" s="108">
        <v>191482134</v>
      </c>
      <c r="M20" s="110"/>
      <c r="N20" s="109">
        <v>93737585</v>
      </c>
      <c r="O20" s="135"/>
      <c r="R20" s="135"/>
      <c r="S20" s="135"/>
    </row>
    <row r="21" spans="1:19" ht="8.1" customHeight="1">
      <c r="H21" s="111"/>
      <c r="J21" s="110"/>
      <c r="K21" s="110"/>
      <c r="L21" s="111"/>
      <c r="M21" s="110"/>
      <c r="N21" s="110"/>
    </row>
    <row r="22" spans="1:19" ht="21.75" customHeight="1">
      <c r="A22" s="103" t="s">
        <v>4</v>
      </c>
      <c r="H22" s="108">
        <f>SUM(H15:H20)</f>
        <v>4048280151</v>
      </c>
      <c r="J22" s="112">
        <f>SUM(J15:J20)</f>
        <v>2508963281</v>
      </c>
      <c r="K22" s="110"/>
      <c r="L22" s="108">
        <f>SUM(L15:L20)</f>
        <v>3998542766</v>
      </c>
      <c r="M22" s="110"/>
      <c r="N22" s="112">
        <f>SUM(N15:N20)</f>
        <v>2458947835</v>
      </c>
    </row>
    <row r="23" spans="1:19" ht="18" customHeight="1">
      <c r="H23" s="105"/>
      <c r="J23" s="106"/>
      <c r="K23" s="106"/>
      <c r="L23" s="105"/>
      <c r="M23" s="106"/>
      <c r="N23" s="106"/>
    </row>
    <row r="24" spans="1:19" ht="21.75" customHeight="1">
      <c r="A24" s="103" t="s">
        <v>5</v>
      </c>
      <c r="F24" s="113"/>
      <c r="G24" s="113"/>
      <c r="H24" s="105"/>
      <c r="I24" s="113"/>
      <c r="J24" s="106"/>
      <c r="K24" s="106"/>
      <c r="L24" s="105"/>
      <c r="M24" s="106"/>
      <c r="N24" s="106"/>
    </row>
    <row r="25" spans="1:19" ht="8.1" customHeight="1">
      <c r="A25" s="103"/>
      <c r="F25" s="113"/>
      <c r="G25" s="113"/>
      <c r="H25" s="105"/>
      <c r="I25" s="113"/>
      <c r="J25" s="106"/>
      <c r="K25" s="106"/>
      <c r="L25" s="105"/>
      <c r="M25" s="106"/>
      <c r="N25" s="106"/>
    </row>
    <row r="26" spans="1:19" ht="21.75" customHeight="1">
      <c r="A26" s="100" t="s">
        <v>111</v>
      </c>
      <c r="H26" s="105">
        <v>0</v>
      </c>
      <c r="J26" s="107">
        <v>0</v>
      </c>
      <c r="K26" s="106"/>
      <c r="L26" s="105">
        <v>40000000</v>
      </c>
      <c r="M26" s="106"/>
      <c r="N26" s="107">
        <v>40000000</v>
      </c>
      <c r="O26" s="135"/>
    </row>
    <row r="27" spans="1:19" ht="21.75" customHeight="1">
      <c r="A27" s="100" t="s">
        <v>69</v>
      </c>
      <c r="F27" s="104">
        <v>6</v>
      </c>
      <c r="H27" s="105">
        <v>4342220217</v>
      </c>
      <c r="J27" s="107">
        <v>3206976284</v>
      </c>
      <c r="K27" s="106"/>
      <c r="L27" s="105">
        <v>4342220217</v>
      </c>
      <c r="M27" s="106"/>
      <c r="N27" s="107">
        <v>3206976284</v>
      </c>
      <c r="O27" s="135"/>
    </row>
    <row r="28" spans="1:19" ht="21.75" customHeight="1">
      <c r="A28" s="100" t="s">
        <v>177</v>
      </c>
      <c r="F28" s="104">
        <v>16</v>
      </c>
      <c r="H28" s="105">
        <v>1961001</v>
      </c>
      <c r="J28" s="107">
        <v>0</v>
      </c>
      <c r="K28" s="106"/>
      <c r="L28" s="105">
        <v>1961001</v>
      </c>
      <c r="M28" s="106"/>
      <c r="N28" s="107">
        <v>0</v>
      </c>
      <c r="O28" s="135"/>
    </row>
    <row r="29" spans="1:19" ht="21.75" customHeight="1">
      <c r="A29" s="100" t="s">
        <v>96</v>
      </c>
      <c r="F29" s="104">
        <v>11</v>
      </c>
      <c r="H29" s="105">
        <v>11123671</v>
      </c>
      <c r="J29" s="107">
        <v>10471057</v>
      </c>
      <c r="K29" s="106"/>
      <c r="L29" s="105">
        <v>11123671</v>
      </c>
      <c r="M29" s="106"/>
      <c r="N29" s="107">
        <v>10471057</v>
      </c>
    </row>
    <row r="30" spans="1:19" ht="21.75" customHeight="1">
      <c r="A30" s="114" t="s">
        <v>97</v>
      </c>
      <c r="F30" s="104">
        <v>12</v>
      </c>
      <c r="H30" s="105">
        <v>35976036</v>
      </c>
      <c r="J30" s="107">
        <v>34619730</v>
      </c>
      <c r="K30" s="106"/>
      <c r="L30" s="105">
        <v>35976036</v>
      </c>
      <c r="M30" s="106"/>
      <c r="N30" s="107">
        <v>34619730</v>
      </c>
    </row>
    <row r="31" spans="1:19" ht="21.75" customHeight="1">
      <c r="A31" s="100" t="s">
        <v>98</v>
      </c>
      <c r="F31" s="104">
        <v>13</v>
      </c>
      <c r="H31" s="105">
        <v>28584306</v>
      </c>
      <c r="J31" s="107">
        <v>34773441</v>
      </c>
      <c r="K31" s="106"/>
      <c r="L31" s="105">
        <v>28580306</v>
      </c>
      <c r="M31" s="106"/>
      <c r="N31" s="107">
        <v>34773441</v>
      </c>
      <c r="O31" s="136"/>
    </row>
    <row r="32" spans="1:19" ht="21.75" customHeight="1">
      <c r="A32" s="100" t="s">
        <v>99</v>
      </c>
      <c r="H32" s="105">
        <v>45204543</v>
      </c>
      <c r="J32" s="107">
        <v>32334958</v>
      </c>
      <c r="K32" s="106"/>
      <c r="L32" s="105">
        <v>45204543</v>
      </c>
      <c r="M32" s="106"/>
      <c r="N32" s="107">
        <v>32334958</v>
      </c>
    </row>
    <row r="33" spans="1:19" ht="21.75" customHeight="1">
      <c r="A33" s="100" t="s">
        <v>25</v>
      </c>
      <c r="H33" s="108">
        <v>3231960</v>
      </c>
      <c r="J33" s="109">
        <v>3030760</v>
      </c>
      <c r="K33" s="110"/>
      <c r="L33" s="108">
        <v>3231960</v>
      </c>
      <c r="M33" s="110"/>
      <c r="N33" s="109">
        <v>3030760</v>
      </c>
      <c r="O33" s="135"/>
      <c r="R33" s="135"/>
      <c r="S33" s="135"/>
    </row>
    <row r="34" spans="1:19" ht="8.1" customHeight="1">
      <c r="A34" s="96"/>
      <c r="B34" s="96"/>
      <c r="C34" s="96"/>
      <c r="D34" s="96"/>
      <c r="E34" s="96"/>
      <c r="F34" s="115"/>
      <c r="G34" s="115"/>
      <c r="H34" s="111"/>
      <c r="I34" s="115"/>
      <c r="J34" s="110"/>
      <c r="K34" s="110"/>
      <c r="L34" s="111"/>
      <c r="M34" s="110"/>
      <c r="N34" s="110"/>
    </row>
    <row r="35" spans="1:19" s="96" customFormat="1" ht="21.75" customHeight="1">
      <c r="A35" s="103" t="s">
        <v>6</v>
      </c>
      <c r="B35" s="100"/>
      <c r="C35" s="100"/>
      <c r="D35" s="100"/>
      <c r="E35" s="100"/>
      <c r="F35" s="104"/>
      <c r="G35" s="104"/>
      <c r="H35" s="108">
        <f>SUM(H26:H33)</f>
        <v>4468301734</v>
      </c>
      <c r="I35" s="104"/>
      <c r="J35" s="112">
        <f>SUM(J26:J33)</f>
        <v>3322206230</v>
      </c>
      <c r="K35" s="110"/>
      <c r="L35" s="108">
        <f>SUM(L26:L33)</f>
        <v>4508297734</v>
      </c>
      <c r="M35" s="110"/>
      <c r="N35" s="112">
        <f>SUM(N26:N33)</f>
        <v>3362206230</v>
      </c>
    </row>
    <row r="36" spans="1:19" ht="8.1" customHeight="1">
      <c r="F36" s="100"/>
      <c r="G36" s="100"/>
      <c r="H36" s="116"/>
      <c r="I36" s="100"/>
      <c r="J36" s="117"/>
      <c r="K36" s="117"/>
      <c r="L36" s="116"/>
      <c r="M36" s="117"/>
      <c r="N36" s="117"/>
    </row>
    <row r="37" spans="1:19" ht="21.75" customHeight="1" thickBot="1">
      <c r="A37" s="103" t="s">
        <v>7</v>
      </c>
      <c r="H37" s="118">
        <f>H22+H35</f>
        <v>8516581885</v>
      </c>
      <c r="J37" s="119">
        <f>J22+J35</f>
        <v>5831169511</v>
      </c>
      <c r="K37" s="110"/>
      <c r="L37" s="118">
        <f>L22+L35</f>
        <v>8506840500</v>
      </c>
      <c r="M37" s="110"/>
      <c r="N37" s="119">
        <f>N22+N35</f>
        <v>5821154065</v>
      </c>
      <c r="O37" s="135"/>
    </row>
    <row r="38" spans="1:19" ht="21.75" customHeight="1" thickTop="1">
      <c r="A38" s="103"/>
      <c r="H38" s="110"/>
      <c r="J38" s="110"/>
      <c r="K38" s="110"/>
      <c r="L38" s="110"/>
      <c r="M38" s="110"/>
      <c r="N38" s="110"/>
      <c r="O38" s="135"/>
    </row>
    <row r="39" spans="1:19" ht="21.75" customHeight="1">
      <c r="A39" s="103"/>
      <c r="H39" s="110"/>
      <c r="J39" s="110"/>
      <c r="K39" s="110"/>
      <c r="L39" s="110"/>
      <c r="M39" s="110"/>
      <c r="N39" s="110"/>
      <c r="O39" s="135"/>
    </row>
    <row r="40" spans="1:19" ht="21.75" customHeight="1">
      <c r="A40" s="103"/>
      <c r="H40" s="110"/>
      <c r="J40" s="110"/>
      <c r="K40" s="110"/>
      <c r="L40" s="110"/>
      <c r="M40" s="110"/>
      <c r="N40" s="110"/>
      <c r="O40" s="135"/>
    </row>
    <row r="41" spans="1:19" ht="21.75" customHeight="1">
      <c r="A41" s="103"/>
      <c r="H41" s="110"/>
      <c r="J41" s="110"/>
      <c r="K41" s="110"/>
      <c r="L41" s="110"/>
      <c r="M41" s="110"/>
      <c r="N41" s="110"/>
      <c r="O41" s="135"/>
    </row>
    <row r="42" spans="1:19" ht="15" customHeight="1">
      <c r="A42" s="103"/>
      <c r="H42" s="110"/>
      <c r="J42" s="110"/>
      <c r="K42" s="110"/>
      <c r="L42" s="110"/>
      <c r="M42" s="110"/>
      <c r="N42" s="110"/>
      <c r="O42" s="135"/>
    </row>
    <row r="43" spans="1:19" ht="21.75" customHeight="1">
      <c r="A43" s="262" t="s">
        <v>79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104"/>
      <c r="P43" s="104"/>
    </row>
    <row r="44" spans="1:19" ht="21.75" customHeight="1">
      <c r="A44" s="100" t="s">
        <v>182</v>
      </c>
    </row>
    <row r="46" spans="1:19" ht="21.95" customHeight="1">
      <c r="A46" s="261" t="s">
        <v>91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</row>
    <row r="47" spans="1:19" ht="21.75" customHeight="1">
      <c r="A47" s="103" t="str">
        <f>A1</f>
        <v>บริษัท เน็คซ์ แคปปิตอล จำกัด (มหาชน)</v>
      </c>
      <c r="H47" s="131"/>
      <c r="J47" s="131"/>
      <c r="L47" s="131"/>
      <c r="N47" s="131"/>
    </row>
    <row r="48" spans="1:19" ht="21.75" customHeight="1">
      <c r="A48" s="131" t="s">
        <v>153</v>
      </c>
      <c r="B48" s="96"/>
      <c r="C48" s="96"/>
      <c r="D48" s="96"/>
      <c r="E48" s="96"/>
      <c r="F48" s="73"/>
      <c r="G48" s="73"/>
      <c r="H48" s="73"/>
      <c r="I48" s="73"/>
      <c r="J48" s="73"/>
      <c r="K48" s="73"/>
      <c r="L48" s="73"/>
      <c r="M48" s="73"/>
      <c r="N48" s="73"/>
    </row>
    <row r="49" spans="1:16" ht="21.75" customHeight="1">
      <c r="A49" s="137" t="str">
        <f>A3</f>
        <v>ณ วันที่ 30 กันยายน พ.ศ. 2565</v>
      </c>
      <c r="B49" s="133"/>
      <c r="C49" s="133"/>
      <c r="D49" s="133"/>
      <c r="E49" s="133"/>
      <c r="F49" s="134"/>
      <c r="G49" s="134"/>
      <c r="H49" s="134"/>
      <c r="I49" s="134"/>
      <c r="J49" s="134"/>
      <c r="K49" s="134"/>
      <c r="L49" s="134"/>
      <c r="M49" s="134"/>
      <c r="N49" s="134"/>
    </row>
    <row r="51" spans="1:16" ht="21.75" customHeight="1">
      <c r="H51" s="260" t="s">
        <v>115</v>
      </c>
      <c r="I51" s="260"/>
      <c r="J51" s="260"/>
      <c r="K51" s="73"/>
      <c r="L51" s="260" t="s">
        <v>116</v>
      </c>
      <c r="M51" s="260"/>
      <c r="N51" s="260"/>
    </row>
    <row r="52" spans="1:16" ht="21.75" customHeight="1">
      <c r="A52" s="95"/>
      <c r="B52" s="96"/>
      <c r="C52" s="96"/>
      <c r="D52" s="96"/>
      <c r="E52" s="96"/>
      <c r="F52" s="73"/>
      <c r="G52" s="73"/>
      <c r="H52" s="97" t="s">
        <v>59</v>
      </c>
      <c r="I52" s="73"/>
      <c r="J52" s="97" t="s">
        <v>63</v>
      </c>
      <c r="K52" s="73"/>
      <c r="L52" s="97" t="s">
        <v>59</v>
      </c>
      <c r="M52" s="73"/>
      <c r="N52" s="97" t="s">
        <v>63</v>
      </c>
    </row>
    <row r="53" spans="1:16" ht="21.75" customHeight="1">
      <c r="A53" s="95"/>
      <c r="B53" s="96"/>
      <c r="C53" s="96"/>
      <c r="D53" s="96"/>
      <c r="E53" s="96"/>
      <c r="F53" s="73"/>
      <c r="G53" s="73"/>
      <c r="H53" s="98" t="s">
        <v>187</v>
      </c>
      <c r="I53" s="73"/>
      <c r="J53" s="99" t="s">
        <v>27</v>
      </c>
      <c r="K53" s="73"/>
      <c r="L53" s="98" t="s">
        <v>187</v>
      </c>
      <c r="M53" s="73"/>
      <c r="N53" s="99" t="s">
        <v>27</v>
      </c>
    </row>
    <row r="54" spans="1:16" ht="21.75" customHeight="1">
      <c r="A54" s="95"/>
      <c r="B54" s="96"/>
      <c r="C54" s="96"/>
      <c r="D54" s="96"/>
      <c r="E54" s="96"/>
      <c r="F54" s="73"/>
      <c r="G54" s="73"/>
      <c r="H54" s="74" t="s">
        <v>143</v>
      </c>
      <c r="I54" s="73"/>
      <c r="J54" s="74" t="s">
        <v>100</v>
      </c>
      <c r="K54" s="74"/>
      <c r="L54" s="74" t="s">
        <v>143</v>
      </c>
      <c r="M54" s="74"/>
      <c r="N54" s="74" t="s">
        <v>100</v>
      </c>
    </row>
    <row r="55" spans="1:16" ht="21.75" customHeight="1">
      <c r="F55" s="166" t="s">
        <v>0</v>
      </c>
      <c r="G55" s="101"/>
      <c r="H55" s="102" t="s">
        <v>1</v>
      </c>
      <c r="I55" s="101"/>
      <c r="J55" s="102" t="s">
        <v>1</v>
      </c>
      <c r="K55" s="74"/>
      <c r="L55" s="102" t="s">
        <v>1</v>
      </c>
      <c r="M55" s="74"/>
      <c r="N55" s="102" t="s">
        <v>1</v>
      </c>
    </row>
    <row r="56" spans="1:16" ht="8.1" customHeight="1">
      <c r="F56" s="101"/>
      <c r="G56" s="101"/>
      <c r="H56" s="120"/>
      <c r="I56" s="101"/>
      <c r="J56" s="74"/>
      <c r="K56" s="74"/>
      <c r="L56" s="120"/>
      <c r="M56" s="74"/>
      <c r="N56" s="74"/>
    </row>
    <row r="57" spans="1:16" ht="21.75" customHeight="1">
      <c r="A57" s="103" t="s">
        <v>46</v>
      </c>
      <c r="H57" s="105"/>
      <c r="J57" s="106"/>
      <c r="L57" s="105"/>
      <c r="N57" s="106"/>
    </row>
    <row r="58" spans="1:16" ht="8.1" customHeight="1">
      <c r="A58" s="103"/>
      <c r="H58" s="105"/>
      <c r="J58" s="106"/>
      <c r="L58" s="105"/>
      <c r="N58" s="106"/>
    </row>
    <row r="59" spans="1:16" ht="21.75" customHeight="1">
      <c r="A59" s="103" t="s">
        <v>8</v>
      </c>
      <c r="H59" s="105"/>
      <c r="J59" s="106"/>
      <c r="L59" s="105"/>
      <c r="N59" s="106"/>
    </row>
    <row r="60" spans="1:16" ht="8.1" customHeight="1">
      <c r="A60" s="103"/>
      <c r="H60" s="105"/>
      <c r="J60" s="106"/>
      <c r="L60" s="105"/>
      <c r="N60" s="106"/>
    </row>
    <row r="61" spans="1:16" ht="21.75" customHeight="1">
      <c r="A61" s="100" t="s">
        <v>30</v>
      </c>
      <c r="F61" s="104">
        <v>14</v>
      </c>
      <c r="H61" s="105">
        <v>234004932</v>
      </c>
      <c r="J61" s="107">
        <v>379982381</v>
      </c>
      <c r="K61" s="106"/>
      <c r="L61" s="105">
        <v>233888119</v>
      </c>
      <c r="M61" s="106"/>
      <c r="N61" s="107">
        <v>379902381</v>
      </c>
    </row>
    <row r="62" spans="1:16" ht="21.75" customHeight="1">
      <c r="A62" s="100" t="s">
        <v>50</v>
      </c>
      <c r="F62" s="104">
        <v>15</v>
      </c>
      <c r="H62" s="105">
        <v>0</v>
      </c>
      <c r="J62" s="107">
        <v>485000000</v>
      </c>
      <c r="K62" s="106"/>
      <c r="L62" s="105">
        <v>0</v>
      </c>
      <c r="M62" s="106"/>
      <c r="N62" s="107">
        <v>485000000</v>
      </c>
      <c r="O62" s="135"/>
      <c r="P62" s="135"/>
    </row>
    <row r="63" spans="1:16" ht="21.75" customHeight="1">
      <c r="A63" s="121" t="s">
        <v>61</v>
      </c>
      <c r="F63" s="113"/>
      <c r="G63" s="113"/>
      <c r="H63" s="105"/>
      <c r="I63" s="113"/>
      <c r="J63" s="107"/>
      <c r="K63" s="106"/>
      <c r="L63" s="105"/>
      <c r="M63" s="106"/>
      <c r="N63" s="107"/>
    </row>
    <row r="64" spans="1:16" ht="21.75" customHeight="1">
      <c r="A64" s="121"/>
      <c r="B64" s="100" t="s">
        <v>101</v>
      </c>
      <c r="F64" s="104">
        <v>15</v>
      </c>
      <c r="H64" s="105">
        <v>1717333333</v>
      </c>
      <c r="J64" s="107">
        <v>639555556</v>
      </c>
      <c r="K64" s="106"/>
      <c r="L64" s="105">
        <v>1717333333</v>
      </c>
      <c r="M64" s="106"/>
      <c r="N64" s="107">
        <v>639555556</v>
      </c>
    </row>
    <row r="65" spans="1:19" ht="21.75" customHeight="1">
      <c r="A65" s="121" t="s">
        <v>150</v>
      </c>
      <c r="F65" s="104">
        <v>15</v>
      </c>
      <c r="H65" s="105">
        <v>0</v>
      </c>
      <c r="J65" s="107">
        <v>300000000</v>
      </c>
      <c r="K65" s="106"/>
      <c r="L65" s="105">
        <v>0</v>
      </c>
      <c r="M65" s="106"/>
      <c r="N65" s="107">
        <v>300000000</v>
      </c>
    </row>
    <row r="66" spans="1:19" ht="21.75" customHeight="1">
      <c r="A66" s="121" t="s">
        <v>147</v>
      </c>
      <c r="H66" s="105"/>
      <c r="J66" s="107"/>
      <c r="K66" s="106"/>
      <c r="L66" s="105"/>
      <c r="M66" s="106"/>
      <c r="N66" s="107"/>
    </row>
    <row r="67" spans="1:19" ht="21.75" customHeight="1">
      <c r="A67" s="121"/>
      <c r="B67" s="100" t="s">
        <v>148</v>
      </c>
      <c r="F67" s="104">
        <v>16</v>
      </c>
      <c r="H67" s="105">
        <v>15069075</v>
      </c>
      <c r="J67" s="107">
        <v>15903391</v>
      </c>
      <c r="K67" s="106"/>
      <c r="L67" s="105">
        <v>15069075</v>
      </c>
      <c r="M67" s="106"/>
      <c r="N67" s="107">
        <v>15903391</v>
      </c>
    </row>
    <row r="68" spans="1:19" ht="21.75" customHeight="1">
      <c r="A68" s="121" t="s">
        <v>31</v>
      </c>
      <c r="H68" s="105">
        <v>4937930</v>
      </c>
      <c r="J68" s="107">
        <v>44021730</v>
      </c>
      <c r="K68" s="100"/>
      <c r="L68" s="105">
        <v>4937930</v>
      </c>
      <c r="M68" s="100"/>
      <c r="N68" s="107">
        <v>44021730</v>
      </c>
      <c r="O68" s="135"/>
      <c r="P68" s="135"/>
    </row>
    <row r="69" spans="1:19" ht="21.75" customHeight="1">
      <c r="A69" s="121" t="s">
        <v>134</v>
      </c>
      <c r="H69" s="105"/>
      <c r="J69" s="107"/>
      <c r="K69" s="106"/>
      <c r="L69" s="105"/>
      <c r="M69" s="106"/>
      <c r="N69" s="107"/>
      <c r="O69" s="135"/>
      <c r="P69" s="136"/>
    </row>
    <row r="70" spans="1:19" ht="21.75" customHeight="1">
      <c r="A70" s="121"/>
      <c r="B70" s="100" t="s">
        <v>86</v>
      </c>
      <c r="H70" s="105">
        <v>15410682</v>
      </c>
      <c r="J70" s="107">
        <v>16585854</v>
      </c>
      <c r="K70" s="100"/>
      <c r="L70" s="105">
        <v>15410682</v>
      </c>
      <c r="M70" s="100"/>
      <c r="N70" s="107">
        <v>16585854</v>
      </c>
      <c r="O70" s="135"/>
      <c r="P70" s="136"/>
    </row>
    <row r="71" spans="1:19" ht="21.75" customHeight="1">
      <c r="A71" s="100" t="s">
        <v>9</v>
      </c>
      <c r="F71" s="113"/>
      <c r="G71" s="113"/>
      <c r="H71" s="108">
        <v>8189067</v>
      </c>
      <c r="I71" s="113"/>
      <c r="J71" s="109">
        <v>7423146</v>
      </c>
      <c r="K71" s="110"/>
      <c r="L71" s="108">
        <v>8189067</v>
      </c>
      <c r="M71" s="110"/>
      <c r="N71" s="109">
        <v>7422756</v>
      </c>
      <c r="O71" s="135"/>
      <c r="R71" s="135"/>
      <c r="S71" s="135"/>
    </row>
    <row r="72" spans="1:19" ht="8.1" customHeight="1">
      <c r="F72" s="113"/>
      <c r="G72" s="113"/>
      <c r="H72" s="111"/>
      <c r="I72" s="113"/>
      <c r="J72" s="110"/>
      <c r="K72" s="110"/>
      <c r="L72" s="111"/>
      <c r="M72" s="110"/>
      <c r="N72" s="110"/>
      <c r="P72" s="136"/>
    </row>
    <row r="73" spans="1:19" ht="21.75" customHeight="1">
      <c r="A73" s="103" t="s">
        <v>10</v>
      </c>
      <c r="F73" s="113"/>
      <c r="G73" s="113"/>
      <c r="H73" s="108">
        <f>SUM(H61:H71)</f>
        <v>1994945019</v>
      </c>
      <c r="I73" s="113"/>
      <c r="J73" s="112">
        <f>SUM(J61:J71)</f>
        <v>1888472058</v>
      </c>
      <c r="K73" s="110"/>
      <c r="L73" s="108">
        <f>SUM(L61:L71)</f>
        <v>1994828206</v>
      </c>
      <c r="M73" s="110"/>
      <c r="N73" s="112">
        <f>SUM(N61:N71)</f>
        <v>1888391668</v>
      </c>
      <c r="P73" s="136"/>
    </row>
    <row r="74" spans="1:19" ht="18.75" customHeight="1">
      <c r="A74" s="103"/>
      <c r="H74" s="105"/>
      <c r="J74" s="106"/>
      <c r="L74" s="105"/>
      <c r="N74" s="106"/>
      <c r="O74" s="138"/>
      <c r="P74" s="136"/>
    </row>
    <row r="75" spans="1:19" ht="21.75" customHeight="1">
      <c r="A75" s="103" t="s">
        <v>22</v>
      </c>
      <c r="H75" s="105"/>
      <c r="J75" s="106"/>
      <c r="L75" s="105"/>
      <c r="N75" s="106"/>
      <c r="P75" s="136"/>
      <c r="S75" s="100" t="s">
        <v>142</v>
      </c>
    </row>
    <row r="76" spans="1:19" ht="8.1" customHeight="1">
      <c r="A76" s="103"/>
      <c r="H76" s="105"/>
      <c r="J76" s="106"/>
      <c r="L76" s="105"/>
      <c r="N76" s="106"/>
      <c r="P76" s="136"/>
    </row>
    <row r="77" spans="1:19" ht="21.75" customHeight="1">
      <c r="A77" s="121" t="s">
        <v>61</v>
      </c>
      <c r="F77" s="104">
        <v>15</v>
      </c>
      <c r="H77" s="105">
        <v>2328180556</v>
      </c>
      <c r="J77" s="107">
        <v>1878500000</v>
      </c>
      <c r="K77" s="106"/>
      <c r="L77" s="105">
        <v>2328180556</v>
      </c>
      <c r="M77" s="106"/>
      <c r="N77" s="107">
        <v>1878500000</v>
      </c>
      <c r="O77" s="139"/>
      <c r="P77" s="135"/>
    </row>
    <row r="78" spans="1:19" ht="21.75" customHeight="1">
      <c r="A78" s="121" t="s">
        <v>81</v>
      </c>
      <c r="F78" s="104">
        <v>16</v>
      </c>
      <c r="H78" s="105">
        <v>0</v>
      </c>
      <c r="J78" s="107">
        <v>25386747</v>
      </c>
      <c r="K78" s="106"/>
      <c r="L78" s="105">
        <v>0</v>
      </c>
      <c r="M78" s="106"/>
      <c r="N78" s="107">
        <v>25386747</v>
      </c>
      <c r="O78" s="135"/>
    </row>
    <row r="79" spans="1:19" ht="21.75" customHeight="1">
      <c r="A79" s="121" t="s">
        <v>82</v>
      </c>
      <c r="H79" s="105">
        <v>20878410</v>
      </c>
      <c r="J79" s="107">
        <v>18163063</v>
      </c>
      <c r="K79" s="106"/>
      <c r="L79" s="105">
        <v>20878410</v>
      </c>
      <c r="M79" s="106"/>
      <c r="N79" s="107">
        <v>18163063</v>
      </c>
      <c r="P79" s="136"/>
    </row>
    <row r="80" spans="1:19" ht="21.75" customHeight="1">
      <c r="A80" s="100" t="s">
        <v>23</v>
      </c>
      <c r="H80" s="105">
        <v>12752033</v>
      </c>
      <c r="J80" s="107">
        <v>9870630</v>
      </c>
      <c r="K80" s="106"/>
      <c r="L80" s="105">
        <v>12752033</v>
      </c>
      <c r="M80" s="106"/>
      <c r="N80" s="107">
        <v>9870630</v>
      </c>
      <c r="O80" s="135"/>
    </row>
    <row r="81" spans="1:14" ht="21.75" customHeight="1">
      <c r="A81" s="100" t="s">
        <v>74</v>
      </c>
      <c r="F81" s="113"/>
      <c r="G81" s="113"/>
      <c r="H81" s="108">
        <v>2502000</v>
      </c>
      <c r="I81" s="113"/>
      <c r="J81" s="109">
        <v>2502000</v>
      </c>
      <c r="K81" s="110"/>
      <c r="L81" s="108">
        <v>2502000</v>
      </c>
      <c r="M81" s="110"/>
      <c r="N81" s="109">
        <v>2502000</v>
      </c>
    </row>
    <row r="82" spans="1:14" ht="8.1" customHeight="1">
      <c r="F82" s="113"/>
      <c r="G82" s="113"/>
      <c r="H82" s="111"/>
      <c r="I82" s="113"/>
      <c r="J82" s="110"/>
      <c r="K82" s="110"/>
      <c r="L82" s="111"/>
      <c r="M82" s="110"/>
      <c r="N82" s="110"/>
    </row>
    <row r="83" spans="1:14" ht="21.75" customHeight="1">
      <c r="A83" s="103" t="s">
        <v>24</v>
      </c>
      <c r="F83" s="113"/>
      <c r="G83" s="113"/>
      <c r="H83" s="108">
        <f>SUM(H77:H81)</f>
        <v>2364312999</v>
      </c>
      <c r="I83" s="113"/>
      <c r="J83" s="112">
        <f>SUM(J77:J81)</f>
        <v>1934422440</v>
      </c>
      <c r="K83" s="110"/>
      <c r="L83" s="108">
        <f>SUM(L77:L81)</f>
        <v>2364312999</v>
      </c>
      <c r="M83" s="110"/>
      <c r="N83" s="112">
        <f>SUM(N77:N81)</f>
        <v>1934422440</v>
      </c>
    </row>
    <row r="84" spans="1:14" ht="8.1" customHeight="1">
      <c r="F84" s="113"/>
      <c r="G84" s="113"/>
      <c r="H84" s="111"/>
      <c r="I84" s="113"/>
      <c r="J84" s="110"/>
      <c r="K84" s="110"/>
      <c r="L84" s="111"/>
      <c r="M84" s="110"/>
      <c r="N84" s="110"/>
    </row>
    <row r="85" spans="1:14" ht="21.75" customHeight="1">
      <c r="A85" s="103" t="s">
        <v>17</v>
      </c>
      <c r="H85" s="108">
        <f>H73+H83</f>
        <v>4359258018</v>
      </c>
      <c r="J85" s="112">
        <f>J73+J83</f>
        <v>3822894498</v>
      </c>
      <c r="K85" s="110"/>
      <c r="L85" s="108">
        <f>L73+L83</f>
        <v>4359141205</v>
      </c>
      <c r="M85" s="110"/>
      <c r="N85" s="112">
        <f>N73+N83</f>
        <v>3822814108</v>
      </c>
    </row>
    <row r="86" spans="1:14" ht="21.75" customHeight="1">
      <c r="A86" s="103"/>
      <c r="H86" s="110"/>
      <c r="J86" s="110"/>
      <c r="K86" s="110"/>
      <c r="L86" s="110"/>
      <c r="M86" s="110"/>
      <c r="N86" s="110"/>
    </row>
    <row r="87" spans="1:14" ht="21.75" customHeight="1">
      <c r="A87" s="103"/>
      <c r="H87" s="110"/>
      <c r="J87" s="110"/>
      <c r="K87" s="110"/>
      <c r="L87" s="110"/>
      <c r="M87" s="110"/>
      <c r="N87" s="110"/>
    </row>
    <row r="88" spans="1:14" ht="21.75" customHeight="1">
      <c r="A88" s="103"/>
      <c r="H88" s="110"/>
      <c r="J88" s="110"/>
      <c r="K88" s="110"/>
      <c r="L88" s="110"/>
      <c r="M88" s="110"/>
      <c r="N88" s="110"/>
    </row>
    <row r="89" spans="1:14" ht="21.75" customHeight="1">
      <c r="A89" s="103"/>
      <c r="H89" s="110"/>
      <c r="J89" s="110"/>
      <c r="K89" s="110"/>
      <c r="L89" s="110"/>
      <c r="M89" s="110"/>
      <c r="N89" s="110"/>
    </row>
    <row r="90" spans="1:14" ht="21.75" customHeight="1">
      <c r="A90" s="103"/>
      <c r="H90" s="110"/>
      <c r="J90" s="110"/>
      <c r="K90" s="110"/>
      <c r="L90" s="110"/>
      <c r="M90" s="110"/>
      <c r="N90" s="110"/>
    </row>
    <row r="91" spans="1:14" ht="15" customHeight="1">
      <c r="A91" s="103"/>
      <c r="H91" s="110"/>
      <c r="J91" s="110"/>
      <c r="K91" s="110"/>
      <c r="L91" s="110"/>
      <c r="M91" s="110"/>
      <c r="N91" s="110"/>
    </row>
    <row r="92" spans="1:14" ht="21.95" customHeight="1">
      <c r="A92" s="26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</row>
    <row r="93" spans="1:14" ht="21.75" customHeight="1">
      <c r="A93" s="103" t="str">
        <f>A47</f>
        <v>บริษัท เน็คซ์ แคปปิตอล จำกัด (มหาชน)</v>
      </c>
      <c r="H93" s="131"/>
      <c r="J93" s="131"/>
      <c r="L93" s="131"/>
      <c r="N93" s="131"/>
    </row>
    <row r="94" spans="1:14" ht="21.75" customHeight="1">
      <c r="A94" s="131" t="s">
        <v>153</v>
      </c>
      <c r="B94" s="96"/>
      <c r="C94" s="96"/>
      <c r="D94" s="96"/>
      <c r="E94" s="96"/>
      <c r="F94" s="73"/>
      <c r="G94" s="73"/>
      <c r="H94" s="73"/>
      <c r="I94" s="73"/>
      <c r="J94" s="73"/>
      <c r="K94" s="73"/>
      <c r="L94" s="73"/>
      <c r="M94" s="73"/>
      <c r="N94" s="73"/>
    </row>
    <row r="95" spans="1:14" ht="21.75" customHeight="1">
      <c r="A95" s="137" t="str">
        <f>3:3</f>
        <v>ณ วันที่ 30 กันยายน พ.ศ. 2565</v>
      </c>
      <c r="B95" s="133"/>
      <c r="C95" s="133"/>
      <c r="D95" s="133"/>
      <c r="E95" s="133"/>
      <c r="F95" s="134"/>
      <c r="G95" s="134"/>
      <c r="H95" s="134"/>
      <c r="I95" s="134"/>
      <c r="J95" s="134"/>
      <c r="K95" s="134"/>
      <c r="L95" s="134"/>
      <c r="M95" s="134"/>
      <c r="N95" s="134"/>
    </row>
    <row r="97" spans="1:14" ht="21.75" customHeight="1">
      <c r="H97" s="260" t="s">
        <v>115</v>
      </c>
      <c r="I97" s="260"/>
      <c r="J97" s="260"/>
      <c r="K97" s="73"/>
      <c r="L97" s="260" t="s">
        <v>116</v>
      </c>
      <c r="M97" s="260"/>
      <c r="N97" s="260"/>
    </row>
    <row r="98" spans="1:14" ht="21.75" customHeight="1">
      <c r="A98" s="95"/>
      <c r="B98" s="96"/>
      <c r="C98" s="96"/>
      <c r="D98" s="96"/>
      <c r="E98" s="96"/>
      <c r="F98" s="73"/>
      <c r="G98" s="73"/>
      <c r="H98" s="97" t="s">
        <v>59</v>
      </c>
      <c r="I98" s="73"/>
      <c r="J98" s="97" t="s">
        <v>63</v>
      </c>
      <c r="K98" s="73"/>
      <c r="L98" s="97" t="s">
        <v>59</v>
      </c>
      <c r="M98" s="73"/>
      <c r="N98" s="97" t="s">
        <v>63</v>
      </c>
    </row>
    <row r="99" spans="1:14" ht="21.75" customHeight="1">
      <c r="A99" s="95"/>
      <c r="B99" s="96"/>
      <c r="C99" s="96"/>
      <c r="D99" s="96"/>
      <c r="E99" s="96"/>
      <c r="F99" s="73"/>
      <c r="G99" s="73"/>
      <c r="H99" s="98" t="s">
        <v>187</v>
      </c>
      <c r="I99" s="73"/>
      <c r="J99" s="99" t="s">
        <v>27</v>
      </c>
      <c r="K99" s="73"/>
      <c r="L99" s="98" t="s">
        <v>187</v>
      </c>
      <c r="M99" s="73"/>
      <c r="N99" s="99" t="s">
        <v>27</v>
      </c>
    </row>
    <row r="100" spans="1:14" ht="21.75" customHeight="1">
      <c r="A100" s="95"/>
      <c r="B100" s="96"/>
      <c r="C100" s="96"/>
      <c r="D100" s="96"/>
      <c r="E100" s="96"/>
      <c r="F100" s="73"/>
      <c r="G100" s="73"/>
      <c r="H100" s="74" t="s">
        <v>143</v>
      </c>
      <c r="I100" s="73"/>
      <c r="J100" s="74" t="s">
        <v>100</v>
      </c>
      <c r="K100" s="74"/>
      <c r="L100" s="74" t="s">
        <v>143</v>
      </c>
      <c r="M100" s="74"/>
      <c r="N100" s="74" t="s">
        <v>100</v>
      </c>
    </row>
    <row r="101" spans="1:14" ht="21.75" customHeight="1">
      <c r="F101" s="166" t="s">
        <v>0</v>
      </c>
      <c r="G101" s="101"/>
      <c r="H101" s="102" t="s">
        <v>1</v>
      </c>
      <c r="I101" s="101"/>
      <c r="J101" s="102" t="s">
        <v>1</v>
      </c>
      <c r="K101" s="74"/>
      <c r="L101" s="102" t="s">
        <v>1</v>
      </c>
      <c r="M101" s="74"/>
      <c r="N101" s="102" t="s">
        <v>1</v>
      </c>
    </row>
    <row r="102" spans="1:14" ht="8.1" customHeight="1">
      <c r="F102" s="101"/>
      <c r="G102" s="101"/>
      <c r="H102" s="120"/>
      <c r="I102" s="101"/>
      <c r="J102" s="74"/>
      <c r="K102" s="74"/>
      <c r="L102" s="120"/>
      <c r="M102" s="74"/>
      <c r="N102" s="74"/>
    </row>
    <row r="103" spans="1:14" ht="21.75" customHeight="1">
      <c r="A103" s="103" t="s">
        <v>152</v>
      </c>
      <c r="H103" s="105"/>
      <c r="J103" s="106"/>
      <c r="L103" s="105"/>
      <c r="N103" s="106"/>
    </row>
    <row r="104" spans="1:14" ht="8.1" customHeight="1">
      <c r="A104" s="103"/>
      <c r="H104" s="111"/>
      <c r="J104" s="110"/>
      <c r="K104" s="110"/>
      <c r="L104" s="111"/>
      <c r="M104" s="110"/>
      <c r="N104" s="110"/>
    </row>
    <row r="105" spans="1:14" ht="21.75" customHeight="1">
      <c r="A105" s="103" t="s">
        <v>47</v>
      </c>
      <c r="H105" s="105"/>
      <c r="J105" s="106"/>
      <c r="K105" s="106"/>
      <c r="L105" s="105"/>
      <c r="M105" s="106"/>
      <c r="N105" s="106"/>
    </row>
    <row r="106" spans="1:14" ht="8.1" customHeight="1">
      <c r="A106" s="103"/>
      <c r="H106" s="105"/>
      <c r="J106" s="106"/>
      <c r="K106" s="106"/>
      <c r="L106" s="105"/>
      <c r="M106" s="106"/>
      <c r="N106" s="106"/>
    </row>
    <row r="107" spans="1:14" ht="21.75" customHeight="1">
      <c r="A107" s="100" t="s">
        <v>11</v>
      </c>
      <c r="H107" s="105"/>
      <c r="J107" s="106"/>
      <c r="K107" s="106"/>
      <c r="L107" s="105"/>
      <c r="M107" s="106"/>
      <c r="N107" s="106"/>
    </row>
    <row r="108" spans="1:14" ht="21.75" customHeight="1">
      <c r="B108" s="100" t="s">
        <v>32</v>
      </c>
      <c r="H108" s="105"/>
      <c r="J108" s="106"/>
      <c r="K108" s="106"/>
      <c r="L108" s="105"/>
      <c r="M108" s="106"/>
      <c r="N108" s="106"/>
    </row>
    <row r="109" spans="1:14" ht="21.75" customHeight="1">
      <c r="C109" s="100" t="s">
        <v>165</v>
      </c>
      <c r="H109" s="105"/>
      <c r="J109" s="106"/>
      <c r="K109" s="106"/>
      <c r="L109" s="105"/>
      <c r="M109" s="106"/>
      <c r="N109" s="106"/>
    </row>
    <row r="110" spans="1:14" ht="21.75" customHeight="1">
      <c r="D110" s="100" t="s">
        <v>205</v>
      </c>
      <c r="H110" s="105"/>
      <c r="J110" s="106"/>
      <c r="K110" s="106"/>
      <c r="L110" s="105"/>
      <c r="M110" s="106"/>
      <c r="N110" s="106"/>
    </row>
    <row r="111" spans="1:14" ht="21.75" customHeight="1" thickBot="1">
      <c r="D111" s="100" t="s">
        <v>179</v>
      </c>
      <c r="F111" s="104">
        <v>17</v>
      </c>
      <c r="H111" s="122">
        <v>806500000</v>
      </c>
      <c r="J111" s="123">
        <v>469000000</v>
      </c>
      <c r="K111" s="106"/>
      <c r="L111" s="122">
        <v>806500000</v>
      </c>
      <c r="M111" s="124"/>
      <c r="N111" s="123">
        <v>469000000</v>
      </c>
    </row>
    <row r="112" spans="1:14" ht="8.1" customHeight="1" thickTop="1">
      <c r="H112" s="105"/>
      <c r="J112" s="106"/>
      <c r="K112" s="106"/>
      <c r="L112" s="105"/>
      <c r="M112" s="106"/>
      <c r="N112" s="106"/>
    </row>
    <row r="113" spans="1:17" ht="21.75" customHeight="1">
      <c r="B113" s="100" t="s">
        <v>33</v>
      </c>
      <c r="H113" s="105"/>
      <c r="J113" s="106"/>
      <c r="K113" s="106"/>
      <c r="L113" s="105"/>
      <c r="M113" s="106"/>
      <c r="N113" s="106"/>
    </row>
    <row r="114" spans="1:17" ht="21.75" customHeight="1">
      <c r="C114" s="100" t="s">
        <v>164</v>
      </c>
      <c r="H114" s="105"/>
      <c r="J114" s="106"/>
      <c r="K114" s="106"/>
      <c r="L114" s="105"/>
      <c r="M114" s="106"/>
      <c r="N114" s="106"/>
    </row>
    <row r="115" spans="1:17" ht="21.75" customHeight="1">
      <c r="D115" s="100" t="s">
        <v>206</v>
      </c>
      <c r="H115" s="105"/>
      <c r="J115" s="125"/>
      <c r="K115" s="106"/>
      <c r="L115" s="105"/>
      <c r="M115" s="106"/>
      <c r="N115" s="125"/>
      <c r="O115" s="135"/>
    </row>
    <row r="116" spans="1:17" ht="21.75" customHeight="1">
      <c r="D116" s="100" t="s">
        <v>83</v>
      </c>
      <c r="F116" s="104">
        <v>17</v>
      </c>
      <c r="H116" s="105">
        <v>675000000</v>
      </c>
      <c r="J116" s="106">
        <v>450000000</v>
      </c>
      <c r="K116" s="106"/>
      <c r="L116" s="105">
        <v>675000000</v>
      </c>
      <c r="M116" s="106"/>
      <c r="N116" s="106">
        <v>450000000</v>
      </c>
    </row>
    <row r="117" spans="1:17" ht="21.75" customHeight="1">
      <c r="A117" s="100" t="s">
        <v>62</v>
      </c>
      <c r="F117" s="104">
        <v>17</v>
      </c>
      <c r="H117" s="126">
        <v>2351384499</v>
      </c>
      <c r="J117" s="124">
        <v>666980000</v>
      </c>
      <c r="K117" s="106"/>
      <c r="L117" s="126">
        <v>2351384499</v>
      </c>
      <c r="M117" s="107"/>
      <c r="N117" s="124">
        <v>666980000</v>
      </c>
    </row>
    <row r="118" spans="1:17" ht="21.75" customHeight="1">
      <c r="A118" s="100" t="s">
        <v>166</v>
      </c>
      <c r="F118" s="104">
        <v>17</v>
      </c>
      <c r="H118" s="126">
        <v>115199861</v>
      </c>
      <c r="J118" s="124">
        <v>0</v>
      </c>
      <c r="K118" s="106"/>
      <c r="L118" s="126">
        <v>115199861</v>
      </c>
      <c r="M118" s="107"/>
      <c r="N118" s="124">
        <v>0</v>
      </c>
    </row>
    <row r="119" spans="1:17" ht="21.75" customHeight="1">
      <c r="A119" s="100" t="s">
        <v>112</v>
      </c>
      <c r="H119" s="126">
        <v>12055741</v>
      </c>
      <c r="J119" s="124">
        <v>4626358</v>
      </c>
      <c r="K119" s="106"/>
      <c r="L119" s="126">
        <v>12055741</v>
      </c>
      <c r="M119" s="107"/>
      <c r="N119" s="124">
        <v>4626358</v>
      </c>
    </row>
    <row r="120" spans="1:17" ht="21.75" customHeight="1">
      <c r="A120" s="100" t="s">
        <v>26</v>
      </c>
      <c r="H120" s="111"/>
      <c r="J120" s="124"/>
      <c r="K120" s="110"/>
      <c r="L120" s="111"/>
      <c r="M120" s="110"/>
      <c r="N120" s="124"/>
    </row>
    <row r="121" spans="1:17" ht="21.75" customHeight="1">
      <c r="B121" s="100" t="s">
        <v>36</v>
      </c>
      <c r="H121" s="111"/>
      <c r="J121" s="124"/>
      <c r="K121" s="110"/>
      <c r="L121" s="111"/>
      <c r="M121" s="110"/>
      <c r="N121" s="124"/>
    </row>
    <row r="122" spans="1:17" ht="21.75" customHeight="1">
      <c r="C122" s="100" t="s">
        <v>35</v>
      </c>
      <c r="H122" s="111">
        <v>46900000</v>
      </c>
      <c r="J122" s="124">
        <v>46900000</v>
      </c>
      <c r="K122" s="110"/>
      <c r="L122" s="111">
        <v>46900000</v>
      </c>
      <c r="M122" s="110"/>
      <c r="N122" s="124">
        <v>46900000</v>
      </c>
    </row>
    <row r="123" spans="1:17" ht="21.75" customHeight="1">
      <c r="B123" s="100" t="s">
        <v>37</v>
      </c>
      <c r="H123" s="111">
        <v>957345312</v>
      </c>
      <c r="J123" s="124">
        <v>862813755</v>
      </c>
      <c r="K123" s="110"/>
      <c r="L123" s="111">
        <v>957645654</v>
      </c>
      <c r="M123" s="110"/>
      <c r="N123" s="124">
        <v>862865710</v>
      </c>
      <c r="Q123" s="140"/>
    </row>
    <row r="124" spans="1:17" ht="21.75" customHeight="1">
      <c r="A124" s="100" t="s">
        <v>87</v>
      </c>
      <c r="F124" s="104">
        <v>19</v>
      </c>
      <c r="H124" s="108">
        <v>-10486460</v>
      </c>
      <c r="J124" s="109">
        <v>-33032111</v>
      </c>
      <c r="K124" s="110"/>
      <c r="L124" s="108">
        <v>-10486460</v>
      </c>
      <c r="M124" s="110"/>
      <c r="N124" s="109">
        <v>-33032111</v>
      </c>
      <c r="O124" s="135"/>
      <c r="P124" s="135"/>
    </row>
    <row r="125" spans="1:17" ht="8.1" customHeight="1">
      <c r="H125" s="111"/>
      <c r="J125" s="110"/>
      <c r="K125" s="110"/>
      <c r="L125" s="111"/>
      <c r="M125" s="110"/>
      <c r="N125" s="110"/>
    </row>
    <row r="126" spans="1:17" ht="21.75" customHeight="1">
      <c r="A126" s="100" t="s">
        <v>113</v>
      </c>
      <c r="H126" s="126">
        <f>SUM(H115:H124)</f>
        <v>4147398953</v>
      </c>
      <c r="J126" s="124">
        <f>SUM(J116:J124)</f>
        <v>1998288002</v>
      </c>
      <c r="K126" s="106"/>
      <c r="L126" s="126">
        <f>SUM(L115:L124)</f>
        <v>4147699295</v>
      </c>
      <c r="M126" s="124"/>
      <c r="N126" s="124">
        <f>SUM(N116:N124)</f>
        <v>1998339957</v>
      </c>
    </row>
    <row r="127" spans="1:17" ht="8.1" customHeight="1">
      <c r="H127" s="111"/>
      <c r="J127" s="110"/>
      <c r="K127" s="110"/>
      <c r="L127" s="111"/>
      <c r="M127" s="110"/>
      <c r="N127" s="110"/>
    </row>
    <row r="128" spans="1:17" ht="21.75" customHeight="1">
      <c r="A128" s="100" t="s">
        <v>114</v>
      </c>
      <c r="H128" s="127">
        <v>9924914</v>
      </c>
      <c r="J128" s="109">
        <v>9987011</v>
      </c>
      <c r="K128" s="106"/>
      <c r="L128" s="127">
        <v>0</v>
      </c>
      <c r="M128" s="107"/>
      <c r="N128" s="109">
        <v>0</v>
      </c>
    </row>
    <row r="129" spans="1:15" ht="8.1" customHeight="1">
      <c r="H129" s="111"/>
      <c r="J129" s="110"/>
      <c r="K129" s="110"/>
      <c r="L129" s="111"/>
      <c r="M129" s="110"/>
      <c r="N129" s="110"/>
    </row>
    <row r="130" spans="1:15" ht="21.75" customHeight="1">
      <c r="A130" s="103" t="s">
        <v>48</v>
      </c>
      <c r="H130" s="108">
        <f>SUM(H125:H128)</f>
        <v>4157323867</v>
      </c>
      <c r="J130" s="112">
        <f>SUM(J125:J128)</f>
        <v>2008275013</v>
      </c>
      <c r="K130" s="110"/>
      <c r="L130" s="108">
        <f>SUM(L125:L128)</f>
        <v>4147699295</v>
      </c>
      <c r="M130" s="110"/>
      <c r="N130" s="112">
        <f>SUM(N125:N128)</f>
        <v>1998339957</v>
      </c>
      <c r="O130" s="135"/>
    </row>
    <row r="131" spans="1:15" ht="8.1" customHeight="1">
      <c r="H131" s="111"/>
      <c r="J131" s="110"/>
      <c r="K131" s="110"/>
      <c r="L131" s="111"/>
      <c r="M131" s="110"/>
      <c r="N131" s="110"/>
    </row>
    <row r="132" spans="1:15" ht="21.75" customHeight="1" thickBot="1">
      <c r="A132" s="103" t="s">
        <v>49</v>
      </c>
      <c r="B132" s="103"/>
      <c r="H132" s="118">
        <f>H130+H85</f>
        <v>8516581885</v>
      </c>
      <c r="J132" s="119">
        <f>J130+J85</f>
        <v>5831169511</v>
      </c>
      <c r="K132" s="110"/>
      <c r="L132" s="118">
        <f>L130+L85</f>
        <v>8506840500</v>
      </c>
      <c r="M132" s="110"/>
      <c r="N132" s="119">
        <f>N130+N85</f>
        <v>5821154065</v>
      </c>
    </row>
    <row r="133" spans="1:15" ht="20.25" customHeight="1" thickTop="1">
      <c r="A133" s="103"/>
      <c r="B133" s="103"/>
      <c r="H133" s="128"/>
      <c r="I133" s="128"/>
      <c r="J133" s="128"/>
      <c r="K133" s="128"/>
      <c r="L133" s="128"/>
      <c r="M133" s="128"/>
      <c r="N133" s="128"/>
    </row>
    <row r="134" spans="1:15" ht="20.25" customHeight="1">
      <c r="A134" s="103"/>
      <c r="B134" s="103"/>
      <c r="H134" s="128"/>
      <c r="I134" s="128"/>
      <c r="J134" s="128"/>
      <c r="K134" s="128"/>
      <c r="L134" s="128"/>
      <c r="M134" s="128"/>
      <c r="N134" s="128"/>
    </row>
    <row r="135" spans="1:15" ht="20.25" customHeight="1">
      <c r="A135" s="103"/>
      <c r="B135" s="103"/>
      <c r="H135" s="128"/>
      <c r="I135" s="128"/>
      <c r="J135" s="128"/>
      <c r="K135" s="128"/>
      <c r="L135" s="128"/>
      <c r="M135" s="128"/>
      <c r="N135" s="128"/>
    </row>
    <row r="136" spans="1:15" ht="20.25" customHeight="1">
      <c r="A136" s="103"/>
      <c r="B136" s="103"/>
      <c r="H136" s="128"/>
      <c r="J136" s="128"/>
      <c r="L136" s="128"/>
      <c r="N136" s="128"/>
    </row>
    <row r="137" spans="1:15" ht="20.25" customHeight="1">
      <c r="A137" s="103"/>
      <c r="B137" s="103"/>
      <c r="H137" s="128"/>
      <c r="J137" s="128"/>
      <c r="L137" s="128"/>
      <c r="N137" s="128"/>
    </row>
    <row r="138" spans="1:15" ht="12" customHeight="1">
      <c r="A138" s="103"/>
      <c r="B138" s="103"/>
      <c r="H138" s="128"/>
      <c r="J138" s="128"/>
      <c r="L138" s="128"/>
      <c r="N138" s="128"/>
    </row>
    <row r="139" spans="1:15" ht="21.95" customHeight="1">
      <c r="A139" s="261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</row>
    <row r="140" spans="1:15" ht="21.75" customHeight="1">
      <c r="H140" s="125"/>
      <c r="J140" s="125"/>
      <c r="L140" s="125"/>
      <c r="N140" s="125"/>
    </row>
    <row r="141" spans="1:15" ht="21.75" customHeight="1">
      <c r="H141" s="125"/>
      <c r="J141" s="125"/>
      <c r="K141" s="125"/>
      <c r="L141" s="125"/>
      <c r="M141" s="125"/>
      <c r="N141" s="125"/>
    </row>
  </sheetData>
  <mergeCells count="10">
    <mergeCell ref="L5:N5"/>
    <mergeCell ref="H5:J5"/>
    <mergeCell ref="A139:N139"/>
    <mergeCell ref="H51:J51"/>
    <mergeCell ref="L51:N51"/>
    <mergeCell ref="A46:N46"/>
    <mergeCell ref="H97:J97"/>
    <mergeCell ref="A92:N92"/>
    <mergeCell ref="L97:N97"/>
    <mergeCell ref="A43:N43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9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BC8B-806A-4DFA-915B-DAD88DF9F601}">
  <dimension ref="A1:Q150"/>
  <sheetViews>
    <sheetView zoomScaleNormal="100" zoomScaleSheetLayoutView="100" workbookViewId="0">
      <selection activeCell="L13" sqref="L13"/>
    </sheetView>
  </sheetViews>
  <sheetFormatPr defaultRowHeight="18.75"/>
  <cols>
    <col min="1" max="4" width="1.42578125" style="201" customWidth="1"/>
    <col min="5" max="5" width="29.140625" style="201" customWidth="1"/>
    <col min="6" max="6" width="8.7109375" style="203" customWidth="1"/>
    <col min="7" max="7" width="0.85546875" style="203" customWidth="1"/>
    <col min="8" max="8" width="15.28515625" style="203" customWidth="1"/>
    <col min="9" max="9" width="0.85546875" style="203" customWidth="1"/>
    <col min="10" max="10" width="15.28515625" style="141" customWidth="1"/>
    <col min="11" max="11" width="0.85546875" style="203" customWidth="1"/>
    <col min="12" max="12" width="15.28515625" style="203" customWidth="1"/>
    <col min="13" max="13" width="0.85546875" style="203" customWidth="1"/>
    <col min="14" max="14" width="15.28515625" style="141" customWidth="1"/>
    <col min="15" max="15" width="9.140625" style="201"/>
    <col min="16" max="17" width="13.5703125" style="201" bestFit="1" customWidth="1"/>
    <col min="18" max="249" width="9.140625" style="201"/>
    <col min="250" max="251" width="1.85546875" style="201" customWidth="1"/>
    <col min="252" max="253" width="2.85546875" style="201" customWidth="1"/>
    <col min="254" max="254" width="36.5703125" style="201" customWidth="1"/>
    <col min="255" max="255" width="8.7109375" style="201" customWidth="1"/>
    <col min="256" max="256" width="1.7109375" style="201" customWidth="1"/>
    <col min="257" max="257" width="15.28515625" style="201" customWidth="1"/>
    <col min="258" max="258" width="1.7109375" style="201" customWidth="1"/>
    <col min="259" max="259" width="15.28515625" style="201" customWidth="1"/>
    <col min="260" max="505" width="9.140625" style="201"/>
    <col min="506" max="507" width="1.85546875" style="201" customWidth="1"/>
    <col min="508" max="509" width="2.85546875" style="201" customWidth="1"/>
    <col min="510" max="510" width="36.5703125" style="201" customWidth="1"/>
    <col min="511" max="511" width="8.7109375" style="201" customWidth="1"/>
    <col min="512" max="512" width="1.7109375" style="201" customWidth="1"/>
    <col min="513" max="513" width="15.28515625" style="201" customWidth="1"/>
    <col min="514" max="514" width="1.7109375" style="201" customWidth="1"/>
    <col min="515" max="515" width="15.28515625" style="201" customWidth="1"/>
    <col min="516" max="761" width="9.140625" style="201"/>
    <col min="762" max="763" width="1.85546875" style="201" customWidth="1"/>
    <col min="764" max="765" width="2.85546875" style="201" customWidth="1"/>
    <col min="766" max="766" width="36.5703125" style="201" customWidth="1"/>
    <col min="767" max="767" width="8.7109375" style="201" customWidth="1"/>
    <col min="768" max="768" width="1.7109375" style="201" customWidth="1"/>
    <col min="769" max="769" width="15.28515625" style="201" customWidth="1"/>
    <col min="770" max="770" width="1.7109375" style="201" customWidth="1"/>
    <col min="771" max="771" width="15.28515625" style="201" customWidth="1"/>
    <col min="772" max="1017" width="9.140625" style="201"/>
    <col min="1018" max="1019" width="1.85546875" style="201" customWidth="1"/>
    <col min="1020" max="1021" width="2.85546875" style="201" customWidth="1"/>
    <col min="1022" max="1022" width="36.5703125" style="201" customWidth="1"/>
    <col min="1023" max="1023" width="8.7109375" style="201" customWidth="1"/>
    <col min="1024" max="1024" width="1.7109375" style="201" customWidth="1"/>
    <col min="1025" max="1025" width="15.28515625" style="201" customWidth="1"/>
    <col min="1026" max="1026" width="1.7109375" style="201" customWidth="1"/>
    <col min="1027" max="1027" width="15.28515625" style="201" customWidth="1"/>
    <col min="1028" max="1273" width="9.140625" style="201"/>
    <col min="1274" max="1275" width="1.85546875" style="201" customWidth="1"/>
    <col min="1276" max="1277" width="2.85546875" style="201" customWidth="1"/>
    <col min="1278" max="1278" width="36.5703125" style="201" customWidth="1"/>
    <col min="1279" max="1279" width="8.7109375" style="201" customWidth="1"/>
    <col min="1280" max="1280" width="1.7109375" style="201" customWidth="1"/>
    <col min="1281" max="1281" width="15.28515625" style="201" customWidth="1"/>
    <col min="1282" max="1282" width="1.7109375" style="201" customWidth="1"/>
    <col min="1283" max="1283" width="15.28515625" style="201" customWidth="1"/>
    <col min="1284" max="1529" width="9.140625" style="201"/>
    <col min="1530" max="1531" width="1.85546875" style="201" customWidth="1"/>
    <col min="1532" max="1533" width="2.85546875" style="201" customWidth="1"/>
    <col min="1534" max="1534" width="36.5703125" style="201" customWidth="1"/>
    <col min="1535" max="1535" width="8.7109375" style="201" customWidth="1"/>
    <col min="1536" max="1536" width="1.7109375" style="201" customWidth="1"/>
    <col min="1537" max="1537" width="15.28515625" style="201" customWidth="1"/>
    <col min="1538" max="1538" width="1.7109375" style="201" customWidth="1"/>
    <col min="1539" max="1539" width="15.28515625" style="201" customWidth="1"/>
    <col min="1540" max="1785" width="9.140625" style="201"/>
    <col min="1786" max="1787" width="1.85546875" style="201" customWidth="1"/>
    <col min="1788" max="1789" width="2.85546875" style="201" customWidth="1"/>
    <col min="1790" max="1790" width="36.5703125" style="201" customWidth="1"/>
    <col min="1791" max="1791" width="8.7109375" style="201" customWidth="1"/>
    <col min="1792" max="1792" width="1.7109375" style="201" customWidth="1"/>
    <col min="1793" max="1793" width="15.28515625" style="201" customWidth="1"/>
    <col min="1794" max="1794" width="1.7109375" style="201" customWidth="1"/>
    <col min="1795" max="1795" width="15.28515625" style="201" customWidth="1"/>
    <col min="1796" max="2041" width="9.140625" style="201"/>
    <col min="2042" max="2043" width="1.85546875" style="201" customWidth="1"/>
    <col min="2044" max="2045" width="2.85546875" style="201" customWidth="1"/>
    <col min="2046" max="2046" width="36.5703125" style="201" customWidth="1"/>
    <col min="2047" max="2047" width="8.7109375" style="201" customWidth="1"/>
    <col min="2048" max="2048" width="1.7109375" style="201" customWidth="1"/>
    <col min="2049" max="2049" width="15.28515625" style="201" customWidth="1"/>
    <col min="2050" max="2050" width="1.7109375" style="201" customWidth="1"/>
    <col min="2051" max="2051" width="15.28515625" style="201" customWidth="1"/>
    <col min="2052" max="2297" width="9.140625" style="201"/>
    <col min="2298" max="2299" width="1.85546875" style="201" customWidth="1"/>
    <col min="2300" max="2301" width="2.85546875" style="201" customWidth="1"/>
    <col min="2302" max="2302" width="36.5703125" style="201" customWidth="1"/>
    <col min="2303" max="2303" width="8.7109375" style="201" customWidth="1"/>
    <col min="2304" max="2304" width="1.7109375" style="201" customWidth="1"/>
    <col min="2305" max="2305" width="15.28515625" style="201" customWidth="1"/>
    <col min="2306" max="2306" width="1.7109375" style="201" customWidth="1"/>
    <col min="2307" max="2307" width="15.28515625" style="201" customWidth="1"/>
    <col min="2308" max="2553" width="9.140625" style="201"/>
    <col min="2554" max="2555" width="1.85546875" style="201" customWidth="1"/>
    <col min="2556" max="2557" width="2.85546875" style="201" customWidth="1"/>
    <col min="2558" max="2558" width="36.5703125" style="201" customWidth="1"/>
    <col min="2559" max="2559" width="8.7109375" style="201" customWidth="1"/>
    <col min="2560" max="2560" width="1.7109375" style="201" customWidth="1"/>
    <col min="2561" max="2561" width="15.28515625" style="201" customWidth="1"/>
    <col min="2562" max="2562" width="1.7109375" style="201" customWidth="1"/>
    <col min="2563" max="2563" width="15.28515625" style="201" customWidth="1"/>
    <col min="2564" max="2809" width="9.140625" style="201"/>
    <col min="2810" max="2811" width="1.85546875" style="201" customWidth="1"/>
    <col min="2812" max="2813" width="2.85546875" style="201" customWidth="1"/>
    <col min="2814" max="2814" width="36.5703125" style="201" customWidth="1"/>
    <col min="2815" max="2815" width="8.7109375" style="201" customWidth="1"/>
    <col min="2816" max="2816" width="1.7109375" style="201" customWidth="1"/>
    <col min="2817" max="2817" width="15.28515625" style="201" customWidth="1"/>
    <col min="2818" max="2818" width="1.7109375" style="201" customWidth="1"/>
    <col min="2819" max="2819" width="15.28515625" style="201" customWidth="1"/>
    <col min="2820" max="3065" width="9.140625" style="201"/>
    <col min="3066" max="3067" width="1.85546875" style="201" customWidth="1"/>
    <col min="3068" max="3069" width="2.85546875" style="201" customWidth="1"/>
    <col min="3070" max="3070" width="36.5703125" style="201" customWidth="1"/>
    <col min="3071" max="3071" width="8.7109375" style="201" customWidth="1"/>
    <col min="3072" max="3072" width="1.7109375" style="201" customWidth="1"/>
    <col min="3073" max="3073" width="15.28515625" style="201" customWidth="1"/>
    <col min="3074" max="3074" width="1.7109375" style="201" customWidth="1"/>
    <col min="3075" max="3075" width="15.28515625" style="201" customWidth="1"/>
    <col min="3076" max="3321" width="9.140625" style="201"/>
    <col min="3322" max="3323" width="1.85546875" style="201" customWidth="1"/>
    <col min="3324" max="3325" width="2.85546875" style="201" customWidth="1"/>
    <col min="3326" max="3326" width="36.5703125" style="201" customWidth="1"/>
    <col min="3327" max="3327" width="8.7109375" style="201" customWidth="1"/>
    <col min="3328" max="3328" width="1.7109375" style="201" customWidth="1"/>
    <col min="3329" max="3329" width="15.28515625" style="201" customWidth="1"/>
    <col min="3330" max="3330" width="1.7109375" style="201" customWidth="1"/>
    <col min="3331" max="3331" width="15.28515625" style="201" customWidth="1"/>
    <col min="3332" max="3577" width="9.140625" style="201"/>
    <col min="3578" max="3579" width="1.85546875" style="201" customWidth="1"/>
    <col min="3580" max="3581" width="2.85546875" style="201" customWidth="1"/>
    <col min="3582" max="3582" width="36.5703125" style="201" customWidth="1"/>
    <col min="3583" max="3583" width="8.7109375" style="201" customWidth="1"/>
    <col min="3584" max="3584" width="1.7109375" style="201" customWidth="1"/>
    <col min="3585" max="3585" width="15.28515625" style="201" customWidth="1"/>
    <col min="3586" max="3586" width="1.7109375" style="201" customWidth="1"/>
    <col min="3587" max="3587" width="15.28515625" style="201" customWidth="1"/>
    <col min="3588" max="3833" width="9.140625" style="201"/>
    <col min="3834" max="3835" width="1.85546875" style="201" customWidth="1"/>
    <col min="3836" max="3837" width="2.85546875" style="201" customWidth="1"/>
    <col min="3838" max="3838" width="36.5703125" style="201" customWidth="1"/>
    <col min="3839" max="3839" width="8.7109375" style="201" customWidth="1"/>
    <col min="3840" max="3840" width="1.7109375" style="201" customWidth="1"/>
    <col min="3841" max="3841" width="15.28515625" style="201" customWidth="1"/>
    <col min="3842" max="3842" width="1.7109375" style="201" customWidth="1"/>
    <col min="3843" max="3843" width="15.28515625" style="201" customWidth="1"/>
    <col min="3844" max="4089" width="9.140625" style="201"/>
    <col min="4090" max="4091" width="1.85546875" style="201" customWidth="1"/>
    <col min="4092" max="4093" width="2.85546875" style="201" customWidth="1"/>
    <col min="4094" max="4094" width="36.5703125" style="201" customWidth="1"/>
    <col min="4095" max="4095" width="8.7109375" style="201" customWidth="1"/>
    <col min="4096" max="4096" width="1.7109375" style="201" customWidth="1"/>
    <col min="4097" max="4097" width="15.28515625" style="201" customWidth="1"/>
    <col min="4098" max="4098" width="1.7109375" style="201" customWidth="1"/>
    <col min="4099" max="4099" width="15.28515625" style="201" customWidth="1"/>
    <col min="4100" max="4345" width="9.140625" style="201"/>
    <col min="4346" max="4347" width="1.85546875" style="201" customWidth="1"/>
    <col min="4348" max="4349" width="2.85546875" style="201" customWidth="1"/>
    <col min="4350" max="4350" width="36.5703125" style="201" customWidth="1"/>
    <col min="4351" max="4351" width="8.7109375" style="201" customWidth="1"/>
    <col min="4352" max="4352" width="1.7109375" style="201" customWidth="1"/>
    <col min="4353" max="4353" width="15.28515625" style="201" customWidth="1"/>
    <col min="4354" max="4354" width="1.7109375" style="201" customWidth="1"/>
    <col min="4355" max="4355" width="15.28515625" style="201" customWidth="1"/>
    <col min="4356" max="4601" width="9.140625" style="201"/>
    <col min="4602" max="4603" width="1.85546875" style="201" customWidth="1"/>
    <col min="4604" max="4605" width="2.85546875" style="201" customWidth="1"/>
    <col min="4606" max="4606" width="36.5703125" style="201" customWidth="1"/>
    <col min="4607" max="4607" width="8.7109375" style="201" customWidth="1"/>
    <col min="4608" max="4608" width="1.7109375" style="201" customWidth="1"/>
    <col min="4609" max="4609" width="15.28515625" style="201" customWidth="1"/>
    <col min="4610" max="4610" width="1.7109375" style="201" customWidth="1"/>
    <col min="4611" max="4611" width="15.28515625" style="201" customWidth="1"/>
    <col min="4612" max="4857" width="9.140625" style="201"/>
    <col min="4858" max="4859" width="1.85546875" style="201" customWidth="1"/>
    <col min="4860" max="4861" width="2.85546875" style="201" customWidth="1"/>
    <col min="4862" max="4862" width="36.5703125" style="201" customWidth="1"/>
    <col min="4863" max="4863" width="8.7109375" style="201" customWidth="1"/>
    <col min="4864" max="4864" width="1.7109375" style="201" customWidth="1"/>
    <col min="4865" max="4865" width="15.28515625" style="201" customWidth="1"/>
    <col min="4866" max="4866" width="1.7109375" style="201" customWidth="1"/>
    <col min="4867" max="4867" width="15.28515625" style="201" customWidth="1"/>
    <col min="4868" max="5113" width="9.140625" style="201"/>
    <col min="5114" max="5115" width="1.85546875" style="201" customWidth="1"/>
    <col min="5116" max="5117" width="2.85546875" style="201" customWidth="1"/>
    <col min="5118" max="5118" width="36.5703125" style="201" customWidth="1"/>
    <col min="5119" max="5119" width="8.7109375" style="201" customWidth="1"/>
    <col min="5120" max="5120" width="1.7109375" style="201" customWidth="1"/>
    <col min="5121" max="5121" width="15.28515625" style="201" customWidth="1"/>
    <col min="5122" max="5122" width="1.7109375" style="201" customWidth="1"/>
    <col min="5123" max="5123" width="15.28515625" style="201" customWidth="1"/>
    <col min="5124" max="5369" width="9.140625" style="201"/>
    <col min="5370" max="5371" width="1.85546875" style="201" customWidth="1"/>
    <col min="5372" max="5373" width="2.85546875" style="201" customWidth="1"/>
    <col min="5374" max="5374" width="36.5703125" style="201" customWidth="1"/>
    <col min="5375" max="5375" width="8.7109375" style="201" customWidth="1"/>
    <col min="5376" max="5376" width="1.7109375" style="201" customWidth="1"/>
    <col min="5377" max="5377" width="15.28515625" style="201" customWidth="1"/>
    <col min="5378" max="5378" width="1.7109375" style="201" customWidth="1"/>
    <col min="5379" max="5379" width="15.28515625" style="201" customWidth="1"/>
    <col min="5380" max="5625" width="9.140625" style="201"/>
    <col min="5626" max="5627" width="1.85546875" style="201" customWidth="1"/>
    <col min="5628" max="5629" width="2.85546875" style="201" customWidth="1"/>
    <col min="5630" max="5630" width="36.5703125" style="201" customWidth="1"/>
    <col min="5631" max="5631" width="8.7109375" style="201" customWidth="1"/>
    <col min="5632" max="5632" width="1.7109375" style="201" customWidth="1"/>
    <col min="5633" max="5633" width="15.28515625" style="201" customWidth="1"/>
    <col min="5634" max="5634" width="1.7109375" style="201" customWidth="1"/>
    <col min="5635" max="5635" width="15.28515625" style="201" customWidth="1"/>
    <col min="5636" max="5881" width="9.140625" style="201"/>
    <col min="5882" max="5883" width="1.85546875" style="201" customWidth="1"/>
    <col min="5884" max="5885" width="2.85546875" style="201" customWidth="1"/>
    <col min="5886" max="5886" width="36.5703125" style="201" customWidth="1"/>
    <col min="5887" max="5887" width="8.7109375" style="201" customWidth="1"/>
    <col min="5888" max="5888" width="1.7109375" style="201" customWidth="1"/>
    <col min="5889" max="5889" width="15.28515625" style="201" customWidth="1"/>
    <col min="5890" max="5890" width="1.7109375" style="201" customWidth="1"/>
    <col min="5891" max="5891" width="15.28515625" style="201" customWidth="1"/>
    <col min="5892" max="6137" width="9.140625" style="201"/>
    <col min="6138" max="6139" width="1.85546875" style="201" customWidth="1"/>
    <col min="6140" max="6141" width="2.85546875" style="201" customWidth="1"/>
    <col min="6142" max="6142" width="36.5703125" style="201" customWidth="1"/>
    <col min="6143" max="6143" width="8.7109375" style="201" customWidth="1"/>
    <col min="6144" max="6144" width="1.7109375" style="201" customWidth="1"/>
    <col min="6145" max="6145" width="15.28515625" style="201" customWidth="1"/>
    <col min="6146" max="6146" width="1.7109375" style="201" customWidth="1"/>
    <col min="6147" max="6147" width="15.28515625" style="201" customWidth="1"/>
    <col min="6148" max="6393" width="9.140625" style="201"/>
    <col min="6394" max="6395" width="1.85546875" style="201" customWidth="1"/>
    <col min="6396" max="6397" width="2.85546875" style="201" customWidth="1"/>
    <col min="6398" max="6398" width="36.5703125" style="201" customWidth="1"/>
    <col min="6399" max="6399" width="8.7109375" style="201" customWidth="1"/>
    <col min="6400" max="6400" width="1.7109375" style="201" customWidth="1"/>
    <col min="6401" max="6401" width="15.28515625" style="201" customWidth="1"/>
    <col min="6402" max="6402" width="1.7109375" style="201" customWidth="1"/>
    <col min="6403" max="6403" width="15.28515625" style="201" customWidth="1"/>
    <col min="6404" max="6649" width="9.140625" style="201"/>
    <col min="6650" max="6651" width="1.85546875" style="201" customWidth="1"/>
    <col min="6652" max="6653" width="2.85546875" style="201" customWidth="1"/>
    <col min="6654" max="6654" width="36.5703125" style="201" customWidth="1"/>
    <col min="6655" max="6655" width="8.7109375" style="201" customWidth="1"/>
    <col min="6656" max="6656" width="1.7109375" style="201" customWidth="1"/>
    <col min="6657" max="6657" width="15.28515625" style="201" customWidth="1"/>
    <col min="6658" max="6658" width="1.7109375" style="201" customWidth="1"/>
    <col min="6659" max="6659" width="15.28515625" style="201" customWidth="1"/>
    <col min="6660" max="6905" width="9.140625" style="201"/>
    <col min="6906" max="6907" width="1.85546875" style="201" customWidth="1"/>
    <col min="6908" max="6909" width="2.85546875" style="201" customWidth="1"/>
    <col min="6910" max="6910" width="36.5703125" style="201" customWidth="1"/>
    <col min="6911" max="6911" width="8.7109375" style="201" customWidth="1"/>
    <col min="6912" max="6912" width="1.7109375" style="201" customWidth="1"/>
    <col min="6913" max="6913" width="15.28515625" style="201" customWidth="1"/>
    <col min="6914" max="6914" width="1.7109375" style="201" customWidth="1"/>
    <col min="6915" max="6915" width="15.28515625" style="201" customWidth="1"/>
    <col min="6916" max="7161" width="9.140625" style="201"/>
    <col min="7162" max="7163" width="1.85546875" style="201" customWidth="1"/>
    <col min="7164" max="7165" width="2.85546875" style="201" customWidth="1"/>
    <col min="7166" max="7166" width="36.5703125" style="201" customWidth="1"/>
    <col min="7167" max="7167" width="8.7109375" style="201" customWidth="1"/>
    <col min="7168" max="7168" width="1.7109375" style="201" customWidth="1"/>
    <col min="7169" max="7169" width="15.28515625" style="201" customWidth="1"/>
    <col min="7170" max="7170" width="1.7109375" style="201" customWidth="1"/>
    <col min="7171" max="7171" width="15.28515625" style="201" customWidth="1"/>
    <col min="7172" max="7417" width="9.140625" style="201"/>
    <col min="7418" max="7419" width="1.85546875" style="201" customWidth="1"/>
    <col min="7420" max="7421" width="2.85546875" style="201" customWidth="1"/>
    <col min="7422" max="7422" width="36.5703125" style="201" customWidth="1"/>
    <col min="7423" max="7423" width="8.7109375" style="201" customWidth="1"/>
    <col min="7424" max="7424" width="1.7109375" style="201" customWidth="1"/>
    <col min="7425" max="7425" width="15.28515625" style="201" customWidth="1"/>
    <col min="7426" max="7426" width="1.7109375" style="201" customWidth="1"/>
    <col min="7427" max="7427" width="15.28515625" style="201" customWidth="1"/>
    <col min="7428" max="7673" width="9.140625" style="201"/>
    <col min="7674" max="7675" width="1.85546875" style="201" customWidth="1"/>
    <col min="7676" max="7677" width="2.85546875" style="201" customWidth="1"/>
    <col min="7678" max="7678" width="36.5703125" style="201" customWidth="1"/>
    <col min="7679" max="7679" width="8.7109375" style="201" customWidth="1"/>
    <col min="7680" max="7680" width="1.7109375" style="201" customWidth="1"/>
    <col min="7681" max="7681" width="15.28515625" style="201" customWidth="1"/>
    <col min="7682" max="7682" width="1.7109375" style="201" customWidth="1"/>
    <col min="7683" max="7683" width="15.28515625" style="201" customWidth="1"/>
    <col min="7684" max="7929" width="9.140625" style="201"/>
    <col min="7930" max="7931" width="1.85546875" style="201" customWidth="1"/>
    <col min="7932" max="7933" width="2.85546875" style="201" customWidth="1"/>
    <col min="7934" max="7934" width="36.5703125" style="201" customWidth="1"/>
    <col min="7935" max="7935" width="8.7109375" style="201" customWidth="1"/>
    <col min="7936" max="7936" width="1.7109375" style="201" customWidth="1"/>
    <col min="7937" max="7937" width="15.28515625" style="201" customWidth="1"/>
    <col min="7938" max="7938" width="1.7109375" style="201" customWidth="1"/>
    <col min="7939" max="7939" width="15.28515625" style="201" customWidth="1"/>
    <col min="7940" max="8185" width="9.140625" style="201"/>
    <col min="8186" max="8187" width="1.85546875" style="201" customWidth="1"/>
    <col min="8188" max="8189" width="2.85546875" style="201" customWidth="1"/>
    <col min="8190" max="8190" width="36.5703125" style="201" customWidth="1"/>
    <col min="8191" max="8191" width="8.7109375" style="201" customWidth="1"/>
    <col min="8192" max="8192" width="1.7109375" style="201" customWidth="1"/>
    <col min="8193" max="8193" width="15.28515625" style="201" customWidth="1"/>
    <col min="8194" max="8194" width="1.7109375" style="201" customWidth="1"/>
    <col min="8195" max="8195" width="15.28515625" style="201" customWidth="1"/>
    <col min="8196" max="8441" width="9.140625" style="201"/>
    <col min="8442" max="8443" width="1.85546875" style="201" customWidth="1"/>
    <col min="8444" max="8445" width="2.85546875" style="201" customWidth="1"/>
    <col min="8446" max="8446" width="36.5703125" style="201" customWidth="1"/>
    <col min="8447" max="8447" width="8.7109375" style="201" customWidth="1"/>
    <col min="8448" max="8448" width="1.7109375" style="201" customWidth="1"/>
    <col min="8449" max="8449" width="15.28515625" style="201" customWidth="1"/>
    <col min="8450" max="8450" width="1.7109375" style="201" customWidth="1"/>
    <col min="8451" max="8451" width="15.28515625" style="201" customWidth="1"/>
    <col min="8452" max="8697" width="9.140625" style="201"/>
    <col min="8698" max="8699" width="1.85546875" style="201" customWidth="1"/>
    <col min="8700" max="8701" width="2.85546875" style="201" customWidth="1"/>
    <col min="8702" max="8702" width="36.5703125" style="201" customWidth="1"/>
    <col min="8703" max="8703" width="8.7109375" style="201" customWidth="1"/>
    <col min="8704" max="8704" width="1.7109375" style="201" customWidth="1"/>
    <col min="8705" max="8705" width="15.28515625" style="201" customWidth="1"/>
    <col min="8706" max="8706" width="1.7109375" style="201" customWidth="1"/>
    <col min="8707" max="8707" width="15.28515625" style="201" customWidth="1"/>
    <col min="8708" max="8953" width="9.140625" style="201"/>
    <col min="8954" max="8955" width="1.85546875" style="201" customWidth="1"/>
    <col min="8956" max="8957" width="2.85546875" style="201" customWidth="1"/>
    <col min="8958" max="8958" width="36.5703125" style="201" customWidth="1"/>
    <col min="8959" max="8959" width="8.7109375" style="201" customWidth="1"/>
    <col min="8960" max="8960" width="1.7109375" style="201" customWidth="1"/>
    <col min="8961" max="8961" width="15.28515625" style="201" customWidth="1"/>
    <col min="8962" max="8962" width="1.7109375" style="201" customWidth="1"/>
    <col min="8963" max="8963" width="15.28515625" style="201" customWidth="1"/>
    <col min="8964" max="9209" width="9.140625" style="201"/>
    <col min="9210" max="9211" width="1.85546875" style="201" customWidth="1"/>
    <col min="9212" max="9213" width="2.85546875" style="201" customWidth="1"/>
    <col min="9214" max="9214" width="36.5703125" style="201" customWidth="1"/>
    <col min="9215" max="9215" width="8.7109375" style="201" customWidth="1"/>
    <col min="9216" max="9216" width="1.7109375" style="201" customWidth="1"/>
    <col min="9217" max="9217" width="15.28515625" style="201" customWidth="1"/>
    <col min="9218" max="9218" width="1.7109375" style="201" customWidth="1"/>
    <col min="9219" max="9219" width="15.28515625" style="201" customWidth="1"/>
    <col min="9220" max="9465" width="9.140625" style="201"/>
    <col min="9466" max="9467" width="1.85546875" style="201" customWidth="1"/>
    <col min="9468" max="9469" width="2.85546875" style="201" customWidth="1"/>
    <col min="9470" max="9470" width="36.5703125" style="201" customWidth="1"/>
    <col min="9471" max="9471" width="8.7109375" style="201" customWidth="1"/>
    <col min="9472" max="9472" width="1.7109375" style="201" customWidth="1"/>
    <col min="9473" max="9473" width="15.28515625" style="201" customWidth="1"/>
    <col min="9474" max="9474" width="1.7109375" style="201" customWidth="1"/>
    <col min="9475" max="9475" width="15.28515625" style="201" customWidth="1"/>
    <col min="9476" max="9721" width="9.140625" style="201"/>
    <col min="9722" max="9723" width="1.85546875" style="201" customWidth="1"/>
    <col min="9724" max="9725" width="2.85546875" style="201" customWidth="1"/>
    <col min="9726" max="9726" width="36.5703125" style="201" customWidth="1"/>
    <col min="9727" max="9727" width="8.7109375" style="201" customWidth="1"/>
    <col min="9728" max="9728" width="1.7109375" style="201" customWidth="1"/>
    <col min="9729" max="9729" width="15.28515625" style="201" customWidth="1"/>
    <col min="9730" max="9730" width="1.7109375" style="201" customWidth="1"/>
    <col min="9731" max="9731" width="15.28515625" style="201" customWidth="1"/>
    <col min="9732" max="9977" width="9.140625" style="201"/>
    <col min="9978" max="9979" width="1.85546875" style="201" customWidth="1"/>
    <col min="9980" max="9981" width="2.85546875" style="201" customWidth="1"/>
    <col min="9982" max="9982" width="36.5703125" style="201" customWidth="1"/>
    <col min="9983" max="9983" width="8.7109375" style="201" customWidth="1"/>
    <col min="9984" max="9984" width="1.7109375" style="201" customWidth="1"/>
    <col min="9985" max="9985" width="15.28515625" style="201" customWidth="1"/>
    <col min="9986" max="9986" width="1.7109375" style="201" customWidth="1"/>
    <col min="9987" max="9987" width="15.28515625" style="201" customWidth="1"/>
    <col min="9988" max="10233" width="9.140625" style="201"/>
    <col min="10234" max="10235" width="1.85546875" style="201" customWidth="1"/>
    <col min="10236" max="10237" width="2.85546875" style="201" customWidth="1"/>
    <col min="10238" max="10238" width="36.5703125" style="201" customWidth="1"/>
    <col min="10239" max="10239" width="8.7109375" style="201" customWidth="1"/>
    <col min="10240" max="10240" width="1.7109375" style="201" customWidth="1"/>
    <col min="10241" max="10241" width="15.28515625" style="201" customWidth="1"/>
    <col min="10242" max="10242" width="1.7109375" style="201" customWidth="1"/>
    <col min="10243" max="10243" width="15.28515625" style="201" customWidth="1"/>
    <col min="10244" max="10489" width="9.140625" style="201"/>
    <col min="10490" max="10491" width="1.85546875" style="201" customWidth="1"/>
    <col min="10492" max="10493" width="2.85546875" style="201" customWidth="1"/>
    <col min="10494" max="10494" width="36.5703125" style="201" customWidth="1"/>
    <col min="10495" max="10495" width="8.7109375" style="201" customWidth="1"/>
    <col min="10496" max="10496" width="1.7109375" style="201" customWidth="1"/>
    <col min="10497" max="10497" width="15.28515625" style="201" customWidth="1"/>
    <col min="10498" max="10498" width="1.7109375" style="201" customWidth="1"/>
    <col min="10499" max="10499" width="15.28515625" style="201" customWidth="1"/>
    <col min="10500" max="10745" width="9.140625" style="201"/>
    <col min="10746" max="10747" width="1.85546875" style="201" customWidth="1"/>
    <col min="10748" max="10749" width="2.85546875" style="201" customWidth="1"/>
    <col min="10750" max="10750" width="36.5703125" style="201" customWidth="1"/>
    <col min="10751" max="10751" width="8.7109375" style="201" customWidth="1"/>
    <col min="10752" max="10752" width="1.7109375" style="201" customWidth="1"/>
    <col min="10753" max="10753" width="15.28515625" style="201" customWidth="1"/>
    <col min="10754" max="10754" width="1.7109375" style="201" customWidth="1"/>
    <col min="10755" max="10755" width="15.28515625" style="201" customWidth="1"/>
    <col min="10756" max="11001" width="9.140625" style="201"/>
    <col min="11002" max="11003" width="1.85546875" style="201" customWidth="1"/>
    <col min="11004" max="11005" width="2.85546875" style="201" customWidth="1"/>
    <col min="11006" max="11006" width="36.5703125" style="201" customWidth="1"/>
    <col min="11007" max="11007" width="8.7109375" style="201" customWidth="1"/>
    <col min="11008" max="11008" width="1.7109375" style="201" customWidth="1"/>
    <col min="11009" max="11009" width="15.28515625" style="201" customWidth="1"/>
    <col min="11010" max="11010" width="1.7109375" style="201" customWidth="1"/>
    <col min="11011" max="11011" width="15.28515625" style="201" customWidth="1"/>
    <col min="11012" max="11257" width="9.140625" style="201"/>
    <col min="11258" max="11259" width="1.85546875" style="201" customWidth="1"/>
    <col min="11260" max="11261" width="2.85546875" style="201" customWidth="1"/>
    <col min="11262" max="11262" width="36.5703125" style="201" customWidth="1"/>
    <col min="11263" max="11263" width="8.7109375" style="201" customWidth="1"/>
    <col min="11264" max="11264" width="1.7109375" style="201" customWidth="1"/>
    <col min="11265" max="11265" width="15.28515625" style="201" customWidth="1"/>
    <col min="11266" max="11266" width="1.7109375" style="201" customWidth="1"/>
    <col min="11267" max="11267" width="15.28515625" style="201" customWidth="1"/>
    <col min="11268" max="11513" width="9.140625" style="201"/>
    <col min="11514" max="11515" width="1.85546875" style="201" customWidth="1"/>
    <col min="11516" max="11517" width="2.85546875" style="201" customWidth="1"/>
    <col min="11518" max="11518" width="36.5703125" style="201" customWidth="1"/>
    <col min="11519" max="11519" width="8.7109375" style="201" customWidth="1"/>
    <col min="11520" max="11520" width="1.7109375" style="201" customWidth="1"/>
    <col min="11521" max="11521" width="15.28515625" style="201" customWidth="1"/>
    <col min="11522" max="11522" width="1.7109375" style="201" customWidth="1"/>
    <col min="11523" max="11523" width="15.28515625" style="201" customWidth="1"/>
    <col min="11524" max="11769" width="9.140625" style="201"/>
    <col min="11770" max="11771" width="1.85546875" style="201" customWidth="1"/>
    <col min="11772" max="11773" width="2.85546875" style="201" customWidth="1"/>
    <col min="11774" max="11774" width="36.5703125" style="201" customWidth="1"/>
    <col min="11775" max="11775" width="8.7109375" style="201" customWidth="1"/>
    <col min="11776" max="11776" width="1.7109375" style="201" customWidth="1"/>
    <col min="11777" max="11777" width="15.28515625" style="201" customWidth="1"/>
    <col min="11778" max="11778" width="1.7109375" style="201" customWidth="1"/>
    <col min="11779" max="11779" width="15.28515625" style="201" customWidth="1"/>
    <col min="11780" max="12025" width="9.140625" style="201"/>
    <col min="12026" max="12027" width="1.85546875" style="201" customWidth="1"/>
    <col min="12028" max="12029" width="2.85546875" style="201" customWidth="1"/>
    <col min="12030" max="12030" width="36.5703125" style="201" customWidth="1"/>
    <col min="12031" max="12031" width="8.7109375" style="201" customWidth="1"/>
    <col min="12032" max="12032" width="1.7109375" style="201" customWidth="1"/>
    <col min="12033" max="12033" width="15.28515625" style="201" customWidth="1"/>
    <col min="12034" max="12034" width="1.7109375" style="201" customWidth="1"/>
    <col min="12035" max="12035" width="15.28515625" style="201" customWidth="1"/>
    <col min="12036" max="12281" width="9.140625" style="201"/>
    <col min="12282" max="12283" width="1.85546875" style="201" customWidth="1"/>
    <col min="12284" max="12285" width="2.85546875" style="201" customWidth="1"/>
    <col min="12286" max="12286" width="36.5703125" style="201" customWidth="1"/>
    <col min="12287" max="12287" width="8.7109375" style="201" customWidth="1"/>
    <col min="12288" max="12288" width="1.7109375" style="201" customWidth="1"/>
    <col min="12289" max="12289" width="15.28515625" style="201" customWidth="1"/>
    <col min="12290" max="12290" width="1.7109375" style="201" customWidth="1"/>
    <col min="12291" max="12291" width="15.28515625" style="201" customWidth="1"/>
    <col min="12292" max="12537" width="9.140625" style="201"/>
    <col min="12538" max="12539" width="1.85546875" style="201" customWidth="1"/>
    <col min="12540" max="12541" width="2.85546875" style="201" customWidth="1"/>
    <col min="12542" max="12542" width="36.5703125" style="201" customWidth="1"/>
    <col min="12543" max="12543" width="8.7109375" style="201" customWidth="1"/>
    <col min="12544" max="12544" width="1.7109375" style="201" customWidth="1"/>
    <col min="12545" max="12545" width="15.28515625" style="201" customWidth="1"/>
    <col min="12546" max="12546" width="1.7109375" style="201" customWidth="1"/>
    <col min="12547" max="12547" width="15.28515625" style="201" customWidth="1"/>
    <col min="12548" max="12793" width="9.140625" style="201"/>
    <col min="12794" max="12795" width="1.85546875" style="201" customWidth="1"/>
    <col min="12796" max="12797" width="2.85546875" style="201" customWidth="1"/>
    <col min="12798" max="12798" width="36.5703125" style="201" customWidth="1"/>
    <col min="12799" max="12799" width="8.7109375" style="201" customWidth="1"/>
    <col min="12800" max="12800" width="1.7109375" style="201" customWidth="1"/>
    <col min="12801" max="12801" width="15.28515625" style="201" customWidth="1"/>
    <col min="12802" max="12802" width="1.7109375" style="201" customWidth="1"/>
    <col min="12803" max="12803" width="15.28515625" style="201" customWidth="1"/>
    <col min="12804" max="13049" width="9.140625" style="201"/>
    <col min="13050" max="13051" width="1.85546875" style="201" customWidth="1"/>
    <col min="13052" max="13053" width="2.85546875" style="201" customWidth="1"/>
    <col min="13054" max="13054" width="36.5703125" style="201" customWidth="1"/>
    <col min="13055" max="13055" width="8.7109375" style="201" customWidth="1"/>
    <col min="13056" max="13056" width="1.7109375" style="201" customWidth="1"/>
    <col min="13057" max="13057" width="15.28515625" style="201" customWidth="1"/>
    <col min="13058" max="13058" width="1.7109375" style="201" customWidth="1"/>
    <col min="13059" max="13059" width="15.28515625" style="201" customWidth="1"/>
    <col min="13060" max="13305" width="9.140625" style="201"/>
    <col min="13306" max="13307" width="1.85546875" style="201" customWidth="1"/>
    <col min="13308" max="13309" width="2.85546875" style="201" customWidth="1"/>
    <col min="13310" max="13310" width="36.5703125" style="201" customWidth="1"/>
    <col min="13311" max="13311" width="8.7109375" style="201" customWidth="1"/>
    <col min="13312" max="13312" width="1.7109375" style="201" customWidth="1"/>
    <col min="13313" max="13313" width="15.28515625" style="201" customWidth="1"/>
    <col min="13314" max="13314" width="1.7109375" style="201" customWidth="1"/>
    <col min="13315" max="13315" width="15.28515625" style="201" customWidth="1"/>
    <col min="13316" max="13561" width="9.140625" style="201"/>
    <col min="13562" max="13563" width="1.85546875" style="201" customWidth="1"/>
    <col min="13564" max="13565" width="2.85546875" style="201" customWidth="1"/>
    <col min="13566" max="13566" width="36.5703125" style="201" customWidth="1"/>
    <col min="13567" max="13567" width="8.7109375" style="201" customWidth="1"/>
    <col min="13568" max="13568" width="1.7109375" style="201" customWidth="1"/>
    <col min="13569" max="13569" width="15.28515625" style="201" customWidth="1"/>
    <col min="13570" max="13570" width="1.7109375" style="201" customWidth="1"/>
    <col min="13571" max="13571" width="15.28515625" style="201" customWidth="1"/>
    <col min="13572" max="13817" width="9.140625" style="201"/>
    <col min="13818" max="13819" width="1.85546875" style="201" customWidth="1"/>
    <col min="13820" max="13821" width="2.85546875" style="201" customWidth="1"/>
    <col min="13822" max="13822" width="36.5703125" style="201" customWidth="1"/>
    <col min="13823" max="13823" width="8.7109375" style="201" customWidth="1"/>
    <col min="13824" max="13824" width="1.7109375" style="201" customWidth="1"/>
    <col min="13825" max="13825" width="15.28515625" style="201" customWidth="1"/>
    <col min="13826" max="13826" width="1.7109375" style="201" customWidth="1"/>
    <col min="13827" max="13827" width="15.28515625" style="201" customWidth="1"/>
    <col min="13828" max="14073" width="9.140625" style="201"/>
    <col min="14074" max="14075" width="1.85546875" style="201" customWidth="1"/>
    <col min="14076" max="14077" width="2.85546875" style="201" customWidth="1"/>
    <col min="14078" max="14078" width="36.5703125" style="201" customWidth="1"/>
    <col min="14079" max="14079" width="8.7109375" style="201" customWidth="1"/>
    <col min="14080" max="14080" width="1.7109375" style="201" customWidth="1"/>
    <col min="14081" max="14081" width="15.28515625" style="201" customWidth="1"/>
    <col min="14082" max="14082" width="1.7109375" style="201" customWidth="1"/>
    <col min="14083" max="14083" width="15.28515625" style="201" customWidth="1"/>
    <col min="14084" max="14329" width="9.140625" style="201"/>
    <col min="14330" max="14331" width="1.85546875" style="201" customWidth="1"/>
    <col min="14332" max="14333" width="2.85546875" style="201" customWidth="1"/>
    <col min="14334" max="14334" width="36.5703125" style="201" customWidth="1"/>
    <col min="14335" max="14335" width="8.7109375" style="201" customWidth="1"/>
    <col min="14336" max="14336" width="1.7109375" style="201" customWidth="1"/>
    <col min="14337" max="14337" width="15.28515625" style="201" customWidth="1"/>
    <col min="14338" max="14338" width="1.7109375" style="201" customWidth="1"/>
    <col min="14339" max="14339" width="15.28515625" style="201" customWidth="1"/>
    <col min="14340" max="14585" width="9.140625" style="201"/>
    <col min="14586" max="14587" width="1.85546875" style="201" customWidth="1"/>
    <col min="14588" max="14589" width="2.85546875" style="201" customWidth="1"/>
    <col min="14590" max="14590" width="36.5703125" style="201" customWidth="1"/>
    <col min="14591" max="14591" width="8.7109375" style="201" customWidth="1"/>
    <col min="14592" max="14592" width="1.7109375" style="201" customWidth="1"/>
    <col min="14593" max="14593" width="15.28515625" style="201" customWidth="1"/>
    <col min="14594" max="14594" width="1.7109375" style="201" customWidth="1"/>
    <col min="14595" max="14595" width="15.28515625" style="201" customWidth="1"/>
    <col min="14596" max="14841" width="9.140625" style="201"/>
    <col min="14842" max="14843" width="1.85546875" style="201" customWidth="1"/>
    <col min="14844" max="14845" width="2.85546875" style="201" customWidth="1"/>
    <col min="14846" max="14846" width="36.5703125" style="201" customWidth="1"/>
    <col min="14847" max="14847" width="8.7109375" style="201" customWidth="1"/>
    <col min="14848" max="14848" width="1.7109375" style="201" customWidth="1"/>
    <col min="14849" max="14849" width="15.28515625" style="201" customWidth="1"/>
    <col min="14850" max="14850" width="1.7109375" style="201" customWidth="1"/>
    <col min="14851" max="14851" width="15.28515625" style="201" customWidth="1"/>
    <col min="14852" max="15097" width="9.140625" style="201"/>
    <col min="15098" max="15099" width="1.85546875" style="201" customWidth="1"/>
    <col min="15100" max="15101" width="2.85546875" style="201" customWidth="1"/>
    <col min="15102" max="15102" width="36.5703125" style="201" customWidth="1"/>
    <col min="15103" max="15103" width="8.7109375" style="201" customWidth="1"/>
    <col min="15104" max="15104" width="1.7109375" style="201" customWidth="1"/>
    <col min="15105" max="15105" width="15.28515625" style="201" customWidth="1"/>
    <col min="15106" max="15106" width="1.7109375" style="201" customWidth="1"/>
    <col min="15107" max="15107" width="15.28515625" style="201" customWidth="1"/>
    <col min="15108" max="15353" width="9.140625" style="201"/>
    <col min="15354" max="15355" width="1.85546875" style="201" customWidth="1"/>
    <col min="15356" max="15357" width="2.85546875" style="201" customWidth="1"/>
    <col min="15358" max="15358" width="36.5703125" style="201" customWidth="1"/>
    <col min="15359" max="15359" width="8.7109375" style="201" customWidth="1"/>
    <col min="15360" max="15360" width="1.7109375" style="201" customWidth="1"/>
    <col min="15361" max="15361" width="15.28515625" style="201" customWidth="1"/>
    <col min="15362" max="15362" width="1.7109375" style="201" customWidth="1"/>
    <col min="15363" max="15363" width="15.28515625" style="201" customWidth="1"/>
    <col min="15364" max="15609" width="9.140625" style="201"/>
    <col min="15610" max="15611" width="1.85546875" style="201" customWidth="1"/>
    <col min="15612" max="15613" width="2.85546875" style="201" customWidth="1"/>
    <col min="15614" max="15614" width="36.5703125" style="201" customWidth="1"/>
    <col min="15615" max="15615" width="8.7109375" style="201" customWidth="1"/>
    <col min="15616" max="15616" width="1.7109375" style="201" customWidth="1"/>
    <col min="15617" max="15617" width="15.28515625" style="201" customWidth="1"/>
    <col min="15618" max="15618" width="1.7109375" style="201" customWidth="1"/>
    <col min="15619" max="15619" width="15.28515625" style="201" customWidth="1"/>
    <col min="15620" max="15865" width="9.140625" style="201"/>
    <col min="15866" max="15867" width="1.85546875" style="201" customWidth="1"/>
    <col min="15868" max="15869" width="2.85546875" style="201" customWidth="1"/>
    <col min="15870" max="15870" width="36.5703125" style="201" customWidth="1"/>
    <col min="15871" max="15871" width="8.7109375" style="201" customWidth="1"/>
    <col min="15872" max="15872" width="1.7109375" style="201" customWidth="1"/>
    <col min="15873" max="15873" width="15.28515625" style="201" customWidth="1"/>
    <col min="15874" max="15874" width="1.7109375" style="201" customWidth="1"/>
    <col min="15875" max="15875" width="15.28515625" style="201" customWidth="1"/>
    <col min="15876" max="16121" width="9.140625" style="201"/>
    <col min="16122" max="16123" width="1.85546875" style="201" customWidth="1"/>
    <col min="16124" max="16125" width="2.85546875" style="201" customWidth="1"/>
    <col min="16126" max="16126" width="36.5703125" style="201" customWidth="1"/>
    <col min="16127" max="16127" width="8.7109375" style="201" customWidth="1"/>
    <col min="16128" max="16128" width="1.7109375" style="201" customWidth="1"/>
    <col min="16129" max="16129" width="15.28515625" style="201" customWidth="1"/>
    <col min="16130" max="16130" width="1.7109375" style="201" customWidth="1"/>
    <col min="16131" max="16131" width="15.28515625" style="201" customWidth="1"/>
    <col min="16132" max="16384" width="9.140625" style="201"/>
  </cols>
  <sheetData>
    <row r="1" spans="1:16" ht="21.75" customHeight="1">
      <c r="A1" s="200" t="s">
        <v>80</v>
      </c>
      <c r="H1" s="200"/>
      <c r="I1" s="200"/>
      <c r="J1" s="18"/>
      <c r="L1" s="200"/>
      <c r="N1" s="18"/>
    </row>
    <row r="2" spans="1:16" ht="21.75" customHeight="1">
      <c r="A2" s="200" t="s">
        <v>44</v>
      </c>
    </row>
    <row r="3" spans="1:16" ht="21.75" customHeight="1">
      <c r="A3" s="265" t="s">
        <v>188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6" ht="21.75" customHeight="1">
      <c r="H4" s="204"/>
      <c r="I4" s="204"/>
      <c r="J4" s="143"/>
      <c r="L4" s="204"/>
      <c r="N4" s="143"/>
    </row>
    <row r="5" spans="1:16" ht="21.75" customHeight="1">
      <c r="H5" s="264" t="s">
        <v>115</v>
      </c>
      <c r="I5" s="264"/>
      <c r="J5" s="264"/>
      <c r="K5" s="230"/>
      <c r="L5" s="264" t="s">
        <v>116</v>
      </c>
      <c r="M5" s="264"/>
      <c r="N5" s="264"/>
    </row>
    <row r="6" spans="1:16">
      <c r="G6" s="189"/>
      <c r="H6" s="206" t="s">
        <v>59</v>
      </c>
      <c r="I6" s="215"/>
      <c r="J6" s="232" t="s">
        <v>59</v>
      </c>
      <c r="K6" s="231"/>
      <c r="L6" s="206" t="s">
        <v>59</v>
      </c>
      <c r="M6" s="189"/>
      <c r="N6" s="232" t="s">
        <v>59</v>
      </c>
    </row>
    <row r="7" spans="1:16" ht="21.75" customHeight="1">
      <c r="G7" s="207"/>
      <c r="H7" s="207" t="s">
        <v>143</v>
      </c>
      <c r="I7" s="215"/>
      <c r="J7" s="233" t="s">
        <v>100</v>
      </c>
      <c r="K7" s="207"/>
      <c r="L7" s="207" t="s">
        <v>143</v>
      </c>
      <c r="M7" s="207"/>
      <c r="N7" s="233" t="s">
        <v>100</v>
      </c>
    </row>
    <row r="8" spans="1:16" ht="21.75" customHeight="1">
      <c r="F8" s="208" t="s">
        <v>0</v>
      </c>
      <c r="G8" s="181"/>
      <c r="H8" s="16" t="s">
        <v>1</v>
      </c>
      <c r="I8" s="215"/>
      <c r="J8" s="15" t="s">
        <v>1</v>
      </c>
      <c r="K8" s="181"/>
      <c r="L8" s="16" t="s">
        <v>1</v>
      </c>
      <c r="M8" s="181"/>
      <c r="N8" s="15" t="s">
        <v>1</v>
      </c>
    </row>
    <row r="9" spans="1:16" ht="8.1" customHeight="1">
      <c r="F9" s="181"/>
      <c r="G9" s="181"/>
      <c r="H9" s="209"/>
      <c r="I9" s="215"/>
      <c r="J9" s="234"/>
      <c r="K9" s="181"/>
      <c r="L9" s="209"/>
      <c r="M9" s="181"/>
      <c r="N9" s="234"/>
    </row>
    <row r="10" spans="1:16" ht="22.5" customHeight="1">
      <c r="A10" s="200" t="s">
        <v>12</v>
      </c>
      <c r="F10" s="181"/>
      <c r="G10" s="181"/>
      <c r="H10" s="209"/>
      <c r="I10" s="215"/>
      <c r="J10" s="234"/>
      <c r="K10" s="181"/>
      <c r="L10" s="209"/>
      <c r="M10" s="181"/>
      <c r="N10" s="234"/>
    </row>
    <row r="11" spans="1:16" ht="8.1" customHeight="1">
      <c r="H11" s="144"/>
      <c r="I11" s="215"/>
      <c r="L11" s="144"/>
    </row>
    <row r="12" spans="1:16" ht="21.75" customHeight="1">
      <c r="A12" s="201" t="s">
        <v>73</v>
      </c>
      <c r="H12" s="145">
        <v>397549460</v>
      </c>
      <c r="I12" s="215"/>
      <c r="J12" s="146">
        <v>261448680</v>
      </c>
      <c r="L12" s="145">
        <v>397549460</v>
      </c>
      <c r="N12" s="146">
        <v>261448680</v>
      </c>
    </row>
    <row r="13" spans="1:16" ht="21.75" customHeight="1">
      <c r="A13" s="201" t="s">
        <v>34</v>
      </c>
      <c r="H13" s="145">
        <v>39740767</v>
      </c>
      <c r="I13" s="215"/>
      <c r="J13" s="146">
        <v>35761238</v>
      </c>
      <c r="L13" s="145">
        <v>39740767</v>
      </c>
      <c r="N13" s="146">
        <v>35761238</v>
      </c>
    </row>
    <row r="14" spans="1:16" ht="21.75" customHeight="1">
      <c r="A14" s="201" t="s">
        <v>16</v>
      </c>
      <c r="F14" s="203">
        <v>20</v>
      </c>
      <c r="G14" s="211"/>
      <c r="H14" s="148">
        <v>51073991</v>
      </c>
      <c r="I14" s="215"/>
      <c r="J14" s="149">
        <v>52228803</v>
      </c>
      <c r="K14" s="211"/>
      <c r="L14" s="148">
        <v>51073991</v>
      </c>
      <c r="M14" s="211"/>
      <c r="N14" s="149">
        <v>52222803</v>
      </c>
      <c r="P14" s="212"/>
    </row>
    <row r="15" spans="1:16" ht="8.1" customHeight="1">
      <c r="F15" s="211"/>
      <c r="G15" s="211"/>
      <c r="H15" s="145"/>
      <c r="I15" s="215"/>
      <c r="J15" s="146"/>
      <c r="K15" s="211"/>
      <c r="L15" s="145"/>
      <c r="M15" s="211"/>
      <c r="N15" s="146"/>
    </row>
    <row r="16" spans="1:16" ht="21.75" customHeight="1">
      <c r="A16" s="200" t="s">
        <v>13</v>
      </c>
      <c r="F16" s="211"/>
      <c r="G16" s="211"/>
      <c r="H16" s="148">
        <f>SUM(H12:H15)</f>
        <v>488364218</v>
      </c>
      <c r="I16" s="215"/>
      <c r="J16" s="149">
        <f>SUM(J12:J15)</f>
        <v>349438721</v>
      </c>
      <c r="K16" s="211"/>
      <c r="L16" s="148">
        <f>SUM(L12:L15)</f>
        <v>488364218</v>
      </c>
      <c r="M16" s="211"/>
      <c r="N16" s="149">
        <f>SUM(N12:N15)</f>
        <v>349432721</v>
      </c>
    </row>
    <row r="17" spans="1:17" ht="21.75" customHeight="1">
      <c r="F17" s="211"/>
      <c r="G17" s="211"/>
      <c r="H17" s="150"/>
      <c r="I17" s="215"/>
      <c r="J17" s="151"/>
      <c r="K17" s="211"/>
      <c r="L17" s="150"/>
      <c r="M17" s="211"/>
      <c r="N17" s="151"/>
    </row>
    <row r="18" spans="1:17" ht="21.75" customHeight="1">
      <c r="A18" s="200" t="s">
        <v>14</v>
      </c>
      <c r="F18" s="211"/>
      <c r="G18" s="211"/>
      <c r="H18" s="150"/>
      <c r="I18" s="215"/>
      <c r="J18" s="151"/>
      <c r="K18" s="211"/>
      <c r="L18" s="150"/>
      <c r="M18" s="211"/>
      <c r="N18" s="151"/>
    </row>
    <row r="19" spans="1:17" ht="8.1" customHeight="1">
      <c r="A19" s="200"/>
      <c r="F19" s="211"/>
      <c r="G19" s="211"/>
      <c r="H19" s="150"/>
      <c r="I19" s="215"/>
      <c r="J19" s="151"/>
      <c r="K19" s="211"/>
      <c r="L19" s="150"/>
      <c r="M19" s="211"/>
      <c r="N19" s="151"/>
    </row>
    <row r="20" spans="1:17" ht="21.75" customHeight="1">
      <c r="A20" s="201" t="s">
        <v>76</v>
      </c>
      <c r="F20" s="211"/>
      <c r="G20" s="211"/>
      <c r="H20" s="145">
        <v>168635943</v>
      </c>
      <c r="I20" s="215"/>
      <c r="J20" s="146">
        <v>132898769</v>
      </c>
      <c r="K20" s="211"/>
      <c r="L20" s="145">
        <v>168598127</v>
      </c>
      <c r="M20" s="211"/>
      <c r="N20" s="146">
        <v>132868055</v>
      </c>
      <c r="P20" s="251"/>
    </row>
    <row r="21" spans="1:17" ht="21.75" customHeight="1">
      <c r="A21" s="201" t="s">
        <v>92</v>
      </c>
      <c r="G21" s="211"/>
      <c r="H21" s="145">
        <v>253282324</v>
      </c>
      <c r="I21" s="215"/>
      <c r="J21" s="146">
        <v>97934550</v>
      </c>
      <c r="K21" s="211"/>
      <c r="L21" s="145">
        <v>253282324</v>
      </c>
      <c r="M21" s="211"/>
      <c r="N21" s="146">
        <v>97934550</v>
      </c>
    </row>
    <row r="22" spans="1:17" ht="21.75" customHeight="1">
      <c r="A22" s="201" t="s">
        <v>193</v>
      </c>
      <c r="F22" s="211"/>
      <c r="G22" s="211"/>
      <c r="H22" s="145"/>
      <c r="I22" s="215"/>
      <c r="J22" s="146"/>
      <c r="K22" s="211"/>
      <c r="L22" s="145"/>
      <c r="M22" s="211"/>
      <c r="N22" s="146"/>
    </row>
    <row r="23" spans="1:17" ht="21.75" customHeight="1">
      <c r="B23" s="201" t="s">
        <v>135</v>
      </c>
      <c r="G23" s="211"/>
      <c r="H23" s="152">
        <v>6684606</v>
      </c>
      <c r="I23" s="215"/>
      <c r="J23" s="153">
        <v>2602811</v>
      </c>
      <c r="K23" s="211"/>
      <c r="L23" s="152">
        <v>6684606</v>
      </c>
      <c r="M23" s="211"/>
      <c r="N23" s="153">
        <v>2602811</v>
      </c>
    </row>
    <row r="24" spans="1:17" ht="21.75" customHeight="1">
      <c r="A24" s="201" t="s">
        <v>19</v>
      </c>
      <c r="F24" s="211"/>
      <c r="G24" s="211"/>
      <c r="H24" s="154">
        <v>38980753</v>
      </c>
      <c r="I24" s="215"/>
      <c r="J24" s="155">
        <v>23520892</v>
      </c>
      <c r="K24" s="211"/>
      <c r="L24" s="154">
        <v>38980753</v>
      </c>
      <c r="M24" s="211"/>
      <c r="N24" s="155">
        <v>23520892</v>
      </c>
    </row>
    <row r="25" spans="1:17" ht="8.1" customHeight="1">
      <c r="F25" s="211"/>
      <c r="G25" s="211"/>
      <c r="H25" s="150"/>
      <c r="I25" s="215"/>
      <c r="J25" s="151"/>
      <c r="K25" s="211"/>
      <c r="L25" s="150"/>
      <c r="M25" s="211"/>
      <c r="N25" s="151"/>
    </row>
    <row r="26" spans="1:17" ht="21.75" customHeight="1">
      <c r="A26" s="200" t="s">
        <v>15</v>
      </c>
      <c r="F26" s="211"/>
      <c r="G26" s="211"/>
      <c r="H26" s="148">
        <f>SUM(H20:H25)</f>
        <v>467583626</v>
      </c>
      <c r="I26" s="215"/>
      <c r="J26" s="149">
        <f>SUM(J20:J25)</f>
        <v>256957022</v>
      </c>
      <c r="K26" s="211"/>
      <c r="L26" s="148">
        <f>SUM(L20:L25)</f>
        <v>467545810</v>
      </c>
      <c r="M26" s="211"/>
      <c r="N26" s="149">
        <f>SUM(N20:N25)</f>
        <v>256926308</v>
      </c>
    </row>
    <row r="27" spans="1:17" ht="8.1" customHeight="1">
      <c r="F27" s="211"/>
      <c r="G27" s="211"/>
      <c r="H27" s="150"/>
      <c r="I27" s="215"/>
      <c r="J27" s="151"/>
      <c r="K27" s="211"/>
      <c r="L27" s="150"/>
      <c r="M27" s="211"/>
      <c r="N27" s="151"/>
    </row>
    <row r="28" spans="1:17" ht="21.75" customHeight="1">
      <c r="A28" s="200" t="s">
        <v>55</v>
      </c>
      <c r="F28" s="211"/>
      <c r="G28" s="211"/>
      <c r="H28" s="214">
        <f>H16-H26</f>
        <v>20780592</v>
      </c>
      <c r="I28" s="215"/>
      <c r="J28" s="8">
        <f>J16-J26</f>
        <v>92481699</v>
      </c>
      <c r="K28" s="211"/>
      <c r="L28" s="214">
        <f>L16-L26</f>
        <v>20818408</v>
      </c>
      <c r="M28" s="215"/>
      <c r="N28" s="8">
        <f>N16-N26</f>
        <v>92506413</v>
      </c>
    </row>
    <row r="29" spans="1:17" ht="21.75" customHeight="1">
      <c r="A29" s="201" t="s">
        <v>21</v>
      </c>
      <c r="F29" s="203">
        <v>21</v>
      </c>
      <c r="G29" s="211"/>
      <c r="H29" s="148">
        <v>-4563594</v>
      </c>
      <c r="I29" s="215"/>
      <c r="J29" s="149">
        <v>-18929792</v>
      </c>
      <c r="K29" s="211"/>
      <c r="L29" s="148">
        <v>-4563594</v>
      </c>
      <c r="M29" s="211"/>
      <c r="N29" s="149">
        <v>-18929792</v>
      </c>
      <c r="P29" s="212"/>
    </row>
    <row r="30" spans="1:17" ht="7.5" customHeight="1">
      <c r="F30" s="211"/>
      <c r="G30" s="211"/>
      <c r="H30" s="214"/>
      <c r="I30" s="215"/>
      <c r="J30" s="8"/>
      <c r="K30" s="211"/>
      <c r="L30" s="214"/>
      <c r="M30" s="211"/>
      <c r="N30" s="8"/>
    </row>
    <row r="31" spans="1:17" ht="21.75" customHeight="1">
      <c r="A31" s="200" t="s">
        <v>60</v>
      </c>
      <c r="F31" s="211"/>
      <c r="G31" s="211"/>
      <c r="H31" s="148">
        <f>SUM(H28:H30)</f>
        <v>16216998</v>
      </c>
      <c r="I31" s="215"/>
      <c r="J31" s="149">
        <f>SUM(J28:J30)</f>
        <v>73551907</v>
      </c>
      <c r="K31" s="211"/>
      <c r="L31" s="148">
        <f>SUM(L28:L30)</f>
        <v>16254814</v>
      </c>
      <c r="M31" s="211"/>
      <c r="N31" s="149">
        <f>SUM(N28:N30)</f>
        <v>73576621</v>
      </c>
      <c r="P31" s="136"/>
      <c r="Q31" s="216"/>
    </row>
    <row r="32" spans="1:17" ht="21.6" customHeight="1">
      <c r="A32" s="200"/>
      <c r="F32" s="211"/>
      <c r="G32" s="211"/>
      <c r="H32" s="215"/>
      <c r="I32" s="215"/>
      <c r="J32" s="8"/>
      <c r="K32" s="211"/>
      <c r="L32" s="215"/>
      <c r="M32" s="211"/>
      <c r="N32" s="8"/>
    </row>
    <row r="33" spans="1:14" ht="21.6" customHeight="1">
      <c r="A33" s="200"/>
      <c r="H33" s="210"/>
      <c r="I33" s="210"/>
      <c r="J33" s="146"/>
      <c r="L33" s="210"/>
      <c r="N33" s="146"/>
    </row>
    <row r="34" spans="1:14" ht="21.6" customHeight="1">
      <c r="A34" s="200"/>
      <c r="H34" s="210"/>
      <c r="I34" s="210"/>
      <c r="J34" s="146"/>
      <c r="L34" s="210"/>
      <c r="N34" s="146"/>
    </row>
    <row r="35" spans="1:14" ht="21.6" customHeight="1">
      <c r="A35" s="200"/>
      <c r="H35" s="210"/>
      <c r="I35" s="210"/>
      <c r="J35" s="146"/>
      <c r="L35" s="210"/>
      <c r="N35" s="146"/>
    </row>
    <row r="36" spans="1:14" ht="21.6" customHeight="1">
      <c r="A36" s="200"/>
      <c r="H36" s="210"/>
      <c r="I36" s="210"/>
      <c r="J36" s="146"/>
      <c r="L36" s="210"/>
      <c r="N36" s="146"/>
    </row>
    <row r="37" spans="1:14" ht="21.6" customHeight="1">
      <c r="A37" s="200"/>
      <c r="H37" s="210"/>
      <c r="I37" s="210"/>
      <c r="J37" s="146"/>
      <c r="L37" s="210"/>
      <c r="N37" s="146"/>
    </row>
    <row r="38" spans="1:14" ht="21.6" customHeight="1">
      <c r="A38" s="200"/>
      <c r="H38" s="210"/>
      <c r="I38" s="210"/>
      <c r="J38" s="146"/>
      <c r="L38" s="210"/>
      <c r="N38" s="146"/>
    </row>
    <row r="39" spans="1:14" ht="21.6" customHeight="1">
      <c r="A39" s="200"/>
      <c r="H39" s="210"/>
      <c r="I39" s="210"/>
      <c r="J39" s="146"/>
      <c r="L39" s="210"/>
      <c r="N39" s="146"/>
    </row>
    <row r="40" spans="1:14" ht="21.6" customHeight="1">
      <c r="A40" s="200"/>
      <c r="H40" s="210"/>
      <c r="I40" s="210"/>
      <c r="J40" s="146"/>
      <c r="L40" s="210"/>
      <c r="N40" s="146"/>
    </row>
    <row r="41" spans="1:14" ht="21.6" customHeight="1">
      <c r="A41" s="200"/>
      <c r="H41" s="210"/>
      <c r="I41" s="210"/>
      <c r="J41" s="146"/>
      <c r="L41" s="210"/>
      <c r="N41" s="146"/>
    </row>
    <row r="42" spans="1:14" ht="21.6" customHeight="1">
      <c r="A42" s="200"/>
      <c r="H42" s="210"/>
      <c r="I42" s="210"/>
      <c r="J42" s="146"/>
      <c r="L42" s="210"/>
      <c r="N42" s="146"/>
    </row>
    <row r="43" spans="1:14" ht="21.6" customHeight="1">
      <c r="A43" s="200"/>
      <c r="H43" s="210"/>
      <c r="I43" s="210"/>
      <c r="J43" s="146"/>
      <c r="L43" s="210"/>
      <c r="N43" s="146"/>
    </row>
    <row r="44" spans="1:14" ht="21.6" customHeight="1">
      <c r="A44" s="200"/>
      <c r="H44" s="210"/>
      <c r="I44" s="210"/>
      <c r="J44" s="146"/>
      <c r="L44" s="210"/>
      <c r="N44" s="146"/>
    </row>
    <row r="45" spans="1:14" ht="18.75" customHeight="1">
      <c r="A45" s="200"/>
      <c r="H45" s="210"/>
      <c r="I45" s="210"/>
      <c r="J45" s="146"/>
      <c r="L45" s="210"/>
      <c r="N45" s="146"/>
    </row>
    <row r="46" spans="1:14" ht="21.95" customHeight="1">
      <c r="A46" s="266" t="str">
        <f>'[1]Thai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 ht="21.75" customHeight="1">
      <c r="A47" s="217" t="str">
        <f>+'[1]Thai 2-4'!A1</f>
        <v>บริษัท เน็คซ์ แคปปิตอล จำกัด (มหาชน)</v>
      </c>
      <c r="B47" s="212"/>
      <c r="C47" s="212"/>
      <c r="D47" s="212"/>
      <c r="E47" s="212"/>
      <c r="F47" s="218"/>
      <c r="G47" s="218"/>
      <c r="H47" s="217"/>
      <c r="I47" s="217"/>
      <c r="J47" s="103"/>
      <c r="K47" s="218"/>
      <c r="L47" s="217"/>
      <c r="M47" s="218"/>
      <c r="N47" s="103"/>
    </row>
    <row r="48" spans="1:14" ht="21.95" customHeight="1">
      <c r="A48" s="217" t="s">
        <v>154</v>
      </c>
      <c r="B48" s="212"/>
      <c r="C48" s="212"/>
      <c r="D48" s="212"/>
      <c r="E48" s="212"/>
      <c r="F48" s="218"/>
      <c r="G48" s="218"/>
      <c r="H48" s="218"/>
      <c r="I48" s="218"/>
      <c r="J48" s="196"/>
      <c r="K48" s="218"/>
      <c r="L48" s="218"/>
      <c r="M48" s="218"/>
      <c r="N48" s="196"/>
    </row>
    <row r="49" spans="1:16" ht="21.75" customHeight="1">
      <c r="A49" s="265" t="str">
        <f>A3</f>
        <v>สำหรับงวดสามเดือนสิ้นสุดวันที่ 30 กันยายน พ.ศ. 2565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</row>
    <row r="50" spans="1:16" ht="21.75" customHeight="1">
      <c r="A50" s="219"/>
      <c r="B50" s="220"/>
      <c r="C50" s="220"/>
      <c r="D50" s="220"/>
      <c r="E50" s="220"/>
      <c r="F50" s="220"/>
      <c r="G50" s="220"/>
      <c r="H50" s="220"/>
      <c r="I50" s="220"/>
      <c r="J50" s="235"/>
      <c r="K50" s="220"/>
      <c r="L50" s="220"/>
      <c r="M50" s="220"/>
      <c r="N50" s="235"/>
    </row>
    <row r="51" spans="1:16" ht="21.75" customHeight="1">
      <c r="A51" s="219"/>
      <c r="B51" s="220"/>
      <c r="C51" s="220"/>
      <c r="D51" s="220"/>
      <c r="E51" s="220"/>
      <c r="F51" s="220"/>
      <c r="G51" s="220"/>
      <c r="H51" s="264" t="s">
        <v>115</v>
      </c>
      <c r="I51" s="264"/>
      <c r="J51" s="264"/>
      <c r="K51" s="220"/>
      <c r="L51" s="264" t="s">
        <v>116</v>
      </c>
      <c r="M51" s="264"/>
      <c r="N51" s="264"/>
    </row>
    <row r="52" spans="1:16" ht="21.75" customHeight="1">
      <c r="A52" s="219"/>
      <c r="B52" s="220"/>
      <c r="C52" s="220"/>
      <c r="D52" s="220"/>
      <c r="E52" s="220"/>
      <c r="F52" s="220"/>
      <c r="G52" s="189"/>
      <c r="H52" s="206" t="s">
        <v>59</v>
      </c>
      <c r="I52" s="206"/>
      <c r="J52" s="232" t="s">
        <v>59</v>
      </c>
      <c r="K52" s="220"/>
      <c r="L52" s="206" t="s">
        <v>59</v>
      </c>
      <c r="M52" s="189"/>
      <c r="N52" s="232" t="s">
        <v>59</v>
      </c>
    </row>
    <row r="53" spans="1:16" ht="21.75" customHeight="1">
      <c r="A53" s="212"/>
      <c r="B53" s="212"/>
      <c r="C53" s="212"/>
      <c r="D53" s="212"/>
      <c r="E53" s="212"/>
      <c r="F53" s="218"/>
      <c r="G53" s="207"/>
      <c r="H53" s="207" t="s">
        <v>143</v>
      </c>
      <c r="I53" s="207"/>
      <c r="J53" s="233" t="s">
        <v>100</v>
      </c>
      <c r="K53" s="220"/>
      <c r="L53" s="207" t="s">
        <v>143</v>
      </c>
      <c r="M53" s="207"/>
      <c r="N53" s="233" t="s">
        <v>100</v>
      </c>
    </row>
    <row r="54" spans="1:16" ht="21.75" customHeight="1">
      <c r="A54" s="212"/>
      <c r="B54" s="212"/>
      <c r="C54" s="212"/>
      <c r="D54" s="212"/>
      <c r="E54" s="212"/>
      <c r="F54" s="205" t="s">
        <v>0</v>
      </c>
      <c r="G54" s="221"/>
      <c r="H54" s="16" t="s">
        <v>1</v>
      </c>
      <c r="I54" s="229"/>
      <c r="J54" s="15" t="s">
        <v>1</v>
      </c>
      <c r="K54" s="181"/>
      <c r="L54" s="16" t="s">
        <v>1</v>
      </c>
      <c r="M54" s="181"/>
      <c r="N54" s="15" t="s">
        <v>1</v>
      </c>
    </row>
    <row r="55" spans="1:16" ht="8.1" customHeight="1">
      <c r="A55" s="212"/>
      <c r="B55" s="212"/>
      <c r="C55" s="212"/>
      <c r="D55" s="212"/>
      <c r="E55" s="212"/>
      <c r="F55" s="221"/>
      <c r="G55" s="221"/>
      <c r="H55" s="222"/>
      <c r="I55" s="213"/>
      <c r="J55" s="233"/>
      <c r="K55" s="221"/>
      <c r="L55" s="222"/>
      <c r="M55" s="221"/>
      <c r="N55" s="233"/>
    </row>
    <row r="56" spans="1:16" ht="21.75" customHeight="1">
      <c r="A56" s="223" t="s">
        <v>84</v>
      </c>
      <c r="B56" s="212"/>
      <c r="C56" s="212"/>
      <c r="D56" s="212"/>
      <c r="E56" s="212"/>
      <c r="F56" s="224"/>
      <c r="G56" s="224"/>
      <c r="H56" s="105"/>
      <c r="I56" s="213"/>
      <c r="J56" s="106"/>
      <c r="K56" s="224"/>
      <c r="L56" s="105"/>
      <c r="M56" s="224"/>
      <c r="N56" s="106"/>
    </row>
    <row r="57" spans="1:16" ht="8.1" customHeight="1">
      <c r="A57" s="212"/>
      <c r="B57" s="212"/>
      <c r="C57" s="212"/>
      <c r="D57" s="212"/>
      <c r="E57" s="212"/>
      <c r="F57" s="224"/>
      <c r="G57" s="224"/>
      <c r="H57" s="105"/>
      <c r="I57" s="213"/>
      <c r="J57" s="106"/>
      <c r="K57" s="224"/>
      <c r="L57" s="105"/>
      <c r="M57" s="224"/>
      <c r="N57" s="106"/>
    </row>
    <row r="58" spans="1:16" ht="21.75" customHeight="1">
      <c r="A58" s="223"/>
      <c r="B58" s="225" t="s">
        <v>137</v>
      </c>
      <c r="C58" s="225"/>
      <c r="D58" s="212"/>
      <c r="E58" s="212"/>
      <c r="F58" s="224"/>
      <c r="G58" s="224"/>
      <c r="H58" s="105"/>
      <c r="I58" s="213"/>
      <c r="J58" s="106"/>
      <c r="K58" s="224"/>
      <c r="L58" s="105"/>
      <c r="M58" s="224"/>
      <c r="N58" s="106"/>
    </row>
    <row r="59" spans="1:16" ht="21.75" customHeight="1">
      <c r="A59" s="223"/>
      <c r="B59" s="225"/>
      <c r="C59" s="225" t="s">
        <v>138</v>
      </c>
      <c r="D59" s="212"/>
      <c r="E59" s="212"/>
      <c r="F59" s="224"/>
      <c r="G59" s="224"/>
      <c r="H59" s="105"/>
      <c r="I59" s="213"/>
      <c r="J59" s="106"/>
      <c r="K59" s="224"/>
      <c r="L59" s="105"/>
      <c r="M59" s="224"/>
      <c r="N59" s="106"/>
    </row>
    <row r="60" spans="1:16" ht="21.75" customHeight="1">
      <c r="A60" s="223"/>
      <c r="B60" s="212"/>
      <c r="C60" s="212"/>
      <c r="D60" s="212" t="s">
        <v>85</v>
      </c>
      <c r="E60" s="212"/>
      <c r="F60" s="218"/>
      <c r="G60" s="224"/>
      <c r="H60" s="156">
        <v>862096</v>
      </c>
      <c r="I60" s="213"/>
      <c r="J60" s="139">
        <v>-11266065</v>
      </c>
      <c r="K60" s="224"/>
      <c r="L60" s="156">
        <v>862096</v>
      </c>
      <c r="M60" s="224"/>
      <c r="N60" s="139">
        <v>-11266065</v>
      </c>
      <c r="P60" s="212"/>
    </row>
    <row r="61" spans="1:16" ht="21.75" customHeight="1">
      <c r="A61" s="223"/>
      <c r="B61" s="212"/>
      <c r="C61" s="212"/>
      <c r="D61" s="212" t="s">
        <v>136</v>
      </c>
      <c r="E61" s="212"/>
      <c r="F61" s="224"/>
      <c r="G61" s="224"/>
      <c r="H61" s="105"/>
      <c r="I61" s="213"/>
      <c r="J61" s="106"/>
      <c r="K61" s="224"/>
      <c r="L61" s="105"/>
      <c r="M61" s="224"/>
      <c r="N61" s="106"/>
      <c r="P61" s="226"/>
    </row>
    <row r="62" spans="1:16" ht="21.75" customHeight="1">
      <c r="A62" s="223"/>
      <c r="B62" s="212"/>
      <c r="C62" s="212"/>
      <c r="D62" s="212"/>
      <c r="E62" s="212" t="s">
        <v>139</v>
      </c>
      <c r="F62" s="224"/>
      <c r="G62" s="224"/>
      <c r="H62" s="105"/>
      <c r="I62" s="213"/>
      <c r="J62" s="106"/>
      <c r="K62" s="224"/>
      <c r="L62" s="105"/>
      <c r="M62" s="224"/>
      <c r="N62" s="106"/>
    </row>
    <row r="63" spans="1:16" ht="21.75" customHeight="1">
      <c r="A63" s="223"/>
      <c r="B63" s="212"/>
      <c r="C63" s="212"/>
      <c r="D63" s="212"/>
      <c r="E63" s="212" t="s">
        <v>138</v>
      </c>
      <c r="F63" s="218"/>
      <c r="G63" s="224"/>
      <c r="H63" s="108">
        <v>-172420</v>
      </c>
      <c r="I63" s="213"/>
      <c r="J63" s="112">
        <v>2253213</v>
      </c>
      <c r="K63" s="224"/>
      <c r="L63" s="108">
        <v>-172420</v>
      </c>
      <c r="M63" s="224"/>
      <c r="N63" s="112">
        <v>2253213</v>
      </c>
      <c r="P63" s="212"/>
    </row>
    <row r="64" spans="1:16" ht="8.1" customHeight="1">
      <c r="A64" s="217"/>
      <c r="B64" s="212"/>
      <c r="C64" s="212"/>
      <c r="D64" s="212"/>
      <c r="E64" s="212"/>
      <c r="F64" s="224"/>
      <c r="G64" s="224"/>
      <c r="H64" s="105"/>
      <c r="I64" s="213"/>
      <c r="J64" s="106"/>
      <c r="K64" s="224"/>
      <c r="L64" s="105"/>
      <c r="M64" s="224"/>
      <c r="N64" s="106"/>
    </row>
    <row r="65" spans="1:16" ht="21.75" customHeight="1">
      <c r="A65" s="223"/>
      <c r="B65" s="212"/>
      <c r="C65" s="212"/>
      <c r="D65" s="212" t="s">
        <v>140</v>
      </c>
      <c r="E65" s="212"/>
      <c r="F65" s="224"/>
      <c r="G65" s="224"/>
      <c r="H65" s="105"/>
      <c r="I65" s="213"/>
      <c r="J65" s="106"/>
      <c r="K65" s="224"/>
      <c r="L65" s="105"/>
      <c r="M65" s="224"/>
      <c r="N65" s="106"/>
    </row>
    <row r="66" spans="1:16" ht="21.75" customHeight="1">
      <c r="A66" s="223"/>
      <c r="B66" s="212"/>
      <c r="C66" s="212"/>
      <c r="D66" s="212"/>
      <c r="E66" s="212" t="s">
        <v>138</v>
      </c>
      <c r="F66" s="224"/>
      <c r="G66" s="224"/>
      <c r="H66" s="108">
        <f>SUM(H60:H63)</f>
        <v>689676</v>
      </c>
      <c r="I66" s="213"/>
      <c r="J66" s="112">
        <f>SUM(J60:J63)</f>
        <v>-9012852</v>
      </c>
      <c r="K66" s="224"/>
      <c r="L66" s="108">
        <f>SUM(L60:L63)</f>
        <v>689676</v>
      </c>
      <c r="M66" s="224"/>
      <c r="N66" s="112">
        <f>SUM(N60:N63)</f>
        <v>-9012852</v>
      </c>
    </row>
    <row r="67" spans="1:16" ht="8.1" customHeight="1">
      <c r="A67" s="223"/>
      <c r="B67" s="212"/>
      <c r="C67" s="212"/>
      <c r="D67" s="212"/>
      <c r="E67" s="212"/>
      <c r="F67" s="224"/>
      <c r="G67" s="224"/>
      <c r="H67" s="105"/>
      <c r="I67" s="213"/>
      <c r="J67" s="106"/>
      <c r="K67" s="224"/>
      <c r="L67" s="105"/>
      <c r="M67" s="224"/>
      <c r="N67" s="106"/>
    </row>
    <row r="68" spans="1:16">
      <c r="A68" s="223" t="s">
        <v>189</v>
      </c>
      <c r="B68" s="212"/>
      <c r="C68" s="212"/>
      <c r="D68" s="212"/>
      <c r="E68" s="212"/>
      <c r="F68" s="224"/>
      <c r="G68" s="224"/>
      <c r="H68" s="105"/>
      <c r="I68" s="213"/>
      <c r="J68" s="106"/>
      <c r="K68" s="224"/>
      <c r="L68" s="105"/>
      <c r="M68" s="224"/>
      <c r="N68" s="106"/>
    </row>
    <row r="69" spans="1:16" ht="21.75" customHeight="1">
      <c r="B69" s="227" t="s">
        <v>190</v>
      </c>
      <c r="C69" s="212"/>
      <c r="D69" s="212"/>
      <c r="E69" s="212"/>
      <c r="F69" s="224"/>
      <c r="G69" s="224"/>
      <c r="H69" s="108">
        <f>H66</f>
        <v>689676</v>
      </c>
      <c r="I69" s="213"/>
      <c r="J69" s="112">
        <f>J66</f>
        <v>-9012852</v>
      </c>
      <c r="K69" s="224"/>
      <c r="L69" s="108">
        <f>L66</f>
        <v>689676</v>
      </c>
      <c r="M69" s="224"/>
      <c r="N69" s="112">
        <f>N66</f>
        <v>-9012852</v>
      </c>
    </row>
    <row r="70" spans="1:16" ht="8.1" customHeight="1">
      <c r="A70" s="223"/>
      <c r="B70" s="212"/>
      <c r="C70" s="212"/>
      <c r="D70" s="212"/>
      <c r="E70" s="212"/>
      <c r="F70" s="224"/>
      <c r="G70" s="224"/>
      <c r="H70" s="105"/>
      <c r="I70" s="213"/>
      <c r="J70" s="106"/>
      <c r="K70" s="224"/>
      <c r="L70" s="105"/>
      <c r="M70" s="224"/>
      <c r="N70" s="106"/>
    </row>
    <row r="71" spans="1:16" ht="21.75" customHeight="1" thickBot="1">
      <c r="A71" s="217" t="s">
        <v>65</v>
      </c>
      <c r="B71" s="217"/>
      <c r="C71" s="212"/>
      <c r="D71" s="212"/>
      <c r="E71" s="212"/>
      <c r="F71" s="224"/>
      <c r="G71" s="224"/>
      <c r="H71" s="118">
        <f>SUM(H31,H69)</f>
        <v>16906674</v>
      </c>
      <c r="I71" s="213"/>
      <c r="J71" s="119">
        <f>SUM(J31,J69)</f>
        <v>64539055</v>
      </c>
      <c r="K71" s="224"/>
      <c r="L71" s="118">
        <f>SUM(L31,L69)</f>
        <v>16944490</v>
      </c>
      <c r="M71" s="224"/>
      <c r="N71" s="119">
        <f>SUM(N31,N69)</f>
        <v>64563769</v>
      </c>
      <c r="P71" s="228"/>
    </row>
    <row r="72" spans="1:16" ht="15" customHeight="1" thickTop="1">
      <c r="A72" s="212"/>
      <c r="B72" s="212"/>
      <c r="C72" s="212"/>
      <c r="D72" s="212"/>
      <c r="E72" s="212"/>
      <c r="F72" s="218"/>
      <c r="G72" s="218"/>
      <c r="H72" s="157"/>
      <c r="I72" s="213"/>
      <c r="J72" s="158"/>
      <c r="K72" s="218"/>
      <c r="L72" s="157"/>
      <c r="M72" s="218"/>
      <c r="N72" s="158"/>
    </row>
    <row r="73" spans="1:16" ht="21.75" customHeight="1">
      <c r="A73" s="200" t="s">
        <v>131</v>
      </c>
      <c r="F73" s="201"/>
      <c r="G73" s="201"/>
      <c r="H73" s="105"/>
      <c r="I73" s="213"/>
      <c r="J73" s="106"/>
      <c r="K73" s="224"/>
      <c r="L73" s="105"/>
      <c r="M73" s="224"/>
      <c r="N73" s="106"/>
    </row>
    <row r="74" spans="1:16">
      <c r="A74" s="201" t="s">
        <v>117</v>
      </c>
      <c r="F74" s="201"/>
      <c r="G74" s="201"/>
      <c r="H74" s="105">
        <v>16224561</v>
      </c>
      <c r="I74" s="213"/>
      <c r="J74" s="106">
        <v>73556850</v>
      </c>
      <c r="K74" s="224"/>
      <c r="L74" s="105">
        <v>16254814</v>
      </c>
      <c r="M74" s="224"/>
      <c r="N74" s="106">
        <v>73576621</v>
      </c>
    </row>
    <row r="75" spans="1:16" ht="21.75" customHeight="1">
      <c r="A75" s="201" t="s">
        <v>118</v>
      </c>
      <c r="F75" s="201"/>
      <c r="G75" s="201"/>
      <c r="H75" s="108">
        <v>-7563</v>
      </c>
      <c r="I75" s="213"/>
      <c r="J75" s="112">
        <v>-4943</v>
      </c>
      <c r="K75" s="224"/>
      <c r="L75" s="108">
        <v>0</v>
      </c>
      <c r="M75" s="224"/>
      <c r="N75" s="112">
        <v>0</v>
      </c>
      <c r="P75" s="212"/>
    </row>
    <row r="76" spans="1:16" ht="8.1" customHeight="1">
      <c r="A76" s="223"/>
      <c r="B76" s="212"/>
      <c r="C76" s="212"/>
      <c r="D76" s="212"/>
      <c r="E76" s="212"/>
      <c r="F76" s="224"/>
      <c r="G76" s="224"/>
      <c r="H76" s="111"/>
      <c r="I76" s="213"/>
      <c r="J76" s="110"/>
      <c r="K76" s="237"/>
      <c r="L76" s="111"/>
      <c r="M76" s="237"/>
      <c r="N76" s="110"/>
    </row>
    <row r="77" spans="1:16" ht="21.75" customHeight="1" thickBot="1">
      <c r="A77" s="217"/>
      <c r="B77" s="212"/>
      <c r="C77" s="212"/>
      <c r="D77" s="212"/>
      <c r="E77" s="212"/>
      <c r="F77" s="218"/>
      <c r="G77" s="218"/>
      <c r="H77" s="118">
        <f>H31</f>
        <v>16216998</v>
      </c>
      <c r="I77" s="213"/>
      <c r="J77" s="119">
        <f>J31</f>
        <v>73551907</v>
      </c>
      <c r="K77" s="224"/>
      <c r="L77" s="118">
        <f>SUM(L74:L75)</f>
        <v>16254814</v>
      </c>
      <c r="M77" s="224"/>
      <c r="N77" s="119">
        <f>SUM(N74:N75)</f>
        <v>73576621</v>
      </c>
    </row>
    <row r="78" spans="1:16" ht="15" customHeight="1" thickTop="1">
      <c r="A78" s="217"/>
      <c r="B78" s="212"/>
      <c r="C78" s="212"/>
      <c r="D78" s="212"/>
      <c r="E78" s="212"/>
      <c r="F78" s="218"/>
      <c r="G78" s="218"/>
      <c r="H78" s="105"/>
      <c r="I78" s="213"/>
      <c r="J78" s="106"/>
      <c r="K78" s="224"/>
      <c r="L78" s="105"/>
      <c r="M78" s="224"/>
      <c r="N78" s="106"/>
    </row>
    <row r="79" spans="1:16" ht="21.75" customHeight="1">
      <c r="A79" s="200" t="s">
        <v>132</v>
      </c>
      <c r="B79" s="212"/>
      <c r="C79" s="212"/>
      <c r="D79" s="212"/>
      <c r="E79" s="212"/>
      <c r="F79" s="218"/>
      <c r="G79" s="218"/>
      <c r="H79" s="105"/>
      <c r="I79" s="213"/>
      <c r="J79" s="106"/>
      <c r="K79" s="224"/>
      <c r="L79" s="105"/>
      <c r="M79" s="224"/>
      <c r="N79" s="106"/>
    </row>
    <row r="80" spans="1:16" ht="21.75" customHeight="1">
      <c r="A80" s="201" t="s">
        <v>117</v>
      </c>
      <c r="C80" s="212"/>
      <c r="D80" s="212"/>
      <c r="E80" s="212"/>
      <c r="F80" s="218"/>
      <c r="G80" s="218"/>
      <c r="H80" s="105">
        <v>16914237</v>
      </c>
      <c r="I80" s="213"/>
      <c r="J80" s="106">
        <v>64543998</v>
      </c>
      <c r="K80" s="224"/>
      <c r="L80" s="105">
        <v>16944490</v>
      </c>
      <c r="M80" s="224"/>
      <c r="N80" s="106">
        <v>64563769</v>
      </c>
    </row>
    <row r="81" spans="1:14" ht="21.75" customHeight="1">
      <c r="A81" s="201" t="s">
        <v>118</v>
      </c>
      <c r="C81" s="212"/>
      <c r="D81" s="212"/>
      <c r="E81" s="212"/>
      <c r="F81" s="218"/>
      <c r="G81" s="218"/>
      <c r="H81" s="108">
        <v>-7563</v>
      </c>
      <c r="I81" s="213"/>
      <c r="J81" s="112">
        <v>-4943</v>
      </c>
      <c r="K81" s="224"/>
      <c r="L81" s="108">
        <v>0</v>
      </c>
      <c r="M81" s="224"/>
      <c r="N81" s="112">
        <v>0</v>
      </c>
    </row>
    <row r="82" spans="1:14" ht="8.1" customHeight="1">
      <c r="A82" s="223"/>
      <c r="B82" s="212"/>
      <c r="C82" s="212"/>
      <c r="D82" s="212"/>
      <c r="E82" s="212"/>
      <c r="F82" s="224"/>
      <c r="G82" s="224"/>
      <c r="H82" s="105"/>
      <c r="I82" s="213"/>
      <c r="J82" s="106"/>
      <c r="K82" s="224"/>
      <c r="L82" s="105"/>
      <c r="M82" s="224"/>
      <c r="N82" s="106"/>
    </row>
    <row r="83" spans="1:14" ht="21.75" customHeight="1" thickBot="1">
      <c r="A83" s="217"/>
      <c r="B83" s="212"/>
      <c r="C83" s="212"/>
      <c r="D83" s="212"/>
      <c r="E83" s="212"/>
      <c r="F83" s="218"/>
      <c r="G83" s="218"/>
      <c r="H83" s="118">
        <f>H71</f>
        <v>16906674</v>
      </c>
      <c r="I83" s="213"/>
      <c r="J83" s="119">
        <f>J71</f>
        <v>64539055</v>
      </c>
      <c r="K83" s="224"/>
      <c r="L83" s="118">
        <f>SUM(L80:L81)</f>
        <v>16944490</v>
      </c>
      <c r="M83" s="224"/>
      <c r="N83" s="119">
        <f>SUM(N80:N81)</f>
        <v>64563769</v>
      </c>
    </row>
    <row r="84" spans="1:14" ht="21.75" customHeight="1" thickTop="1">
      <c r="A84" s="217" t="s">
        <v>181</v>
      </c>
      <c r="B84" s="212"/>
      <c r="C84" s="212"/>
      <c r="D84" s="212"/>
      <c r="E84" s="212"/>
      <c r="F84" s="218"/>
      <c r="G84" s="218"/>
      <c r="H84" s="157"/>
      <c r="I84" s="213"/>
      <c r="J84" s="158"/>
      <c r="K84" s="218"/>
      <c r="L84" s="157"/>
      <c r="M84" s="224"/>
      <c r="N84" s="158"/>
    </row>
    <row r="85" spans="1:14" ht="9" customHeight="1">
      <c r="A85" s="217"/>
      <c r="B85" s="212"/>
      <c r="C85" s="212"/>
      <c r="D85" s="212"/>
      <c r="E85" s="212"/>
      <c r="F85" s="218"/>
      <c r="G85" s="218"/>
      <c r="H85" s="157"/>
      <c r="I85" s="213"/>
      <c r="J85" s="158"/>
      <c r="K85" s="218"/>
      <c r="L85" s="157"/>
      <c r="M85" s="224"/>
      <c r="N85" s="158"/>
    </row>
    <row r="86" spans="1:14" ht="21.75" customHeight="1" thickBot="1">
      <c r="A86" s="212" t="s">
        <v>45</v>
      </c>
      <c r="B86" s="212"/>
      <c r="C86" s="212"/>
      <c r="D86" s="212"/>
      <c r="E86" s="212"/>
      <c r="F86" s="218">
        <v>22</v>
      </c>
      <c r="G86" s="224"/>
      <c r="H86" s="254">
        <v>0.01</v>
      </c>
      <c r="I86" s="213"/>
      <c r="J86" s="236">
        <v>0.08</v>
      </c>
      <c r="K86" s="113"/>
      <c r="L86" s="254">
        <v>0.01</v>
      </c>
      <c r="M86" s="224"/>
      <c r="N86" s="236">
        <v>0.08</v>
      </c>
    </row>
    <row r="87" spans="1:14" ht="21.75" customHeight="1" thickTop="1">
      <c r="A87" s="217"/>
      <c r="B87" s="212"/>
      <c r="C87" s="212"/>
      <c r="D87" s="212"/>
      <c r="E87" s="212"/>
      <c r="F87" s="224"/>
      <c r="G87" s="224"/>
      <c r="H87" s="213"/>
      <c r="I87" s="213"/>
      <c r="J87" s="106"/>
      <c r="K87" s="224"/>
      <c r="L87" s="213"/>
      <c r="M87" s="224"/>
      <c r="N87" s="106"/>
    </row>
    <row r="88" spans="1:14" ht="21.75" customHeight="1">
      <c r="A88" s="217"/>
      <c r="B88" s="212"/>
      <c r="C88" s="212"/>
      <c r="D88" s="212"/>
      <c r="E88" s="212"/>
      <c r="F88" s="224"/>
      <c r="G88" s="224"/>
      <c r="H88" s="213"/>
      <c r="I88" s="213"/>
      <c r="J88" s="106"/>
      <c r="K88" s="224"/>
      <c r="L88" s="213"/>
      <c r="M88" s="224"/>
      <c r="N88" s="106"/>
    </row>
    <row r="89" spans="1:14" ht="21.75" customHeight="1">
      <c r="A89" s="217"/>
      <c r="B89" s="212"/>
      <c r="C89" s="212"/>
      <c r="D89" s="212"/>
      <c r="E89" s="212"/>
      <c r="F89" s="224"/>
      <c r="G89" s="224"/>
      <c r="H89" s="213"/>
      <c r="I89" s="213"/>
      <c r="J89" s="106"/>
      <c r="K89" s="224"/>
      <c r="L89" s="213"/>
      <c r="M89" s="224"/>
      <c r="N89" s="106"/>
    </row>
    <row r="90" spans="1:14" ht="21.75" customHeight="1">
      <c r="A90" s="217"/>
      <c r="B90" s="212"/>
      <c r="C90" s="212"/>
      <c r="D90" s="212"/>
      <c r="E90" s="212"/>
      <c r="F90" s="224"/>
      <c r="G90" s="224"/>
      <c r="H90" s="213"/>
      <c r="I90" s="213"/>
      <c r="J90" s="106"/>
      <c r="K90" s="224"/>
      <c r="L90" s="213"/>
      <c r="M90" s="224"/>
      <c r="N90" s="106"/>
    </row>
    <row r="91" spans="1:14" ht="21.75" customHeight="1">
      <c r="A91" s="217"/>
      <c r="B91" s="212"/>
      <c r="C91" s="212"/>
      <c r="D91" s="212"/>
      <c r="E91" s="212"/>
      <c r="F91" s="224"/>
      <c r="G91" s="224"/>
      <c r="H91" s="213"/>
      <c r="I91" s="213"/>
      <c r="J91" s="106"/>
      <c r="K91" s="224"/>
      <c r="L91" s="213"/>
      <c r="M91" s="224"/>
      <c r="N91" s="106"/>
    </row>
    <row r="92" spans="1:14" ht="21.75" customHeight="1">
      <c r="A92" s="217"/>
      <c r="B92" s="212"/>
      <c r="C92" s="212"/>
      <c r="D92" s="212"/>
      <c r="E92" s="212"/>
      <c r="F92" s="224"/>
      <c r="G92" s="224"/>
      <c r="H92" s="213"/>
      <c r="I92" s="213"/>
      <c r="J92" s="106"/>
      <c r="K92" s="224"/>
      <c r="L92" s="213"/>
      <c r="M92" s="224"/>
      <c r="N92" s="106"/>
    </row>
    <row r="93" spans="1:14" ht="3" customHeight="1">
      <c r="A93" s="217"/>
      <c r="B93" s="212"/>
      <c r="C93" s="212"/>
      <c r="D93" s="212"/>
      <c r="E93" s="212"/>
      <c r="F93" s="224"/>
      <c r="G93" s="224"/>
      <c r="H93" s="213"/>
      <c r="I93" s="213"/>
      <c r="J93" s="106"/>
      <c r="K93" s="224"/>
      <c r="L93" s="213"/>
      <c r="M93" s="224"/>
      <c r="N93" s="106"/>
    </row>
    <row r="94" spans="1:14" ht="21.95" customHeight="1">
      <c r="A94" s="263" t="str">
        <f>+'[1]Thai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  <c r="M94" s="263"/>
      <c r="N94" s="263"/>
    </row>
    <row r="95" spans="1:14" ht="21.75" customHeight="1"/>
    <row r="96" spans="1:14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</sheetData>
  <mergeCells count="8">
    <mergeCell ref="A94:N94"/>
    <mergeCell ref="H5:J5"/>
    <mergeCell ref="A3:N3"/>
    <mergeCell ref="L5:N5"/>
    <mergeCell ref="A46:N46"/>
    <mergeCell ref="A49:N49"/>
    <mergeCell ref="L51:N51"/>
    <mergeCell ref="H51:J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832F-0E6B-43C6-BF2C-4A582AD823F5}">
  <dimension ref="A1:Q149"/>
  <sheetViews>
    <sheetView topLeftCell="A12" zoomScaleNormal="100" zoomScaleSheetLayoutView="100" workbookViewId="0">
      <selection activeCell="G28" sqref="G28"/>
    </sheetView>
  </sheetViews>
  <sheetFormatPr defaultRowHeight="18.75"/>
  <cols>
    <col min="1" max="4" width="1.42578125" style="201" customWidth="1"/>
    <col min="5" max="5" width="29.28515625" style="201" customWidth="1"/>
    <col min="6" max="6" width="8.7109375" style="203" customWidth="1"/>
    <col min="7" max="7" width="0.85546875" style="203" customWidth="1"/>
    <col min="8" max="8" width="15.28515625" style="203" customWidth="1"/>
    <col min="9" max="9" width="0.85546875" style="203" customWidth="1"/>
    <col min="10" max="10" width="15.28515625" style="141" customWidth="1"/>
    <col min="11" max="11" width="0.85546875" style="203" customWidth="1"/>
    <col min="12" max="12" width="15.28515625" style="203" customWidth="1"/>
    <col min="13" max="13" width="0.85546875" style="203" customWidth="1"/>
    <col min="14" max="14" width="15.28515625" style="141" customWidth="1"/>
    <col min="15" max="15" width="9.140625" style="201"/>
    <col min="16" max="17" width="13.5703125" style="201" bestFit="1" customWidth="1"/>
    <col min="18" max="249" width="9.140625" style="201"/>
    <col min="250" max="251" width="1.85546875" style="201" customWidth="1"/>
    <col min="252" max="253" width="2.85546875" style="201" customWidth="1"/>
    <col min="254" max="254" width="36.5703125" style="201" customWidth="1"/>
    <col min="255" max="255" width="8.7109375" style="201" customWidth="1"/>
    <col min="256" max="256" width="1.7109375" style="201" customWidth="1"/>
    <col min="257" max="257" width="15.28515625" style="201" customWidth="1"/>
    <col min="258" max="258" width="1.7109375" style="201" customWidth="1"/>
    <col min="259" max="259" width="15.28515625" style="201" customWidth="1"/>
    <col min="260" max="505" width="9.140625" style="201"/>
    <col min="506" max="507" width="1.85546875" style="201" customWidth="1"/>
    <col min="508" max="509" width="2.85546875" style="201" customWidth="1"/>
    <col min="510" max="510" width="36.5703125" style="201" customWidth="1"/>
    <col min="511" max="511" width="8.7109375" style="201" customWidth="1"/>
    <col min="512" max="512" width="1.7109375" style="201" customWidth="1"/>
    <col min="513" max="513" width="15.28515625" style="201" customWidth="1"/>
    <col min="514" max="514" width="1.7109375" style="201" customWidth="1"/>
    <col min="515" max="515" width="15.28515625" style="201" customWidth="1"/>
    <col min="516" max="761" width="9.140625" style="201"/>
    <col min="762" max="763" width="1.85546875" style="201" customWidth="1"/>
    <col min="764" max="765" width="2.85546875" style="201" customWidth="1"/>
    <col min="766" max="766" width="36.5703125" style="201" customWidth="1"/>
    <col min="767" max="767" width="8.7109375" style="201" customWidth="1"/>
    <col min="768" max="768" width="1.7109375" style="201" customWidth="1"/>
    <col min="769" max="769" width="15.28515625" style="201" customWidth="1"/>
    <col min="770" max="770" width="1.7109375" style="201" customWidth="1"/>
    <col min="771" max="771" width="15.28515625" style="201" customWidth="1"/>
    <col min="772" max="1017" width="9.140625" style="201"/>
    <col min="1018" max="1019" width="1.85546875" style="201" customWidth="1"/>
    <col min="1020" max="1021" width="2.85546875" style="201" customWidth="1"/>
    <col min="1022" max="1022" width="36.5703125" style="201" customWidth="1"/>
    <col min="1023" max="1023" width="8.7109375" style="201" customWidth="1"/>
    <col min="1024" max="1024" width="1.7109375" style="201" customWidth="1"/>
    <col min="1025" max="1025" width="15.28515625" style="201" customWidth="1"/>
    <col min="1026" max="1026" width="1.7109375" style="201" customWidth="1"/>
    <col min="1027" max="1027" width="15.28515625" style="201" customWidth="1"/>
    <col min="1028" max="1273" width="9.140625" style="201"/>
    <col min="1274" max="1275" width="1.85546875" style="201" customWidth="1"/>
    <col min="1276" max="1277" width="2.85546875" style="201" customWidth="1"/>
    <col min="1278" max="1278" width="36.5703125" style="201" customWidth="1"/>
    <col min="1279" max="1279" width="8.7109375" style="201" customWidth="1"/>
    <col min="1280" max="1280" width="1.7109375" style="201" customWidth="1"/>
    <col min="1281" max="1281" width="15.28515625" style="201" customWidth="1"/>
    <col min="1282" max="1282" width="1.7109375" style="201" customWidth="1"/>
    <col min="1283" max="1283" width="15.28515625" style="201" customWidth="1"/>
    <col min="1284" max="1529" width="9.140625" style="201"/>
    <col min="1530" max="1531" width="1.85546875" style="201" customWidth="1"/>
    <col min="1532" max="1533" width="2.85546875" style="201" customWidth="1"/>
    <col min="1534" max="1534" width="36.5703125" style="201" customWidth="1"/>
    <col min="1535" max="1535" width="8.7109375" style="201" customWidth="1"/>
    <col min="1536" max="1536" width="1.7109375" style="201" customWidth="1"/>
    <col min="1537" max="1537" width="15.28515625" style="201" customWidth="1"/>
    <col min="1538" max="1538" width="1.7109375" style="201" customWidth="1"/>
    <col min="1539" max="1539" width="15.28515625" style="201" customWidth="1"/>
    <col min="1540" max="1785" width="9.140625" style="201"/>
    <col min="1786" max="1787" width="1.85546875" style="201" customWidth="1"/>
    <col min="1788" max="1789" width="2.85546875" style="201" customWidth="1"/>
    <col min="1790" max="1790" width="36.5703125" style="201" customWidth="1"/>
    <col min="1791" max="1791" width="8.7109375" style="201" customWidth="1"/>
    <col min="1792" max="1792" width="1.7109375" style="201" customWidth="1"/>
    <col min="1793" max="1793" width="15.28515625" style="201" customWidth="1"/>
    <col min="1794" max="1794" width="1.7109375" style="201" customWidth="1"/>
    <col min="1795" max="1795" width="15.28515625" style="201" customWidth="1"/>
    <col min="1796" max="2041" width="9.140625" style="201"/>
    <col min="2042" max="2043" width="1.85546875" style="201" customWidth="1"/>
    <col min="2044" max="2045" width="2.85546875" style="201" customWidth="1"/>
    <col min="2046" max="2046" width="36.5703125" style="201" customWidth="1"/>
    <col min="2047" max="2047" width="8.7109375" style="201" customWidth="1"/>
    <col min="2048" max="2048" width="1.7109375" style="201" customWidth="1"/>
    <col min="2049" max="2049" width="15.28515625" style="201" customWidth="1"/>
    <col min="2050" max="2050" width="1.7109375" style="201" customWidth="1"/>
    <col min="2051" max="2051" width="15.28515625" style="201" customWidth="1"/>
    <col min="2052" max="2297" width="9.140625" style="201"/>
    <col min="2298" max="2299" width="1.85546875" style="201" customWidth="1"/>
    <col min="2300" max="2301" width="2.85546875" style="201" customWidth="1"/>
    <col min="2302" max="2302" width="36.5703125" style="201" customWidth="1"/>
    <col min="2303" max="2303" width="8.7109375" style="201" customWidth="1"/>
    <col min="2304" max="2304" width="1.7109375" style="201" customWidth="1"/>
    <col min="2305" max="2305" width="15.28515625" style="201" customWidth="1"/>
    <col min="2306" max="2306" width="1.7109375" style="201" customWidth="1"/>
    <col min="2307" max="2307" width="15.28515625" style="201" customWidth="1"/>
    <col min="2308" max="2553" width="9.140625" style="201"/>
    <col min="2554" max="2555" width="1.85546875" style="201" customWidth="1"/>
    <col min="2556" max="2557" width="2.85546875" style="201" customWidth="1"/>
    <col min="2558" max="2558" width="36.5703125" style="201" customWidth="1"/>
    <col min="2559" max="2559" width="8.7109375" style="201" customWidth="1"/>
    <col min="2560" max="2560" width="1.7109375" style="201" customWidth="1"/>
    <col min="2561" max="2561" width="15.28515625" style="201" customWidth="1"/>
    <col min="2562" max="2562" width="1.7109375" style="201" customWidth="1"/>
    <col min="2563" max="2563" width="15.28515625" style="201" customWidth="1"/>
    <col min="2564" max="2809" width="9.140625" style="201"/>
    <col min="2810" max="2811" width="1.85546875" style="201" customWidth="1"/>
    <col min="2812" max="2813" width="2.85546875" style="201" customWidth="1"/>
    <col min="2814" max="2814" width="36.5703125" style="201" customWidth="1"/>
    <col min="2815" max="2815" width="8.7109375" style="201" customWidth="1"/>
    <col min="2816" max="2816" width="1.7109375" style="201" customWidth="1"/>
    <col min="2817" max="2817" width="15.28515625" style="201" customWidth="1"/>
    <col min="2818" max="2818" width="1.7109375" style="201" customWidth="1"/>
    <col min="2819" max="2819" width="15.28515625" style="201" customWidth="1"/>
    <col min="2820" max="3065" width="9.140625" style="201"/>
    <col min="3066" max="3067" width="1.85546875" style="201" customWidth="1"/>
    <col min="3068" max="3069" width="2.85546875" style="201" customWidth="1"/>
    <col min="3070" max="3070" width="36.5703125" style="201" customWidth="1"/>
    <col min="3071" max="3071" width="8.7109375" style="201" customWidth="1"/>
    <col min="3072" max="3072" width="1.7109375" style="201" customWidth="1"/>
    <col min="3073" max="3073" width="15.28515625" style="201" customWidth="1"/>
    <col min="3074" max="3074" width="1.7109375" style="201" customWidth="1"/>
    <col min="3075" max="3075" width="15.28515625" style="201" customWidth="1"/>
    <col min="3076" max="3321" width="9.140625" style="201"/>
    <col min="3322" max="3323" width="1.85546875" style="201" customWidth="1"/>
    <col min="3324" max="3325" width="2.85546875" style="201" customWidth="1"/>
    <col min="3326" max="3326" width="36.5703125" style="201" customWidth="1"/>
    <col min="3327" max="3327" width="8.7109375" style="201" customWidth="1"/>
    <col min="3328" max="3328" width="1.7109375" style="201" customWidth="1"/>
    <col min="3329" max="3329" width="15.28515625" style="201" customWidth="1"/>
    <col min="3330" max="3330" width="1.7109375" style="201" customWidth="1"/>
    <col min="3331" max="3331" width="15.28515625" style="201" customWidth="1"/>
    <col min="3332" max="3577" width="9.140625" style="201"/>
    <col min="3578" max="3579" width="1.85546875" style="201" customWidth="1"/>
    <col min="3580" max="3581" width="2.85546875" style="201" customWidth="1"/>
    <col min="3582" max="3582" width="36.5703125" style="201" customWidth="1"/>
    <col min="3583" max="3583" width="8.7109375" style="201" customWidth="1"/>
    <col min="3584" max="3584" width="1.7109375" style="201" customWidth="1"/>
    <col min="3585" max="3585" width="15.28515625" style="201" customWidth="1"/>
    <col min="3586" max="3586" width="1.7109375" style="201" customWidth="1"/>
    <col min="3587" max="3587" width="15.28515625" style="201" customWidth="1"/>
    <col min="3588" max="3833" width="9.140625" style="201"/>
    <col min="3834" max="3835" width="1.85546875" style="201" customWidth="1"/>
    <col min="3836" max="3837" width="2.85546875" style="201" customWidth="1"/>
    <col min="3838" max="3838" width="36.5703125" style="201" customWidth="1"/>
    <col min="3839" max="3839" width="8.7109375" style="201" customWidth="1"/>
    <col min="3840" max="3840" width="1.7109375" style="201" customWidth="1"/>
    <col min="3841" max="3841" width="15.28515625" style="201" customWidth="1"/>
    <col min="3842" max="3842" width="1.7109375" style="201" customWidth="1"/>
    <col min="3843" max="3843" width="15.28515625" style="201" customWidth="1"/>
    <col min="3844" max="4089" width="9.140625" style="201"/>
    <col min="4090" max="4091" width="1.85546875" style="201" customWidth="1"/>
    <col min="4092" max="4093" width="2.85546875" style="201" customWidth="1"/>
    <col min="4094" max="4094" width="36.5703125" style="201" customWidth="1"/>
    <col min="4095" max="4095" width="8.7109375" style="201" customWidth="1"/>
    <col min="4096" max="4096" width="1.7109375" style="201" customWidth="1"/>
    <col min="4097" max="4097" width="15.28515625" style="201" customWidth="1"/>
    <col min="4098" max="4098" width="1.7109375" style="201" customWidth="1"/>
    <col min="4099" max="4099" width="15.28515625" style="201" customWidth="1"/>
    <col min="4100" max="4345" width="9.140625" style="201"/>
    <col min="4346" max="4347" width="1.85546875" style="201" customWidth="1"/>
    <col min="4348" max="4349" width="2.85546875" style="201" customWidth="1"/>
    <col min="4350" max="4350" width="36.5703125" style="201" customWidth="1"/>
    <col min="4351" max="4351" width="8.7109375" style="201" customWidth="1"/>
    <col min="4352" max="4352" width="1.7109375" style="201" customWidth="1"/>
    <col min="4353" max="4353" width="15.28515625" style="201" customWidth="1"/>
    <col min="4354" max="4354" width="1.7109375" style="201" customWidth="1"/>
    <col min="4355" max="4355" width="15.28515625" style="201" customWidth="1"/>
    <col min="4356" max="4601" width="9.140625" style="201"/>
    <col min="4602" max="4603" width="1.85546875" style="201" customWidth="1"/>
    <col min="4604" max="4605" width="2.85546875" style="201" customWidth="1"/>
    <col min="4606" max="4606" width="36.5703125" style="201" customWidth="1"/>
    <col min="4607" max="4607" width="8.7109375" style="201" customWidth="1"/>
    <col min="4608" max="4608" width="1.7109375" style="201" customWidth="1"/>
    <col min="4609" max="4609" width="15.28515625" style="201" customWidth="1"/>
    <col min="4610" max="4610" width="1.7109375" style="201" customWidth="1"/>
    <col min="4611" max="4611" width="15.28515625" style="201" customWidth="1"/>
    <col min="4612" max="4857" width="9.140625" style="201"/>
    <col min="4858" max="4859" width="1.85546875" style="201" customWidth="1"/>
    <col min="4860" max="4861" width="2.85546875" style="201" customWidth="1"/>
    <col min="4862" max="4862" width="36.5703125" style="201" customWidth="1"/>
    <col min="4863" max="4863" width="8.7109375" style="201" customWidth="1"/>
    <col min="4864" max="4864" width="1.7109375" style="201" customWidth="1"/>
    <col min="4865" max="4865" width="15.28515625" style="201" customWidth="1"/>
    <col min="4866" max="4866" width="1.7109375" style="201" customWidth="1"/>
    <col min="4867" max="4867" width="15.28515625" style="201" customWidth="1"/>
    <col min="4868" max="5113" width="9.140625" style="201"/>
    <col min="5114" max="5115" width="1.85546875" style="201" customWidth="1"/>
    <col min="5116" max="5117" width="2.85546875" style="201" customWidth="1"/>
    <col min="5118" max="5118" width="36.5703125" style="201" customWidth="1"/>
    <col min="5119" max="5119" width="8.7109375" style="201" customWidth="1"/>
    <col min="5120" max="5120" width="1.7109375" style="201" customWidth="1"/>
    <col min="5121" max="5121" width="15.28515625" style="201" customWidth="1"/>
    <col min="5122" max="5122" width="1.7109375" style="201" customWidth="1"/>
    <col min="5123" max="5123" width="15.28515625" style="201" customWidth="1"/>
    <col min="5124" max="5369" width="9.140625" style="201"/>
    <col min="5370" max="5371" width="1.85546875" style="201" customWidth="1"/>
    <col min="5372" max="5373" width="2.85546875" style="201" customWidth="1"/>
    <col min="5374" max="5374" width="36.5703125" style="201" customWidth="1"/>
    <col min="5375" max="5375" width="8.7109375" style="201" customWidth="1"/>
    <col min="5376" max="5376" width="1.7109375" style="201" customWidth="1"/>
    <col min="5377" max="5377" width="15.28515625" style="201" customWidth="1"/>
    <col min="5378" max="5378" width="1.7109375" style="201" customWidth="1"/>
    <col min="5379" max="5379" width="15.28515625" style="201" customWidth="1"/>
    <col min="5380" max="5625" width="9.140625" style="201"/>
    <col min="5626" max="5627" width="1.85546875" style="201" customWidth="1"/>
    <col min="5628" max="5629" width="2.85546875" style="201" customWidth="1"/>
    <col min="5630" max="5630" width="36.5703125" style="201" customWidth="1"/>
    <col min="5631" max="5631" width="8.7109375" style="201" customWidth="1"/>
    <col min="5632" max="5632" width="1.7109375" style="201" customWidth="1"/>
    <col min="5633" max="5633" width="15.28515625" style="201" customWidth="1"/>
    <col min="5634" max="5634" width="1.7109375" style="201" customWidth="1"/>
    <col min="5635" max="5635" width="15.28515625" style="201" customWidth="1"/>
    <col min="5636" max="5881" width="9.140625" style="201"/>
    <col min="5882" max="5883" width="1.85546875" style="201" customWidth="1"/>
    <col min="5884" max="5885" width="2.85546875" style="201" customWidth="1"/>
    <col min="5886" max="5886" width="36.5703125" style="201" customWidth="1"/>
    <col min="5887" max="5887" width="8.7109375" style="201" customWidth="1"/>
    <col min="5888" max="5888" width="1.7109375" style="201" customWidth="1"/>
    <col min="5889" max="5889" width="15.28515625" style="201" customWidth="1"/>
    <col min="5890" max="5890" width="1.7109375" style="201" customWidth="1"/>
    <col min="5891" max="5891" width="15.28515625" style="201" customWidth="1"/>
    <col min="5892" max="6137" width="9.140625" style="201"/>
    <col min="6138" max="6139" width="1.85546875" style="201" customWidth="1"/>
    <col min="6140" max="6141" width="2.85546875" style="201" customWidth="1"/>
    <col min="6142" max="6142" width="36.5703125" style="201" customWidth="1"/>
    <col min="6143" max="6143" width="8.7109375" style="201" customWidth="1"/>
    <col min="6144" max="6144" width="1.7109375" style="201" customWidth="1"/>
    <col min="6145" max="6145" width="15.28515625" style="201" customWidth="1"/>
    <col min="6146" max="6146" width="1.7109375" style="201" customWidth="1"/>
    <col min="6147" max="6147" width="15.28515625" style="201" customWidth="1"/>
    <col min="6148" max="6393" width="9.140625" style="201"/>
    <col min="6394" max="6395" width="1.85546875" style="201" customWidth="1"/>
    <col min="6396" max="6397" width="2.85546875" style="201" customWidth="1"/>
    <col min="6398" max="6398" width="36.5703125" style="201" customWidth="1"/>
    <col min="6399" max="6399" width="8.7109375" style="201" customWidth="1"/>
    <col min="6400" max="6400" width="1.7109375" style="201" customWidth="1"/>
    <col min="6401" max="6401" width="15.28515625" style="201" customWidth="1"/>
    <col min="6402" max="6402" width="1.7109375" style="201" customWidth="1"/>
    <col min="6403" max="6403" width="15.28515625" style="201" customWidth="1"/>
    <col min="6404" max="6649" width="9.140625" style="201"/>
    <col min="6650" max="6651" width="1.85546875" style="201" customWidth="1"/>
    <col min="6652" max="6653" width="2.85546875" style="201" customWidth="1"/>
    <col min="6654" max="6654" width="36.5703125" style="201" customWidth="1"/>
    <col min="6655" max="6655" width="8.7109375" style="201" customWidth="1"/>
    <col min="6656" max="6656" width="1.7109375" style="201" customWidth="1"/>
    <col min="6657" max="6657" width="15.28515625" style="201" customWidth="1"/>
    <col min="6658" max="6658" width="1.7109375" style="201" customWidth="1"/>
    <col min="6659" max="6659" width="15.28515625" style="201" customWidth="1"/>
    <col min="6660" max="6905" width="9.140625" style="201"/>
    <col min="6906" max="6907" width="1.85546875" style="201" customWidth="1"/>
    <col min="6908" max="6909" width="2.85546875" style="201" customWidth="1"/>
    <col min="6910" max="6910" width="36.5703125" style="201" customWidth="1"/>
    <col min="6911" max="6911" width="8.7109375" style="201" customWidth="1"/>
    <col min="6912" max="6912" width="1.7109375" style="201" customWidth="1"/>
    <col min="6913" max="6913" width="15.28515625" style="201" customWidth="1"/>
    <col min="6914" max="6914" width="1.7109375" style="201" customWidth="1"/>
    <col min="6915" max="6915" width="15.28515625" style="201" customWidth="1"/>
    <col min="6916" max="7161" width="9.140625" style="201"/>
    <col min="7162" max="7163" width="1.85546875" style="201" customWidth="1"/>
    <col min="7164" max="7165" width="2.85546875" style="201" customWidth="1"/>
    <col min="7166" max="7166" width="36.5703125" style="201" customWidth="1"/>
    <col min="7167" max="7167" width="8.7109375" style="201" customWidth="1"/>
    <col min="7168" max="7168" width="1.7109375" style="201" customWidth="1"/>
    <col min="7169" max="7169" width="15.28515625" style="201" customWidth="1"/>
    <col min="7170" max="7170" width="1.7109375" style="201" customWidth="1"/>
    <col min="7171" max="7171" width="15.28515625" style="201" customWidth="1"/>
    <col min="7172" max="7417" width="9.140625" style="201"/>
    <col min="7418" max="7419" width="1.85546875" style="201" customWidth="1"/>
    <col min="7420" max="7421" width="2.85546875" style="201" customWidth="1"/>
    <col min="7422" max="7422" width="36.5703125" style="201" customWidth="1"/>
    <col min="7423" max="7423" width="8.7109375" style="201" customWidth="1"/>
    <col min="7424" max="7424" width="1.7109375" style="201" customWidth="1"/>
    <col min="7425" max="7425" width="15.28515625" style="201" customWidth="1"/>
    <col min="7426" max="7426" width="1.7109375" style="201" customWidth="1"/>
    <col min="7427" max="7427" width="15.28515625" style="201" customWidth="1"/>
    <col min="7428" max="7673" width="9.140625" style="201"/>
    <col min="7674" max="7675" width="1.85546875" style="201" customWidth="1"/>
    <col min="7676" max="7677" width="2.85546875" style="201" customWidth="1"/>
    <col min="7678" max="7678" width="36.5703125" style="201" customWidth="1"/>
    <col min="7679" max="7679" width="8.7109375" style="201" customWidth="1"/>
    <col min="7680" max="7680" width="1.7109375" style="201" customWidth="1"/>
    <col min="7681" max="7681" width="15.28515625" style="201" customWidth="1"/>
    <col min="7682" max="7682" width="1.7109375" style="201" customWidth="1"/>
    <col min="7683" max="7683" width="15.28515625" style="201" customWidth="1"/>
    <col min="7684" max="7929" width="9.140625" style="201"/>
    <col min="7930" max="7931" width="1.85546875" style="201" customWidth="1"/>
    <col min="7932" max="7933" width="2.85546875" style="201" customWidth="1"/>
    <col min="7934" max="7934" width="36.5703125" style="201" customWidth="1"/>
    <col min="7935" max="7935" width="8.7109375" style="201" customWidth="1"/>
    <col min="7936" max="7936" width="1.7109375" style="201" customWidth="1"/>
    <col min="7937" max="7937" width="15.28515625" style="201" customWidth="1"/>
    <col min="7938" max="7938" width="1.7109375" style="201" customWidth="1"/>
    <col min="7939" max="7939" width="15.28515625" style="201" customWidth="1"/>
    <col min="7940" max="8185" width="9.140625" style="201"/>
    <col min="8186" max="8187" width="1.85546875" style="201" customWidth="1"/>
    <col min="8188" max="8189" width="2.85546875" style="201" customWidth="1"/>
    <col min="8190" max="8190" width="36.5703125" style="201" customWidth="1"/>
    <col min="8191" max="8191" width="8.7109375" style="201" customWidth="1"/>
    <col min="8192" max="8192" width="1.7109375" style="201" customWidth="1"/>
    <col min="8193" max="8193" width="15.28515625" style="201" customWidth="1"/>
    <col min="8194" max="8194" width="1.7109375" style="201" customWidth="1"/>
    <col min="8195" max="8195" width="15.28515625" style="201" customWidth="1"/>
    <col min="8196" max="8441" width="9.140625" style="201"/>
    <col min="8442" max="8443" width="1.85546875" style="201" customWidth="1"/>
    <col min="8444" max="8445" width="2.85546875" style="201" customWidth="1"/>
    <col min="8446" max="8446" width="36.5703125" style="201" customWidth="1"/>
    <col min="8447" max="8447" width="8.7109375" style="201" customWidth="1"/>
    <col min="8448" max="8448" width="1.7109375" style="201" customWidth="1"/>
    <col min="8449" max="8449" width="15.28515625" style="201" customWidth="1"/>
    <col min="8450" max="8450" width="1.7109375" style="201" customWidth="1"/>
    <col min="8451" max="8451" width="15.28515625" style="201" customWidth="1"/>
    <col min="8452" max="8697" width="9.140625" style="201"/>
    <col min="8698" max="8699" width="1.85546875" style="201" customWidth="1"/>
    <col min="8700" max="8701" width="2.85546875" style="201" customWidth="1"/>
    <col min="8702" max="8702" width="36.5703125" style="201" customWidth="1"/>
    <col min="8703" max="8703" width="8.7109375" style="201" customWidth="1"/>
    <col min="8704" max="8704" width="1.7109375" style="201" customWidth="1"/>
    <col min="8705" max="8705" width="15.28515625" style="201" customWidth="1"/>
    <col min="8706" max="8706" width="1.7109375" style="201" customWidth="1"/>
    <col min="8707" max="8707" width="15.28515625" style="201" customWidth="1"/>
    <col min="8708" max="8953" width="9.140625" style="201"/>
    <col min="8954" max="8955" width="1.85546875" style="201" customWidth="1"/>
    <col min="8956" max="8957" width="2.85546875" style="201" customWidth="1"/>
    <col min="8958" max="8958" width="36.5703125" style="201" customWidth="1"/>
    <col min="8959" max="8959" width="8.7109375" style="201" customWidth="1"/>
    <col min="8960" max="8960" width="1.7109375" style="201" customWidth="1"/>
    <col min="8961" max="8961" width="15.28515625" style="201" customWidth="1"/>
    <col min="8962" max="8962" width="1.7109375" style="201" customWidth="1"/>
    <col min="8963" max="8963" width="15.28515625" style="201" customWidth="1"/>
    <col min="8964" max="9209" width="9.140625" style="201"/>
    <col min="9210" max="9211" width="1.85546875" style="201" customWidth="1"/>
    <col min="9212" max="9213" width="2.85546875" style="201" customWidth="1"/>
    <col min="9214" max="9214" width="36.5703125" style="201" customWidth="1"/>
    <col min="9215" max="9215" width="8.7109375" style="201" customWidth="1"/>
    <col min="9216" max="9216" width="1.7109375" style="201" customWidth="1"/>
    <col min="9217" max="9217" width="15.28515625" style="201" customWidth="1"/>
    <col min="9218" max="9218" width="1.7109375" style="201" customWidth="1"/>
    <col min="9219" max="9219" width="15.28515625" style="201" customWidth="1"/>
    <col min="9220" max="9465" width="9.140625" style="201"/>
    <col min="9466" max="9467" width="1.85546875" style="201" customWidth="1"/>
    <col min="9468" max="9469" width="2.85546875" style="201" customWidth="1"/>
    <col min="9470" max="9470" width="36.5703125" style="201" customWidth="1"/>
    <col min="9471" max="9471" width="8.7109375" style="201" customWidth="1"/>
    <col min="9472" max="9472" width="1.7109375" style="201" customWidth="1"/>
    <col min="9473" max="9473" width="15.28515625" style="201" customWidth="1"/>
    <col min="9474" max="9474" width="1.7109375" style="201" customWidth="1"/>
    <col min="9475" max="9475" width="15.28515625" style="201" customWidth="1"/>
    <col min="9476" max="9721" width="9.140625" style="201"/>
    <col min="9722" max="9723" width="1.85546875" style="201" customWidth="1"/>
    <col min="9724" max="9725" width="2.85546875" style="201" customWidth="1"/>
    <col min="9726" max="9726" width="36.5703125" style="201" customWidth="1"/>
    <col min="9727" max="9727" width="8.7109375" style="201" customWidth="1"/>
    <col min="9728" max="9728" width="1.7109375" style="201" customWidth="1"/>
    <col min="9729" max="9729" width="15.28515625" style="201" customWidth="1"/>
    <col min="9730" max="9730" width="1.7109375" style="201" customWidth="1"/>
    <col min="9731" max="9731" width="15.28515625" style="201" customWidth="1"/>
    <col min="9732" max="9977" width="9.140625" style="201"/>
    <col min="9978" max="9979" width="1.85546875" style="201" customWidth="1"/>
    <col min="9980" max="9981" width="2.85546875" style="201" customWidth="1"/>
    <col min="9982" max="9982" width="36.5703125" style="201" customWidth="1"/>
    <col min="9983" max="9983" width="8.7109375" style="201" customWidth="1"/>
    <col min="9984" max="9984" width="1.7109375" style="201" customWidth="1"/>
    <col min="9985" max="9985" width="15.28515625" style="201" customWidth="1"/>
    <col min="9986" max="9986" width="1.7109375" style="201" customWidth="1"/>
    <col min="9987" max="9987" width="15.28515625" style="201" customWidth="1"/>
    <col min="9988" max="10233" width="9.140625" style="201"/>
    <col min="10234" max="10235" width="1.85546875" style="201" customWidth="1"/>
    <col min="10236" max="10237" width="2.85546875" style="201" customWidth="1"/>
    <col min="10238" max="10238" width="36.5703125" style="201" customWidth="1"/>
    <col min="10239" max="10239" width="8.7109375" style="201" customWidth="1"/>
    <col min="10240" max="10240" width="1.7109375" style="201" customWidth="1"/>
    <col min="10241" max="10241" width="15.28515625" style="201" customWidth="1"/>
    <col min="10242" max="10242" width="1.7109375" style="201" customWidth="1"/>
    <col min="10243" max="10243" width="15.28515625" style="201" customWidth="1"/>
    <col min="10244" max="10489" width="9.140625" style="201"/>
    <col min="10490" max="10491" width="1.85546875" style="201" customWidth="1"/>
    <col min="10492" max="10493" width="2.85546875" style="201" customWidth="1"/>
    <col min="10494" max="10494" width="36.5703125" style="201" customWidth="1"/>
    <col min="10495" max="10495" width="8.7109375" style="201" customWidth="1"/>
    <col min="10496" max="10496" width="1.7109375" style="201" customWidth="1"/>
    <col min="10497" max="10497" width="15.28515625" style="201" customWidth="1"/>
    <col min="10498" max="10498" width="1.7109375" style="201" customWidth="1"/>
    <col min="10499" max="10499" width="15.28515625" style="201" customWidth="1"/>
    <col min="10500" max="10745" width="9.140625" style="201"/>
    <col min="10746" max="10747" width="1.85546875" style="201" customWidth="1"/>
    <col min="10748" max="10749" width="2.85546875" style="201" customWidth="1"/>
    <col min="10750" max="10750" width="36.5703125" style="201" customWidth="1"/>
    <col min="10751" max="10751" width="8.7109375" style="201" customWidth="1"/>
    <col min="10752" max="10752" width="1.7109375" style="201" customWidth="1"/>
    <col min="10753" max="10753" width="15.28515625" style="201" customWidth="1"/>
    <col min="10754" max="10754" width="1.7109375" style="201" customWidth="1"/>
    <col min="10755" max="10755" width="15.28515625" style="201" customWidth="1"/>
    <col min="10756" max="11001" width="9.140625" style="201"/>
    <col min="11002" max="11003" width="1.85546875" style="201" customWidth="1"/>
    <col min="11004" max="11005" width="2.85546875" style="201" customWidth="1"/>
    <col min="11006" max="11006" width="36.5703125" style="201" customWidth="1"/>
    <col min="11007" max="11007" width="8.7109375" style="201" customWidth="1"/>
    <col min="11008" max="11008" width="1.7109375" style="201" customWidth="1"/>
    <col min="11009" max="11009" width="15.28515625" style="201" customWidth="1"/>
    <col min="11010" max="11010" width="1.7109375" style="201" customWidth="1"/>
    <col min="11011" max="11011" width="15.28515625" style="201" customWidth="1"/>
    <col min="11012" max="11257" width="9.140625" style="201"/>
    <col min="11258" max="11259" width="1.85546875" style="201" customWidth="1"/>
    <col min="11260" max="11261" width="2.85546875" style="201" customWidth="1"/>
    <col min="11262" max="11262" width="36.5703125" style="201" customWidth="1"/>
    <col min="11263" max="11263" width="8.7109375" style="201" customWidth="1"/>
    <col min="11264" max="11264" width="1.7109375" style="201" customWidth="1"/>
    <col min="11265" max="11265" width="15.28515625" style="201" customWidth="1"/>
    <col min="11266" max="11266" width="1.7109375" style="201" customWidth="1"/>
    <col min="11267" max="11267" width="15.28515625" style="201" customWidth="1"/>
    <col min="11268" max="11513" width="9.140625" style="201"/>
    <col min="11514" max="11515" width="1.85546875" style="201" customWidth="1"/>
    <col min="11516" max="11517" width="2.85546875" style="201" customWidth="1"/>
    <col min="11518" max="11518" width="36.5703125" style="201" customWidth="1"/>
    <col min="11519" max="11519" width="8.7109375" style="201" customWidth="1"/>
    <col min="11520" max="11520" width="1.7109375" style="201" customWidth="1"/>
    <col min="11521" max="11521" width="15.28515625" style="201" customWidth="1"/>
    <col min="11522" max="11522" width="1.7109375" style="201" customWidth="1"/>
    <col min="11523" max="11523" width="15.28515625" style="201" customWidth="1"/>
    <col min="11524" max="11769" width="9.140625" style="201"/>
    <col min="11770" max="11771" width="1.85546875" style="201" customWidth="1"/>
    <col min="11772" max="11773" width="2.85546875" style="201" customWidth="1"/>
    <col min="11774" max="11774" width="36.5703125" style="201" customWidth="1"/>
    <col min="11775" max="11775" width="8.7109375" style="201" customWidth="1"/>
    <col min="11776" max="11776" width="1.7109375" style="201" customWidth="1"/>
    <col min="11777" max="11777" width="15.28515625" style="201" customWidth="1"/>
    <col min="11778" max="11778" width="1.7109375" style="201" customWidth="1"/>
    <col min="11779" max="11779" width="15.28515625" style="201" customWidth="1"/>
    <col min="11780" max="12025" width="9.140625" style="201"/>
    <col min="12026" max="12027" width="1.85546875" style="201" customWidth="1"/>
    <col min="12028" max="12029" width="2.85546875" style="201" customWidth="1"/>
    <col min="12030" max="12030" width="36.5703125" style="201" customWidth="1"/>
    <col min="12031" max="12031" width="8.7109375" style="201" customWidth="1"/>
    <col min="12032" max="12032" width="1.7109375" style="201" customWidth="1"/>
    <col min="12033" max="12033" width="15.28515625" style="201" customWidth="1"/>
    <col min="12034" max="12034" width="1.7109375" style="201" customWidth="1"/>
    <col min="12035" max="12035" width="15.28515625" style="201" customWidth="1"/>
    <col min="12036" max="12281" width="9.140625" style="201"/>
    <col min="12282" max="12283" width="1.85546875" style="201" customWidth="1"/>
    <col min="12284" max="12285" width="2.85546875" style="201" customWidth="1"/>
    <col min="12286" max="12286" width="36.5703125" style="201" customWidth="1"/>
    <col min="12287" max="12287" width="8.7109375" style="201" customWidth="1"/>
    <col min="12288" max="12288" width="1.7109375" style="201" customWidth="1"/>
    <col min="12289" max="12289" width="15.28515625" style="201" customWidth="1"/>
    <col min="12290" max="12290" width="1.7109375" style="201" customWidth="1"/>
    <col min="12291" max="12291" width="15.28515625" style="201" customWidth="1"/>
    <col min="12292" max="12537" width="9.140625" style="201"/>
    <col min="12538" max="12539" width="1.85546875" style="201" customWidth="1"/>
    <col min="12540" max="12541" width="2.85546875" style="201" customWidth="1"/>
    <col min="12542" max="12542" width="36.5703125" style="201" customWidth="1"/>
    <col min="12543" max="12543" width="8.7109375" style="201" customWidth="1"/>
    <col min="12544" max="12544" width="1.7109375" style="201" customWidth="1"/>
    <col min="12545" max="12545" width="15.28515625" style="201" customWidth="1"/>
    <col min="12546" max="12546" width="1.7109375" style="201" customWidth="1"/>
    <col min="12547" max="12547" width="15.28515625" style="201" customWidth="1"/>
    <col min="12548" max="12793" width="9.140625" style="201"/>
    <col min="12794" max="12795" width="1.85546875" style="201" customWidth="1"/>
    <col min="12796" max="12797" width="2.85546875" style="201" customWidth="1"/>
    <col min="12798" max="12798" width="36.5703125" style="201" customWidth="1"/>
    <col min="12799" max="12799" width="8.7109375" style="201" customWidth="1"/>
    <col min="12800" max="12800" width="1.7109375" style="201" customWidth="1"/>
    <col min="12801" max="12801" width="15.28515625" style="201" customWidth="1"/>
    <col min="12802" max="12802" width="1.7109375" style="201" customWidth="1"/>
    <col min="12803" max="12803" width="15.28515625" style="201" customWidth="1"/>
    <col min="12804" max="13049" width="9.140625" style="201"/>
    <col min="13050" max="13051" width="1.85546875" style="201" customWidth="1"/>
    <col min="13052" max="13053" width="2.85546875" style="201" customWidth="1"/>
    <col min="13054" max="13054" width="36.5703125" style="201" customWidth="1"/>
    <col min="13055" max="13055" width="8.7109375" style="201" customWidth="1"/>
    <col min="13056" max="13056" width="1.7109375" style="201" customWidth="1"/>
    <col min="13057" max="13057" width="15.28515625" style="201" customWidth="1"/>
    <col min="13058" max="13058" width="1.7109375" style="201" customWidth="1"/>
    <col min="13059" max="13059" width="15.28515625" style="201" customWidth="1"/>
    <col min="13060" max="13305" width="9.140625" style="201"/>
    <col min="13306" max="13307" width="1.85546875" style="201" customWidth="1"/>
    <col min="13308" max="13309" width="2.85546875" style="201" customWidth="1"/>
    <col min="13310" max="13310" width="36.5703125" style="201" customWidth="1"/>
    <col min="13311" max="13311" width="8.7109375" style="201" customWidth="1"/>
    <col min="13312" max="13312" width="1.7109375" style="201" customWidth="1"/>
    <col min="13313" max="13313" width="15.28515625" style="201" customWidth="1"/>
    <col min="13314" max="13314" width="1.7109375" style="201" customWidth="1"/>
    <col min="13315" max="13315" width="15.28515625" style="201" customWidth="1"/>
    <col min="13316" max="13561" width="9.140625" style="201"/>
    <col min="13562" max="13563" width="1.85546875" style="201" customWidth="1"/>
    <col min="13564" max="13565" width="2.85546875" style="201" customWidth="1"/>
    <col min="13566" max="13566" width="36.5703125" style="201" customWidth="1"/>
    <col min="13567" max="13567" width="8.7109375" style="201" customWidth="1"/>
    <col min="13568" max="13568" width="1.7109375" style="201" customWidth="1"/>
    <col min="13569" max="13569" width="15.28515625" style="201" customWidth="1"/>
    <col min="13570" max="13570" width="1.7109375" style="201" customWidth="1"/>
    <col min="13571" max="13571" width="15.28515625" style="201" customWidth="1"/>
    <col min="13572" max="13817" width="9.140625" style="201"/>
    <col min="13818" max="13819" width="1.85546875" style="201" customWidth="1"/>
    <col min="13820" max="13821" width="2.85546875" style="201" customWidth="1"/>
    <col min="13822" max="13822" width="36.5703125" style="201" customWidth="1"/>
    <col min="13823" max="13823" width="8.7109375" style="201" customWidth="1"/>
    <col min="13824" max="13824" width="1.7109375" style="201" customWidth="1"/>
    <col min="13825" max="13825" width="15.28515625" style="201" customWidth="1"/>
    <col min="13826" max="13826" width="1.7109375" style="201" customWidth="1"/>
    <col min="13827" max="13827" width="15.28515625" style="201" customWidth="1"/>
    <col min="13828" max="14073" width="9.140625" style="201"/>
    <col min="14074" max="14075" width="1.85546875" style="201" customWidth="1"/>
    <col min="14076" max="14077" width="2.85546875" style="201" customWidth="1"/>
    <col min="14078" max="14078" width="36.5703125" style="201" customWidth="1"/>
    <col min="14079" max="14079" width="8.7109375" style="201" customWidth="1"/>
    <col min="14080" max="14080" width="1.7109375" style="201" customWidth="1"/>
    <col min="14081" max="14081" width="15.28515625" style="201" customWidth="1"/>
    <col min="14082" max="14082" width="1.7109375" style="201" customWidth="1"/>
    <col min="14083" max="14083" width="15.28515625" style="201" customWidth="1"/>
    <col min="14084" max="14329" width="9.140625" style="201"/>
    <col min="14330" max="14331" width="1.85546875" style="201" customWidth="1"/>
    <col min="14332" max="14333" width="2.85546875" style="201" customWidth="1"/>
    <col min="14334" max="14334" width="36.5703125" style="201" customWidth="1"/>
    <col min="14335" max="14335" width="8.7109375" style="201" customWidth="1"/>
    <col min="14336" max="14336" width="1.7109375" style="201" customWidth="1"/>
    <col min="14337" max="14337" width="15.28515625" style="201" customWidth="1"/>
    <col min="14338" max="14338" width="1.7109375" style="201" customWidth="1"/>
    <col min="14339" max="14339" width="15.28515625" style="201" customWidth="1"/>
    <col min="14340" max="14585" width="9.140625" style="201"/>
    <col min="14586" max="14587" width="1.85546875" style="201" customWidth="1"/>
    <col min="14588" max="14589" width="2.85546875" style="201" customWidth="1"/>
    <col min="14590" max="14590" width="36.5703125" style="201" customWidth="1"/>
    <col min="14591" max="14591" width="8.7109375" style="201" customWidth="1"/>
    <col min="14592" max="14592" width="1.7109375" style="201" customWidth="1"/>
    <col min="14593" max="14593" width="15.28515625" style="201" customWidth="1"/>
    <col min="14594" max="14594" width="1.7109375" style="201" customWidth="1"/>
    <col min="14595" max="14595" width="15.28515625" style="201" customWidth="1"/>
    <col min="14596" max="14841" width="9.140625" style="201"/>
    <col min="14842" max="14843" width="1.85546875" style="201" customWidth="1"/>
    <col min="14844" max="14845" width="2.85546875" style="201" customWidth="1"/>
    <col min="14846" max="14846" width="36.5703125" style="201" customWidth="1"/>
    <col min="14847" max="14847" width="8.7109375" style="201" customWidth="1"/>
    <col min="14848" max="14848" width="1.7109375" style="201" customWidth="1"/>
    <col min="14849" max="14849" width="15.28515625" style="201" customWidth="1"/>
    <col min="14850" max="14850" width="1.7109375" style="201" customWidth="1"/>
    <col min="14851" max="14851" width="15.28515625" style="201" customWidth="1"/>
    <col min="14852" max="15097" width="9.140625" style="201"/>
    <col min="15098" max="15099" width="1.85546875" style="201" customWidth="1"/>
    <col min="15100" max="15101" width="2.85546875" style="201" customWidth="1"/>
    <col min="15102" max="15102" width="36.5703125" style="201" customWidth="1"/>
    <col min="15103" max="15103" width="8.7109375" style="201" customWidth="1"/>
    <col min="15104" max="15104" width="1.7109375" style="201" customWidth="1"/>
    <col min="15105" max="15105" width="15.28515625" style="201" customWidth="1"/>
    <col min="15106" max="15106" width="1.7109375" style="201" customWidth="1"/>
    <col min="15107" max="15107" width="15.28515625" style="201" customWidth="1"/>
    <col min="15108" max="15353" width="9.140625" style="201"/>
    <col min="15354" max="15355" width="1.85546875" style="201" customWidth="1"/>
    <col min="15356" max="15357" width="2.85546875" style="201" customWidth="1"/>
    <col min="15358" max="15358" width="36.5703125" style="201" customWidth="1"/>
    <col min="15359" max="15359" width="8.7109375" style="201" customWidth="1"/>
    <col min="15360" max="15360" width="1.7109375" style="201" customWidth="1"/>
    <col min="15361" max="15361" width="15.28515625" style="201" customWidth="1"/>
    <col min="15362" max="15362" width="1.7109375" style="201" customWidth="1"/>
    <col min="15363" max="15363" width="15.28515625" style="201" customWidth="1"/>
    <col min="15364" max="15609" width="9.140625" style="201"/>
    <col min="15610" max="15611" width="1.85546875" style="201" customWidth="1"/>
    <col min="15612" max="15613" width="2.85546875" style="201" customWidth="1"/>
    <col min="15614" max="15614" width="36.5703125" style="201" customWidth="1"/>
    <col min="15615" max="15615" width="8.7109375" style="201" customWidth="1"/>
    <col min="15616" max="15616" width="1.7109375" style="201" customWidth="1"/>
    <col min="15617" max="15617" width="15.28515625" style="201" customWidth="1"/>
    <col min="15618" max="15618" width="1.7109375" style="201" customWidth="1"/>
    <col min="15619" max="15619" width="15.28515625" style="201" customWidth="1"/>
    <col min="15620" max="15865" width="9.140625" style="201"/>
    <col min="15866" max="15867" width="1.85546875" style="201" customWidth="1"/>
    <col min="15868" max="15869" width="2.85546875" style="201" customWidth="1"/>
    <col min="15870" max="15870" width="36.5703125" style="201" customWidth="1"/>
    <col min="15871" max="15871" width="8.7109375" style="201" customWidth="1"/>
    <col min="15872" max="15872" width="1.7109375" style="201" customWidth="1"/>
    <col min="15873" max="15873" width="15.28515625" style="201" customWidth="1"/>
    <col min="15874" max="15874" width="1.7109375" style="201" customWidth="1"/>
    <col min="15875" max="15875" width="15.28515625" style="201" customWidth="1"/>
    <col min="15876" max="16121" width="9.140625" style="201"/>
    <col min="16122" max="16123" width="1.85546875" style="201" customWidth="1"/>
    <col min="16124" max="16125" width="2.85546875" style="201" customWidth="1"/>
    <col min="16126" max="16126" width="36.5703125" style="201" customWidth="1"/>
    <col min="16127" max="16127" width="8.7109375" style="201" customWidth="1"/>
    <col min="16128" max="16128" width="1.7109375" style="201" customWidth="1"/>
    <col min="16129" max="16129" width="15.28515625" style="201" customWidth="1"/>
    <col min="16130" max="16130" width="1.7109375" style="201" customWidth="1"/>
    <col min="16131" max="16131" width="15.28515625" style="201" customWidth="1"/>
    <col min="16132" max="16384" width="9.140625" style="201"/>
  </cols>
  <sheetData>
    <row r="1" spans="1:16" ht="21.75" customHeight="1">
      <c r="A1" s="200" t="s">
        <v>80</v>
      </c>
      <c r="H1" s="200"/>
      <c r="I1" s="200"/>
      <c r="J1" s="18"/>
      <c r="L1" s="200"/>
      <c r="N1" s="18"/>
    </row>
    <row r="2" spans="1:16" ht="21.75" customHeight="1">
      <c r="A2" s="200" t="s">
        <v>44</v>
      </c>
    </row>
    <row r="3" spans="1:16" ht="21.75" customHeight="1">
      <c r="A3" s="265" t="s">
        <v>184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6" ht="21.75" customHeight="1">
      <c r="H4" s="204"/>
      <c r="I4" s="204"/>
      <c r="J4" s="143"/>
      <c r="L4" s="204"/>
      <c r="N4" s="143"/>
    </row>
    <row r="5" spans="1:16" ht="21.75" customHeight="1">
      <c r="H5" s="264" t="s">
        <v>115</v>
      </c>
      <c r="I5" s="264"/>
      <c r="J5" s="264"/>
      <c r="K5" s="230"/>
      <c r="L5" s="264" t="s">
        <v>116</v>
      </c>
      <c r="M5" s="264"/>
      <c r="N5" s="264"/>
    </row>
    <row r="6" spans="1:16">
      <c r="G6" s="189"/>
      <c r="H6" s="206" t="s">
        <v>59</v>
      </c>
      <c r="I6" s="206"/>
      <c r="J6" s="232" t="s">
        <v>59</v>
      </c>
      <c r="K6" s="231"/>
      <c r="L6" s="206" t="s">
        <v>59</v>
      </c>
      <c r="M6" s="189"/>
      <c r="N6" s="232" t="s">
        <v>59</v>
      </c>
    </row>
    <row r="7" spans="1:16" ht="21.75" customHeight="1">
      <c r="G7" s="207"/>
      <c r="H7" s="207" t="s">
        <v>143</v>
      </c>
      <c r="I7" s="207"/>
      <c r="J7" s="233" t="s">
        <v>100</v>
      </c>
      <c r="K7" s="207"/>
      <c r="L7" s="207" t="s">
        <v>143</v>
      </c>
      <c r="M7" s="207"/>
      <c r="N7" s="233" t="s">
        <v>100</v>
      </c>
    </row>
    <row r="8" spans="1:16" ht="21.75" customHeight="1">
      <c r="F8" s="208" t="s">
        <v>0</v>
      </c>
      <c r="G8" s="181"/>
      <c r="H8" s="16" t="s">
        <v>1</v>
      </c>
      <c r="I8" s="229"/>
      <c r="J8" s="15" t="s">
        <v>1</v>
      </c>
      <c r="K8" s="181"/>
      <c r="L8" s="16" t="s">
        <v>1</v>
      </c>
      <c r="M8" s="181"/>
      <c r="N8" s="15" t="s">
        <v>1</v>
      </c>
    </row>
    <row r="9" spans="1:16" ht="8.1" customHeight="1">
      <c r="F9" s="181"/>
      <c r="G9" s="181"/>
      <c r="H9" s="209"/>
      <c r="I9" s="215"/>
      <c r="J9" s="234"/>
      <c r="K9" s="181"/>
      <c r="L9" s="209"/>
      <c r="M9" s="181"/>
      <c r="N9" s="234"/>
    </row>
    <row r="10" spans="1:16" ht="22.5" customHeight="1">
      <c r="A10" s="200" t="s">
        <v>12</v>
      </c>
      <c r="F10" s="181"/>
      <c r="G10" s="181"/>
      <c r="H10" s="209"/>
      <c r="I10" s="215"/>
      <c r="J10" s="234"/>
      <c r="K10" s="181"/>
      <c r="L10" s="209"/>
      <c r="M10" s="181"/>
      <c r="N10" s="234"/>
    </row>
    <row r="11" spans="1:16" ht="8.1" customHeight="1">
      <c r="H11" s="144"/>
      <c r="I11" s="215"/>
      <c r="L11" s="144"/>
    </row>
    <row r="12" spans="1:16" ht="21.75" customHeight="1">
      <c r="A12" s="201" t="s">
        <v>73</v>
      </c>
      <c r="H12" s="145">
        <v>1133399150</v>
      </c>
      <c r="I12" s="215"/>
      <c r="J12" s="146">
        <v>736042332</v>
      </c>
      <c r="L12" s="145">
        <v>1133399150</v>
      </c>
      <c r="N12" s="146">
        <v>736042332</v>
      </c>
    </row>
    <row r="13" spans="1:16" ht="21.75" customHeight="1">
      <c r="A13" s="201" t="s">
        <v>34</v>
      </c>
      <c r="H13" s="145">
        <v>140509461</v>
      </c>
      <c r="I13" s="215"/>
      <c r="J13" s="146">
        <v>95629993</v>
      </c>
      <c r="L13" s="145">
        <v>140509461</v>
      </c>
      <c r="N13" s="146">
        <v>95629993</v>
      </c>
    </row>
    <row r="14" spans="1:16" ht="21.75" customHeight="1">
      <c r="A14" s="201" t="s">
        <v>16</v>
      </c>
      <c r="F14" s="203">
        <v>20</v>
      </c>
      <c r="G14" s="211"/>
      <c r="H14" s="148">
        <v>158385351</v>
      </c>
      <c r="I14" s="215"/>
      <c r="J14" s="149">
        <v>153817193</v>
      </c>
      <c r="K14" s="211"/>
      <c r="L14" s="148">
        <v>158332651</v>
      </c>
      <c r="M14" s="211"/>
      <c r="N14" s="149">
        <v>153811193</v>
      </c>
      <c r="P14" s="212"/>
    </row>
    <row r="15" spans="1:16" ht="8.1" customHeight="1">
      <c r="F15" s="211"/>
      <c r="G15" s="211"/>
      <c r="H15" s="145"/>
      <c r="I15" s="215"/>
      <c r="J15" s="146"/>
      <c r="K15" s="211"/>
      <c r="L15" s="145"/>
      <c r="M15" s="211"/>
      <c r="N15" s="146"/>
    </row>
    <row r="16" spans="1:16" ht="21.75" customHeight="1">
      <c r="A16" s="200" t="s">
        <v>13</v>
      </c>
      <c r="F16" s="211"/>
      <c r="G16" s="211"/>
      <c r="H16" s="148">
        <f>SUM(H12:H15)</f>
        <v>1432293962</v>
      </c>
      <c r="I16" s="215"/>
      <c r="J16" s="149">
        <f>SUM(J12:J15)</f>
        <v>985489518</v>
      </c>
      <c r="K16" s="211"/>
      <c r="L16" s="148">
        <f>SUM(L12:L15)</f>
        <v>1432241262</v>
      </c>
      <c r="M16" s="211"/>
      <c r="N16" s="149">
        <f>SUM(N12:N15)</f>
        <v>985483518</v>
      </c>
    </row>
    <row r="17" spans="1:17" ht="21.75" customHeight="1">
      <c r="F17" s="211"/>
      <c r="G17" s="211"/>
      <c r="H17" s="150"/>
      <c r="I17" s="215"/>
      <c r="J17" s="151"/>
      <c r="K17" s="211"/>
      <c r="L17" s="150"/>
      <c r="M17" s="211"/>
      <c r="N17" s="151"/>
    </row>
    <row r="18" spans="1:17" ht="21.75" customHeight="1">
      <c r="A18" s="200" t="s">
        <v>14</v>
      </c>
      <c r="F18" s="211"/>
      <c r="G18" s="211"/>
      <c r="H18" s="150"/>
      <c r="I18" s="215"/>
      <c r="J18" s="151"/>
      <c r="K18" s="211"/>
      <c r="L18" s="150"/>
      <c r="M18" s="211"/>
      <c r="N18" s="151"/>
    </row>
    <row r="19" spans="1:17" ht="8.1" customHeight="1">
      <c r="A19" s="200"/>
      <c r="F19" s="211"/>
      <c r="G19" s="211"/>
      <c r="H19" s="150"/>
      <c r="I19" s="215"/>
      <c r="J19" s="151"/>
      <c r="K19" s="211"/>
      <c r="L19" s="150"/>
      <c r="M19" s="211"/>
      <c r="N19" s="151"/>
    </row>
    <row r="20" spans="1:17" ht="21.75" customHeight="1">
      <c r="A20" s="201" t="s">
        <v>76</v>
      </c>
      <c r="F20" s="211"/>
      <c r="G20" s="211"/>
      <c r="H20" s="145">
        <v>534359315</v>
      </c>
      <c r="I20" s="215"/>
      <c r="J20" s="146">
        <v>375693522</v>
      </c>
      <c r="K20" s="211"/>
      <c r="L20" s="145">
        <v>533996131</v>
      </c>
      <c r="M20" s="211"/>
      <c r="N20" s="146">
        <v>375662808</v>
      </c>
      <c r="O20" s="251"/>
      <c r="P20" s="252"/>
    </row>
    <row r="21" spans="1:17" ht="21.75" customHeight="1">
      <c r="A21" s="201" t="s">
        <v>92</v>
      </c>
      <c r="G21" s="211"/>
      <c r="H21" s="145">
        <v>651791038</v>
      </c>
      <c r="I21" s="215"/>
      <c r="J21" s="146">
        <v>258355393</v>
      </c>
      <c r="K21" s="211"/>
      <c r="L21" s="145">
        <v>651791038</v>
      </c>
      <c r="M21" s="211"/>
      <c r="N21" s="146">
        <v>258355393</v>
      </c>
    </row>
    <row r="22" spans="1:17" ht="21.75" customHeight="1">
      <c r="A22" s="201" t="s">
        <v>193</v>
      </c>
      <c r="F22" s="211"/>
      <c r="G22" s="211"/>
      <c r="H22" s="145"/>
      <c r="I22" s="215"/>
      <c r="J22" s="146"/>
      <c r="K22" s="211"/>
      <c r="L22" s="145"/>
      <c r="M22" s="211"/>
      <c r="N22" s="146"/>
    </row>
    <row r="23" spans="1:17" ht="21.75" customHeight="1">
      <c r="B23" s="201" t="s">
        <v>135</v>
      </c>
      <c r="G23" s="211"/>
      <c r="H23" s="152">
        <v>7965629</v>
      </c>
      <c r="I23" s="215"/>
      <c r="J23" s="153">
        <v>2378623</v>
      </c>
      <c r="K23" s="211"/>
      <c r="L23" s="152">
        <v>7965629</v>
      </c>
      <c r="M23" s="211"/>
      <c r="N23" s="153">
        <v>2378623</v>
      </c>
    </row>
    <row r="24" spans="1:17" ht="21.75" customHeight="1">
      <c r="A24" s="201" t="s">
        <v>19</v>
      </c>
      <c r="F24" s="211"/>
      <c r="G24" s="211"/>
      <c r="H24" s="154">
        <v>118342119</v>
      </c>
      <c r="I24" s="215"/>
      <c r="J24" s="155">
        <v>70056861</v>
      </c>
      <c r="K24" s="211"/>
      <c r="L24" s="154">
        <v>118342119</v>
      </c>
      <c r="M24" s="211"/>
      <c r="N24" s="155">
        <v>70056861</v>
      </c>
    </row>
    <row r="25" spans="1:17" ht="8.1" customHeight="1">
      <c r="F25" s="211"/>
      <c r="G25" s="211"/>
      <c r="H25" s="150"/>
      <c r="I25" s="215"/>
      <c r="J25" s="151"/>
      <c r="K25" s="211"/>
      <c r="L25" s="150"/>
      <c r="M25" s="211"/>
      <c r="N25" s="151"/>
    </row>
    <row r="26" spans="1:17" ht="21.75" customHeight="1">
      <c r="A26" s="200" t="s">
        <v>15</v>
      </c>
      <c r="F26" s="211"/>
      <c r="G26" s="211"/>
      <c r="H26" s="148">
        <f>SUM(H20:H25)</f>
        <v>1312458101</v>
      </c>
      <c r="I26" s="215"/>
      <c r="J26" s="149">
        <f>SUM(J20:J25)</f>
        <v>706484399</v>
      </c>
      <c r="K26" s="211"/>
      <c r="L26" s="148">
        <f>SUM(L20:L25)</f>
        <v>1312094917</v>
      </c>
      <c r="M26" s="211"/>
      <c r="N26" s="149">
        <f>SUM(N20:N25)</f>
        <v>706453685</v>
      </c>
    </row>
    <row r="27" spans="1:17" ht="8.1" customHeight="1">
      <c r="F27" s="211"/>
      <c r="G27" s="211"/>
      <c r="H27" s="150"/>
      <c r="I27" s="215"/>
      <c r="J27" s="151"/>
      <c r="K27" s="211"/>
      <c r="L27" s="150"/>
      <c r="M27" s="211"/>
      <c r="N27" s="151"/>
    </row>
    <row r="28" spans="1:17" ht="21.75" customHeight="1">
      <c r="A28" s="200" t="s">
        <v>55</v>
      </c>
      <c r="F28" s="211"/>
      <c r="G28" s="211"/>
      <c r="H28" s="214">
        <f>H16-H26</f>
        <v>119835861</v>
      </c>
      <c r="I28" s="215"/>
      <c r="J28" s="8">
        <f>J16-J26</f>
        <v>279005119</v>
      </c>
      <c r="K28" s="211"/>
      <c r="L28" s="214">
        <f>L16-L26</f>
        <v>120146345</v>
      </c>
      <c r="M28" s="215"/>
      <c r="N28" s="8">
        <f>N16-N26</f>
        <v>279029833</v>
      </c>
    </row>
    <row r="29" spans="1:17" ht="21.75" customHeight="1">
      <c r="A29" s="201" t="s">
        <v>21</v>
      </c>
      <c r="F29" s="203">
        <v>21</v>
      </c>
      <c r="G29" s="211"/>
      <c r="H29" s="148">
        <v>-25366401</v>
      </c>
      <c r="I29" s="215"/>
      <c r="J29" s="149">
        <v>-56019124</v>
      </c>
      <c r="K29" s="211"/>
      <c r="L29" s="148">
        <v>-25366401</v>
      </c>
      <c r="M29" s="211"/>
      <c r="N29" s="149">
        <v>-56019124</v>
      </c>
      <c r="P29" s="212"/>
    </row>
    <row r="30" spans="1:17" ht="7.5" customHeight="1">
      <c r="F30" s="211"/>
      <c r="G30" s="211"/>
      <c r="H30" s="214"/>
      <c r="I30" s="215"/>
      <c r="J30" s="8"/>
      <c r="K30" s="211"/>
      <c r="L30" s="214"/>
      <c r="M30" s="211"/>
      <c r="N30" s="8"/>
    </row>
    <row r="31" spans="1:17" ht="21.75" customHeight="1">
      <c r="A31" s="200" t="s">
        <v>60</v>
      </c>
      <c r="F31" s="211"/>
      <c r="G31" s="211"/>
      <c r="H31" s="148">
        <f>SUM(H28:H30)</f>
        <v>94469460</v>
      </c>
      <c r="I31" s="215"/>
      <c r="J31" s="149">
        <f>SUM(J28:J30)</f>
        <v>222985995</v>
      </c>
      <c r="K31" s="211"/>
      <c r="L31" s="148">
        <f>SUM(L28:L30)</f>
        <v>94779944</v>
      </c>
      <c r="M31" s="211"/>
      <c r="N31" s="149">
        <f>SUM(N28:N30)</f>
        <v>223010709</v>
      </c>
      <c r="P31" s="136"/>
      <c r="Q31" s="216"/>
    </row>
    <row r="32" spans="1:17" ht="21.6" customHeight="1">
      <c r="A32" s="200"/>
      <c r="F32" s="211"/>
      <c r="G32" s="211"/>
      <c r="H32" s="215"/>
      <c r="I32" s="215"/>
      <c r="J32" s="8"/>
      <c r="K32" s="211"/>
      <c r="L32" s="215"/>
      <c r="M32" s="211"/>
      <c r="N32" s="8"/>
    </row>
    <row r="33" spans="1:14" ht="21.6" customHeight="1">
      <c r="A33" s="200"/>
      <c r="H33" s="210"/>
      <c r="I33" s="210"/>
      <c r="J33" s="146"/>
      <c r="L33" s="210"/>
      <c r="N33" s="146"/>
    </row>
    <row r="34" spans="1:14" ht="21.6" customHeight="1">
      <c r="A34" s="200"/>
      <c r="H34" s="210"/>
      <c r="I34" s="210"/>
      <c r="J34" s="146"/>
      <c r="L34" s="210"/>
      <c r="N34" s="146"/>
    </row>
    <row r="35" spans="1:14" ht="21.6" customHeight="1">
      <c r="A35" s="200"/>
      <c r="H35" s="210"/>
      <c r="I35" s="210"/>
      <c r="J35" s="146"/>
      <c r="L35" s="210"/>
      <c r="N35" s="146"/>
    </row>
    <row r="36" spans="1:14" ht="21.6" customHeight="1">
      <c r="A36" s="200"/>
      <c r="H36" s="210"/>
      <c r="I36" s="210"/>
      <c r="J36" s="146"/>
      <c r="L36" s="210"/>
      <c r="N36" s="146"/>
    </row>
    <row r="37" spans="1:14" ht="21.6" customHeight="1">
      <c r="A37" s="200"/>
      <c r="H37" s="210"/>
      <c r="I37" s="210"/>
      <c r="J37" s="146"/>
      <c r="L37" s="210"/>
      <c r="N37" s="146"/>
    </row>
    <row r="38" spans="1:14" ht="21.6" customHeight="1">
      <c r="A38" s="200"/>
      <c r="H38" s="210"/>
      <c r="I38" s="210"/>
      <c r="J38" s="146"/>
      <c r="L38" s="210"/>
      <c r="N38" s="146"/>
    </row>
    <row r="39" spans="1:14" ht="21.6" customHeight="1">
      <c r="A39" s="200"/>
      <c r="H39" s="210"/>
      <c r="I39" s="210"/>
      <c r="J39" s="146"/>
      <c r="L39" s="210"/>
      <c r="N39" s="146"/>
    </row>
    <row r="40" spans="1:14" ht="21.6" customHeight="1">
      <c r="A40" s="200"/>
      <c r="H40" s="210"/>
      <c r="I40" s="210"/>
      <c r="J40" s="146"/>
      <c r="L40" s="210"/>
      <c r="N40" s="146"/>
    </row>
    <row r="41" spans="1:14" ht="21.6" customHeight="1">
      <c r="A41" s="200"/>
      <c r="H41" s="210"/>
      <c r="I41" s="210"/>
      <c r="J41" s="146"/>
      <c r="L41" s="210"/>
      <c r="N41" s="146"/>
    </row>
    <row r="42" spans="1:14" ht="21.6" customHeight="1">
      <c r="A42" s="200"/>
      <c r="H42" s="210"/>
      <c r="I42" s="210"/>
      <c r="J42" s="146"/>
      <c r="L42" s="210"/>
      <c r="N42" s="146"/>
    </row>
    <row r="43" spans="1:14" ht="21.6" customHeight="1">
      <c r="A43" s="200"/>
      <c r="H43" s="210"/>
      <c r="I43" s="210"/>
      <c r="J43" s="146"/>
      <c r="L43" s="210"/>
      <c r="N43" s="146"/>
    </row>
    <row r="44" spans="1:14" ht="21.6" customHeight="1">
      <c r="A44" s="200"/>
      <c r="H44" s="210"/>
      <c r="I44" s="210"/>
      <c r="J44" s="146"/>
      <c r="L44" s="210"/>
      <c r="N44" s="146"/>
    </row>
    <row r="45" spans="1:14" ht="18.75" customHeight="1">
      <c r="A45" s="200"/>
      <c r="H45" s="210"/>
      <c r="I45" s="210"/>
      <c r="J45" s="146"/>
      <c r="L45" s="210"/>
      <c r="N45" s="146"/>
    </row>
    <row r="46" spans="1:14" ht="21.95" customHeight="1">
      <c r="A46" s="266" t="str">
        <f>'[1]Thai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 ht="21.75" customHeight="1">
      <c r="A47" s="217" t="str">
        <f>+'[1]Thai 2-4'!A1</f>
        <v>บริษัท เน็คซ์ แคปปิตอล จำกัด (มหาชน)</v>
      </c>
      <c r="B47" s="212"/>
      <c r="C47" s="212"/>
      <c r="D47" s="212"/>
      <c r="E47" s="212"/>
      <c r="F47" s="218"/>
      <c r="G47" s="218"/>
      <c r="H47" s="217"/>
      <c r="I47" s="217"/>
      <c r="J47" s="103"/>
      <c r="K47" s="218"/>
      <c r="L47" s="217"/>
      <c r="M47" s="218"/>
      <c r="N47" s="103"/>
    </row>
    <row r="48" spans="1:14" ht="21.95" customHeight="1">
      <c r="A48" s="217" t="s">
        <v>154</v>
      </c>
      <c r="B48" s="212"/>
      <c r="C48" s="212"/>
      <c r="D48" s="212"/>
      <c r="E48" s="212"/>
      <c r="F48" s="218"/>
      <c r="G48" s="218"/>
      <c r="H48" s="218"/>
      <c r="I48" s="218"/>
      <c r="J48" s="196"/>
      <c r="K48" s="218"/>
      <c r="L48" s="218"/>
      <c r="M48" s="218"/>
      <c r="N48" s="196"/>
    </row>
    <row r="49" spans="1:16" ht="21.75" customHeight="1">
      <c r="A49" s="265" t="str">
        <f>A3</f>
        <v>สำหรับงวดเก้าเดือนสิ้นสุดวันที่ 30 กันยายน พ.ศ. 2565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</row>
    <row r="50" spans="1:16" ht="21.75" customHeight="1">
      <c r="A50" s="219"/>
      <c r="B50" s="220"/>
      <c r="C50" s="220"/>
      <c r="D50" s="220"/>
      <c r="E50" s="220"/>
      <c r="F50" s="220"/>
      <c r="G50" s="220"/>
      <c r="H50" s="220"/>
      <c r="I50" s="220"/>
      <c r="J50" s="235"/>
      <c r="K50" s="220"/>
      <c r="L50" s="220"/>
      <c r="M50" s="220"/>
      <c r="N50" s="235"/>
    </row>
    <row r="51" spans="1:16" ht="21.75" customHeight="1">
      <c r="A51" s="219"/>
      <c r="B51" s="220"/>
      <c r="C51" s="220"/>
      <c r="D51" s="220"/>
      <c r="E51" s="220"/>
      <c r="F51" s="220"/>
      <c r="G51" s="220"/>
      <c r="H51" s="264" t="s">
        <v>115</v>
      </c>
      <c r="I51" s="264"/>
      <c r="J51" s="264"/>
      <c r="K51" s="220"/>
      <c r="L51" s="264" t="s">
        <v>116</v>
      </c>
      <c r="M51" s="264"/>
      <c r="N51" s="264"/>
    </row>
    <row r="52" spans="1:16" ht="21.75" customHeight="1">
      <c r="A52" s="219"/>
      <c r="B52" s="220"/>
      <c r="C52" s="220"/>
      <c r="D52" s="220"/>
      <c r="E52" s="220"/>
      <c r="F52" s="220"/>
      <c r="G52" s="189"/>
      <c r="H52" s="206" t="s">
        <v>59</v>
      </c>
      <c r="I52" s="206"/>
      <c r="J52" s="232" t="s">
        <v>59</v>
      </c>
      <c r="K52" s="220"/>
      <c r="L52" s="206" t="s">
        <v>59</v>
      </c>
      <c r="M52" s="189"/>
      <c r="N52" s="232" t="s">
        <v>59</v>
      </c>
    </row>
    <row r="53" spans="1:16" ht="21.75" customHeight="1">
      <c r="A53" s="212"/>
      <c r="B53" s="212"/>
      <c r="C53" s="212"/>
      <c r="D53" s="212"/>
      <c r="E53" s="212"/>
      <c r="F53" s="218"/>
      <c r="G53" s="207"/>
      <c r="H53" s="207" t="s">
        <v>143</v>
      </c>
      <c r="I53" s="207"/>
      <c r="J53" s="233" t="s">
        <v>100</v>
      </c>
      <c r="K53" s="207"/>
      <c r="L53" s="207" t="s">
        <v>143</v>
      </c>
      <c r="M53" s="207"/>
      <c r="N53" s="233" t="s">
        <v>100</v>
      </c>
    </row>
    <row r="54" spans="1:16" ht="21.75" customHeight="1">
      <c r="A54" s="212"/>
      <c r="B54" s="212"/>
      <c r="C54" s="212"/>
      <c r="D54" s="212"/>
      <c r="E54" s="212"/>
      <c r="F54" s="205" t="s">
        <v>0</v>
      </c>
      <c r="G54" s="221"/>
      <c r="H54" s="16" t="s">
        <v>1</v>
      </c>
      <c r="I54" s="213"/>
      <c r="J54" s="15" t="s">
        <v>1</v>
      </c>
      <c r="K54" s="181"/>
      <c r="L54" s="16" t="s">
        <v>1</v>
      </c>
      <c r="M54" s="181"/>
      <c r="N54" s="15" t="s">
        <v>1</v>
      </c>
    </row>
    <row r="55" spans="1:16" ht="8.1" customHeight="1">
      <c r="A55" s="212"/>
      <c r="B55" s="212"/>
      <c r="C55" s="212"/>
      <c r="D55" s="212"/>
      <c r="E55" s="212"/>
      <c r="F55" s="221"/>
      <c r="G55" s="221"/>
      <c r="H55" s="222"/>
      <c r="I55" s="213"/>
      <c r="J55" s="233"/>
      <c r="K55" s="221"/>
      <c r="L55" s="222"/>
      <c r="M55" s="221"/>
      <c r="N55" s="233"/>
    </row>
    <row r="56" spans="1:16" ht="21.75" customHeight="1">
      <c r="A56" s="223" t="s">
        <v>84</v>
      </c>
      <c r="B56" s="212"/>
      <c r="C56" s="212"/>
      <c r="D56" s="212"/>
      <c r="E56" s="212"/>
      <c r="F56" s="224"/>
      <c r="G56" s="224"/>
      <c r="H56" s="105"/>
      <c r="I56" s="213"/>
      <c r="J56" s="106"/>
      <c r="K56" s="224"/>
      <c r="L56" s="105"/>
      <c r="M56" s="224"/>
      <c r="N56" s="106"/>
    </row>
    <row r="57" spans="1:16" ht="8.1" customHeight="1">
      <c r="A57" s="212"/>
      <c r="B57" s="212"/>
      <c r="C57" s="212"/>
      <c r="D57" s="212"/>
      <c r="E57" s="212"/>
      <c r="F57" s="224"/>
      <c r="G57" s="224"/>
      <c r="H57" s="105"/>
      <c r="I57" s="213"/>
      <c r="J57" s="106"/>
      <c r="K57" s="224"/>
      <c r="L57" s="105"/>
      <c r="M57" s="224"/>
      <c r="N57" s="106"/>
    </row>
    <row r="58" spans="1:16" ht="21.75" customHeight="1">
      <c r="A58" s="223"/>
      <c r="B58" s="225" t="s">
        <v>137</v>
      </c>
      <c r="C58" s="225"/>
      <c r="D58" s="212"/>
      <c r="E58" s="212"/>
      <c r="F58" s="224"/>
      <c r="G58" s="224"/>
      <c r="H58" s="105"/>
      <c r="I58" s="213"/>
      <c r="J58" s="106"/>
      <c r="K58" s="224"/>
      <c r="L58" s="105"/>
      <c r="M58" s="224"/>
      <c r="N58" s="106"/>
    </row>
    <row r="59" spans="1:16" ht="21.75" customHeight="1">
      <c r="A59" s="223"/>
      <c r="B59" s="225"/>
      <c r="C59" s="225" t="s">
        <v>138</v>
      </c>
      <c r="D59" s="212"/>
      <c r="E59" s="212"/>
      <c r="F59" s="224"/>
      <c r="G59" s="224"/>
      <c r="H59" s="105"/>
      <c r="I59" s="213"/>
      <c r="J59" s="106"/>
      <c r="K59" s="224"/>
      <c r="L59" s="105"/>
      <c r="M59" s="224"/>
      <c r="N59" s="106"/>
    </row>
    <row r="60" spans="1:16" ht="21.75" customHeight="1">
      <c r="A60" s="223"/>
      <c r="B60" s="212"/>
      <c r="C60" s="212"/>
      <c r="D60" s="212" t="s">
        <v>85</v>
      </c>
      <c r="E60" s="212"/>
      <c r="F60" s="218"/>
      <c r="G60" s="224"/>
      <c r="H60" s="156">
        <v>28182064</v>
      </c>
      <c r="I60" s="213"/>
      <c r="J60" s="139">
        <v>292547</v>
      </c>
      <c r="K60" s="224"/>
      <c r="L60" s="156">
        <v>28182064</v>
      </c>
      <c r="M60" s="224"/>
      <c r="N60" s="139">
        <v>292547</v>
      </c>
      <c r="P60" s="212"/>
    </row>
    <row r="61" spans="1:16" ht="21.75" customHeight="1">
      <c r="A61" s="223"/>
      <c r="B61" s="212"/>
      <c r="C61" s="212"/>
      <c r="D61" s="212" t="s">
        <v>136</v>
      </c>
      <c r="E61" s="212"/>
      <c r="F61" s="224"/>
      <c r="G61" s="224"/>
      <c r="H61" s="105"/>
      <c r="I61" s="213"/>
      <c r="J61" s="106"/>
      <c r="K61" s="224"/>
      <c r="L61" s="105"/>
      <c r="M61" s="224"/>
      <c r="N61" s="106"/>
      <c r="P61" s="226"/>
    </row>
    <row r="62" spans="1:16" ht="21.75" customHeight="1">
      <c r="A62" s="223"/>
      <c r="B62" s="212"/>
      <c r="C62" s="212"/>
      <c r="D62" s="212"/>
      <c r="E62" s="212" t="s">
        <v>139</v>
      </c>
      <c r="F62" s="224"/>
      <c r="G62" s="224"/>
      <c r="H62" s="105"/>
      <c r="I62" s="213"/>
      <c r="J62" s="106"/>
      <c r="K62" s="224"/>
      <c r="L62" s="105"/>
      <c r="M62" s="224"/>
      <c r="N62" s="106"/>
    </row>
    <row r="63" spans="1:16" ht="21.75" customHeight="1">
      <c r="A63" s="223"/>
      <c r="B63" s="212"/>
      <c r="C63" s="212"/>
      <c r="D63" s="212"/>
      <c r="E63" s="212" t="s">
        <v>138</v>
      </c>
      <c r="F63" s="218"/>
      <c r="G63" s="224"/>
      <c r="H63" s="108">
        <v>-5636413</v>
      </c>
      <c r="I63" s="213"/>
      <c r="J63" s="112">
        <v>-58509</v>
      </c>
      <c r="K63" s="224"/>
      <c r="L63" s="108">
        <v>-5636413</v>
      </c>
      <c r="M63" s="224"/>
      <c r="N63" s="112">
        <v>-58509</v>
      </c>
      <c r="P63" s="212"/>
    </row>
    <row r="64" spans="1:16" ht="8.1" customHeight="1">
      <c r="A64" s="217"/>
      <c r="B64" s="212"/>
      <c r="C64" s="212"/>
      <c r="D64" s="212"/>
      <c r="E64" s="212"/>
      <c r="F64" s="224"/>
      <c r="G64" s="224"/>
      <c r="H64" s="105"/>
      <c r="I64" s="213"/>
      <c r="J64" s="106"/>
      <c r="K64" s="224"/>
      <c r="L64" s="105"/>
      <c r="M64" s="224"/>
      <c r="N64" s="106"/>
    </row>
    <row r="65" spans="1:16" ht="21.75" customHeight="1">
      <c r="A65" s="223"/>
      <c r="B65" s="212"/>
      <c r="C65" s="212"/>
      <c r="D65" s="212" t="s">
        <v>140</v>
      </c>
      <c r="E65" s="212"/>
      <c r="F65" s="224"/>
      <c r="G65" s="224"/>
      <c r="H65" s="105"/>
      <c r="I65" s="213"/>
      <c r="J65" s="106"/>
      <c r="K65" s="224"/>
      <c r="L65" s="105"/>
      <c r="M65" s="224"/>
      <c r="N65" s="106"/>
    </row>
    <row r="66" spans="1:16" ht="21.75" customHeight="1">
      <c r="A66" s="223"/>
      <c r="B66" s="212"/>
      <c r="C66" s="212"/>
      <c r="D66" s="212"/>
      <c r="E66" s="212" t="s">
        <v>138</v>
      </c>
      <c r="F66" s="224"/>
      <c r="G66" s="224"/>
      <c r="H66" s="108">
        <f>SUM(H60:H63)</f>
        <v>22545651</v>
      </c>
      <c r="I66" s="213"/>
      <c r="J66" s="112">
        <f>SUM(J60:J63)</f>
        <v>234038</v>
      </c>
      <c r="K66" s="224"/>
      <c r="L66" s="108">
        <f>SUM(L60:L63)</f>
        <v>22545651</v>
      </c>
      <c r="M66" s="224"/>
      <c r="N66" s="112">
        <f>SUM(N60:N63)</f>
        <v>234038</v>
      </c>
    </row>
    <row r="67" spans="1:16" ht="8.1" customHeight="1">
      <c r="A67" s="223"/>
      <c r="B67" s="212"/>
      <c r="C67" s="212"/>
      <c r="D67" s="212"/>
      <c r="E67" s="212"/>
      <c r="F67" s="224"/>
      <c r="G67" s="224"/>
      <c r="H67" s="105"/>
      <c r="I67" s="213"/>
      <c r="J67" s="106"/>
      <c r="K67" s="224"/>
      <c r="L67" s="105"/>
      <c r="M67" s="224"/>
      <c r="N67" s="106"/>
    </row>
    <row r="68" spans="1:16">
      <c r="A68" s="223" t="s">
        <v>198</v>
      </c>
      <c r="B68" s="212"/>
      <c r="C68" s="212"/>
      <c r="D68" s="212"/>
      <c r="E68" s="212"/>
      <c r="F68" s="224"/>
      <c r="G68" s="224"/>
      <c r="H68" s="105"/>
      <c r="I68" s="213"/>
      <c r="J68" s="106"/>
      <c r="K68" s="224"/>
      <c r="L68" s="105"/>
      <c r="M68" s="224"/>
      <c r="N68" s="106"/>
    </row>
    <row r="69" spans="1:16" ht="21.75" customHeight="1">
      <c r="B69" s="227" t="s">
        <v>190</v>
      </c>
      <c r="C69" s="212"/>
      <c r="D69" s="212"/>
      <c r="E69" s="212"/>
      <c r="F69" s="224"/>
      <c r="G69" s="224"/>
      <c r="H69" s="108">
        <f>H66</f>
        <v>22545651</v>
      </c>
      <c r="I69" s="213"/>
      <c r="J69" s="112">
        <f>J66</f>
        <v>234038</v>
      </c>
      <c r="K69" s="224"/>
      <c r="L69" s="108">
        <f>L66</f>
        <v>22545651</v>
      </c>
      <c r="M69" s="224"/>
      <c r="N69" s="112">
        <f>N66</f>
        <v>234038</v>
      </c>
    </row>
    <row r="70" spans="1:16" ht="8.1" customHeight="1">
      <c r="A70" s="223"/>
      <c r="B70" s="212"/>
      <c r="C70" s="212"/>
      <c r="D70" s="212"/>
      <c r="E70" s="212"/>
      <c r="F70" s="224"/>
      <c r="G70" s="224"/>
      <c r="H70" s="105"/>
      <c r="I70" s="213"/>
      <c r="J70" s="106"/>
      <c r="K70" s="224"/>
      <c r="L70" s="105"/>
      <c r="M70" s="224"/>
      <c r="N70" s="106"/>
    </row>
    <row r="71" spans="1:16" ht="21.75" customHeight="1" thickBot="1">
      <c r="A71" s="217" t="s">
        <v>65</v>
      </c>
      <c r="B71" s="217"/>
      <c r="C71" s="212"/>
      <c r="D71" s="212"/>
      <c r="E71" s="212"/>
      <c r="F71" s="224"/>
      <c r="G71" s="224"/>
      <c r="H71" s="118">
        <f>SUM(H31,H69)</f>
        <v>117015111</v>
      </c>
      <c r="I71" s="213"/>
      <c r="J71" s="119">
        <f>SUM(J31,J69)</f>
        <v>223220033</v>
      </c>
      <c r="K71" s="224"/>
      <c r="L71" s="118">
        <f>SUM(L31,L69)</f>
        <v>117325595</v>
      </c>
      <c r="M71" s="224"/>
      <c r="N71" s="119">
        <f>SUM(N31,N69)</f>
        <v>223244747</v>
      </c>
      <c r="P71" s="228"/>
    </row>
    <row r="72" spans="1:16" ht="15" customHeight="1" thickTop="1">
      <c r="A72" s="212"/>
      <c r="B72" s="212"/>
      <c r="C72" s="212"/>
      <c r="D72" s="212"/>
      <c r="E72" s="212"/>
      <c r="F72" s="218"/>
      <c r="G72" s="218"/>
      <c r="H72" s="157"/>
      <c r="I72" s="213"/>
      <c r="J72" s="158"/>
      <c r="K72" s="218"/>
      <c r="L72" s="157"/>
      <c r="M72" s="218"/>
      <c r="N72" s="158"/>
    </row>
    <row r="73" spans="1:16" ht="21.75" customHeight="1">
      <c r="A73" s="200" t="s">
        <v>131</v>
      </c>
      <c r="F73" s="201"/>
      <c r="G73" s="201"/>
      <c r="H73" s="105"/>
      <c r="I73" s="213"/>
      <c r="J73" s="106"/>
      <c r="K73" s="224"/>
      <c r="L73" s="105"/>
      <c r="M73" s="224"/>
      <c r="N73" s="106"/>
    </row>
    <row r="74" spans="1:16">
      <c r="A74" s="201" t="s">
        <v>117</v>
      </c>
      <c r="F74" s="201"/>
      <c r="G74" s="201"/>
      <c r="H74" s="105">
        <v>94531557</v>
      </c>
      <c r="I74" s="213"/>
      <c r="J74" s="106">
        <v>222990938</v>
      </c>
      <c r="K74" s="224"/>
      <c r="L74" s="105">
        <v>94779944</v>
      </c>
      <c r="M74" s="224"/>
      <c r="N74" s="106">
        <v>223010709</v>
      </c>
    </row>
    <row r="75" spans="1:16" ht="21.75" customHeight="1">
      <c r="A75" s="201" t="s">
        <v>118</v>
      </c>
      <c r="F75" s="201"/>
      <c r="G75" s="201"/>
      <c r="H75" s="108">
        <v>-62097</v>
      </c>
      <c r="I75" s="213"/>
      <c r="J75" s="112">
        <v>-4943</v>
      </c>
      <c r="K75" s="224"/>
      <c r="L75" s="108">
        <v>0</v>
      </c>
      <c r="M75" s="224"/>
      <c r="N75" s="112">
        <v>0</v>
      </c>
      <c r="P75" s="212"/>
    </row>
    <row r="76" spans="1:16" ht="8.1" customHeight="1">
      <c r="A76" s="223"/>
      <c r="B76" s="212"/>
      <c r="C76" s="212"/>
      <c r="D76" s="212"/>
      <c r="E76" s="212"/>
      <c r="F76" s="224"/>
      <c r="G76" s="224"/>
      <c r="H76" s="111"/>
      <c r="I76" s="213"/>
      <c r="J76" s="110"/>
      <c r="K76" s="237"/>
      <c r="L76" s="111"/>
      <c r="M76" s="237"/>
      <c r="N76" s="110"/>
    </row>
    <row r="77" spans="1:16" ht="21.75" customHeight="1" thickBot="1">
      <c r="A77" s="217"/>
      <c r="B77" s="212"/>
      <c r="C77" s="212"/>
      <c r="D77" s="212"/>
      <c r="E77" s="212"/>
      <c r="F77" s="218"/>
      <c r="G77" s="218"/>
      <c r="H77" s="118">
        <f>H31</f>
        <v>94469460</v>
      </c>
      <c r="I77" s="213"/>
      <c r="J77" s="119">
        <f>J31</f>
        <v>222985995</v>
      </c>
      <c r="K77" s="224"/>
      <c r="L77" s="118">
        <f>SUM(L74:L75)</f>
        <v>94779944</v>
      </c>
      <c r="M77" s="224"/>
      <c r="N77" s="119">
        <f>SUM(N74:N75)</f>
        <v>223010709</v>
      </c>
    </row>
    <row r="78" spans="1:16" ht="15" customHeight="1" thickTop="1">
      <c r="A78" s="217"/>
      <c r="B78" s="212"/>
      <c r="C78" s="212"/>
      <c r="D78" s="212"/>
      <c r="E78" s="212"/>
      <c r="F78" s="218"/>
      <c r="G78" s="218"/>
      <c r="H78" s="105"/>
      <c r="I78" s="213"/>
      <c r="J78" s="106"/>
      <c r="K78" s="224"/>
      <c r="L78" s="105"/>
      <c r="M78" s="224"/>
      <c r="N78" s="106"/>
    </row>
    <row r="79" spans="1:16" ht="21.75" customHeight="1">
      <c r="A79" s="200" t="s">
        <v>132</v>
      </c>
      <c r="B79" s="212"/>
      <c r="C79" s="212"/>
      <c r="D79" s="212"/>
      <c r="E79" s="212"/>
      <c r="F79" s="218"/>
      <c r="G79" s="218"/>
      <c r="H79" s="105"/>
      <c r="I79" s="213"/>
      <c r="J79" s="106"/>
      <c r="K79" s="224"/>
      <c r="L79" s="105"/>
      <c r="M79" s="224"/>
      <c r="N79" s="106"/>
    </row>
    <row r="80" spans="1:16" ht="21.75" customHeight="1">
      <c r="A80" s="201" t="s">
        <v>117</v>
      </c>
      <c r="C80" s="212"/>
      <c r="D80" s="212"/>
      <c r="E80" s="212"/>
      <c r="F80" s="218"/>
      <c r="G80" s="218"/>
      <c r="H80" s="105">
        <v>117077208</v>
      </c>
      <c r="I80" s="213"/>
      <c r="J80" s="106">
        <v>223224976</v>
      </c>
      <c r="K80" s="224"/>
      <c r="L80" s="105">
        <v>117325595</v>
      </c>
      <c r="M80" s="224"/>
      <c r="N80" s="106">
        <v>223244747</v>
      </c>
    </row>
    <row r="81" spans="1:14" ht="21.75" customHeight="1">
      <c r="A81" s="201" t="s">
        <v>118</v>
      </c>
      <c r="C81" s="212"/>
      <c r="D81" s="212"/>
      <c r="E81" s="212"/>
      <c r="F81" s="218"/>
      <c r="G81" s="218"/>
      <c r="H81" s="108">
        <v>-62097</v>
      </c>
      <c r="I81" s="213"/>
      <c r="J81" s="112">
        <v>-4943</v>
      </c>
      <c r="K81" s="224"/>
      <c r="L81" s="108">
        <v>0</v>
      </c>
      <c r="M81" s="224"/>
      <c r="N81" s="112">
        <v>0</v>
      </c>
    </row>
    <row r="82" spans="1:14" ht="8.1" customHeight="1">
      <c r="A82" s="223"/>
      <c r="B82" s="212"/>
      <c r="C82" s="212"/>
      <c r="D82" s="212"/>
      <c r="E82" s="212"/>
      <c r="F82" s="224"/>
      <c r="G82" s="224"/>
      <c r="H82" s="105"/>
      <c r="I82" s="213"/>
      <c r="J82" s="106"/>
      <c r="K82" s="224"/>
      <c r="L82" s="105"/>
      <c r="M82" s="224"/>
      <c r="N82" s="106"/>
    </row>
    <row r="83" spans="1:14" ht="21.75" customHeight="1" thickBot="1">
      <c r="A83" s="217"/>
      <c r="B83" s="212"/>
      <c r="C83" s="212"/>
      <c r="D83" s="212"/>
      <c r="E83" s="212"/>
      <c r="F83" s="218"/>
      <c r="G83" s="218"/>
      <c r="H83" s="118">
        <f>H71</f>
        <v>117015111</v>
      </c>
      <c r="I83" s="213"/>
      <c r="J83" s="119">
        <f>J71</f>
        <v>223220033</v>
      </c>
      <c r="K83" s="224"/>
      <c r="L83" s="118">
        <f>SUM(L80:L81)</f>
        <v>117325595</v>
      </c>
      <c r="M83" s="224"/>
      <c r="N83" s="119">
        <f>SUM(N80:N81)</f>
        <v>223244747</v>
      </c>
    </row>
    <row r="84" spans="1:14" ht="21.75" customHeight="1" thickTop="1">
      <c r="A84" s="217" t="s">
        <v>181</v>
      </c>
      <c r="B84" s="212"/>
      <c r="C84" s="212"/>
      <c r="D84" s="212"/>
      <c r="E84" s="212"/>
      <c r="F84" s="218"/>
      <c r="G84" s="218"/>
      <c r="H84" s="157"/>
      <c r="I84" s="213"/>
      <c r="J84" s="158"/>
      <c r="K84" s="218"/>
      <c r="L84" s="157"/>
      <c r="M84" s="218"/>
      <c r="N84" s="158"/>
    </row>
    <row r="85" spans="1:14" ht="9" customHeight="1">
      <c r="A85" s="217"/>
      <c r="B85" s="212"/>
      <c r="C85" s="212"/>
      <c r="D85" s="212"/>
      <c r="E85" s="212"/>
      <c r="F85" s="218"/>
      <c r="G85" s="218"/>
      <c r="H85" s="157"/>
      <c r="I85" s="213"/>
      <c r="J85" s="158"/>
      <c r="K85" s="218"/>
      <c r="L85" s="157"/>
      <c r="M85" s="218"/>
      <c r="N85" s="158"/>
    </row>
    <row r="86" spans="1:14" ht="21.75" customHeight="1" thickBot="1">
      <c r="A86" s="212" t="s">
        <v>45</v>
      </c>
      <c r="B86" s="212"/>
      <c r="C86" s="212"/>
      <c r="D86" s="212"/>
      <c r="E86" s="212"/>
      <c r="F86" s="218">
        <v>22</v>
      </c>
      <c r="G86" s="224"/>
      <c r="H86" s="254">
        <v>0.09</v>
      </c>
      <c r="I86" s="213"/>
      <c r="J86" s="236">
        <v>0.25</v>
      </c>
      <c r="K86" s="113"/>
      <c r="L86" s="254">
        <v>0.09</v>
      </c>
      <c r="M86" s="224"/>
      <c r="N86" s="236">
        <v>0.25</v>
      </c>
    </row>
    <row r="87" spans="1:14" ht="21.75" customHeight="1" thickTop="1">
      <c r="A87" s="217"/>
      <c r="B87" s="212"/>
      <c r="C87" s="212"/>
      <c r="D87" s="212"/>
      <c r="E87" s="212"/>
      <c r="F87" s="224"/>
      <c r="G87" s="224"/>
      <c r="H87" s="213"/>
      <c r="I87" s="213"/>
      <c r="J87" s="106"/>
      <c r="K87" s="224"/>
      <c r="L87" s="213"/>
      <c r="M87" s="224"/>
      <c r="N87" s="106"/>
    </row>
    <row r="88" spans="1:14" ht="21.75" customHeight="1">
      <c r="A88" s="217"/>
      <c r="B88" s="212"/>
      <c r="C88" s="212"/>
      <c r="D88" s="212"/>
      <c r="E88" s="212"/>
      <c r="F88" s="224"/>
      <c r="G88" s="224"/>
      <c r="H88" s="213"/>
      <c r="I88" s="213"/>
      <c r="J88" s="106"/>
      <c r="K88" s="224"/>
      <c r="L88" s="213"/>
      <c r="M88" s="224"/>
      <c r="N88" s="106"/>
    </row>
    <row r="89" spans="1:14" ht="21.75" customHeight="1">
      <c r="A89" s="217"/>
      <c r="B89" s="212"/>
      <c r="C89" s="212"/>
      <c r="D89" s="212"/>
      <c r="E89" s="212"/>
      <c r="F89" s="224"/>
      <c r="G89" s="224"/>
      <c r="H89" s="213"/>
      <c r="I89" s="213"/>
      <c r="J89" s="106"/>
      <c r="K89" s="224"/>
      <c r="L89" s="213"/>
      <c r="M89" s="224"/>
      <c r="N89" s="106"/>
    </row>
    <row r="90" spans="1:14" ht="21.75" customHeight="1">
      <c r="A90" s="217"/>
      <c r="B90" s="212"/>
      <c r="C90" s="212"/>
      <c r="D90" s="212"/>
      <c r="E90" s="212"/>
      <c r="F90" s="224"/>
      <c r="G90" s="224"/>
      <c r="H90" s="213"/>
      <c r="I90" s="213"/>
      <c r="J90" s="106"/>
      <c r="K90" s="224"/>
      <c r="L90" s="213"/>
      <c r="M90" s="224"/>
      <c r="N90" s="106"/>
    </row>
    <row r="91" spans="1:14" ht="21.75" customHeight="1">
      <c r="A91" s="217"/>
      <c r="B91" s="212"/>
      <c r="C91" s="212"/>
      <c r="D91" s="212"/>
      <c r="E91" s="212"/>
      <c r="F91" s="224"/>
      <c r="G91" s="224"/>
      <c r="H91" s="213"/>
      <c r="I91" s="213"/>
      <c r="J91" s="106"/>
      <c r="K91" s="224"/>
      <c r="L91" s="213"/>
      <c r="M91" s="224"/>
      <c r="N91" s="106"/>
    </row>
    <row r="92" spans="1:14" ht="23.25" customHeight="1">
      <c r="A92" s="217"/>
      <c r="B92" s="212"/>
      <c r="C92" s="212"/>
      <c r="D92" s="212"/>
      <c r="E92" s="212"/>
      <c r="F92" s="224"/>
      <c r="G92" s="224"/>
      <c r="H92" s="213"/>
      <c r="I92" s="213"/>
      <c r="J92" s="106"/>
      <c r="K92" s="224"/>
      <c r="L92" s="213"/>
      <c r="M92" s="224"/>
      <c r="N92" s="106"/>
    </row>
    <row r="93" spans="1:14" ht="21.95" customHeight="1">
      <c r="A93" s="263" t="str">
        <f>+'[1]Thai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</row>
    <row r="94" spans="1:14" ht="21.75" customHeight="1"/>
    <row r="95" spans="1:14" ht="21.75" customHeight="1"/>
    <row r="96" spans="1:14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</sheetData>
  <mergeCells count="8">
    <mergeCell ref="A93:N93"/>
    <mergeCell ref="A3:N3"/>
    <mergeCell ref="H5:J5"/>
    <mergeCell ref="L5:N5"/>
    <mergeCell ref="A46:N46"/>
    <mergeCell ref="A49:N49"/>
    <mergeCell ref="L51:N51"/>
    <mergeCell ref="H51:J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7"/>
  <sheetViews>
    <sheetView topLeftCell="F13" zoomScaleNormal="100" zoomScaleSheetLayoutView="100" workbookViewId="0">
      <selection activeCell="U23" sqref="U23"/>
    </sheetView>
  </sheetViews>
  <sheetFormatPr defaultColWidth="13" defaultRowHeight="21.75" customHeight="1"/>
  <cols>
    <col min="1" max="4" width="1.42578125" style="26" customWidth="1"/>
    <col min="5" max="5" width="20.28515625" style="26" customWidth="1"/>
    <col min="6" max="6" width="9.42578125" style="27" customWidth="1"/>
    <col min="7" max="7" width="9.42578125" style="58" customWidth="1"/>
    <col min="8" max="8" width="1" style="27" customWidth="1"/>
    <col min="9" max="9" width="11.5703125" style="33" bestFit="1" customWidth="1"/>
    <col min="10" max="10" width="0.7109375" style="27" customWidth="1"/>
    <col min="11" max="11" width="11.7109375" style="33" customWidth="1"/>
    <col min="12" max="12" width="0.7109375" style="33" customWidth="1"/>
    <col min="13" max="13" width="10.42578125" style="33" bestFit="1" customWidth="1"/>
    <col min="14" max="14" width="0.7109375" style="33" customWidth="1"/>
    <col min="15" max="15" width="12.28515625" style="30" customWidth="1"/>
    <col min="16" max="16" width="0.7109375" style="30" customWidth="1"/>
    <col min="17" max="17" width="14.7109375" style="30" customWidth="1"/>
    <col min="18" max="18" width="0.7109375" style="30" customWidth="1"/>
    <col min="19" max="19" width="11.85546875" style="30" customWidth="1"/>
    <col min="20" max="20" width="0.7109375" style="30" customWidth="1"/>
    <col min="21" max="21" width="17" style="30" customWidth="1"/>
    <col min="22" max="22" width="0.7109375" style="30" customWidth="1"/>
    <col min="23" max="23" width="12.42578125" style="30" bestFit="1" customWidth="1"/>
    <col min="24" max="24" width="0.5703125" style="30" customWidth="1"/>
    <col min="25" max="25" width="11.42578125" style="30" customWidth="1"/>
    <col min="26" max="26" width="0.7109375" style="30" customWidth="1"/>
    <col min="27" max="27" width="12.42578125" style="30" bestFit="1" customWidth="1"/>
    <col min="28" max="32" width="13" style="28"/>
    <col min="33" max="267" width="13" style="26"/>
    <col min="268" max="269" width="1.85546875" style="26" customWidth="1"/>
    <col min="270" max="271" width="2.85546875" style="26" customWidth="1"/>
    <col min="272" max="272" width="37.85546875" style="26" customWidth="1"/>
    <col min="273" max="273" width="8.5703125" style="26" customWidth="1"/>
    <col min="274" max="274" width="1.28515625" style="26" customWidth="1"/>
    <col min="275" max="275" width="13.85546875" style="26" customWidth="1"/>
    <col min="276" max="276" width="1.28515625" style="26" customWidth="1"/>
    <col min="277" max="277" width="13.85546875" style="26" customWidth="1"/>
    <col min="278" max="278" width="1.140625" style="26" customWidth="1"/>
    <col min="279" max="279" width="19.28515625" style="26" bestFit="1" customWidth="1"/>
    <col min="280" max="280" width="1.140625" style="26" customWidth="1"/>
    <col min="281" max="281" width="13.85546875" style="26" customWidth="1"/>
    <col min="282" max="282" width="1.140625" style="26" customWidth="1"/>
    <col min="283" max="283" width="13.85546875" style="26" customWidth="1"/>
    <col min="284" max="523" width="13" style="26"/>
    <col min="524" max="525" width="1.85546875" style="26" customWidth="1"/>
    <col min="526" max="527" width="2.85546875" style="26" customWidth="1"/>
    <col min="528" max="528" width="37.85546875" style="26" customWidth="1"/>
    <col min="529" max="529" width="8.5703125" style="26" customWidth="1"/>
    <col min="530" max="530" width="1.28515625" style="26" customWidth="1"/>
    <col min="531" max="531" width="13.85546875" style="26" customWidth="1"/>
    <col min="532" max="532" width="1.28515625" style="26" customWidth="1"/>
    <col min="533" max="533" width="13.85546875" style="26" customWidth="1"/>
    <col min="534" max="534" width="1.140625" style="26" customWidth="1"/>
    <col min="535" max="535" width="19.28515625" style="26" bestFit="1" customWidth="1"/>
    <col min="536" max="536" width="1.140625" style="26" customWidth="1"/>
    <col min="537" max="537" width="13.85546875" style="26" customWidth="1"/>
    <col min="538" max="538" width="1.140625" style="26" customWidth="1"/>
    <col min="539" max="539" width="13.85546875" style="26" customWidth="1"/>
    <col min="540" max="779" width="13" style="26"/>
    <col min="780" max="781" width="1.85546875" style="26" customWidth="1"/>
    <col min="782" max="783" width="2.85546875" style="26" customWidth="1"/>
    <col min="784" max="784" width="37.85546875" style="26" customWidth="1"/>
    <col min="785" max="785" width="8.5703125" style="26" customWidth="1"/>
    <col min="786" max="786" width="1.28515625" style="26" customWidth="1"/>
    <col min="787" max="787" width="13.85546875" style="26" customWidth="1"/>
    <col min="788" max="788" width="1.28515625" style="26" customWidth="1"/>
    <col min="789" max="789" width="13.85546875" style="26" customWidth="1"/>
    <col min="790" max="790" width="1.140625" style="26" customWidth="1"/>
    <col min="791" max="791" width="19.28515625" style="26" bestFit="1" customWidth="1"/>
    <col min="792" max="792" width="1.140625" style="26" customWidth="1"/>
    <col min="793" max="793" width="13.85546875" style="26" customWidth="1"/>
    <col min="794" max="794" width="1.140625" style="26" customWidth="1"/>
    <col min="795" max="795" width="13.85546875" style="26" customWidth="1"/>
    <col min="796" max="1035" width="13" style="26"/>
    <col min="1036" max="1037" width="1.85546875" style="26" customWidth="1"/>
    <col min="1038" max="1039" width="2.85546875" style="26" customWidth="1"/>
    <col min="1040" max="1040" width="37.85546875" style="26" customWidth="1"/>
    <col min="1041" max="1041" width="8.5703125" style="26" customWidth="1"/>
    <col min="1042" max="1042" width="1.28515625" style="26" customWidth="1"/>
    <col min="1043" max="1043" width="13.85546875" style="26" customWidth="1"/>
    <col min="1044" max="1044" width="1.28515625" style="26" customWidth="1"/>
    <col min="1045" max="1045" width="13.85546875" style="26" customWidth="1"/>
    <col min="1046" max="1046" width="1.140625" style="26" customWidth="1"/>
    <col min="1047" max="1047" width="19.28515625" style="26" bestFit="1" customWidth="1"/>
    <col min="1048" max="1048" width="1.140625" style="26" customWidth="1"/>
    <col min="1049" max="1049" width="13.85546875" style="26" customWidth="1"/>
    <col min="1050" max="1050" width="1.140625" style="26" customWidth="1"/>
    <col min="1051" max="1051" width="13.85546875" style="26" customWidth="1"/>
    <col min="1052" max="1291" width="13" style="26"/>
    <col min="1292" max="1293" width="1.85546875" style="26" customWidth="1"/>
    <col min="1294" max="1295" width="2.85546875" style="26" customWidth="1"/>
    <col min="1296" max="1296" width="37.85546875" style="26" customWidth="1"/>
    <col min="1297" max="1297" width="8.5703125" style="26" customWidth="1"/>
    <col min="1298" max="1298" width="1.28515625" style="26" customWidth="1"/>
    <col min="1299" max="1299" width="13.85546875" style="26" customWidth="1"/>
    <col min="1300" max="1300" width="1.28515625" style="26" customWidth="1"/>
    <col min="1301" max="1301" width="13.85546875" style="26" customWidth="1"/>
    <col min="1302" max="1302" width="1.140625" style="26" customWidth="1"/>
    <col min="1303" max="1303" width="19.28515625" style="26" bestFit="1" customWidth="1"/>
    <col min="1304" max="1304" width="1.140625" style="26" customWidth="1"/>
    <col min="1305" max="1305" width="13.85546875" style="26" customWidth="1"/>
    <col min="1306" max="1306" width="1.140625" style="26" customWidth="1"/>
    <col min="1307" max="1307" width="13.85546875" style="26" customWidth="1"/>
    <col min="1308" max="1547" width="13" style="26"/>
    <col min="1548" max="1549" width="1.85546875" style="26" customWidth="1"/>
    <col min="1550" max="1551" width="2.85546875" style="26" customWidth="1"/>
    <col min="1552" max="1552" width="37.85546875" style="26" customWidth="1"/>
    <col min="1553" max="1553" width="8.5703125" style="26" customWidth="1"/>
    <col min="1554" max="1554" width="1.28515625" style="26" customWidth="1"/>
    <col min="1555" max="1555" width="13.85546875" style="26" customWidth="1"/>
    <col min="1556" max="1556" width="1.28515625" style="26" customWidth="1"/>
    <col min="1557" max="1557" width="13.85546875" style="26" customWidth="1"/>
    <col min="1558" max="1558" width="1.140625" style="26" customWidth="1"/>
    <col min="1559" max="1559" width="19.28515625" style="26" bestFit="1" customWidth="1"/>
    <col min="1560" max="1560" width="1.140625" style="26" customWidth="1"/>
    <col min="1561" max="1561" width="13.85546875" style="26" customWidth="1"/>
    <col min="1562" max="1562" width="1.140625" style="26" customWidth="1"/>
    <col min="1563" max="1563" width="13.85546875" style="26" customWidth="1"/>
    <col min="1564" max="1803" width="13" style="26"/>
    <col min="1804" max="1805" width="1.85546875" style="26" customWidth="1"/>
    <col min="1806" max="1807" width="2.85546875" style="26" customWidth="1"/>
    <col min="1808" max="1808" width="37.85546875" style="26" customWidth="1"/>
    <col min="1809" max="1809" width="8.5703125" style="26" customWidth="1"/>
    <col min="1810" max="1810" width="1.28515625" style="26" customWidth="1"/>
    <col min="1811" max="1811" width="13.85546875" style="26" customWidth="1"/>
    <col min="1812" max="1812" width="1.28515625" style="26" customWidth="1"/>
    <col min="1813" max="1813" width="13.85546875" style="26" customWidth="1"/>
    <col min="1814" max="1814" width="1.140625" style="26" customWidth="1"/>
    <col min="1815" max="1815" width="19.28515625" style="26" bestFit="1" customWidth="1"/>
    <col min="1816" max="1816" width="1.140625" style="26" customWidth="1"/>
    <col min="1817" max="1817" width="13.85546875" style="26" customWidth="1"/>
    <col min="1818" max="1818" width="1.140625" style="26" customWidth="1"/>
    <col min="1819" max="1819" width="13.85546875" style="26" customWidth="1"/>
    <col min="1820" max="2059" width="13" style="26"/>
    <col min="2060" max="2061" width="1.85546875" style="26" customWidth="1"/>
    <col min="2062" max="2063" width="2.85546875" style="26" customWidth="1"/>
    <col min="2064" max="2064" width="37.85546875" style="26" customWidth="1"/>
    <col min="2065" max="2065" width="8.5703125" style="26" customWidth="1"/>
    <col min="2066" max="2066" width="1.28515625" style="26" customWidth="1"/>
    <col min="2067" max="2067" width="13.85546875" style="26" customWidth="1"/>
    <col min="2068" max="2068" width="1.28515625" style="26" customWidth="1"/>
    <col min="2069" max="2069" width="13.85546875" style="26" customWidth="1"/>
    <col min="2070" max="2070" width="1.140625" style="26" customWidth="1"/>
    <col min="2071" max="2071" width="19.28515625" style="26" bestFit="1" customWidth="1"/>
    <col min="2072" max="2072" width="1.140625" style="26" customWidth="1"/>
    <col min="2073" max="2073" width="13.85546875" style="26" customWidth="1"/>
    <col min="2074" max="2074" width="1.140625" style="26" customWidth="1"/>
    <col min="2075" max="2075" width="13.85546875" style="26" customWidth="1"/>
    <col min="2076" max="2315" width="13" style="26"/>
    <col min="2316" max="2317" width="1.85546875" style="26" customWidth="1"/>
    <col min="2318" max="2319" width="2.85546875" style="26" customWidth="1"/>
    <col min="2320" max="2320" width="37.85546875" style="26" customWidth="1"/>
    <col min="2321" max="2321" width="8.5703125" style="26" customWidth="1"/>
    <col min="2322" max="2322" width="1.28515625" style="26" customWidth="1"/>
    <col min="2323" max="2323" width="13.85546875" style="26" customWidth="1"/>
    <col min="2324" max="2324" width="1.28515625" style="26" customWidth="1"/>
    <col min="2325" max="2325" width="13.85546875" style="26" customWidth="1"/>
    <col min="2326" max="2326" width="1.140625" style="26" customWidth="1"/>
    <col min="2327" max="2327" width="19.28515625" style="26" bestFit="1" customWidth="1"/>
    <col min="2328" max="2328" width="1.140625" style="26" customWidth="1"/>
    <col min="2329" max="2329" width="13.85546875" style="26" customWidth="1"/>
    <col min="2330" max="2330" width="1.140625" style="26" customWidth="1"/>
    <col min="2331" max="2331" width="13.85546875" style="26" customWidth="1"/>
    <col min="2332" max="2571" width="13" style="26"/>
    <col min="2572" max="2573" width="1.85546875" style="26" customWidth="1"/>
    <col min="2574" max="2575" width="2.85546875" style="26" customWidth="1"/>
    <col min="2576" max="2576" width="37.85546875" style="26" customWidth="1"/>
    <col min="2577" max="2577" width="8.5703125" style="26" customWidth="1"/>
    <col min="2578" max="2578" width="1.28515625" style="26" customWidth="1"/>
    <col min="2579" max="2579" width="13.85546875" style="26" customWidth="1"/>
    <col min="2580" max="2580" width="1.28515625" style="26" customWidth="1"/>
    <col min="2581" max="2581" width="13.85546875" style="26" customWidth="1"/>
    <col min="2582" max="2582" width="1.140625" style="26" customWidth="1"/>
    <col min="2583" max="2583" width="19.28515625" style="26" bestFit="1" customWidth="1"/>
    <col min="2584" max="2584" width="1.140625" style="26" customWidth="1"/>
    <col min="2585" max="2585" width="13.85546875" style="26" customWidth="1"/>
    <col min="2586" max="2586" width="1.140625" style="26" customWidth="1"/>
    <col min="2587" max="2587" width="13.85546875" style="26" customWidth="1"/>
    <col min="2588" max="2827" width="13" style="26"/>
    <col min="2828" max="2829" width="1.85546875" style="26" customWidth="1"/>
    <col min="2830" max="2831" width="2.85546875" style="26" customWidth="1"/>
    <col min="2832" max="2832" width="37.85546875" style="26" customWidth="1"/>
    <col min="2833" max="2833" width="8.5703125" style="26" customWidth="1"/>
    <col min="2834" max="2834" width="1.28515625" style="26" customWidth="1"/>
    <col min="2835" max="2835" width="13.85546875" style="26" customWidth="1"/>
    <col min="2836" max="2836" width="1.28515625" style="26" customWidth="1"/>
    <col min="2837" max="2837" width="13.85546875" style="26" customWidth="1"/>
    <col min="2838" max="2838" width="1.140625" style="26" customWidth="1"/>
    <col min="2839" max="2839" width="19.28515625" style="26" bestFit="1" customWidth="1"/>
    <col min="2840" max="2840" width="1.140625" style="26" customWidth="1"/>
    <col min="2841" max="2841" width="13.85546875" style="26" customWidth="1"/>
    <col min="2842" max="2842" width="1.140625" style="26" customWidth="1"/>
    <col min="2843" max="2843" width="13.85546875" style="26" customWidth="1"/>
    <col min="2844" max="3083" width="13" style="26"/>
    <col min="3084" max="3085" width="1.85546875" style="26" customWidth="1"/>
    <col min="3086" max="3087" width="2.85546875" style="26" customWidth="1"/>
    <col min="3088" max="3088" width="37.85546875" style="26" customWidth="1"/>
    <col min="3089" max="3089" width="8.5703125" style="26" customWidth="1"/>
    <col min="3090" max="3090" width="1.28515625" style="26" customWidth="1"/>
    <col min="3091" max="3091" width="13.85546875" style="26" customWidth="1"/>
    <col min="3092" max="3092" width="1.28515625" style="26" customWidth="1"/>
    <col min="3093" max="3093" width="13.85546875" style="26" customWidth="1"/>
    <col min="3094" max="3094" width="1.140625" style="26" customWidth="1"/>
    <col min="3095" max="3095" width="19.28515625" style="26" bestFit="1" customWidth="1"/>
    <col min="3096" max="3096" width="1.140625" style="26" customWidth="1"/>
    <col min="3097" max="3097" width="13.85546875" style="26" customWidth="1"/>
    <col min="3098" max="3098" width="1.140625" style="26" customWidth="1"/>
    <col min="3099" max="3099" width="13.85546875" style="26" customWidth="1"/>
    <col min="3100" max="3339" width="13" style="26"/>
    <col min="3340" max="3341" width="1.85546875" style="26" customWidth="1"/>
    <col min="3342" max="3343" width="2.85546875" style="26" customWidth="1"/>
    <col min="3344" max="3344" width="37.85546875" style="26" customWidth="1"/>
    <col min="3345" max="3345" width="8.5703125" style="26" customWidth="1"/>
    <col min="3346" max="3346" width="1.28515625" style="26" customWidth="1"/>
    <col min="3347" max="3347" width="13.85546875" style="26" customWidth="1"/>
    <col min="3348" max="3348" width="1.28515625" style="26" customWidth="1"/>
    <col min="3349" max="3349" width="13.85546875" style="26" customWidth="1"/>
    <col min="3350" max="3350" width="1.140625" style="26" customWidth="1"/>
    <col min="3351" max="3351" width="19.28515625" style="26" bestFit="1" customWidth="1"/>
    <col min="3352" max="3352" width="1.140625" style="26" customWidth="1"/>
    <col min="3353" max="3353" width="13.85546875" style="26" customWidth="1"/>
    <col min="3354" max="3354" width="1.140625" style="26" customWidth="1"/>
    <col min="3355" max="3355" width="13.85546875" style="26" customWidth="1"/>
    <col min="3356" max="3595" width="13" style="26"/>
    <col min="3596" max="3597" width="1.85546875" style="26" customWidth="1"/>
    <col min="3598" max="3599" width="2.85546875" style="26" customWidth="1"/>
    <col min="3600" max="3600" width="37.85546875" style="26" customWidth="1"/>
    <col min="3601" max="3601" width="8.5703125" style="26" customWidth="1"/>
    <col min="3602" max="3602" width="1.28515625" style="26" customWidth="1"/>
    <col min="3603" max="3603" width="13.85546875" style="26" customWidth="1"/>
    <col min="3604" max="3604" width="1.28515625" style="26" customWidth="1"/>
    <col min="3605" max="3605" width="13.85546875" style="26" customWidth="1"/>
    <col min="3606" max="3606" width="1.140625" style="26" customWidth="1"/>
    <col min="3607" max="3607" width="19.28515625" style="26" bestFit="1" customWidth="1"/>
    <col min="3608" max="3608" width="1.140625" style="26" customWidth="1"/>
    <col min="3609" max="3609" width="13.85546875" style="26" customWidth="1"/>
    <col min="3610" max="3610" width="1.140625" style="26" customWidth="1"/>
    <col min="3611" max="3611" width="13.85546875" style="26" customWidth="1"/>
    <col min="3612" max="3851" width="13" style="26"/>
    <col min="3852" max="3853" width="1.85546875" style="26" customWidth="1"/>
    <col min="3854" max="3855" width="2.85546875" style="26" customWidth="1"/>
    <col min="3856" max="3856" width="37.85546875" style="26" customWidth="1"/>
    <col min="3857" max="3857" width="8.5703125" style="26" customWidth="1"/>
    <col min="3858" max="3858" width="1.28515625" style="26" customWidth="1"/>
    <col min="3859" max="3859" width="13.85546875" style="26" customWidth="1"/>
    <col min="3860" max="3860" width="1.28515625" style="26" customWidth="1"/>
    <col min="3861" max="3861" width="13.85546875" style="26" customWidth="1"/>
    <col min="3862" max="3862" width="1.140625" style="26" customWidth="1"/>
    <col min="3863" max="3863" width="19.28515625" style="26" bestFit="1" customWidth="1"/>
    <col min="3864" max="3864" width="1.140625" style="26" customWidth="1"/>
    <col min="3865" max="3865" width="13.85546875" style="26" customWidth="1"/>
    <col min="3866" max="3866" width="1.140625" style="26" customWidth="1"/>
    <col min="3867" max="3867" width="13.85546875" style="26" customWidth="1"/>
    <col min="3868" max="4107" width="13" style="26"/>
    <col min="4108" max="4109" width="1.85546875" style="26" customWidth="1"/>
    <col min="4110" max="4111" width="2.85546875" style="26" customWidth="1"/>
    <col min="4112" max="4112" width="37.85546875" style="26" customWidth="1"/>
    <col min="4113" max="4113" width="8.5703125" style="26" customWidth="1"/>
    <col min="4114" max="4114" width="1.28515625" style="26" customWidth="1"/>
    <col min="4115" max="4115" width="13.85546875" style="26" customWidth="1"/>
    <col min="4116" max="4116" width="1.28515625" style="26" customWidth="1"/>
    <col min="4117" max="4117" width="13.85546875" style="26" customWidth="1"/>
    <col min="4118" max="4118" width="1.140625" style="26" customWidth="1"/>
    <col min="4119" max="4119" width="19.28515625" style="26" bestFit="1" customWidth="1"/>
    <col min="4120" max="4120" width="1.140625" style="26" customWidth="1"/>
    <col min="4121" max="4121" width="13.85546875" style="26" customWidth="1"/>
    <col min="4122" max="4122" width="1.140625" style="26" customWidth="1"/>
    <col min="4123" max="4123" width="13.85546875" style="26" customWidth="1"/>
    <col min="4124" max="4363" width="13" style="26"/>
    <col min="4364" max="4365" width="1.85546875" style="26" customWidth="1"/>
    <col min="4366" max="4367" width="2.85546875" style="26" customWidth="1"/>
    <col min="4368" max="4368" width="37.85546875" style="26" customWidth="1"/>
    <col min="4369" max="4369" width="8.5703125" style="26" customWidth="1"/>
    <col min="4370" max="4370" width="1.28515625" style="26" customWidth="1"/>
    <col min="4371" max="4371" width="13.85546875" style="26" customWidth="1"/>
    <col min="4372" max="4372" width="1.28515625" style="26" customWidth="1"/>
    <col min="4373" max="4373" width="13.85546875" style="26" customWidth="1"/>
    <col min="4374" max="4374" width="1.140625" style="26" customWidth="1"/>
    <col min="4375" max="4375" width="19.28515625" style="26" bestFit="1" customWidth="1"/>
    <col min="4376" max="4376" width="1.140625" style="26" customWidth="1"/>
    <col min="4377" max="4377" width="13.85546875" style="26" customWidth="1"/>
    <col min="4378" max="4378" width="1.140625" style="26" customWidth="1"/>
    <col min="4379" max="4379" width="13.85546875" style="26" customWidth="1"/>
    <col min="4380" max="4619" width="13" style="26"/>
    <col min="4620" max="4621" width="1.85546875" style="26" customWidth="1"/>
    <col min="4622" max="4623" width="2.85546875" style="26" customWidth="1"/>
    <col min="4624" max="4624" width="37.85546875" style="26" customWidth="1"/>
    <col min="4625" max="4625" width="8.5703125" style="26" customWidth="1"/>
    <col min="4626" max="4626" width="1.28515625" style="26" customWidth="1"/>
    <col min="4627" max="4627" width="13.85546875" style="26" customWidth="1"/>
    <col min="4628" max="4628" width="1.28515625" style="26" customWidth="1"/>
    <col min="4629" max="4629" width="13.85546875" style="26" customWidth="1"/>
    <col min="4630" max="4630" width="1.140625" style="26" customWidth="1"/>
    <col min="4631" max="4631" width="19.28515625" style="26" bestFit="1" customWidth="1"/>
    <col min="4632" max="4632" width="1.140625" style="26" customWidth="1"/>
    <col min="4633" max="4633" width="13.85546875" style="26" customWidth="1"/>
    <col min="4634" max="4634" width="1.140625" style="26" customWidth="1"/>
    <col min="4635" max="4635" width="13.85546875" style="26" customWidth="1"/>
    <col min="4636" max="4875" width="13" style="26"/>
    <col min="4876" max="4877" width="1.85546875" style="26" customWidth="1"/>
    <col min="4878" max="4879" width="2.85546875" style="26" customWidth="1"/>
    <col min="4880" max="4880" width="37.85546875" style="26" customWidth="1"/>
    <col min="4881" max="4881" width="8.5703125" style="26" customWidth="1"/>
    <col min="4882" max="4882" width="1.28515625" style="26" customWidth="1"/>
    <col min="4883" max="4883" width="13.85546875" style="26" customWidth="1"/>
    <col min="4884" max="4884" width="1.28515625" style="26" customWidth="1"/>
    <col min="4885" max="4885" width="13.85546875" style="26" customWidth="1"/>
    <col min="4886" max="4886" width="1.140625" style="26" customWidth="1"/>
    <col min="4887" max="4887" width="19.28515625" style="26" bestFit="1" customWidth="1"/>
    <col min="4888" max="4888" width="1.140625" style="26" customWidth="1"/>
    <col min="4889" max="4889" width="13.85546875" style="26" customWidth="1"/>
    <col min="4890" max="4890" width="1.140625" style="26" customWidth="1"/>
    <col min="4891" max="4891" width="13.85546875" style="26" customWidth="1"/>
    <col min="4892" max="5131" width="13" style="26"/>
    <col min="5132" max="5133" width="1.85546875" style="26" customWidth="1"/>
    <col min="5134" max="5135" width="2.85546875" style="26" customWidth="1"/>
    <col min="5136" max="5136" width="37.85546875" style="26" customWidth="1"/>
    <col min="5137" max="5137" width="8.5703125" style="26" customWidth="1"/>
    <col min="5138" max="5138" width="1.28515625" style="26" customWidth="1"/>
    <col min="5139" max="5139" width="13.85546875" style="26" customWidth="1"/>
    <col min="5140" max="5140" width="1.28515625" style="26" customWidth="1"/>
    <col min="5141" max="5141" width="13.85546875" style="26" customWidth="1"/>
    <col min="5142" max="5142" width="1.140625" style="26" customWidth="1"/>
    <col min="5143" max="5143" width="19.28515625" style="26" bestFit="1" customWidth="1"/>
    <col min="5144" max="5144" width="1.140625" style="26" customWidth="1"/>
    <col min="5145" max="5145" width="13.85546875" style="26" customWidth="1"/>
    <col min="5146" max="5146" width="1.140625" style="26" customWidth="1"/>
    <col min="5147" max="5147" width="13.85546875" style="26" customWidth="1"/>
    <col min="5148" max="5387" width="13" style="26"/>
    <col min="5388" max="5389" width="1.85546875" style="26" customWidth="1"/>
    <col min="5390" max="5391" width="2.85546875" style="26" customWidth="1"/>
    <col min="5392" max="5392" width="37.85546875" style="26" customWidth="1"/>
    <col min="5393" max="5393" width="8.5703125" style="26" customWidth="1"/>
    <col min="5394" max="5394" width="1.28515625" style="26" customWidth="1"/>
    <col min="5395" max="5395" width="13.85546875" style="26" customWidth="1"/>
    <col min="5396" max="5396" width="1.28515625" style="26" customWidth="1"/>
    <col min="5397" max="5397" width="13.85546875" style="26" customWidth="1"/>
    <col min="5398" max="5398" width="1.140625" style="26" customWidth="1"/>
    <col min="5399" max="5399" width="19.28515625" style="26" bestFit="1" customWidth="1"/>
    <col min="5400" max="5400" width="1.140625" style="26" customWidth="1"/>
    <col min="5401" max="5401" width="13.85546875" style="26" customWidth="1"/>
    <col min="5402" max="5402" width="1.140625" style="26" customWidth="1"/>
    <col min="5403" max="5403" width="13.85546875" style="26" customWidth="1"/>
    <col min="5404" max="5643" width="13" style="26"/>
    <col min="5644" max="5645" width="1.85546875" style="26" customWidth="1"/>
    <col min="5646" max="5647" width="2.85546875" style="26" customWidth="1"/>
    <col min="5648" max="5648" width="37.85546875" style="26" customWidth="1"/>
    <col min="5649" max="5649" width="8.5703125" style="26" customWidth="1"/>
    <col min="5650" max="5650" width="1.28515625" style="26" customWidth="1"/>
    <col min="5651" max="5651" width="13.85546875" style="26" customWidth="1"/>
    <col min="5652" max="5652" width="1.28515625" style="26" customWidth="1"/>
    <col min="5653" max="5653" width="13.85546875" style="26" customWidth="1"/>
    <col min="5654" max="5654" width="1.140625" style="26" customWidth="1"/>
    <col min="5655" max="5655" width="19.28515625" style="26" bestFit="1" customWidth="1"/>
    <col min="5656" max="5656" width="1.140625" style="26" customWidth="1"/>
    <col min="5657" max="5657" width="13.85546875" style="26" customWidth="1"/>
    <col min="5658" max="5658" width="1.140625" style="26" customWidth="1"/>
    <col min="5659" max="5659" width="13.85546875" style="26" customWidth="1"/>
    <col min="5660" max="5899" width="13" style="26"/>
    <col min="5900" max="5901" width="1.85546875" style="26" customWidth="1"/>
    <col min="5902" max="5903" width="2.85546875" style="26" customWidth="1"/>
    <col min="5904" max="5904" width="37.85546875" style="26" customWidth="1"/>
    <col min="5905" max="5905" width="8.5703125" style="26" customWidth="1"/>
    <col min="5906" max="5906" width="1.28515625" style="26" customWidth="1"/>
    <col min="5907" max="5907" width="13.85546875" style="26" customWidth="1"/>
    <col min="5908" max="5908" width="1.28515625" style="26" customWidth="1"/>
    <col min="5909" max="5909" width="13.85546875" style="26" customWidth="1"/>
    <col min="5910" max="5910" width="1.140625" style="26" customWidth="1"/>
    <col min="5911" max="5911" width="19.28515625" style="26" bestFit="1" customWidth="1"/>
    <col min="5912" max="5912" width="1.140625" style="26" customWidth="1"/>
    <col min="5913" max="5913" width="13.85546875" style="26" customWidth="1"/>
    <col min="5914" max="5914" width="1.140625" style="26" customWidth="1"/>
    <col min="5915" max="5915" width="13.85546875" style="26" customWidth="1"/>
    <col min="5916" max="6155" width="13" style="26"/>
    <col min="6156" max="6157" width="1.85546875" style="26" customWidth="1"/>
    <col min="6158" max="6159" width="2.85546875" style="26" customWidth="1"/>
    <col min="6160" max="6160" width="37.85546875" style="26" customWidth="1"/>
    <col min="6161" max="6161" width="8.5703125" style="26" customWidth="1"/>
    <col min="6162" max="6162" width="1.28515625" style="26" customWidth="1"/>
    <col min="6163" max="6163" width="13.85546875" style="26" customWidth="1"/>
    <col min="6164" max="6164" width="1.28515625" style="26" customWidth="1"/>
    <col min="6165" max="6165" width="13.85546875" style="26" customWidth="1"/>
    <col min="6166" max="6166" width="1.140625" style="26" customWidth="1"/>
    <col min="6167" max="6167" width="19.28515625" style="26" bestFit="1" customWidth="1"/>
    <col min="6168" max="6168" width="1.140625" style="26" customWidth="1"/>
    <col min="6169" max="6169" width="13.85546875" style="26" customWidth="1"/>
    <col min="6170" max="6170" width="1.140625" style="26" customWidth="1"/>
    <col min="6171" max="6171" width="13.85546875" style="26" customWidth="1"/>
    <col min="6172" max="6411" width="13" style="26"/>
    <col min="6412" max="6413" width="1.85546875" style="26" customWidth="1"/>
    <col min="6414" max="6415" width="2.85546875" style="26" customWidth="1"/>
    <col min="6416" max="6416" width="37.85546875" style="26" customWidth="1"/>
    <col min="6417" max="6417" width="8.5703125" style="26" customWidth="1"/>
    <col min="6418" max="6418" width="1.28515625" style="26" customWidth="1"/>
    <col min="6419" max="6419" width="13.85546875" style="26" customWidth="1"/>
    <col min="6420" max="6420" width="1.28515625" style="26" customWidth="1"/>
    <col min="6421" max="6421" width="13.85546875" style="26" customWidth="1"/>
    <col min="6422" max="6422" width="1.140625" style="26" customWidth="1"/>
    <col min="6423" max="6423" width="19.28515625" style="26" bestFit="1" customWidth="1"/>
    <col min="6424" max="6424" width="1.140625" style="26" customWidth="1"/>
    <col min="6425" max="6425" width="13.85546875" style="26" customWidth="1"/>
    <col min="6426" max="6426" width="1.140625" style="26" customWidth="1"/>
    <col min="6427" max="6427" width="13.85546875" style="26" customWidth="1"/>
    <col min="6428" max="6667" width="13" style="26"/>
    <col min="6668" max="6669" width="1.85546875" style="26" customWidth="1"/>
    <col min="6670" max="6671" width="2.85546875" style="26" customWidth="1"/>
    <col min="6672" max="6672" width="37.85546875" style="26" customWidth="1"/>
    <col min="6673" max="6673" width="8.5703125" style="26" customWidth="1"/>
    <col min="6674" max="6674" width="1.28515625" style="26" customWidth="1"/>
    <col min="6675" max="6675" width="13.85546875" style="26" customWidth="1"/>
    <col min="6676" max="6676" width="1.28515625" style="26" customWidth="1"/>
    <col min="6677" max="6677" width="13.85546875" style="26" customWidth="1"/>
    <col min="6678" max="6678" width="1.140625" style="26" customWidth="1"/>
    <col min="6679" max="6679" width="19.28515625" style="26" bestFit="1" customWidth="1"/>
    <col min="6680" max="6680" width="1.140625" style="26" customWidth="1"/>
    <col min="6681" max="6681" width="13.85546875" style="26" customWidth="1"/>
    <col min="6682" max="6682" width="1.140625" style="26" customWidth="1"/>
    <col min="6683" max="6683" width="13.85546875" style="26" customWidth="1"/>
    <col min="6684" max="6923" width="13" style="26"/>
    <col min="6924" max="6925" width="1.85546875" style="26" customWidth="1"/>
    <col min="6926" max="6927" width="2.85546875" style="26" customWidth="1"/>
    <col min="6928" max="6928" width="37.85546875" style="26" customWidth="1"/>
    <col min="6929" max="6929" width="8.5703125" style="26" customWidth="1"/>
    <col min="6930" max="6930" width="1.28515625" style="26" customWidth="1"/>
    <col min="6931" max="6931" width="13.85546875" style="26" customWidth="1"/>
    <col min="6932" max="6932" width="1.28515625" style="26" customWidth="1"/>
    <col min="6933" max="6933" width="13.85546875" style="26" customWidth="1"/>
    <col min="6934" max="6934" width="1.140625" style="26" customWidth="1"/>
    <col min="6935" max="6935" width="19.28515625" style="26" bestFit="1" customWidth="1"/>
    <col min="6936" max="6936" width="1.140625" style="26" customWidth="1"/>
    <col min="6937" max="6937" width="13.85546875" style="26" customWidth="1"/>
    <col min="6938" max="6938" width="1.140625" style="26" customWidth="1"/>
    <col min="6939" max="6939" width="13.85546875" style="26" customWidth="1"/>
    <col min="6940" max="7179" width="13" style="26"/>
    <col min="7180" max="7181" width="1.85546875" style="26" customWidth="1"/>
    <col min="7182" max="7183" width="2.85546875" style="26" customWidth="1"/>
    <col min="7184" max="7184" width="37.85546875" style="26" customWidth="1"/>
    <col min="7185" max="7185" width="8.5703125" style="26" customWidth="1"/>
    <col min="7186" max="7186" width="1.28515625" style="26" customWidth="1"/>
    <col min="7187" max="7187" width="13.85546875" style="26" customWidth="1"/>
    <col min="7188" max="7188" width="1.28515625" style="26" customWidth="1"/>
    <col min="7189" max="7189" width="13.85546875" style="26" customWidth="1"/>
    <col min="7190" max="7190" width="1.140625" style="26" customWidth="1"/>
    <col min="7191" max="7191" width="19.28515625" style="26" bestFit="1" customWidth="1"/>
    <col min="7192" max="7192" width="1.140625" style="26" customWidth="1"/>
    <col min="7193" max="7193" width="13.85546875" style="26" customWidth="1"/>
    <col min="7194" max="7194" width="1.140625" style="26" customWidth="1"/>
    <col min="7195" max="7195" width="13.85546875" style="26" customWidth="1"/>
    <col min="7196" max="7435" width="13" style="26"/>
    <col min="7436" max="7437" width="1.85546875" style="26" customWidth="1"/>
    <col min="7438" max="7439" width="2.85546875" style="26" customWidth="1"/>
    <col min="7440" max="7440" width="37.85546875" style="26" customWidth="1"/>
    <col min="7441" max="7441" width="8.5703125" style="26" customWidth="1"/>
    <col min="7442" max="7442" width="1.28515625" style="26" customWidth="1"/>
    <col min="7443" max="7443" width="13.85546875" style="26" customWidth="1"/>
    <col min="7444" max="7444" width="1.28515625" style="26" customWidth="1"/>
    <col min="7445" max="7445" width="13.85546875" style="26" customWidth="1"/>
    <col min="7446" max="7446" width="1.140625" style="26" customWidth="1"/>
    <col min="7447" max="7447" width="19.28515625" style="26" bestFit="1" customWidth="1"/>
    <col min="7448" max="7448" width="1.140625" style="26" customWidth="1"/>
    <col min="7449" max="7449" width="13.85546875" style="26" customWidth="1"/>
    <col min="7450" max="7450" width="1.140625" style="26" customWidth="1"/>
    <col min="7451" max="7451" width="13.85546875" style="26" customWidth="1"/>
    <col min="7452" max="7691" width="13" style="26"/>
    <col min="7692" max="7693" width="1.85546875" style="26" customWidth="1"/>
    <col min="7694" max="7695" width="2.85546875" style="26" customWidth="1"/>
    <col min="7696" max="7696" width="37.85546875" style="26" customWidth="1"/>
    <col min="7697" max="7697" width="8.5703125" style="26" customWidth="1"/>
    <col min="7698" max="7698" width="1.28515625" style="26" customWidth="1"/>
    <col min="7699" max="7699" width="13.85546875" style="26" customWidth="1"/>
    <col min="7700" max="7700" width="1.28515625" style="26" customWidth="1"/>
    <col min="7701" max="7701" width="13.85546875" style="26" customWidth="1"/>
    <col min="7702" max="7702" width="1.140625" style="26" customWidth="1"/>
    <col min="7703" max="7703" width="19.28515625" style="26" bestFit="1" customWidth="1"/>
    <col min="7704" max="7704" width="1.140625" style="26" customWidth="1"/>
    <col min="7705" max="7705" width="13.85546875" style="26" customWidth="1"/>
    <col min="7706" max="7706" width="1.140625" style="26" customWidth="1"/>
    <col min="7707" max="7707" width="13.85546875" style="26" customWidth="1"/>
    <col min="7708" max="7947" width="13" style="26"/>
    <col min="7948" max="7949" width="1.85546875" style="26" customWidth="1"/>
    <col min="7950" max="7951" width="2.85546875" style="26" customWidth="1"/>
    <col min="7952" max="7952" width="37.85546875" style="26" customWidth="1"/>
    <col min="7953" max="7953" width="8.5703125" style="26" customWidth="1"/>
    <col min="7954" max="7954" width="1.28515625" style="26" customWidth="1"/>
    <col min="7955" max="7955" width="13.85546875" style="26" customWidth="1"/>
    <col min="7956" max="7956" width="1.28515625" style="26" customWidth="1"/>
    <col min="7957" max="7957" width="13.85546875" style="26" customWidth="1"/>
    <col min="7958" max="7958" width="1.140625" style="26" customWidth="1"/>
    <col min="7959" max="7959" width="19.28515625" style="26" bestFit="1" customWidth="1"/>
    <col min="7960" max="7960" width="1.140625" style="26" customWidth="1"/>
    <col min="7961" max="7961" width="13.85546875" style="26" customWidth="1"/>
    <col min="7962" max="7962" width="1.140625" style="26" customWidth="1"/>
    <col min="7963" max="7963" width="13.85546875" style="26" customWidth="1"/>
    <col min="7964" max="8203" width="13" style="26"/>
    <col min="8204" max="8205" width="1.85546875" style="26" customWidth="1"/>
    <col min="8206" max="8207" width="2.85546875" style="26" customWidth="1"/>
    <col min="8208" max="8208" width="37.85546875" style="26" customWidth="1"/>
    <col min="8209" max="8209" width="8.5703125" style="26" customWidth="1"/>
    <col min="8210" max="8210" width="1.28515625" style="26" customWidth="1"/>
    <col min="8211" max="8211" width="13.85546875" style="26" customWidth="1"/>
    <col min="8212" max="8212" width="1.28515625" style="26" customWidth="1"/>
    <col min="8213" max="8213" width="13.85546875" style="26" customWidth="1"/>
    <col min="8214" max="8214" width="1.140625" style="26" customWidth="1"/>
    <col min="8215" max="8215" width="19.28515625" style="26" bestFit="1" customWidth="1"/>
    <col min="8216" max="8216" width="1.140625" style="26" customWidth="1"/>
    <col min="8217" max="8217" width="13.85546875" style="26" customWidth="1"/>
    <col min="8218" max="8218" width="1.140625" style="26" customWidth="1"/>
    <col min="8219" max="8219" width="13.85546875" style="26" customWidth="1"/>
    <col min="8220" max="8459" width="13" style="26"/>
    <col min="8460" max="8461" width="1.85546875" style="26" customWidth="1"/>
    <col min="8462" max="8463" width="2.85546875" style="26" customWidth="1"/>
    <col min="8464" max="8464" width="37.85546875" style="26" customWidth="1"/>
    <col min="8465" max="8465" width="8.5703125" style="26" customWidth="1"/>
    <col min="8466" max="8466" width="1.28515625" style="26" customWidth="1"/>
    <col min="8467" max="8467" width="13.85546875" style="26" customWidth="1"/>
    <col min="8468" max="8468" width="1.28515625" style="26" customWidth="1"/>
    <col min="8469" max="8469" width="13.85546875" style="26" customWidth="1"/>
    <col min="8470" max="8470" width="1.140625" style="26" customWidth="1"/>
    <col min="8471" max="8471" width="19.28515625" style="26" bestFit="1" customWidth="1"/>
    <col min="8472" max="8472" width="1.140625" style="26" customWidth="1"/>
    <col min="8473" max="8473" width="13.85546875" style="26" customWidth="1"/>
    <col min="8474" max="8474" width="1.140625" style="26" customWidth="1"/>
    <col min="8475" max="8475" width="13.85546875" style="26" customWidth="1"/>
    <col min="8476" max="8715" width="13" style="26"/>
    <col min="8716" max="8717" width="1.85546875" style="26" customWidth="1"/>
    <col min="8718" max="8719" width="2.85546875" style="26" customWidth="1"/>
    <col min="8720" max="8720" width="37.85546875" style="26" customWidth="1"/>
    <col min="8721" max="8721" width="8.5703125" style="26" customWidth="1"/>
    <col min="8722" max="8722" width="1.28515625" style="26" customWidth="1"/>
    <col min="8723" max="8723" width="13.85546875" style="26" customWidth="1"/>
    <col min="8724" max="8724" width="1.28515625" style="26" customWidth="1"/>
    <col min="8725" max="8725" width="13.85546875" style="26" customWidth="1"/>
    <col min="8726" max="8726" width="1.140625" style="26" customWidth="1"/>
    <col min="8727" max="8727" width="19.28515625" style="26" bestFit="1" customWidth="1"/>
    <col min="8728" max="8728" width="1.140625" style="26" customWidth="1"/>
    <col min="8729" max="8729" width="13.85546875" style="26" customWidth="1"/>
    <col min="8730" max="8730" width="1.140625" style="26" customWidth="1"/>
    <col min="8731" max="8731" width="13.85546875" style="26" customWidth="1"/>
    <col min="8732" max="8971" width="13" style="26"/>
    <col min="8972" max="8973" width="1.85546875" style="26" customWidth="1"/>
    <col min="8974" max="8975" width="2.85546875" style="26" customWidth="1"/>
    <col min="8976" max="8976" width="37.85546875" style="26" customWidth="1"/>
    <col min="8977" max="8977" width="8.5703125" style="26" customWidth="1"/>
    <col min="8978" max="8978" width="1.28515625" style="26" customWidth="1"/>
    <col min="8979" max="8979" width="13.85546875" style="26" customWidth="1"/>
    <col min="8980" max="8980" width="1.28515625" style="26" customWidth="1"/>
    <col min="8981" max="8981" width="13.85546875" style="26" customWidth="1"/>
    <col min="8982" max="8982" width="1.140625" style="26" customWidth="1"/>
    <col min="8983" max="8983" width="19.28515625" style="26" bestFit="1" customWidth="1"/>
    <col min="8984" max="8984" width="1.140625" style="26" customWidth="1"/>
    <col min="8985" max="8985" width="13.85546875" style="26" customWidth="1"/>
    <col min="8986" max="8986" width="1.140625" style="26" customWidth="1"/>
    <col min="8987" max="8987" width="13.85546875" style="26" customWidth="1"/>
    <col min="8988" max="9227" width="13" style="26"/>
    <col min="9228" max="9229" width="1.85546875" style="26" customWidth="1"/>
    <col min="9230" max="9231" width="2.85546875" style="26" customWidth="1"/>
    <col min="9232" max="9232" width="37.85546875" style="26" customWidth="1"/>
    <col min="9233" max="9233" width="8.5703125" style="26" customWidth="1"/>
    <col min="9234" max="9234" width="1.28515625" style="26" customWidth="1"/>
    <col min="9235" max="9235" width="13.85546875" style="26" customWidth="1"/>
    <col min="9236" max="9236" width="1.28515625" style="26" customWidth="1"/>
    <col min="9237" max="9237" width="13.85546875" style="26" customWidth="1"/>
    <col min="9238" max="9238" width="1.140625" style="26" customWidth="1"/>
    <col min="9239" max="9239" width="19.28515625" style="26" bestFit="1" customWidth="1"/>
    <col min="9240" max="9240" width="1.140625" style="26" customWidth="1"/>
    <col min="9241" max="9241" width="13.85546875" style="26" customWidth="1"/>
    <col min="9242" max="9242" width="1.140625" style="26" customWidth="1"/>
    <col min="9243" max="9243" width="13.85546875" style="26" customWidth="1"/>
    <col min="9244" max="9483" width="13" style="26"/>
    <col min="9484" max="9485" width="1.85546875" style="26" customWidth="1"/>
    <col min="9486" max="9487" width="2.85546875" style="26" customWidth="1"/>
    <col min="9488" max="9488" width="37.85546875" style="26" customWidth="1"/>
    <col min="9489" max="9489" width="8.5703125" style="26" customWidth="1"/>
    <col min="9490" max="9490" width="1.28515625" style="26" customWidth="1"/>
    <col min="9491" max="9491" width="13.85546875" style="26" customWidth="1"/>
    <col min="9492" max="9492" width="1.28515625" style="26" customWidth="1"/>
    <col min="9493" max="9493" width="13.85546875" style="26" customWidth="1"/>
    <col min="9494" max="9494" width="1.140625" style="26" customWidth="1"/>
    <col min="9495" max="9495" width="19.28515625" style="26" bestFit="1" customWidth="1"/>
    <col min="9496" max="9496" width="1.140625" style="26" customWidth="1"/>
    <col min="9497" max="9497" width="13.85546875" style="26" customWidth="1"/>
    <col min="9498" max="9498" width="1.140625" style="26" customWidth="1"/>
    <col min="9499" max="9499" width="13.85546875" style="26" customWidth="1"/>
    <col min="9500" max="9739" width="13" style="26"/>
    <col min="9740" max="9741" width="1.85546875" style="26" customWidth="1"/>
    <col min="9742" max="9743" width="2.85546875" style="26" customWidth="1"/>
    <col min="9744" max="9744" width="37.85546875" style="26" customWidth="1"/>
    <col min="9745" max="9745" width="8.5703125" style="26" customWidth="1"/>
    <col min="9746" max="9746" width="1.28515625" style="26" customWidth="1"/>
    <col min="9747" max="9747" width="13.85546875" style="26" customWidth="1"/>
    <col min="9748" max="9748" width="1.28515625" style="26" customWidth="1"/>
    <col min="9749" max="9749" width="13.85546875" style="26" customWidth="1"/>
    <col min="9750" max="9750" width="1.140625" style="26" customWidth="1"/>
    <col min="9751" max="9751" width="19.28515625" style="26" bestFit="1" customWidth="1"/>
    <col min="9752" max="9752" width="1.140625" style="26" customWidth="1"/>
    <col min="9753" max="9753" width="13.85546875" style="26" customWidth="1"/>
    <col min="9754" max="9754" width="1.140625" style="26" customWidth="1"/>
    <col min="9755" max="9755" width="13.85546875" style="26" customWidth="1"/>
    <col min="9756" max="9995" width="13" style="26"/>
    <col min="9996" max="9997" width="1.85546875" style="26" customWidth="1"/>
    <col min="9998" max="9999" width="2.85546875" style="26" customWidth="1"/>
    <col min="10000" max="10000" width="37.85546875" style="26" customWidth="1"/>
    <col min="10001" max="10001" width="8.5703125" style="26" customWidth="1"/>
    <col min="10002" max="10002" width="1.28515625" style="26" customWidth="1"/>
    <col min="10003" max="10003" width="13.85546875" style="26" customWidth="1"/>
    <col min="10004" max="10004" width="1.28515625" style="26" customWidth="1"/>
    <col min="10005" max="10005" width="13.85546875" style="26" customWidth="1"/>
    <col min="10006" max="10006" width="1.140625" style="26" customWidth="1"/>
    <col min="10007" max="10007" width="19.28515625" style="26" bestFit="1" customWidth="1"/>
    <col min="10008" max="10008" width="1.140625" style="26" customWidth="1"/>
    <col min="10009" max="10009" width="13.85546875" style="26" customWidth="1"/>
    <col min="10010" max="10010" width="1.140625" style="26" customWidth="1"/>
    <col min="10011" max="10011" width="13.85546875" style="26" customWidth="1"/>
    <col min="10012" max="10251" width="13" style="26"/>
    <col min="10252" max="10253" width="1.85546875" style="26" customWidth="1"/>
    <col min="10254" max="10255" width="2.85546875" style="26" customWidth="1"/>
    <col min="10256" max="10256" width="37.85546875" style="26" customWidth="1"/>
    <col min="10257" max="10257" width="8.5703125" style="26" customWidth="1"/>
    <col min="10258" max="10258" width="1.28515625" style="26" customWidth="1"/>
    <col min="10259" max="10259" width="13.85546875" style="26" customWidth="1"/>
    <col min="10260" max="10260" width="1.28515625" style="26" customWidth="1"/>
    <col min="10261" max="10261" width="13.85546875" style="26" customWidth="1"/>
    <col min="10262" max="10262" width="1.140625" style="26" customWidth="1"/>
    <col min="10263" max="10263" width="19.28515625" style="26" bestFit="1" customWidth="1"/>
    <col min="10264" max="10264" width="1.140625" style="26" customWidth="1"/>
    <col min="10265" max="10265" width="13.85546875" style="26" customWidth="1"/>
    <col min="10266" max="10266" width="1.140625" style="26" customWidth="1"/>
    <col min="10267" max="10267" width="13.85546875" style="26" customWidth="1"/>
    <col min="10268" max="10507" width="13" style="26"/>
    <col min="10508" max="10509" width="1.85546875" style="26" customWidth="1"/>
    <col min="10510" max="10511" width="2.85546875" style="26" customWidth="1"/>
    <col min="10512" max="10512" width="37.85546875" style="26" customWidth="1"/>
    <col min="10513" max="10513" width="8.5703125" style="26" customWidth="1"/>
    <col min="10514" max="10514" width="1.28515625" style="26" customWidth="1"/>
    <col min="10515" max="10515" width="13.85546875" style="26" customWidth="1"/>
    <col min="10516" max="10516" width="1.28515625" style="26" customWidth="1"/>
    <col min="10517" max="10517" width="13.85546875" style="26" customWidth="1"/>
    <col min="10518" max="10518" width="1.140625" style="26" customWidth="1"/>
    <col min="10519" max="10519" width="19.28515625" style="26" bestFit="1" customWidth="1"/>
    <col min="10520" max="10520" width="1.140625" style="26" customWidth="1"/>
    <col min="10521" max="10521" width="13.85546875" style="26" customWidth="1"/>
    <col min="10522" max="10522" width="1.140625" style="26" customWidth="1"/>
    <col min="10523" max="10523" width="13.85546875" style="26" customWidth="1"/>
    <col min="10524" max="10763" width="13" style="26"/>
    <col min="10764" max="10765" width="1.85546875" style="26" customWidth="1"/>
    <col min="10766" max="10767" width="2.85546875" style="26" customWidth="1"/>
    <col min="10768" max="10768" width="37.85546875" style="26" customWidth="1"/>
    <col min="10769" max="10769" width="8.5703125" style="26" customWidth="1"/>
    <col min="10770" max="10770" width="1.28515625" style="26" customWidth="1"/>
    <col min="10771" max="10771" width="13.85546875" style="26" customWidth="1"/>
    <col min="10772" max="10772" width="1.28515625" style="26" customWidth="1"/>
    <col min="10773" max="10773" width="13.85546875" style="26" customWidth="1"/>
    <col min="10774" max="10774" width="1.140625" style="26" customWidth="1"/>
    <col min="10775" max="10775" width="19.28515625" style="26" bestFit="1" customWidth="1"/>
    <col min="10776" max="10776" width="1.140625" style="26" customWidth="1"/>
    <col min="10777" max="10777" width="13.85546875" style="26" customWidth="1"/>
    <col min="10778" max="10778" width="1.140625" style="26" customWidth="1"/>
    <col min="10779" max="10779" width="13.85546875" style="26" customWidth="1"/>
    <col min="10780" max="11019" width="13" style="26"/>
    <col min="11020" max="11021" width="1.85546875" style="26" customWidth="1"/>
    <col min="11022" max="11023" width="2.85546875" style="26" customWidth="1"/>
    <col min="11024" max="11024" width="37.85546875" style="26" customWidth="1"/>
    <col min="11025" max="11025" width="8.5703125" style="26" customWidth="1"/>
    <col min="11026" max="11026" width="1.28515625" style="26" customWidth="1"/>
    <col min="11027" max="11027" width="13.85546875" style="26" customWidth="1"/>
    <col min="11028" max="11028" width="1.28515625" style="26" customWidth="1"/>
    <col min="11029" max="11029" width="13.85546875" style="26" customWidth="1"/>
    <col min="11030" max="11030" width="1.140625" style="26" customWidth="1"/>
    <col min="11031" max="11031" width="19.28515625" style="26" bestFit="1" customWidth="1"/>
    <col min="11032" max="11032" width="1.140625" style="26" customWidth="1"/>
    <col min="11033" max="11033" width="13.85546875" style="26" customWidth="1"/>
    <col min="11034" max="11034" width="1.140625" style="26" customWidth="1"/>
    <col min="11035" max="11035" width="13.85546875" style="26" customWidth="1"/>
    <col min="11036" max="11275" width="13" style="26"/>
    <col min="11276" max="11277" width="1.85546875" style="26" customWidth="1"/>
    <col min="11278" max="11279" width="2.85546875" style="26" customWidth="1"/>
    <col min="11280" max="11280" width="37.85546875" style="26" customWidth="1"/>
    <col min="11281" max="11281" width="8.5703125" style="26" customWidth="1"/>
    <col min="11282" max="11282" width="1.28515625" style="26" customWidth="1"/>
    <col min="11283" max="11283" width="13.85546875" style="26" customWidth="1"/>
    <col min="11284" max="11284" width="1.28515625" style="26" customWidth="1"/>
    <col min="11285" max="11285" width="13.85546875" style="26" customWidth="1"/>
    <col min="11286" max="11286" width="1.140625" style="26" customWidth="1"/>
    <col min="11287" max="11287" width="19.28515625" style="26" bestFit="1" customWidth="1"/>
    <col min="11288" max="11288" width="1.140625" style="26" customWidth="1"/>
    <col min="11289" max="11289" width="13.85546875" style="26" customWidth="1"/>
    <col min="11290" max="11290" width="1.140625" style="26" customWidth="1"/>
    <col min="11291" max="11291" width="13.85546875" style="26" customWidth="1"/>
    <col min="11292" max="11531" width="13" style="26"/>
    <col min="11532" max="11533" width="1.85546875" style="26" customWidth="1"/>
    <col min="11534" max="11535" width="2.85546875" style="26" customWidth="1"/>
    <col min="11536" max="11536" width="37.85546875" style="26" customWidth="1"/>
    <col min="11537" max="11537" width="8.5703125" style="26" customWidth="1"/>
    <col min="11538" max="11538" width="1.28515625" style="26" customWidth="1"/>
    <col min="11539" max="11539" width="13.85546875" style="26" customWidth="1"/>
    <col min="11540" max="11540" width="1.28515625" style="26" customWidth="1"/>
    <col min="11541" max="11541" width="13.85546875" style="26" customWidth="1"/>
    <col min="11542" max="11542" width="1.140625" style="26" customWidth="1"/>
    <col min="11543" max="11543" width="19.28515625" style="26" bestFit="1" customWidth="1"/>
    <col min="11544" max="11544" width="1.140625" style="26" customWidth="1"/>
    <col min="11545" max="11545" width="13.85546875" style="26" customWidth="1"/>
    <col min="11546" max="11546" width="1.140625" style="26" customWidth="1"/>
    <col min="11547" max="11547" width="13.85546875" style="26" customWidth="1"/>
    <col min="11548" max="11787" width="13" style="26"/>
    <col min="11788" max="11789" width="1.85546875" style="26" customWidth="1"/>
    <col min="11790" max="11791" width="2.85546875" style="26" customWidth="1"/>
    <col min="11792" max="11792" width="37.85546875" style="26" customWidth="1"/>
    <col min="11793" max="11793" width="8.5703125" style="26" customWidth="1"/>
    <col min="11794" max="11794" width="1.28515625" style="26" customWidth="1"/>
    <col min="11795" max="11795" width="13.85546875" style="26" customWidth="1"/>
    <col min="11796" max="11796" width="1.28515625" style="26" customWidth="1"/>
    <col min="11797" max="11797" width="13.85546875" style="26" customWidth="1"/>
    <col min="11798" max="11798" width="1.140625" style="26" customWidth="1"/>
    <col min="11799" max="11799" width="19.28515625" style="26" bestFit="1" customWidth="1"/>
    <col min="11800" max="11800" width="1.140625" style="26" customWidth="1"/>
    <col min="11801" max="11801" width="13.85546875" style="26" customWidth="1"/>
    <col min="11802" max="11802" width="1.140625" style="26" customWidth="1"/>
    <col min="11803" max="11803" width="13.85546875" style="26" customWidth="1"/>
    <col min="11804" max="12043" width="13" style="26"/>
    <col min="12044" max="12045" width="1.85546875" style="26" customWidth="1"/>
    <col min="12046" max="12047" width="2.85546875" style="26" customWidth="1"/>
    <col min="12048" max="12048" width="37.85546875" style="26" customWidth="1"/>
    <col min="12049" max="12049" width="8.5703125" style="26" customWidth="1"/>
    <col min="12050" max="12050" width="1.28515625" style="26" customWidth="1"/>
    <col min="12051" max="12051" width="13.85546875" style="26" customWidth="1"/>
    <col min="12052" max="12052" width="1.28515625" style="26" customWidth="1"/>
    <col min="12053" max="12053" width="13.85546875" style="26" customWidth="1"/>
    <col min="12054" max="12054" width="1.140625" style="26" customWidth="1"/>
    <col min="12055" max="12055" width="19.28515625" style="26" bestFit="1" customWidth="1"/>
    <col min="12056" max="12056" width="1.140625" style="26" customWidth="1"/>
    <col min="12057" max="12057" width="13.85546875" style="26" customWidth="1"/>
    <col min="12058" max="12058" width="1.140625" style="26" customWidth="1"/>
    <col min="12059" max="12059" width="13.85546875" style="26" customWidth="1"/>
    <col min="12060" max="12299" width="13" style="26"/>
    <col min="12300" max="12301" width="1.85546875" style="26" customWidth="1"/>
    <col min="12302" max="12303" width="2.85546875" style="26" customWidth="1"/>
    <col min="12304" max="12304" width="37.85546875" style="26" customWidth="1"/>
    <col min="12305" max="12305" width="8.5703125" style="26" customWidth="1"/>
    <col min="12306" max="12306" width="1.28515625" style="26" customWidth="1"/>
    <col min="12307" max="12307" width="13.85546875" style="26" customWidth="1"/>
    <col min="12308" max="12308" width="1.28515625" style="26" customWidth="1"/>
    <col min="12309" max="12309" width="13.85546875" style="26" customWidth="1"/>
    <col min="12310" max="12310" width="1.140625" style="26" customWidth="1"/>
    <col min="12311" max="12311" width="19.28515625" style="26" bestFit="1" customWidth="1"/>
    <col min="12312" max="12312" width="1.140625" style="26" customWidth="1"/>
    <col min="12313" max="12313" width="13.85546875" style="26" customWidth="1"/>
    <col min="12314" max="12314" width="1.140625" style="26" customWidth="1"/>
    <col min="12315" max="12315" width="13.85546875" style="26" customWidth="1"/>
    <col min="12316" max="12555" width="13" style="26"/>
    <col min="12556" max="12557" width="1.85546875" style="26" customWidth="1"/>
    <col min="12558" max="12559" width="2.85546875" style="26" customWidth="1"/>
    <col min="12560" max="12560" width="37.85546875" style="26" customWidth="1"/>
    <col min="12561" max="12561" width="8.5703125" style="26" customWidth="1"/>
    <col min="12562" max="12562" width="1.28515625" style="26" customWidth="1"/>
    <col min="12563" max="12563" width="13.85546875" style="26" customWidth="1"/>
    <col min="12564" max="12564" width="1.28515625" style="26" customWidth="1"/>
    <col min="12565" max="12565" width="13.85546875" style="26" customWidth="1"/>
    <col min="12566" max="12566" width="1.140625" style="26" customWidth="1"/>
    <col min="12567" max="12567" width="19.28515625" style="26" bestFit="1" customWidth="1"/>
    <col min="12568" max="12568" width="1.140625" style="26" customWidth="1"/>
    <col min="12569" max="12569" width="13.85546875" style="26" customWidth="1"/>
    <col min="12570" max="12570" width="1.140625" style="26" customWidth="1"/>
    <col min="12571" max="12571" width="13.85546875" style="26" customWidth="1"/>
    <col min="12572" max="12811" width="13" style="26"/>
    <col min="12812" max="12813" width="1.85546875" style="26" customWidth="1"/>
    <col min="12814" max="12815" width="2.85546875" style="26" customWidth="1"/>
    <col min="12816" max="12816" width="37.85546875" style="26" customWidth="1"/>
    <col min="12817" max="12817" width="8.5703125" style="26" customWidth="1"/>
    <col min="12818" max="12818" width="1.28515625" style="26" customWidth="1"/>
    <col min="12819" max="12819" width="13.85546875" style="26" customWidth="1"/>
    <col min="12820" max="12820" width="1.28515625" style="26" customWidth="1"/>
    <col min="12821" max="12821" width="13.85546875" style="26" customWidth="1"/>
    <col min="12822" max="12822" width="1.140625" style="26" customWidth="1"/>
    <col min="12823" max="12823" width="19.28515625" style="26" bestFit="1" customWidth="1"/>
    <col min="12824" max="12824" width="1.140625" style="26" customWidth="1"/>
    <col min="12825" max="12825" width="13.85546875" style="26" customWidth="1"/>
    <col min="12826" max="12826" width="1.140625" style="26" customWidth="1"/>
    <col min="12827" max="12827" width="13.85546875" style="26" customWidth="1"/>
    <col min="12828" max="13067" width="13" style="26"/>
    <col min="13068" max="13069" width="1.85546875" style="26" customWidth="1"/>
    <col min="13070" max="13071" width="2.85546875" style="26" customWidth="1"/>
    <col min="13072" max="13072" width="37.85546875" style="26" customWidth="1"/>
    <col min="13073" max="13073" width="8.5703125" style="26" customWidth="1"/>
    <col min="13074" max="13074" width="1.28515625" style="26" customWidth="1"/>
    <col min="13075" max="13075" width="13.85546875" style="26" customWidth="1"/>
    <col min="13076" max="13076" width="1.28515625" style="26" customWidth="1"/>
    <col min="13077" max="13077" width="13.85546875" style="26" customWidth="1"/>
    <col min="13078" max="13078" width="1.140625" style="26" customWidth="1"/>
    <col min="13079" max="13079" width="19.28515625" style="26" bestFit="1" customWidth="1"/>
    <col min="13080" max="13080" width="1.140625" style="26" customWidth="1"/>
    <col min="13081" max="13081" width="13.85546875" style="26" customWidth="1"/>
    <col min="13082" max="13082" width="1.140625" style="26" customWidth="1"/>
    <col min="13083" max="13083" width="13.85546875" style="26" customWidth="1"/>
    <col min="13084" max="13323" width="13" style="26"/>
    <col min="13324" max="13325" width="1.85546875" style="26" customWidth="1"/>
    <col min="13326" max="13327" width="2.85546875" style="26" customWidth="1"/>
    <col min="13328" max="13328" width="37.85546875" style="26" customWidth="1"/>
    <col min="13329" max="13329" width="8.5703125" style="26" customWidth="1"/>
    <col min="13330" max="13330" width="1.28515625" style="26" customWidth="1"/>
    <col min="13331" max="13331" width="13.85546875" style="26" customWidth="1"/>
    <col min="13332" max="13332" width="1.28515625" style="26" customWidth="1"/>
    <col min="13333" max="13333" width="13.85546875" style="26" customWidth="1"/>
    <col min="13334" max="13334" width="1.140625" style="26" customWidth="1"/>
    <col min="13335" max="13335" width="19.28515625" style="26" bestFit="1" customWidth="1"/>
    <col min="13336" max="13336" width="1.140625" style="26" customWidth="1"/>
    <col min="13337" max="13337" width="13.85546875" style="26" customWidth="1"/>
    <col min="13338" max="13338" width="1.140625" style="26" customWidth="1"/>
    <col min="13339" max="13339" width="13.85546875" style="26" customWidth="1"/>
    <col min="13340" max="13579" width="13" style="26"/>
    <col min="13580" max="13581" width="1.85546875" style="26" customWidth="1"/>
    <col min="13582" max="13583" width="2.85546875" style="26" customWidth="1"/>
    <col min="13584" max="13584" width="37.85546875" style="26" customWidth="1"/>
    <col min="13585" max="13585" width="8.5703125" style="26" customWidth="1"/>
    <col min="13586" max="13586" width="1.28515625" style="26" customWidth="1"/>
    <col min="13587" max="13587" width="13.85546875" style="26" customWidth="1"/>
    <col min="13588" max="13588" width="1.28515625" style="26" customWidth="1"/>
    <col min="13589" max="13589" width="13.85546875" style="26" customWidth="1"/>
    <col min="13590" max="13590" width="1.140625" style="26" customWidth="1"/>
    <col min="13591" max="13591" width="19.28515625" style="26" bestFit="1" customWidth="1"/>
    <col min="13592" max="13592" width="1.140625" style="26" customWidth="1"/>
    <col min="13593" max="13593" width="13.85546875" style="26" customWidth="1"/>
    <col min="13594" max="13594" width="1.140625" style="26" customWidth="1"/>
    <col min="13595" max="13595" width="13.85546875" style="26" customWidth="1"/>
    <col min="13596" max="13835" width="13" style="26"/>
    <col min="13836" max="13837" width="1.85546875" style="26" customWidth="1"/>
    <col min="13838" max="13839" width="2.85546875" style="26" customWidth="1"/>
    <col min="13840" max="13840" width="37.85546875" style="26" customWidth="1"/>
    <col min="13841" max="13841" width="8.5703125" style="26" customWidth="1"/>
    <col min="13842" max="13842" width="1.28515625" style="26" customWidth="1"/>
    <col min="13843" max="13843" width="13.85546875" style="26" customWidth="1"/>
    <col min="13844" max="13844" width="1.28515625" style="26" customWidth="1"/>
    <col min="13845" max="13845" width="13.85546875" style="26" customWidth="1"/>
    <col min="13846" max="13846" width="1.140625" style="26" customWidth="1"/>
    <col min="13847" max="13847" width="19.28515625" style="26" bestFit="1" customWidth="1"/>
    <col min="13848" max="13848" width="1.140625" style="26" customWidth="1"/>
    <col min="13849" max="13849" width="13.85546875" style="26" customWidth="1"/>
    <col min="13850" max="13850" width="1.140625" style="26" customWidth="1"/>
    <col min="13851" max="13851" width="13.85546875" style="26" customWidth="1"/>
    <col min="13852" max="14091" width="13" style="26"/>
    <col min="14092" max="14093" width="1.85546875" style="26" customWidth="1"/>
    <col min="14094" max="14095" width="2.85546875" style="26" customWidth="1"/>
    <col min="14096" max="14096" width="37.85546875" style="26" customWidth="1"/>
    <col min="14097" max="14097" width="8.5703125" style="26" customWidth="1"/>
    <col min="14098" max="14098" width="1.28515625" style="26" customWidth="1"/>
    <col min="14099" max="14099" width="13.85546875" style="26" customWidth="1"/>
    <col min="14100" max="14100" width="1.28515625" style="26" customWidth="1"/>
    <col min="14101" max="14101" width="13.85546875" style="26" customWidth="1"/>
    <col min="14102" max="14102" width="1.140625" style="26" customWidth="1"/>
    <col min="14103" max="14103" width="19.28515625" style="26" bestFit="1" customWidth="1"/>
    <col min="14104" max="14104" width="1.140625" style="26" customWidth="1"/>
    <col min="14105" max="14105" width="13.85546875" style="26" customWidth="1"/>
    <col min="14106" max="14106" width="1.140625" style="26" customWidth="1"/>
    <col min="14107" max="14107" width="13.85546875" style="26" customWidth="1"/>
    <col min="14108" max="14347" width="13" style="26"/>
    <col min="14348" max="14349" width="1.85546875" style="26" customWidth="1"/>
    <col min="14350" max="14351" width="2.85546875" style="26" customWidth="1"/>
    <col min="14352" max="14352" width="37.85546875" style="26" customWidth="1"/>
    <col min="14353" max="14353" width="8.5703125" style="26" customWidth="1"/>
    <col min="14354" max="14354" width="1.28515625" style="26" customWidth="1"/>
    <col min="14355" max="14355" width="13.85546875" style="26" customWidth="1"/>
    <col min="14356" max="14356" width="1.28515625" style="26" customWidth="1"/>
    <col min="14357" max="14357" width="13.85546875" style="26" customWidth="1"/>
    <col min="14358" max="14358" width="1.140625" style="26" customWidth="1"/>
    <col min="14359" max="14359" width="19.28515625" style="26" bestFit="1" customWidth="1"/>
    <col min="14360" max="14360" width="1.140625" style="26" customWidth="1"/>
    <col min="14361" max="14361" width="13.85546875" style="26" customWidth="1"/>
    <col min="14362" max="14362" width="1.140625" style="26" customWidth="1"/>
    <col min="14363" max="14363" width="13.85546875" style="26" customWidth="1"/>
    <col min="14364" max="14603" width="13" style="26"/>
    <col min="14604" max="14605" width="1.85546875" style="26" customWidth="1"/>
    <col min="14606" max="14607" width="2.85546875" style="26" customWidth="1"/>
    <col min="14608" max="14608" width="37.85546875" style="26" customWidth="1"/>
    <col min="14609" max="14609" width="8.5703125" style="26" customWidth="1"/>
    <col min="14610" max="14610" width="1.28515625" style="26" customWidth="1"/>
    <col min="14611" max="14611" width="13.85546875" style="26" customWidth="1"/>
    <col min="14612" max="14612" width="1.28515625" style="26" customWidth="1"/>
    <col min="14613" max="14613" width="13.85546875" style="26" customWidth="1"/>
    <col min="14614" max="14614" width="1.140625" style="26" customWidth="1"/>
    <col min="14615" max="14615" width="19.28515625" style="26" bestFit="1" customWidth="1"/>
    <col min="14616" max="14616" width="1.140625" style="26" customWidth="1"/>
    <col min="14617" max="14617" width="13.85546875" style="26" customWidth="1"/>
    <col min="14618" max="14618" width="1.140625" style="26" customWidth="1"/>
    <col min="14619" max="14619" width="13.85546875" style="26" customWidth="1"/>
    <col min="14620" max="14859" width="13" style="26"/>
    <col min="14860" max="14861" width="1.85546875" style="26" customWidth="1"/>
    <col min="14862" max="14863" width="2.85546875" style="26" customWidth="1"/>
    <col min="14864" max="14864" width="37.85546875" style="26" customWidth="1"/>
    <col min="14865" max="14865" width="8.5703125" style="26" customWidth="1"/>
    <col min="14866" max="14866" width="1.28515625" style="26" customWidth="1"/>
    <col min="14867" max="14867" width="13.85546875" style="26" customWidth="1"/>
    <col min="14868" max="14868" width="1.28515625" style="26" customWidth="1"/>
    <col min="14869" max="14869" width="13.85546875" style="26" customWidth="1"/>
    <col min="14870" max="14870" width="1.140625" style="26" customWidth="1"/>
    <col min="14871" max="14871" width="19.28515625" style="26" bestFit="1" customWidth="1"/>
    <col min="14872" max="14872" width="1.140625" style="26" customWidth="1"/>
    <col min="14873" max="14873" width="13.85546875" style="26" customWidth="1"/>
    <col min="14874" max="14874" width="1.140625" style="26" customWidth="1"/>
    <col min="14875" max="14875" width="13.85546875" style="26" customWidth="1"/>
    <col min="14876" max="15115" width="13" style="26"/>
    <col min="15116" max="15117" width="1.85546875" style="26" customWidth="1"/>
    <col min="15118" max="15119" width="2.85546875" style="26" customWidth="1"/>
    <col min="15120" max="15120" width="37.85546875" style="26" customWidth="1"/>
    <col min="15121" max="15121" width="8.5703125" style="26" customWidth="1"/>
    <col min="15122" max="15122" width="1.28515625" style="26" customWidth="1"/>
    <col min="15123" max="15123" width="13.85546875" style="26" customWidth="1"/>
    <col min="15124" max="15124" width="1.28515625" style="26" customWidth="1"/>
    <col min="15125" max="15125" width="13.85546875" style="26" customWidth="1"/>
    <col min="15126" max="15126" width="1.140625" style="26" customWidth="1"/>
    <col min="15127" max="15127" width="19.28515625" style="26" bestFit="1" customWidth="1"/>
    <col min="15128" max="15128" width="1.140625" style="26" customWidth="1"/>
    <col min="15129" max="15129" width="13.85546875" style="26" customWidth="1"/>
    <col min="15130" max="15130" width="1.140625" style="26" customWidth="1"/>
    <col min="15131" max="15131" width="13.85546875" style="26" customWidth="1"/>
    <col min="15132" max="15371" width="13" style="26"/>
    <col min="15372" max="15373" width="1.85546875" style="26" customWidth="1"/>
    <col min="15374" max="15375" width="2.85546875" style="26" customWidth="1"/>
    <col min="15376" max="15376" width="37.85546875" style="26" customWidth="1"/>
    <col min="15377" max="15377" width="8.5703125" style="26" customWidth="1"/>
    <col min="15378" max="15378" width="1.28515625" style="26" customWidth="1"/>
    <col min="15379" max="15379" width="13.85546875" style="26" customWidth="1"/>
    <col min="15380" max="15380" width="1.28515625" style="26" customWidth="1"/>
    <col min="15381" max="15381" width="13.85546875" style="26" customWidth="1"/>
    <col min="15382" max="15382" width="1.140625" style="26" customWidth="1"/>
    <col min="15383" max="15383" width="19.28515625" style="26" bestFit="1" customWidth="1"/>
    <col min="15384" max="15384" width="1.140625" style="26" customWidth="1"/>
    <col min="15385" max="15385" width="13.85546875" style="26" customWidth="1"/>
    <col min="15386" max="15386" width="1.140625" style="26" customWidth="1"/>
    <col min="15387" max="15387" width="13.85546875" style="26" customWidth="1"/>
    <col min="15388" max="15627" width="13" style="26"/>
    <col min="15628" max="15629" width="1.85546875" style="26" customWidth="1"/>
    <col min="15630" max="15631" width="2.85546875" style="26" customWidth="1"/>
    <col min="15632" max="15632" width="37.85546875" style="26" customWidth="1"/>
    <col min="15633" max="15633" width="8.5703125" style="26" customWidth="1"/>
    <col min="15634" max="15634" width="1.28515625" style="26" customWidth="1"/>
    <col min="15635" max="15635" width="13.85546875" style="26" customWidth="1"/>
    <col min="15636" max="15636" width="1.28515625" style="26" customWidth="1"/>
    <col min="15637" max="15637" width="13.85546875" style="26" customWidth="1"/>
    <col min="15638" max="15638" width="1.140625" style="26" customWidth="1"/>
    <col min="15639" max="15639" width="19.28515625" style="26" bestFit="1" customWidth="1"/>
    <col min="15640" max="15640" width="1.140625" style="26" customWidth="1"/>
    <col min="15641" max="15641" width="13.85546875" style="26" customWidth="1"/>
    <col min="15642" max="15642" width="1.140625" style="26" customWidth="1"/>
    <col min="15643" max="15643" width="13.85546875" style="26" customWidth="1"/>
    <col min="15644" max="15883" width="13" style="26"/>
    <col min="15884" max="15885" width="1.85546875" style="26" customWidth="1"/>
    <col min="15886" max="15887" width="2.85546875" style="26" customWidth="1"/>
    <col min="15888" max="15888" width="37.85546875" style="26" customWidth="1"/>
    <col min="15889" max="15889" width="8.5703125" style="26" customWidth="1"/>
    <col min="15890" max="15890" width="1.28515625" style="26" customWidth="1"/>
    <col min="15891" max="15891" width="13.85546875" style="26" customWidth="1"/>
    <col min="15892" max="15892" width="1.28515625" style="26" customWidth="1"/>
    <col min="15893" max="15893" width="13.85546875" style="26" customWidth="1"/>
    <col min="15894" max="15894" width="1.140625" style="26" customWidth="1"/>
    <col min="15895" max="15895" width="19.28515625" style="26" bestFit="1" customWidth="1"/>
    <col min="15896" max="15896" width="1.140625" style="26" customWidth="1"/>
    <col min="15897" max="15897" width="13.85546875" style="26" customWidth="1"/>
    <col min="15898" max="15898" width="1.140625" style="26" customWidth="1"/>
    <col min="15899" max="15899" width="13.85546875" style="26" customWidth="1"/>
    <col min="15900" max="16139" width="13" style="26"/>
    <col min="16140" max="16141" width="1.85546875" style="26" customWidth="1"/>
    <col min="16142" max="16143" width="2.85546875" style="26" customWidth="1"/>
    <col min="16144" max="16144" width="37.85546875" style="26" customWidth="1"/>
    <col min="16145" max="16145" width="8.5703125" style="26" customWidth="1"/>
    <col min="16146" max="16146" width="1.28515625" style="26" customWidth="1"/>
    <col min="16147" max="16147" width="13.85546875" style="26" customWidth="1"/>
    <col min="16148" max="16148" width="1.28515625" style="26" customWidth="1"/>
    <col min="16149" max="16149" width="13.85546875" style="26" customWidth="1"/>
    <col min="16150" max="16150" width="1.140625" style="26" customWidth="1"/>
    <col min="16151" max="16151" width="19.28515625" style="26" bestFit="1" customWidth="1"/>
    <col min="16152" max="16152" width="1.140625" style="26" customWidth="1"/>
    <col min="16153" max="16153" width="13.85546875" style="26" customWidth="1"/>
    <col min="16154" max="16154" width="1.140625" style="26" customWidth="1"/>
    <col min="16155" max="16155" width="13.85546875" style="26" customWidth="1"/>
    <col min="16156" max="16384" width="13" style="26"/>
  </cols>
  <sheetData>
    <row r="1" spans="1:32" ht="21.75" customHeight="1">
      <c r="A1" s="18" t="str">
        <f>'Thai 2-4'!A1</f>
        <v>บริษัท เน็คซ์ แคปปิตอล จำกัด (มหาชน)</v>
      </c>
      <c r="B1" s="1"/>
      <c r="C1" s="1"/>
      <c r="D1" s="1"/>
      <c r="E1" s="1"/>
      <c r="F1" s="2"/>
      <c r="G1" s="147"/>
      <c r="H1" s="2"/>
      <c r="I1" s="8"/>
      <c r="J1" s="2"/>
      <c r="K1" s="8"/>
      <c r="L1" s="8"/>
      <c r="M1" s="8"/>
      <c r="N1" s="8"/>
      <c r="O1" s="5"/>
      <c r="P1" s="5"/>
      <c r="Q1" s="5"/>
      <c r="R1" s="5"/>
      <c r="S1" s="24"/>
      <c r="T1" s="24"/>
      <c r="U1" s="24"/>
      <c r="V1" s="24"/>
      <c r="W1" s="24"/>
      <c r="X1" s="24"/>
      <c r="Y1" s="159"/>
      <c r="Z1" s="24"/>
      <c r="AA1" s="159"/>
    </row>
    <row r="2" spans="1:32" ht="21.75" customHeight="1">
      <c r="A2" s="18" t="s">
        <v>51</v>
      </c>
      <c r="B2" s="1"/>
      <c r="C2" s="1"/>
      <c r="D2" s="1"/>
      <c r="E2" s="1"/>
      <c r="F2" s="2"/>
      <c r="G2" s="147"/>
      <c r="H2" s="2"/>
      <c r="I2" s="8"/>
      <c r="J2" s="2"/>
      <c r="K2" s="8"/>
      <c r="L2" s="8"/>
      <c r="M2" s="8"/>
      <c r="N2" s="8"/>
      <c r="O2" s="5"/>
      <c r="P2" s="5"/>
      <c r="Q2" s="5"/>
      <c r="R2" s="5"/>
      <c r="S2" s="142"/>
      <c r="T2" s="160"/>
      <c r="U2" s="160"/>
      <c r="V2" s="160"/>
      <c r="W2" s="160"/>
      <c r="X2" s="160"/>
      <c r="Y2" s="19"/>
      <c r="Z2" s="160"/>
      <c r="AA2" s="19"/>
      <c r="AD2" s="26"/>
      <c r="AE2" s="26"/>
      <c r="AF2" s="26"/>
    </row>
    <row r="3" spans="1:32" s="18" customFormat="1" ht="21.75" customHeight="1">
      <c r="A3" s="199" t="s">
        <v>184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</row>
    <row r="4" spans="1:32" ht="20.100000000000001" customHeight="1">
      <c r="AD4" s="26"/>
      <c r="AE4" s="26"/>
      <c r="AF4" s="26"/>
    </row>
    <row r="5" spans="1:32" ht="20.100000000000001" customHeight="1">
      <c r="I5" s="267" t="s">
        <v>119</v>
      </c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D5" s="26"/>
      <c r="AF5" s="26"/>
    </row>
    <row r="6" spans="1:32" ht="20.100000000000001" customHeight="1">
      <c r="I6" s="269" t="s">
        <v>117</v>
      </c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9"/>
      <c r="Y6" s="29"/>
      <c r="Z6" s="29"/>
      <c r="AA6" s="29"/>
      <c r="AD6" s="26"/>
      <c r="AE6" s="26"/>
      <c r="AF6" s="26"/>
    </row>
    <row r="7" spans="1:32" ht="20.100000000000001" customHeight="1">
      <c r="I7" s="29"/>
      <c r="K7" s="29"/>
      <c r="L7" s="29"/>
      <c r="M7" s="29"/>
      <c r="N7" s="29"/>
      <c r="P7" s="29"/>
      <c r="T7" s="29"/>
      <c r="U7" s="31" t="s">
        <v>102</v>
      </c>
      <c r="V7" s="32"/>
      <c r="W7" s="31"/>
      <c r="X7" s="29"/>
      <c r="Y7" s="29"/>
      <c r="Z7" s="29"/>
      <c r="AA7" s="29"/>
      <c r="AD7" s="26"/>
      <c r="AE7" s="26"/>
      <c r="AF7" s="26"/>
    </row>
    <row r="8" spans="1:32" ht="20.100000000000001" customHeight="1">
      <c r="M8" s="34" t="s">
        <v>167</v>
      </c>
      <c r="O8" s="34" t="s">
        <v>120</v>
      </c>
      <c r="Q8" s="267" t="s">
        <v>26</v>
      </c>
      <c r="R8" s="267"/>
      <c r="S8" s="267"/>
      <c r="T8" s="35"/>
      <c r="U8" s="31" t="s">
        <v>47</v>
      </c>
      <c r="V8" s="32"/>
      <c r="W8" s="31" t="s">
        <v>127</v>
      </c>
      <c r="X8" s="35"/>
      <c r="Y8" s="35" t="s">
        <v>124</v>
      </c>
      <c r="Z8" s="35"/>
      <c r="AA8" s="35"/>
      <c r="AD8" s="26"/>
      <c r="AE8" s="26"/>
      <c r="AF8" s="26"/>
    </row>
    <row r="9" spans="1:32" ht="20.100000000000001" customHeight="1">
      <c r="F9" s="36"/>
      <c r="G9" s="59"/>
      <c r="I9" s="34" t="s">
        <v>52</v>
      </c>
      <c r="K9" s="34" t="s">
        <v>66</v>
      </c>
      <c r="L9" s="34"/>
      <c r="M9" s="35" t="s">
        <v>168</v>
      </c>
      <c r="N9" s="34"/>
      <c r="O9" s="35" t="s">
        <v>122</v>
      </c>
      <c r="Q9" s="35" t="s">
        <v>54</v>
      </c>
      <c r="S9" s="35"/>
      <c r="T9" s="35"/>
      <c r="U9" s="37" t="s">
        <v>103</v>
      </c>
      <c r="V9" s="38"/>
      <c r="W9" s="31" t="s">
        <v>128</v>
      </c>
      <c r="X9" s="35"/>
      <c r="Y9" s="35" t="s">
        <v>125</v>
      </c>
      <c r="Z9" s="35"/>
      <c r="AA9" s="35" t="s">
        <v>127</v>
      </c>
      <c r="AB9" s="39"/>
      <c r="AC9" s="39"/>
      <c r="AD9" s="26"/>
      <c r="AE9" s="26"/>
      <c r="AF9" s="26"/>
    </row>
    <row r="10" spans="1:32" ht="20.100000000000001" customHeight="1">
      <c r="F10" s="36"/>
      <c r="G10" s="59"/>
      <c r="H10" s="36"/>
      <c r="I10" s="34" t="s">
        <v>53</v>
      </c>
      <c r="J10" s="36"/>
      <c r="K10" s="34" t="s">
        <v>67</v>
      </c>
      <c r="L10" s="34"/>
      <c r="M10" s="34" t="s">
        <v>169</v>
      </c>
      <c r="N10" s="34"/>
      <c r="O10" s="35" t="s">
        <v>123</v>
      </c>
      <c r="Q10" s="35" t="s">
        <v>94</v>
      </c>
      <c r="S10" s="35" t="s">
        <v>37</v>
      </c>
      <c r="T10" s="35"/>
      <c r="U10" s="40" t="s">
        <v>104</v>
      </c>
      <c r="V10" s="34"/>
      <c r="W10" s="31" t="s">
        <v>141</v>
      </c>
      <c r="X10" s="35"/>
      <c r="Y10" s="35" t="s">
        <v>126</v>
      </c>
      <c r="Z10" s="35"/>
      <c r="AA10" s="35" t="s">
        <v>128</v>
      </c>
      <c r="AB10" s="39"/>
      <c r="AC10" s="39"/>
      <c r="AD10" s="26"/>
      <c r="AE10" s="26"/>
      <c r="AF10" s="26"/>
    </row>
    <row r="11" spans="1:32" ht="20.100000000000001" customHeight="1">
      <c r="F11" s="36"/>
      <c r="G11" s="163" t="s">
        <v>0</v>
      </c>
      <c r="H11" s="36"/>
      <c r="I11" s="41" t="s">
        <v>1</v>
      </c>
      <c r="J11" s="36"/>
      <c r="K11" s="41" t="s">
        <v>1</v>
      </c>
      <c r="L11" s="35"/>
      <c r="M11" s="41" t="s">
        <v>1</v>
      </c>
      <c r="N11" s="35"/>
      <c r="O11" s="41" t="s">
        <v>1</v>
      </c>
      <c r="Q11" s="41" t="s">
        <v>1</v>
      </c>
      <c r="S11" s="41" t="s">
        <v>1</v>
      </c>
      <c r="U11" s="42" t="s">
        <v>1</v>
      </c>
      <c r="V11" s="35"/>
      <c r="W11" s="41" t="s">
        <v>1</v>
      </c>
      <c r="Y11" s="41" t="s">
        <v>1</v>
      </c>
      <c r="AA11" s="41" t="s">
        <v>1</v>
      </c>
      <c r="AD11" s="26"/>
      <c r="AE11" s="26"/>
      <c r="AF11" s="26"/>
    </row>
    <row r="12" spans="1:32" ht="7.5" customHeight="1">
      <c r="F12" s="36"/>
      <c r="G12" s="59"/>
      <c r="H12" s="57"/>
      <c r="I12" s="43"/>
      <c r="J12" s="57"/>
      <c r="K12" s="43"/>
      <c r="L12" s="63"/>
      <c r="M12" s="43"/>
      <c r="N12" s="63"/>
      <c r="O12" s="43"/>
      <c r="P12" s="63"/>
      <c r="Q12" s="43"/>
      <c r="R12" s="63"/>
      <c r="S12" s="43"/>
      <c r="T12" s="63"/>
      <c r="U12" s="43"/>
      <c r="V12" s="63"/>
      <c r="W12" s="43"/>
      <c r="X12" s="63"/>
      <c r="Y12" s="43"/>
      <c r="Z12" s="63"/>
      <c r="AA12" s="43"/>
      <c r="AD12" s="26"/>
      <c r="AE12" s="26"/>
      <c r="AF12" s="26"/>
    </row>
    <row r="13" spans="1:32" ht="20.100000000000001" customHeight="1">
      <c r="A13" s="44" t="s">
        <v>158</v>
      </c>
      <c r="B13" s="44"/>
      <c r="C13" s="44"/>
      <c r="D13" s="44"/>
      <c r="E13" s="44"/>
      <c r="G13" s="59"/>
      <c r="H13" s="57"/>
      <c r="I13" s="43"/>
      <c r="J13" s="57"/>
      <c r="K13" s="43"/>
      <c r="L13" s="63"/>
      <c r="M13" s="43"/>
      <c r="N13" s="63"/>
      <c r="O13" s="43"/>
      <c r="P13" s="63"/>
      <c r="Q13" s="43"/>
      <c r="R13" s="63"/>
      <c r="S13" s="43"/>
      <c r="T13" s="63"/>
      <c r="U13" s="43"/>
      <c r="V13" s="63"/>
      <c r="W13" s="43"/>
      <c r="X13" s="63"/>
      <c r="Y13" s="43"/>
      <c r="Z13" s="63"/>
      <c r="AA13" s="43"/>
      <c r="AB13" s="45"/>
      <c r="AC13" s="45"/>
      <c r="AE13" s="26"/>
      <c r="AF13" s="26"/>
    </row>
    <row r="14" spans="1:32" ht="20.100000000000001" customHeight="1">
      <c r="B14" s="46" t="s">
        <v>159</v>
      </c>
      <c r="C14" s="46"/>
      <c r="D14" s="46"/>
      <c r="E14" s="46"/>
      <c r="G14" s="59"/>
      <c r="H14" s="57"/>
      <c r="I14" s="43">
        <v>450000000</v>
      </c>
      <c r="J14" s="57"/>
      <c r="K14" s="43">
        <v>666980000</v>
      </c>
      <c r="L14" s="63"/>
      <c r="M14" s="43">
        <v>0</v>
      </c>
      <c r="N14" s="63"/>
      <c r="O14" s="43">
        <v>4626358</v>
      </c>
      <c r="P14" s="63"/>
      <c r="Q14" s="43">
        <v>46900000</v>
      </c>
      <c r="R14" s="63"/>
      <c r="S14" s="43">
        <v>862813755</v>
      </c>
      <c r="T14" s="63"/>
      <c r="U14" s="43">
        <v>-33032111</v>
      </c>
      <c r="V14" s="63"/>
      <c r="W14" s="43">
        <f>SUM(I14:U14)</f>
        <v>1998288002</v>
      </c>
      <c r="X14" s="63"/>
      <c r="Y14" s="43">
        <v>9987011</v>
      </c>
      <c r="Z14" s="63"/>
      <c r="AA14" s="43">
        <f>SUM(W14:Y14)</f>
        <v>2008275013</v>
      </c>
      <c r="AB14" s="45"/>
      <c r="AC14" s="45"/>
      <c r="AE14" s="26"/>
      <c r="AF14" s="26"/>
    </row>
    <row r="15" spans="1:32" ht="20.100000000000001" customHeight="1">
      <c r="A15" s="26" t="s">
        <v>171</v>
      </c>
      <c r="B15" s="46"/>
      <c r="C15" s="46"/>
      <c r="D15" s="46"/>
      <c r="E15" s="46"/>
      <c r="G15" s="165">
        <v>17</v>
      </c>
      <c r="H15" s="57"/>
      <c r="I15" s="43">
        <v>225000000</v>
      </c>
      <c r="J15" s="57"/>
      <c r="K15" s="43">
        <v>1684404499</v>
      </c>
      <c r="L15" s="63"/>
      <c r="M15" s="43">
        <v>0</v>
      </c>
      <c r="N15" s="63"/>
      <c r="O15" s="43">
        <v>0</v>
      </c>
      <c r="P15" s="63"/>
      <c r="Q15" s="43">
        <v>0</v>
      </c>
      <c r="R15" s="63"/>
      <c r="S15" s="43">
        <v>0</v>
      </c>
      <c r="T15" s="63"/>
      <c r="U15" s="43">
        <v>0</v>
      </c>
      <c r="V15" s="63"/>
      <c r="W15" s="43">
        <f>SUM(I15:U15)</f>
        <v>1909404499</v>
      </c>
      <c r="X15" s="63"/>
      <c r="Y15" s="43">
        <v>0</v>
      </c>
      <c r="Z15" s="63"/>
      <c r="AA15" s="43">
        <f t="shared" ref="AA15:AA18" si="0">SUM(W15:Y15)</f>
        <v>1909404499</v>
      </c>
      <c r="AB15" s="45"/>
      <c r="AC15" s="45"/>
      <c r="AE15" s="26"/>
      <c r="AF15" s="26"/>
    </row>
    <row r="16" spans="1:32" ht="20.100000000000001" customHeight="1">
      <c r="A16" s="26" t="s">
        <v>170</v>
      </c>
      <c r="B16" s="46"/>
      <c r="C16" s="46"/>
      <c r="D16" s="46"/>
      <c r="E16" s="46"/>
      <c r="G16" s="165">
        <v>17</v>
      </c>
      <c r="H16" s="57"/>
      <c r="I16" s="43">
        <v>0</v>
      </c>
      <c r="J16" s="57"/>
      <c r="K16" s="43">
        <v>0</v>
      </c>
      <c r="L16" s="63"/>
      <c r="M16" s="43">
        <v>115199861</v>
      </c>
      <c r="N16" s="63"/>
      <c r="O16" s="43">
        <v>0</v>
      </c>
      <c r="P16" s="63"/>
      <c r="Q16" s="43">
        <v>0</v>
      </c>
      <c r="R16" s="63"/>
      <c r="S16" s="43">
        <v>0</v>
      </c>
      <c r="T16" s="63"/>
      <c r="U16" s="43">
        <v>0</v>
      </c>
      <c r="V16" s="63"/>
      <c r="W16" s="43">
        <f t="shared" ref="W16:W18" si="1">SUM(I16:U16)</f>
        <v>115199861</v>
      </c>
      <c r="X16" s="63"/>
      <c r="Y16" s="43">
        <v>0</v>
      </c>
      <c r="Z16" s="63"/>
      <c r="AA16" s="43">
        <f t="shared" si="0"/>
        <v>115199861</v>
      </c>
      <c r="AB16" s="45"/>
      <c r="AC16" s="45"/>
      <c r="AE16" s="26"/>
      <c r="AF16" s="26"/>
    </row>
    <row r="17" spans="1:32" ht="20.100000000000001" customHeight="1">
      <c r="A17" s="26" t="s">
        <v>163</v>
      </c>
      <c r="B17" s="46"/>
      <c r="C17" s="46"/>
      <c r="D17" s="46"/>
      <c r="E17" s="46"/>
      <c r="G17" s="165"/>
      <c r="I17" s="43">
        <v>0</v>
      </c>
      <c r="J17" s="57"/>
      <c r="K17" s="43">
        <v>0</v>
      </c>
      <c r="L17" s="63"/>
      <c r="M17" s="43">
        <v>0</v>
      </c>
      <c r="N17" s="63"/>
      <c r="O17" s="43">
        <v>0</v>
      </c>
      <c r="P17" s="63"/>
      <c r="Q17" s="43">
        <v>0</v>
      </c>
      <c r="R17" s="63"/>
      <c r="S17" s="43">
        <v>94531557</v>
      </c>
      <c r="T17" s="63"/>
      <c r="U17" s="43">
        <v>22545651</v>
      </c>
      <c r="V17" s="63"/>
      <c r="W17" s="43">
        <f t="shared" si="1"/>
        <v>117077208</v>
      </c>
      <c r="X17" s="63"/>
      <c r="Y17" s="43">
        <v>-62097</v>
      </c>
      <c r="Z17" s="63"/>
      <c r="AA17" s="43">
        <f t="shared" si="0"/>
        <v>117015111</v>
      </c>
      <c r="AB17" s="45"/>
      <c r="AC17" s="45"/>
      <c r="AE17" s="26"/>
      <c r="AF17" s="26"/>
    </row>
    <row r="18" spans="1:32" ht="20.100000000000001" customHeight="1">
      <c r="A18" s="26" t="s">
        <v>121</v>
      </c>
      <c r="B18" s="47"/>
      <c r="G18" s="165">
        <v>18</v>
      </c>
      <c r="H18" s="57"/>
      <c r="I18" s="48">
        <v>0</v>
      </c>
      <c r="J18" s="57"/>
      <c r="K18" s="48">
        <v>0</v>
      </c>
      <c r="L18" s="63"/>
      <c r="M18" s="48">
        <v>0</v>
      </c>
      <c r="N18" s="63"/>
      <c r="O18" s="48">
        <v>7429383</v>
      </c>
      <c r="P18" s="63"/>
      <c r="Q18" s="48">
        <v>0</v>
      </c>
      <c r="R18" s="63"/>
      <c r="S18" s="48">
        <v>0</v>
      </c>
      <c r="T18" s="63"/>
      <c r="U18" s="48">
        <v>0</v>
      </c>
      <c r="V18" s="63"/>
      <c r="W18" s="48">
        <f t="shared" si="1"/>
        <v>7429383</v>
      </c>
      <c r="X18" s="63"/>
      <c r="Y18" s="48">
        <v>0</v>
      </c>
      <c r="Z18" s="63"/>
      <c r="AA18" s="48">
        <f t="shared" si="0"/>
        <v>7429383</v>
      </c>
      <c r="AB18" s="45"/>
      <c r="AC18" s="45"/>
      <c r="AD18" s="49"/>
      <c r="AE18" s="26"/>
      <c r="AF18" s="26"/>
    </row>
    <row r="19" spans="1:32" s="28" customFormat="1" ht="8.1" customHeight="1">
      <c r="F19" s="50"/>
      <c r="G19" s="59"/>
      <c r="H19" s="57"/>
      <c r="I19" s="51"/>
      <c r="J19" s="57"/>
      <c r="K19" s="51"/>
      <c r="L19" s="64"/>
      <c r="M19" s="52"/>
      <c r="N19" s="64"/>
      <c r="O19" s="52"/>
      <c r="P19" s="65"/>
      <c r="Q19" s="52"/>
      <c r="R19" s="65"/>
      <c r="S19" s="52"/>
      <c r="T19" s="65"/>
      <c r="U19" s="52"/>
      <c r="V19" s="66"/>
      <c r="W19" s="52"/>
      <c r="X19" s="65"/>
      <c r="Y19" s="43"/>
      <c r="Z19" s="65"/>
      <c r="AA19" s="43"/>
      <c r="AB19" s="45"/>
      <c r="AC19" s="45"/>
    </row>
    <row r="20" spans="1:32" ht="20.100000000000001" customHeight="1">
      <c r="A20" s="44" t="s">
        <v>157</v>
      </c>
      <c r="B20" s="53"/>
      <c r="G20" s="59"/>
      <c r="H20" s="57"/>
      <c r="I20" s="43"/>
      <c r="J20" s="26"/>
      <c r="K20" s="43"/>
      <c r="L20" s="26"/>
      <c r="M20" s="43"/>
      <c r="N20" s="26"/>
      <c r="O20" s="43"/>
      <c r="P20" s="26"/>
      <c r="Q20" s="43"/>
      <c r="R20" s="26"/>
      <c r="S20" s="43"/>
      <c r="T20" s="26"/>
      <c r="U20" s="43"/>
      <c r="V20" s="26"/>
      <c r="W20" s="43"/>
      <c r="X20" s="26"/>
      <c r="Y20" s="43"/>
      <c r="Z20" s="26"/>
      <c r="AA20" s="43"/>
      <c r="AB20" s="45"/>
      <c r="AC20" s="45"/>
      <c r="AD20" s="55"/>
      <c r="AE20" s="26"/>
      <c r="AF20" s="26"/>
    </row>
    <row r="21" spans="1:32" ht="20.100000000000001" customHeight="1" thickBot="1">
      <c r="A21" s="44"/>
      <c r="B21" s="53" t="s">
        <v>183</v>
      </c>
      <c r="G21" s="59"/>
      <c r="I21" s="54">
        <f>SUM(I13:I18)</f>
        <v>675000000</v>
      </c>
      <c r="J21" s="57"/>
      <c r="K21" s="54">
        <f>SUM(K13:K18)</f>
        <v>2351384499</v>
      </c>
      <c r="L21" s="63"/>
      <c r="M21" s="54">
        <f>SUM(M13:M18)</f>
        <v>115199861</v>
      </c>
      <c r="N21" s="63"/>
      <c r="O21" s="54">
        <f>SUM(O13:O18)</f>
        <v>12055741</v>
      </c>
      <c r="P21" s="63"/>
      <c r="Q21" s="54">
        <f>SUM(Q13:Q18)</f>
        <v>46900000</v>
      </c>
      <c r="R21" s="63"/>
      <c r="S21" s="54">
        <f>SUM(S13:S18)</f>
        <v>957345312</v>
      </c>
      <c r="T21" s="63"/>
      <c r="U21" s="54">
        <f>SUM(U13:U18)</f>
        <v>-10486460</v>
      </c>
      <c r="V21" s="63"/>
      <c r="W21" s="54">
        <f>SUM(W13:W18)</f>
        <v>4147398953</v>
      </c>
      <c r="X21" s="63"/>
      <c r="Y21" s="54">
        <f>SUM(Y13:Y18)</f>
        <v>9924914</v>
      </c>
      <c r="Z21" s="63"/>
      <c r="AA21" s="54">
        <f>SUM(AA13:AA18)</f>
        <v>4157323867</v>
      </c>
      <c r="AB21" s="45"/>
      <c r="AC21" s="45"/>
      <c r="AD21" s="55"/>
      <c r="AE21" s="26"/>
      <c r="AF21" s="26"/>
    </row>
    <row r="22" spans="1:32" ht="20.100000000000001" customHeight="1" thickTop="1">
      <c r="A22" s="44"/>
      <c r="B22" s="53"/>
      <c r="G22" s="59"/>
      <c r="I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55"/>
      <c r="AE22" s="26"/>
      <c r="AF22" s="26"/>
    </row>
    <row r="23" spans="1:32" ht="20.100000000000001" customHeight="1">
      <c r="A23" s="44" t="s">
        <v>158</v>
      </c>
      <c r="B23" s="44"/>
      <c r="C23" s="44"/>
      <c r="D23" s="44"/>
      <c r="E23" s="44"/>
      <c r="F23" s="255"/>
      <c r="G23" s="57"/>
      <c r="AB23" s="45"/>
      <c r="AC23" s="45"/>
      <c r="AD23" s="55"/>
      <c r="AE23" s="26"/>
      <c r="AF23" s="26"/>
    </row>
    <row r="24" spans="1:32" ht="20.100000000000001" customHeight="1">
      <c r="A24" s="44"/>
      <c r="B24" s="44" t="s">
        <v>197</v>
      </c>
      <c r="C24" s="44"/>
      <c r="D24" s="44"/>
      <c r="E24" s="44"/>
      <c r="F24" s="255"/>
      <c r="G24" s="57"/>
      <c r="I24" s="8">
        <v>450000000</v>
      </c>
      <c r="J24" s="2"/>
      <c r="K24" s="8">
        <v>666980000</v>
      </c>
      <c r="L24" s="8"/>
      <c r="M24" s="8">
        <v>0</v>
      </c>
      <c r="N24" s="8"/>
      <c r="O24" s="8">
        <v>0</v>
      </c>
      <c r="P24" s="8"/>
      <c r="Q24" s="8">
        <v>30000000</v>
      </c>
      <c r="R24" s="8"/>
      <c r="S24" s="8">
        <v>565951104</v>
      </c>
      <c r="T24" s="8"/>
      <c r="U24" s="8">
        <v>-36638740</v>
      </c>
      <c r="V24" s="68"/>
      <c r="W24" s="68">
        <f>SUM(I24:U24)</f>
        <v>1676292364</v>
      </c>
      <c r="X24" s="45"/>
      <c r="Y24" s="68">
        <v>0</v>
      </c>
      <c r="Z24" s="45"/>
      <c r="AA24" s="68">
        <f>SUM(W24:Y24)</f>
        <v>1676292364</v>
      </c>
      <c r="AB24" s="45"/>
      <c r="AC24" s="45"/>
      <c r="AD24" s="55"/>
      <c r="AE24" s="26"/>
      <c r="AF24" s="26"/>
    </row>
    <row r="25" spans="1:32" ht="20.100000000000001" customHeight="1">
      <c r="A25" s="26" t="s">
        <v>163</v>
      </c>
      <c r="B25" s="256"/>
      <c r="C25" s="256"/>
      <c r="D25" s="256"/>
      <c r="E25" s="46"/>
      <c r="F25" s="255"/>
      <c r="G25" s="57"/>
      <c r="I25" s="8">
        <v>0</v>
      </c>
      <c r="J25" s="2"/>
      <c r="K25" s="8">
        <v>0</v>
      </c>
      <c r="L25" s="8"/>
      <c r="M25" s="8">
        <v>0</v>
      </c>
      <c r="N25" s="8"/>
      <c r="O25" s="8">
        <v>0</v>
      </c>
      <c r="P25" s="8"/>
      <c r="Q25" s="8">
        <v>0</v>
      </c>
      <c r="R25" s="8"/>
      <c r="S25" s="8">
        <v>222990938</v>
      </c>
      <c r="T25" s="8"/>
      <c r="U25" s="8">
        <v>234038</v>
      </c>
      <c r="V25" s="68"/>
      <c r="W25" s="68">
        <f t="shared" ref="W25:W28" si="2">SUM(I25:U25)</f>
        <v>223224976</v>
      </c>
      <c r="X25" s="45"/>
      <c r="Y25" s="68">
        <v>-4943</v>
      </c>
      <c r="Z25" s="45"/>
      <c r="AA25" s="68">
        <f>SUM(W25:Y25)</f>
        <v>223220033</v>
      </c>
      <c r="AB25" s="45"/>
      <c r="AC25" s="45"/>
      <c r="AD25" s="55"/>
      <c r="AE25" s="26"/>
      <c r="AF25" s="26"/>
    </row>
    <row r="26" spans="1:32" ht="20.100000000000001" customHeight="1">
      <c r="A26" s="256" t="s">
        <v>194</v>
      </c>
      <c r="B26" s="256"/>
      <c r="C26" s="256"/>
      <c r="D26" s="256"/>
      <c r="E26" s="46"/>
      <c r="F26" s="255"/>
      <c r="G26" s="57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68"/>
      <c r="X26" s="26"/>
      <c r="Y26" s="26"/>
      <c r="Z26" s="26"/>
      <c r="AA26" s="26"/>
      <c r="AB26" s="45"/>
      <c r="AC26" s="45"/>
      <c r="AD26" s="55"/>
      <c r="AE26" s="26"/>
      <c r="AF26" s="26"/>
    </row>
    <row r="27" spans="1:32" ht="20.100000000000001" customHeight="1">
      <c r="A27" s="256"/>
      <c r="B27" s="256" t="s">
        <v>195</v>
      </c>
      <c r="C27" s="256"/>
      <c r="D27" s="256"/>
      <c r="E27" s="46"/>
      <c r="F27" s="255"/>
      <c r="G27" s="57"/>
      <c r="I27" s="8">
        <v>0</v>
      </c>
      <c r="J27" s="2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v>0</v>
      </c>
      <c r="V27" s="68"/>
      <c r="W27" s="68">
        <f t="shared" si="2"/>
        <v>0</v>
      </c>
      <c r="X27" s="45"/>
      <c r="Y27" s="68">
        <v>10000000</v>
      </c>
      <c r="Z27" s="45"/>
      <c r="AA27" s="68">
        <f t="shared" ref="AA27:AA28" si="3">SUM(W27:Y27)</f>
        <v>10000000</v>
      </c>
      <c r="AB27" s="45"/>
      <c r="AC27" s="45"/>
      <c r="AD27" s="55"/>
      <c r="AE27" s="26"/>
      <c r="AF27" s="26"/>
    </row>
    <row r="28" spans="1:32" ht="20.100000000000001" customHeight="1">
      <c r="A28" s="26" t="s">
        <v>121</v>
      </c>
      <c r="B28" s="256"/>
      <c r="C28" s="256"/>
      <c r="D28" s="256"/>
      <c r="E28" s="46"/>
      <c r="F28" s="255"/>
      <c r="G28" s="165">
        <v>18</v>
      </c>
      <c r="I28" s="149">
        <v>0</v>
      </c>
      <c r="J28" s="2"/>
      <c r="K28" s="149">
        <v>0</v>
      </c>
      <c r="L28" s="8"/>
      <c r="M28" s="149">
        <v>0</v>
      </c>
      <c r="N28" s="8"/>
      <c r="O28" s="149">
        <v>2122681</v>
      </c>
      <c r="P28" s="8"/>
      <c r="Q28" s="149">
        <v>0</v>
      </c>
      <c r="R28" s="8"/>
      <c r="S28" s="149">
        <v>0</v>
      </c>
      <c r="T28" s="8"/>
      <c r="U28" s="149">
        <v>0</v>
      </c>
      <c r="V28" s="68"/>
      <c r="W28" s="129">
        <f t="shared" si="2"/>
        <v>2122681</v>
      </c>
      <c r="X28" s="45"/>
      <c r="Y28" s="129">
        <v>0</v>
      </c>
      <c r="Z28" s="45"/>
      <c r="AA28" s="129">
        <f t="shared" si="3"/>
        <v>2122681</v>
      </c>
      <c r="AB28" s="45"/>
      <c r="AC28" s="45"/>
      <c r="AD28" s="55"/>
      <c r="AE28" s="26"/>
      <c r="AF28" s="26"/>
    </row>
    <row r="29" spans="1:32" ht="6" customHeight="1">
      <c r="A29" s="28"/>
      <c r="B29" s="28"/>
      <c r="C29" s="28"/>
      <c r="D29" s="28"/>
      <c r="E29" s="28"/>
      <c r="F29" s="257"/>
      <c r="G29" s="57"/>
      <c r="I29" s="69"/>
      <c r="J29" s="67"/>
      <c r="K29" s="69"/>
      <c r="L29" s="69"/>
      <c r="M29" s="69"/>
      <c r="N29" s="69"/>
      <c r="O29" s="71"/>
      <c r="P29" s="70"/>
      <c r="Q29" s="71"/>
      <c r="R29" s="70"/>
      <c r="S29" s="71"/>
      <c r="T29" s="70"/>
      <c r="U29" s="71"/>
      <c r="V29" s="71"/>
      <c r="W29" s="68"/>
      <c r="X29" s="45"/>
      <c r="Y29" s="68"/>
      <c r="Z29" s="45"/>
      <c r="AA29" s="68"/>
      <c r="AB29" s="45"/>
      <c r="AC29" s="45"/>
      <c r="AD29" s="55"/>
      <c r="AE29" s="26"/>
      <c r="AF29" s="26"/>
    </row>
    <row r="30" spans="1:32" ht="20.100000000000001" customHeight="1">
      <c r="A30" s="258" t="s">
        <v>157</v>
      </c>
      <c r="B30" s="256"/>
      <c r="C30" s="256"/>
      <c r="D30" s="256"/>
      <c r="E30" s="46"/>
      <c r="F30" s="255"/>
      <c r="G30" s="57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45"/>
      <c r="AC30" s="45"/>
      <c r="AD30" s="55"/>
      <c r="AE30" s="26"/>
      <c r="AF30" s="26"/>
    </row>
    <row r="31" spans="1:32" ht="20.100000000000001" customHeight="1" thickBot="1">
      <c r="B31" s="53" t="s">
        <v>199</v>
      </c>
      <c r="F31" s="255"/>
      <c r="G31" s="57"/>
      <c r="I31" s="130">
        <f>SUM(I24:I28)</f>
        <v>450000000</v>
      </c>
      <c r="J31" s="67"/>
      <c r="K31" s="130">
        <f>SUM(K24:K28)</f>
        <v>666980000</v>
      </c>
      <c r="L31" s="72"/>
      <c r="M31" s="130">
        <f>SUM(M23:M29)</f>
        <v>0</v>
      </c>
      <c r="N31" s="68"/>
      <c r="O31" s="130">
        <f>SUM(O24:O28)</f>
        <v>2122681</v>
      </c>
      <c r="P31" s="68"/>
      <c r="Q31" s="130">
        <f>SUM(Q24:Q28)</f>
        <v>30000000</v>
      </c>
      <c r="R31" s="68"/>
      <c r="S31" s="130">
        <f>SUM(S24:S28)</f>
        <v>788942042</v>
      </c>
      <c r="T31" s="68"/>
      <c r="U31" s="130">
        <f>SUM(U24:U28)</f>
        <v>-36404702</v>
      </c>
      <c r="V31" s="68"/>
      <c r="W31" s="130">
        <f>SUM(W24:W28)</f>
        <v>1901640021</v>
      </c>
      <c r="X31" s="45"/>
      <c r="Y31" s="130">
        <f>SUM(Y24:Y28)</f>
        <v>9995057</v>
      </c>
      <c r="Z31" s="45"/>
      <c r="AA31" s="130">
        <f>SUM(AA24:AA28)</f>
        <v>1911635078</v>
      </c>
      <c r="AB31" s="45"/>
      <c r="AC31" s="45"/>
      <c r="AD31" s="55"/>
      <c r="AE31" s="26"/>
      <c r="AF31" s="26"/>
    </row>
    <row r="32" spans="1:32" ht="20.100000000000001" customHeight="1" thickTop="1">
      <c r="B32" s="53"/>
      <c r="F32" s="255"/>
      <c r="G32" s="57"/>
      <c r="I32" s="72"/>
      <c r="J32" s="67"/>
      <c r="K32" s="72"/>
      <c r="L32" s="72"/>
      <c r="M32" s="72"/>
      <c r="N32" s="68"/>
      <c r="O32" s="72"/>
      <c r="P32" s="68"/>
      <c r="Q32" s="72"/>
      <c r="R32" s="68"/>
      <c r="S32" s="72"/>
      <c r="T32" s="68"/>
      <c r="U32" s="72"/>
      <c r="V32" s="68"/>
      <c r="W32" s="72"/>
      <c r="X32" s="45"/>
      <c r="Y32" s="72"/>
      <c r="Z32" s="45"/>
      <c r="AA32" s="72"/>
      <c r="AB32" s="45"/>
      <c r="AC32" s="45"/>
      <c r="AD32" s="55"/>
      <c r="AE32" s="26"/>
      <c r="AF32" s="26"/>
    </row>
    <row r="33" spans="1:32" ht="12" customHeight="1">
      <c r="A33" s="44"/>
      <c r="B33" s="53"/>
      <c r="G33" s="59"/>
      <c r="I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55"/>
      <c r="AE33" s="26"/>
      <c r="AF33" s="26"/>
    </row>
    <row r="34" spans="1:32" ht="21.95" customHeight="1">
      <c r="A34" s="268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55"/>
      <c r="AE34" s="26"/>
      <c r="AF34" s="26"/>
    </row>
    <row r="50" spans="6:32" ht="24.75" customHeight="1">
      <c r="F50" s="26"/>
      <c r="G50" s="60"/>
      <c r="I50" s="45"/>
      <c r="K50" s="45"/>
      <c r="L50" s="45"/>
      <c r="M50" s="45"/>
      <c r="N50" s="45"/>
      <c r="O50" s="45"/>
      <c r="Q50" s="45"/>
      <c r="S50" s="45"/>
      <c r="Y50" s="45"/>
      <c r="AA50" s="45"/>
      <c r="AB50" s="26"/>
      <c r="AC50" s="26"/>
      <c r="AD50" s="26"/>
      <c r="AE50" s="26"/>
      <c r="AF50" s="26"/>
    </row>
    <row r="77" spans="7:9" ht="21.75" customHeight="1">
      <c r="G77" s="58">
        <v>-260472223</v>
      </c>
      <c r="I77" s="33">
        <v>-260472223</v>
      </c>
    </row>
  </sheetData>
  <mergeCells count="4">
    <mergeCell ref="Q8:S8"/>
    <mergeCell ref="A34:AA34"/>
    <mergeCell ref="I5:AA5"/>
    <mergeCell ref="I6:W6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DA6D-BA08-44A7-8635-67A1A374F619}">
  <dimension ref="A1:AA67"/>
  <sheetViews>
    <sheetView zoomScaleNormal="100" zoomScaleSheetLayoutView="90" workbookViewId="0">
      <selection activeCell="V6" sqref="V6"/>
    </sheetView>
  </sheetViews>
  <sheetFormatPr defaultColWidth="13" defaultRowHeight="21.75" customHeight="1"/>
  <cols>
    <col min="1" max="4" width="1.42578125" style="1" customWidth="1"/>
    <col min="5" max="5" width="34.85546875" style="1" customWidth="1"/>
    <col min="6" max="6" width="8.140625" style="8" customWidth="1"/>
    <col min="7" max="7" width="0.7109375" style="2" customWidth="1"/>
    <col min="8" max="8" width="11.7109375" style="8" customWidth="1"/>
    <col min="9" max="9" width="0.7109375" style="2" customWidth="1"/>
    <col min="10" max="10" width="12.42578125" style="8" bestFit="1" customWidth="1"/>
    <col min="11" max="11" width="0.7109375" style="8" customWidth="1"/>
    <col min="12" max="12" width="10.7109375" style="8" customWidth="1"/>
    <col min="13" max="13" width="0.7109375" style="8" customWidth="1"/>
    <col min="14" max="14" width="12.7109375" style="5" customWidth="1"/>
    <col min="15" max="15" width="0.7109375" style="5" customWidth="1"/>
    <col min="16" max="16" width="15.5703125" style="5" customWidth="1"/>
    <col min="17" max="17" width="0.7109375" style="5" customWidth="1"/>
    <col min="18" max="18" width="13" style="5" customWidth="1"/>
    <col min="19" max="19" width="0.7109375" style="5" customWidth="1"/>
    <col min="20" max="20" width="18.28515625" style="5" customWidth="1"/>
    <col min="21" max="21" width="0.7109375" style="5" customWidth="1"/>
    <col min="22" max="22" width="12.28515625" style="5" customWidth="1"/>
    <col min="23" max="27" width="13" style="3"/>
    <col min="28" max="262" width="13" style="1"/>
    <col min="263" max="264" width="1.85546875" style="1" customWidth="1"/>
    <col min="265" max="266" width="2.85546875" style="1" customWidth="1"/>
    <col min="267" max="267" width="37.85546875" style="1" customWidth="1"/>
    <col min="268" max="268" width="8.5703125" style="1" customWidth="1"/>
    <col min="269" max="269" width="1.28515625" style="1" customWidth="1"/>
    <col min="270" max="270" width="13.85546875" style="1" customWidth="1"/>
    <col min="271" max="271" width="1.28515625" style="1" customWidth="1"/>
    <col min="272" max="272" width="13.85546875" style="1" customWidth="1"/>
    <col min="273" max="273" width="1.140625" style="1" customWidth="1"/>
    <col min="274" max="274" width="19.28515625" style="1" bestFit="1" customWidth="1"/>
    <col min="275" max="275" width="1.140625" style="1" customWidth="1"/>
    <col min="276" max="276" width="13.85546875" style="1" customWidth="1"/>
    <col min="277" max="277" width="1.140625" style="1" customWidth="1"/>
    <col min="278" max="278" width="13.85546875" style="1" customWidth="1"/>
    <col min="279" max="518" width="13" style="1"/>
    <col min="519" max="520" width="1.85546875" style="1" customWidth="1"/>
    <col min="521" max="522" width="2.85546875" style="1" customWidth="1"/>
    <col min="523" max="523" width="37.85546875" style="1" customWidth="1"/>
    <col min="524" max="524" width="8.5703125" style="1" customWidth="1"/>
    <col min="525" max="525" width="1.28515625" style="1" customWidth="1"/>
    <col min="526" max="526" width="13.85546875" style="1" customWidth="1"/>
    <col min="527" max="527" width="1.28515625" style="1" customWidth="1"/>
    <col min="528" max="528" width="13.85546875" style="1" customWidth="1"/>
    <col min="529" max="529" width="1.140625" style="1" customWidth="1"/>
    <col min="530" max="530" width="19.28515625" style="1" bestFit="1" customWidth="1"/>
    <col min="531" max="531" width="1.140625" style="1" customWidth="1"/>
    <col min="532" max="532" width="13.85546875" style="1" customWidth="1"/>
    <col min="533" max="533" width="1.140625" style="1" customWidth="1"/>
    <col min="534" max="534" width="13.85546875" style="1" customWidth="1"/>
    <col min="535" max="774" width="13" style="1"/>
    <col min="775" max="776" width="1.85546875" style="1" customWidth="1"/>
    <col min="777" max="778" width="2.85546875" style="1" customWidth="1"/>
    <col min="779" max="779" width="37.85546875" style="1" customWidth="1"/>
    <col min="780" max="780" width="8.5703125" style="1" customWidth="1"/>
    <col min="781" max="781" width="1.28515625" style="1" customWidth="1"/>
    <col min="782" max="782" width="13.85546875" style="1" customWidth="1"/>
    <col min="783" max="783" width="1.28515625" style="1" customWidth="1"/>
    <col min="784" max="784" width="13.85546875" style="1" customWidth="1"/>
    <col min="785" max="785" width="1.140625" style="1" customWidth="1"/>
    <col min="786" max="786" width="19.28515625" style="1" bestFit="1" customWidth="1"/>
    <col min="787" max="787" width="1.140625" style="1" customWidth="1"/>
    <col min="788" max="788" width="13.85546875" style="1" customWidth="1"/>
    <col min="789" max="789" width="1.140625" style="1" customWidth="1"/>
    <col min="790" max="790" width="13.85546875" style="1" customWidth="1"/>
    <col min="791" max="1030" width="13" style="1"/>
    <col min="1031" max="1032" width="1.85546875" style="1" customWidth="1"/>
    <col min="1033" max="1034" width="2.85546875" style="1" customWidth="1"/>
    <col min="1035" max="1035" width="37.85546875" style="1" customWidth="1"/>
    <col min="1036" max="1036" width="8.5703125" style="1" customWidth="1"/>
    <col min="1037" max="1037" width="1.28515625" style="1" customWidth="1"/>
    <col min="1038" max="1038" width="13.85546875" style="1" customWidth="1"/>
    <col min="1039" max="1039" width="1.28515625" style="1" customWidth="1"/>
    <col min="1040" max="1040" width="13.85546875" style="1" customWidth="1"/>
    <col min="1041" max="1041" width="1.140625" style="1" customWidth="1"/>
    <col min="1042" max="1042" width="19.28515625" style="1" bestFit="1" customWidth="1"/>
    <col min="1043" max="1043" width="1.140625" style="1" customWidth="1"/>
    <col min="1044" max="1044" width="13.85546875" style="1" customWidth="1"/>
    <col min="1045" max="1045" width="1.140625" style="1" customWidth="1"/>
    <col min="1046" max="1046" width="13.85546875" style="1" customWidth="1"/>
    <col min="1047" max="1286" width="13" style="1"/>
    <col min="1287" max="1288" width="1.85546875" style="1" customWidth="1"/>
    <col min="1289" max="1290" width="2.85546875" style="1" customWidth="1"/>
    <col min="1291" max="1291" width="37.85546875" style="1" customWidth="1"/>
    <col min="1292" max="1292" width="8.5703125" style="1" customWidth="1"/>
    <col min="1293" max="1293" width="1.28515625" style="1" customWidth="1"/>
    <col min="1294" max="1294" width="13.85546875" style="1" customWidth="1"/>
    <col min="1295" max="1295" width="1.28515625" style="1" customWidth="1"/>
    <col min="1296" max="1296" width="13.85546875" style="1" customWidth="1"/>
    <col min="1297" max="1297" width="1.140625" style="1" customWidth="1"/>
    <col min="1298" max="1298" width="19.28515625" style="1" bestFit="1" customWidth="1"/>
    <col min="1299" max="1299" width="1.140625" style="1" customWidth="1"/>
    <col min="1300" max="1300" width="13.85546875" style="1" customWidth="1"/>
    <col min="1301" max="1301" width="1.140625" style="1" customWidth="1"/>
    <col min="1302" max="1302" width="13.85546875" style="1" customWidth="1"/>
    <col min="1303" max="1542" width="13" style="1"/>
    <col min="1543" max="1544" width="1.85546875" style="1" customWidth="1"/>
    <col min="1545" max="1546" width="2.85546875" style="1" customWidth="1"/>
    <col min="1547" max="1547" width="37.85546875" style="1" customWidth="1"/>
    <col min="1548" max="1548" width="8.5703125" style="1" customWidth="1"/>
    <col min="1549" max="1549" width="1.28515625" style="1" customWidth="1"/>
    <col min="1550" max="1550" width="13.85546875" style="1" customWidth="1"/>
    <col min="1551" max="1551" width="1.28515625" style="1" customWidth="1"/>
    <col min="1552" max="1552" width="13.85546875" style="1" customWidth="1"/>
    <col min="1553" max="1553" width="1.140625" style="1" customWidth="1"/>
    <col min="1554" max="1554" width="19.28515625" style="1" bestFit="1" customWidth="1"/>
    <col min="1555" max="1555" width="1.140625" style="1" customWidth="1"/>
    <col min="1556" max="1556" width="13.85546875" style="1" customWidth="1"/>
    <col min="1557" max="1557" width="1.140625" style="1" customWidth="1"/>
    <col min="1558" max="1558" width="13.85546875" style="1" customWidth="1"/>
    <col min="1559" max="1798" width="13" style="1"/>
    <col min="1799" max="1800" width="1.85546875" style="1" customWidth="1"/>
    <col min="1801" max="1802" width="2.85546875" style="1" customWidth="1"/>
    <col min="1803" max="1803" width="37.85546875" style="1" customWidth="1"/>
    <col min="1804" max="1804" width="8.5703125" style="1" customWidth="1"/>
    <col min="1805" max="1805" width="1.28515625" style="1" customWidth="1"/>
    <col min="1806" max="1806" width="13.85546875" style="1" customWidth="1"/>
    <col min="1807" max="1807" width="1.28515625" style="1" customWidth="1"/>
    <col min="1808" max="1808" width="13.85546875" style="1" customWidth="1"/>
    <col min="1809" max="1809" width="1.140625" style="1" customWidth="1"/>
    <col min="1810" max="1810" width="19.28515625" style="1" bestFit="1" customWidth="1"/>
    <col min="1811" max="1811" width="1.140625" style="1" customWidth="1"/>
    <col min="1812" max="1812" width="13.85546875" style="1" customWidth="1"/>
    <col min="1813" max="1813" width="1.140625" style="1" customWidth="1"/>
    <col min="1814" max="1814" width="13.85546875" style="1" customWidth="1"/>
    <col min="1815" max="2054" width="13" style="1"/>
    <col min="2055" max="2056" width="1.85546875" style="1" customWidth="1"/>
    <col min="2057" max="2058" width="2.85546875" style="1" customWidth="1"/>
    <col min="2059" max="2059" width="37.85546875" style="1" customWidth="1"/>
    <col min="2060" max="2060" width="8.5703125" style="1" customWidth="1"/>
    <col min="2061" max="2061" width="1.28515625" style="1" customWidth="1"/>
    <col min="2062" max="2062" width="13.85546875" style="1" customWidth="1"/>
    <col min="2063" max="2063" width="1.28515625" style="1" customWidth="1"/>
    <col min="2064" max="2064" width="13.85546875" style="1" customWidth="1"/>
    <col min="2065" max="2065" width="1.140625" style="1" customWidth="1"/>
    <col min="2066" max="2066" width="19.28515625" style="1" bestFit="1" customWidth="1"/>
    <col min="2067" max="2067" width="1.140625" style="1" customWidth="1"/>
    <col min="2068" max="2068" width="13.85546875" style="1" customWidth="1"/>
    <col min="2069" max="2069" width="1.140625" style="1" customWidth="1"/>
    <col min="2070" max="2070" width="13.85546875" style="1" customWidth="1"/>
    <col min="2071" max="2310" width="13" style="1"/>
    <col min="2311" max="2312" width="1.85546875" style="1" customWidth="1"/>
    <col min="2313" max="2314" width="2.85546875" style="1" customWidth="1"/>
    <col min="2315" max="2315" width="37.85546875" style="1" customWidth="1"/>
    <col min="2316" max="2316" width="8.5703125" style="1" customWidth="1"/>
    <col min="2317" max="2317" width="1.28515625" style="1" customWidth="1"/>
    <col min="2318" max="2318" width="13.85546875" style="1" customWidth="1"/>
    <col min="2319" max="2319" width="1.28515625" style="1" customWidth="1"/>
    <col min="2320" max="2320" width="13.85546875" style="1" customWidth="1"/>
    <col min="2321" max="2321" width="1.140625" style="1" customWidth="1"/>
    <col min="2322" max="2322" width="19.28515625" style="1" bestFit="1" customWidth="1"/>
    <col min="2323" max="2323" width="1.140625" style="1" customWidth="1"/>
    <col min="2324" max="2324" width="13.85546875" style="1" customWidth="1"/>
    <col min="2325" max="2325" width="1.140625" style="1" customWidth="1"/>
    <col min="2326" max="2326" width="13.85546875" style="1" customWidth="1"/>
    <col min="2327" max="2566" width="13" style="1"/>
    <col min="2567" max="2568" width="1.85546875" style="1" customWidth="1"/>
    <col min="2569" max="2570" width="2.85546875" style="1" customWidth="1"/>
    <col min="2571" max="2571" width="37.85546875" style="1" customWidth="1"/>
    <col min="2572" max="2572" width="8.5703125" style="1" customWidth="1"/>
    <col min="2573" max="2573" width="1.28515625" style="1" customWidth="1"/>
    <col min="2574" max="2574" width="13.85546875" style="1" customWidth="1"/>
    <col min="2575" max="2575" width="1.28515625" style="1" customWidth="1"/>
    <col min="2576" max="2576" width="13.85546875" style="1" customWidth="1"/>
    <col min="2577" max="2577" width="1.140625" style="1" customWidth="1"/>
    <col min="2578" max="2578" width="19.28515625" style="1" bestFit="1" customWidth="1"/>
    <col min="2579" max="2579" width="1.140625" style="1" customWidth="1"/>
    <col min="2580" max="2580" width="13.85546875" style="1" customWidth="1"/>
    <col min="2581" max="2581" width="1.140625" style="1" customWidth="1"/>
    <col min="2582" max="2582" width="13.85546875" style="1" customWidth="1"/>
    <col min="2583" max="2822" width="13" style="1"/>
    <col min="2823" max="2824" width="1.85546875" style="1" customWidth="1"/>
    <col min="2825" max="2826" width="2.85546875" style="1" customWidth="1"/>
    <col min="2827" max="2827" width="37.85546875" style="1" customWidth="1"/>
    <col min="2828" max="2828" width="8.5703125" style="1" customWidth="1"/>
    <col min="2829" max="2829" width="1.28515625" style="1" customWidth="1"/>
    <col min="2830" max="2830" width="13.85546875" style="1" customWidth="1"/>
    <col min="2831" max="2831" width="1.28515625" style="1" customWidth="1"/>
    <col min="2832" max="2832" width="13.85546875" style="1" customWidth="1"/>
    <col min="2833" max="2833" width="1.140625" style="1" customWidth="1"/>
    <col min="2834" max="2834" width="19.28515625" style="1" bestFit="1" customWidth="1"/>
    <col min="2835" max="2835" width="1.140625" style="1" customWidth="1"/>
    <col min="2836" max="2836" width="13.85546875" style="1" customWidth="1"/>
    <col min="2837" max="2837" width="1.140625" style="1" customWidth="1"/>
    <col min="2838" max="2838" width="13.85546875" style="1" customWidth="1"/>
    <col min="2839" max="3078" width="13" style="1"/>
    <col min="3079" max="3080" width="1.85546875" style="1" customWidth="1"/>
    <col min="3081" max="3082" width="2.85546875" style="1" customWidth="1"/>
    <col min="3083" max="3083" width="37.85546875" style="1" customWidth="1"/>
    <col min="3084" max="3084" width="8.5703125" style="1" customWidth="1"/>
    <col min="3085" max="3085" width="1.28515625" style="1" customWidth="1"/>
    <col min="3086" max="3086" width="13.85546875" style="1" customWidth="1"/>
    <col min="3087" max="3087" width="1.28515625" style="1" customWidth="1"/>
    <col min="3088" max="3088" width="13.85546875" style="1" customWidth="1"/>
    <col min="3089" max="3089" width="1.140625" style="1" customWidth="1"/>
    <col min="3090" max="3090" width="19.28515625" style="1" bestFit="1" customWidth="1"/>
    <col min="3091" max="3091" width="1.140625" style="1" customWidth="1"/>
    <col min="3092" max="3092" width="13.85546875" style="1" customWidth="1"/>
    <col min="3093" max="3093" width="1.140625" style="1" customWidth="1"/>
    <col min="3094" max="3094" width="13.85546875" style="1" customWidth="1"/>
    <col min="3095" max="3334" width="13" style="1"/>
    <col min="3335" max="3336" width="1.85546875" style="1" customWidth="1"/>
    <col min="3337" max="3338" width="2.85546875" style="1" customWidth="1"/>
    <col min="3339" max="3339" width="37.85546875" style="1" customWidth="1"/>
    <col min="3340" max="3340" width="8.5703125" style="1" customWidth="1"/>
    <col min="3341" max="3341" width="1.28515625" style="1" customWidth="1"/>
    <col min="3342" max="3342" width="13.85546875" style="1" customWidth="1"/>
    <col min="3343" max="3343" width="1.28515625" style="1" customWidth="1"/>
    <col min="3344" max="3344" width="13.85546875" style="1" customWidth="1"/>
    <col min="3345" max="3345" width="1.140625" style="1" customWidth="1"/>
    <col min="3346" max="3346" width="19.28515625" style="1" bestFit="1" customWidth="1"/>
    <col min="3347" max="3347" width="1.140625" style="1" customWidth="1"/>
    <col min="3348" max="3348" width="13.85546875" style="1" customWidth="1"/>
    <col min="3349" max="3349" width="1.140625" style="1" customWidth="1"/>
    <col min="3350" max="3350" width="13.85546875" style="1" customWidth="1"/>
    <col min="3351" max="3590" width="13" style="1"/>
    <col min="3591" max="3592" width="1.85546875" style="1" customWidth="1"/>
    <col min="3593" max="3594" width="2.85546875" style="1" customWidth="1"/>
    <col min="3595" max="3595" width="37.85546875" style="1" customWidth="1"/>
    <col min="3596" max="3596" width="8.5703125" style="1" customWidth="1"/>
    <col min="3597" max="3597" width="1.28515625" style="1" customWidth="1"/>
    <col min="3598" max="3598" width="13.85546875" style="1" customWidth="1"/>
    <col min="3599" max="3599" width="1.28515625" style="1" customWidth="1"/>
    <col min="3600" max="3600" width="13.85546875" style="1" customWidth="1"/>
    <col min="3601" max="3601" width="1.140625" style="1" customWidth="1"/>
    <col min="3602" max="3602" width="19.28515625" style="1" bestFit="1" customWidth="1"/>
    <col min="3603" max="3603" width="1.140625" style="1" customWidth="1"/>
    <col min="3604" max="3604" width="13.85546875" style="1" customWidth="1"/>
    <col min="3605" max="3605" width="1.140625" style="1" customWidth="1"/>
    <col min="3606" max="3606" width="13.85546875" style="1" customWidth="1"/>
    <col min="3607" max="3846" width="13" style="1"/>
    <col min="3847" max="3848" width="1.85546875" style="1" customWidth="1"/>
    <col min="3849" max="3850" width="2.85546875" style="1" customWidth="1"/>
    <col min="3851" max="3851" width="37.85546875" style="1" customWidth="1"/>
    <col min="3852" max="3852" width="8.5703125" style="1" customWidth="1"/>
    <col min="3853" max="3853" width="1.28515625" style="1" customWidth="1"/>
    <col min="3854" max="3854" width="13.85546875" style="1" customWidth="1"/>
    <col min="3855" max="3855" width="1.28515625" style="1" customWidth="1"/>
    <col min="3856" max="3856" width="13.85546875" style="1" customWidth="1"/>
    <col min="3857" max="3857" width="1.140625" style="1" customWidth="1"/>
    <col min="3858" max="3858" width="19.28515625" style="1" bestFit="1" customWidth="1"/>
    <col min="3859" max="3859" width="1.140625" style="1" customWidth="1"/>
    <col min="3860" max="3860" width="13.85546875" style="1" customWidth="1"/>
    <col min="3861" max="3861" width="1.140625" style="1" customWidth="1"/>
    <col min="3862" max="3862" width="13.85546875" style="1" customWidth="1"/>
    <col min="3863" max="4102" width="13" style="1"/>
    <col min="4103" max="4104" width="1.85546875" style="1" customWidth="1"/>
    <col min="4105" max="4106" width="2.85546875" style="1" customWidth="1"/>
    <col min="4107" max="4107" width="37.85546875" style="1" customWidth="1"/>
    <col min="4108" max="4108" width="8.5703125" style="1" customWidth="1"/>
    <col min="4109" max="4109" width="1.28515625" style="1" customWidth="1"/>
    <col min="4110" max="4110" width="13.85546875" style="1" customWidth="1"/>
    <col min="4111" max="4111" width="1.28515625" style="1" customWidth="1"/>
    <col min="4112" max="4112" width="13.85546875" style="1" customWidth="1"/>
    <col min="4113" max="4113" width="1.140625" style="1" customWidth="1"/>
    <col min="4114" max="4114" width="19.28515625" style="1" bestFit="1" customWidth="1"/>
    <col min="4115" max="4115" width="1.140625" style="1" customWidth="1"/>
    <col min="4116" max="4116" width="13.85546875" style="1" customWidth="1"/>
    <col min="4117" max="4117" width="1.140625" style="1" customWidth="1"/>
    <col min="4118" max="4118" width="13.85546875" style="1" customWidth="1"/>
    <col min="4119" max="4358" width="13" style="1"/>
    <col min="4359" max="4360" width="1.85546875" style="1" customWidth="1"/>
    <col min="4361" max="4362" width="2.85546875" style="1" customWidth="1"/>
    <col min="4363" max="4363" width="37.85546875" style="1" customWidth="1"/>
    <col min="4364" max="4364" width="8.5703125" style="1" customWidth="1"/>
    <col min="4365" max="4365" width="1.28515625" style="1" customWidth="1"/>
    <col min="4366" max="4366" width="13.85546875" style="1" customWidth="1"/>
    <col min="4367" max="4367" width="1.28515625" style="1" customWidth="1"/>
    <col min="4368" max="4368" width="13.85546875" style="1" customWidth="1"/>
    <col min="4369" max="4369" width="1.140625" style="1" customWidth="1"/>
    <col min="4370" max="4370" width="19.28515625" style="1" bestFit="1" customWidth="1"/>
    <col min="4371" max="4371" width="1.140625" style="1" customWidth="1"/>
    <col min="4372" max="4372" width="13.85546875" style="1" customWidth="1"/>
    <col min="4373" max="4373" width="1.140625" style="1" customWidth="1"/>
    <col min="4374" max="4374" width="13.85546875" style="1" customWidth="1"/>
    <col min="4375" max="4614" width="13" style="1"/>
    <col min="4615" max="4616" width="1.85546875" style="1" customWidth="1"/>
    <col min="4617" max="4618" width="2.85546875" style="1" customWidth="1"/>
    <col min="4619" max="4619" width="37.85546875" style="1" customWidth="1"/>
    <col min="4620" max="4620" width="8.5703125" style="1" customWidth="1"/>
    <col min="4621" max="4621" width="1.28515625" style="1" customWidth="1"/>
    <col min="4622" max="4622" width="13.85546875" style="1" customWidth="1"/>
    <col min="4623" max="4623" width="1.28515625" style="1" customWidth="1"/>
    <col min="4624" max="4624" width="13.85546875" style="1" customWidth="1"/>
    <col min="4625" max="4625" width="1.140625" style="1" customWidth="1"/>
    <col min="4626" max="4626" width="19.28515625" style="1" bestFit="1" customWidth="1"/>
    <col min="4627" max="4627" width="1.140625" style="1" customWidth="1"/>
    <col min="4628" max="4628" width="13.85546875" style="1" customWidth="1"/>
    <col min="4629" max="4629" width="1.140625" style="1" customWidth="1"/>
    <col min="4630" max="4630" width="13.85546875" style="1" customWidth="1"/>
    <col min="4631" max="4870" width="13" style="1"/>
    <col min="4871" max="4872" width="1.85546875" style="1" customWidth="1"/>
    <col min="4873" max="4874" width="2.85546875" style="1" customWidth="1"/>
    <col min="4875" max="4875" width="37.85546875" style="1" customWidth="1"/>
    <col min="4876" max="4876" width="8.5703125" style="1" customWidth="1"/>
    <col min="4877" max="4877" width="1.28515625" style="1" customWidth="1"/>
    <col min="4878" max="4878" width="13.85546875" style="1" customWidth="1"/>
    <col min="4879" max="4879" width="1.28515625" style="1" customWidth="1"/>
    <col min="4880" max="4880" width="13.85546875" style="1" customWidth="1"/>
    <col min="4881" max="4881" width="1.140625" style="1" customWidth="1"/>
    <col min="4882" max="4882" width="19.28515625" style="1" bestFit="1" customWidth="1"/>
    <col min="4883" max="4883" width="1.140625" style="1" customWidth="1"/>
    <col min="4884" max="4884" width="13.85546875" style="1" customWidth="1"/>
    <col min="4885" max="4885" width="1.140625" style="1" customWidth="1"/>
    <col min="4886" max="4886" width="13.85546875" style="1" customWidth="1"/>
    <col min="4887" max="5126" width="13" style="1"/>
    <col min="5127" max="5128" width="1.85546875" style="1" customWidth="1"/>
    <col min="5129" max="5130" width="2.85546875" style="1" customWidth="1"/>
    <col min="5131" max="5131" width="37.85546875" style="1" customWidth="1"/>
    <col min="5132" max="5132" width="8.5703125" style="1" customWidth="1"/>
    <col min="5133" max="5133" width="1.28515625" style="1" customWidth="1"/>
    <col min="5134" max="5134" width="13.85546875" style="1" customWidth="1"/>
    <col min="5135" max="5135" width="1.28515625" style="1" customWidth="1"/>
    <col min="5136" max="5136" width="13.85546875" style="1" customWidth="1"/>
    <col min="5137" max="5137" width="1.140625" style="1" customWidth="1"/>
    <col min="5138" max="5138" width="19.28515625" style="1" bestFit="1" customWidth="1"/>
    <col min="5139" max="5139" width="1.140625" style="1" customWidth="1"/>
    <col min="5140" max="5140" width="13.85546875" style="1" customWidth="1"/>
    <col min="5141" max="5141" width="1.140625" style="1" customWidth="1"/>
    <col min="5142" max="5142" width="13.85546875" style="1" customWidth="1"/>
    <col min="5143" max="5382" width="13" style="1"/>
    <col min="5383" max="5384" width="1.85546875" style="1" customWidth="1"/>
    <col min="5385" max="5386" width="2.85546875" style="1" customWidth="1"/>
    <col min="5387" max="5387" width="37.85546875" style="1" customWidth="1"/>
    <col min="5388" max="5388" width="8.5703125" style="1" customWidth="1"/>
    <col min="5389" max="5389" width="1.28515625" style="1" customWidth="1"/>
    <col min="5390" max="5390" width="13.85546875" style="1" customWidth="1"/>
    <col min="5391" max="5391" width="1.28515625" style="1" customWidth="1"/>
    <col min="5392" max="5392" width="13.85546875" style="1" customWidth="1"/>
    <col min="5393" max="5393" width="1.140625" style="1" customWidth="1"/>
    <col min="5394" max="5394" width="19.28515625" style="1" bestFit="1" customWidth="1"/>
    <col min="5395" max="5395" width="1.140625" style="1" customWidth="1"/>
    <col min="5396" max="5396" width="13.85546875" style="1" customWidth="1"/>
    <col min="5397" max="5397" width="1.140625" style="1" customWidth="1"/>
    <col min="5398" max="5398" width="13.85546875" style="1" customWidth="1"/>
    <col min="5399" max="5638" width="13" style="1"/>
    <col min="5639" max="5640" width="1.85546875" style="1" customWidth="1"/>
    <col min="5641" max="5642" width="2.85546875" style="1" customWidth="1"/>
    <col min="5643" max="5643" width="37.85546875" style="1" customWidth="1"/>
    <col min="5644" max="5644" width="8.5703125" style="1" customWidth="1"/>
    <col min="5645" max="5645" width="1.28515625" style="1" customWidth="1"/>
    <col min="5646" max="5646" width="13.85546875" style="1" customWidth="1"/>
    <col min="5647" max="5647" width="1.28515625" style="1" customWidth="1"/>
    <col min="5648" max="5648" width="13.85546875" style="1" customWidth="1"/>
    <col min="5649" max="5649" width="1.140625" style="1" customWidth="1"/>
    <col min="5650" max="5650" width="19.28515625" style="1" bestFit="1" customWidth="1"/>
    <col min="5651" max="5651" width="1.140625" style="1" customWidth="1"/>
    <col min="5652" max="5652" width="13.85546875" style="1" customWidth="1"/>
    <col min="5653" max="5653" width="1.140625" style="1" customWidth="1"/>
    <col min="5654" max="5654" width="13.85546875" style="1" customWidth="1"/>
    <col min="5655" max="5894" width="13" style="1"/>
    <col min="5895" max="5896" width="1.85546875" style="1" customWidth="1"/>
    <col min="5897" max="5898" width="2.85546875" style="1" customWidth="1"/>
    <col min="5899" max="5899" width="37.85546875" style="1" customWidth="1"/>
    <col min="5900" max="5900" width="8.5703125" style="1" customWidth="1"/>
    <col min="5901" max="5901" width="1.28515625" style="1" customWidth="1"/>
    <col min="5902" max="5902" width="13.85546875" style="1" customWidth="1"/>
    <col min="5903" max="5903" width="1.28515625" style="1" customWidth="1"/>
    <col min="5904" max="5904" width="13.85546875" style="1" customWidth="1"/>
    <col min="5905" max="5905" width="1.140625" style="1" customWidth="1"/>
    <col min="5906" max="5906" width="19.28515625" style="1" bestFit="1" customWidth="1"/>
    <col min="5907" max="5907" width="1.140625" style="1" customWidth="1"/>
    <col min="5908" max="5908" width="13.85546875" style="1" customWidth="1"/>
    <col min="5909" max="5909" width="1.140625" style="1" customWidth="1"/>
    <col min="5910" max="5910" width="13.85546875" style="1" customWidth="1"/>
    <col min="5911" max="6150" width="13" style="1"/>
    <col min="6151" max="6152" width="1.85546875" style="1" customWidth="1"/>
    <col min="6153" max="6154" width="2.85546875" style="1" customWidth="1"/>
    <col min="6155" max="6155" width="37.85546875" style="1" customWidth="1"/>
    <col min="6156" max="6156" width="8.5703125" style="1" customWidth="1"/>
    <col min="6157" max="6157" width="1.28515625" style="1" customWidth="1"/>
    <col min="6158" max="6158" width="13.85546875" style="1" customWidth="1"/>
    <col min="6159" max="6159" width="1.28515625" style="1" customWidth="1"/>
    <col min="6160" max="6160" width="13.85546875" style="1" customWidth="1"/>
    <col min="6161" max="6161" width="1.140625" style="1" customWidth="1"/>
    <col min="6162" max="6162" width="19.28515625" style="1" bestFit="1" customWidth="1"/>
    <col min="6163" max="6163" width="1.140625" style="1" customWidth="1"/>
    <col min="6164" max="6164" width="13.85546875" style="1" customWidth="1"/>
    <col min="6165" max="6165" width="1.140625" style="1" customWidth="1"/>
    <col min="6166" max="6166" width="13.85546875" style="1" customWidth="1"/>
    <col min="6167" max="6406" width="13" style="1"/>
    <col min="6407" max="6408" width="1.85546875" style="1" customWidth="1"/>
    <col min="6409" max="6410" width="2.85546875" style="1" customWidth="1"/>
    <col min="6411" max="6411" width="37.85546875" style="1" customWidth="1"/>
    <col min="6412" max="6412" width="8.5703125" style="1" customWidth="1"/>
    <col min="6413" max="6413" width="1.28515625" style="1" customWidth="1"/>
    <col min="6414" max="6414" width="13.85546875" style="1" customWidth="1"/>
    <col min="6415" max="6415" width="1.28515625" style="1" customWidth="1"/>
    <col min="6416" max="6416" width="13.85546875" style="1" customWidth="1"/>
    <col min="6417" max="6417" width="1.140625" style="1" customWidth="1"/>
    <col min="6418" max="6418" width="19.28515625" style="1" bestFit="1" customWidth="1"/>
    <col min="6419" max="6419" width="1.140625" style="1" customWidth="1"/>
    <col min="6420" max="6420" width="13.85546875" style="1" customWidth="1"/>
    <col min="6421" max="6421" width="1.140625" style="1" customWidth="1"/>
    <col min="6422" max="6422" width="13.85546875" style="1" customWidth="1"/>
    <col min="6423" max="6662" width="13" style="1"/>
    <col min="6663" max="6664" width="1.85546875" style="1" customWidth="1"/>
    <col min="6665" max="6666" width="2.85546875" style="1" customWidth="1"/>
    <col min="6667" max="6667" width="37.85546875" style="1" customWidth="1"/>
    <col min="6668" max="6668" width="8.5703125" style="1" customWidth="1"/>
    <col min="6669" max="6669" width="1.28515625" style="1" customWidth="1"/>
    <col min="6670" max="6670" width="13.85546875" style="1" customWidth="1"/>
    <col min="6671" max="6671" width="1.28515625" style="1" customWidth="1"/>
    <col min="6672" max="6672" width="13.85546875" style="1" customWidth="1"/>
    <col min="6673" max="6673" width="1.140625" style="1" customWidth="1"/>
    <col min="6674" max="6674" width="19.28515625" style="1" bestFit="1" customWidth="1"/>
    <col min="6675" max="6675" width="1.140625" style="1" customWidth="1"/>
    <col min="6676" max="6676" width="13.85546875" style="1" customWidth="1"/>
    <col min="6677" max="6677" width="1.140625" style="1" customWidth="1"/>
    <col min="6678" max="6678" width="13.85546875" style="1" customWidth="1"/>
    <col min="6679" max="6918" width="13" style="1"/>
    <col min="6919" max="6920" width="1.85546875" style="1" customWidth="1"/>
    <col min="6921" max="6922" width="2.85546875" style="1" customWidth="1"/>
    <col min="6923" max="6923" width="37.85546875" style="1" customWidth="1"/>
    <col min="6924" max="6924" width="8.5703125" style="1" customWidth="1"/>
    <col min="6925" max="6925" width="1.28515625" style="1" customWidth="1"/>
    <col min="6926" max="6926" width="13.85546875" style="1" customWidth="1"/>
    <col min="6927" max="6927" width="1.28515625" style="1" customWidth="1"/>
    <col min="6928" max="6928" width="13.85546875" style="1" customWidth="1"/>
    <col min="6929" max="6929" width="1.140625" style="1" customWidth="1"/>
    <col min="6930" max="6930" width="19.28515625" style="1" bestFit="1" customWidth="1"/>
    <col min="6931" max="6931" width="1.140625" style="1" customWidth="1"/>
    <col min="6932" max="6932" width="13.85546875" style="1" customWidth="1"/>
    <col min="6933" max="6933" width="1.140625" style="1" customWidth="1"/>
    <col min="6934" max="6934" width="13.85546875" style="1" customWidth="1"/>
    <col min="6935" max="7174" width="13" style="1"/>
    <col min="7175" max="7176" width="1.85546875" style="1" customWidth="1"/>
    <col min="7177" max="7178" width="2.85546875" style="1" customWidth="1"/>
    <col min="7179" max="7179" width="37.85546875" style="1" customWidth="1"/>
    <col min="7180" max="7180" width="8.5703125" style="1" customWidth="1"/>
    <col min="7181" max="7181" width="1.28515625" style="1" customWidth="1"/>
    <col min="7182" max="7182" width="13.85546875" style="1" customWidth="1"/>
    <col min="7183" max="7183" width="1.28515625" style="1" customWidth="1"/>
    <col min="7184" max="7184" width="13.85546875" style="1" customWidth="1"/>
    <col min="7185" max="7185" width="1.140625" style="1" customWidth="1"/>
    <col min="7186" max="7186" width="19.28515625" style="1" bestFit="1" customWidth="1"/>
    <col min="7187" max="7187" width="1.140625" style="1" customWidth="1"/>
    <col min="7188" max="7188" width="13.85546875" style="1" customWidth="1"/>
    <col min="7189" max="7189" width="1.140625" style="1" customWidth="1"/>
    <col min="7190" max="7190" width="13.85546875" style="1" customWidth="1"/>
    <col min="7191" max="7430" width="13" style="1"/>
    <col min="7431" max="7432" width="1.85546875" style="1" customWidth="1"/>
    <col min="7433" max="7434" width="2.85546875" style="1" customWidth="1"/>
    <col min="7435" max="7435" width="37.85546875" style="1" customWidth="1"/>
    <col min="7436" max="7436" width="8.5703125" style="1" customWidth="1"/>
    <col min="7437" max="7437" width="1.28515625" style="1" customWidth="1"/>
    <col min="7438" max="7438" width="13.85546875" style="1" customWidth="1"/>
    <col min="7439" max="7439" width="1.28515625" style="1" customWidth="1"/>
    <col min="7440" max="7440" width="13.85546875" style="1" customWidth="1"/>
    <col min="7441" max="7441" width="1.140625" style="1" customWidth="1"/>
    <col min="7442" max="7442" width="19.28515625" style="1" bestFit="1" customWidth="1"/>
    <col min="7443" max="7443" width="1.140625" style="1" customWidth="1"/>
    <col min="7444" max="7444" width="13.85546875" style="1" customWidth="1"/>
    <col min="7445" max="7445" width="1.140625" style="1" customWidth="1"/>
    <col min="7446" max="7446" width="13.85546875" style="1" customWidth="1"/>
    <col min="7447" max="7686" width="13" style="1"/>
    <col min="7687" max="7688" width="1.85546875" style="1" customWidth="1"/>
    <col min="7689" max="7690" width="2.85546875" style="1" customWidth="1"/>
    <col min="7691" max="7691" width="37.85546875" style="1" customWidth="1"/>
    <col min="7692" max="7692" width="8.5703125" style="1" customWidth="1"/>
    <col min="7693" max="7693" width="1.28515625" style="1" customWidth="1"/>
    <col min="7694" max="7694" width="13.85546875" style="1" customWidth="1"/>
    <col min="7695" max="7695" width="1.28515625" style="1" customWidth="1"/>
    <col min="7696" max="7696" width="13.85546875" style="1" customWidth="1"/>
    <col min="7697" max="7697" width="1.140625" style="1" customWidth="1"/>
    <col min="7698" max="7698" width="19.28515625" style="1" bestFit="1" customWidth="1"/>
    <col min="7699" max="7699" width="1.140625" style="1" customWidth="1"/>
    <col min="7700" max="7700" width="13.85546875" style="1" customWidth="1"/>
    <col min="7701" max="7701" width="1.140625" style="1" customWidth="1"/>
    <col min="7702" max="7702" width="13.85546875" style="1" customWidth="1"/>
    <col min="7703" max="7942" width="13" style="1"/>
    <col min="7943" max="7944" width="1.85546875" style="1" customWidth="1"/>
    <col min="7945" max="7946" width="2.85546875" style="1" customWidth="1"/>
    <col min="7947" max="7947" width="37.85546875" style="1" customWidth="1"/>
    <col min="7948" max="7948" width="8.5703125" style="1" customWidth="1"/>
    <col min="7949" max="7949" width="1.28515625" style="1" customWidth="1"/>
    <col min="7950" max="7950" width="13.85546875" style="1" customWidth="1"/>
    <col min="7951" max="7951" width="1.28515625" style="1" customWidth="1"/>
    <col min="7952" max="7952" width="13.85546875" style="1" customWidth="1"/>
    <col min="7953" max="7953" width="1.140625" style="1" customWidth="1"/>
    <col min="7954" max="7954" width="19.28515625" style="1" bestFit="1" customWidth="1"/>
    <col min="7955" max="7955" width="1.140625" style="1" customWidth="1"/>
    <col min="7956" max="7956" width="13.85546875" style="1" customWidth="1"/>
    <col min="7957" max="7957" width="1.140625" style="1" customWidth="1"/>
    <col min="7958" max="7958" width="13.85546875" style="1" customWidth="1"/>
    <col min="7959" max="8198" width="13" style="1"/>
    <col min="8199" max="8200" width="1.85546875" style="1" customWidth="1"/>
    <col min="8201" max="8202" width="2.85546875" style="1" customWidth="1"/>
    <col min="8203" max="8203" width="37.85546875" style="1" customWidth="1"/>
    <col min="8204" max="8204" width="8.5703125" style="1" customWidth="1"/>
    <col min="8205" max="8205" width="1.28515625" style="1" customWidth="1"/>
    <col min="8206" max="8206" width="13.85546875" style="1" customWidth="1"/>
    <col min="8207" max="8207" width="1.28515625" style="1" customWidth="1"/>
    <col min="8208" max="8208" width="13.85546875" style="1" customWidth="1"/>
    <col min="8209" max="8209" width="1.140625" style="1" customWidth="1"/>
    <col min="8210" max="8210" width="19.28515625" style="1" bestFit="1" customWidth="1"/>
    <col min="8211" max="8211" width="1.140625" style="1" customWidth="1"/>
    <col min="8212" max="8212" width="13.85546875" style="1" customWidth="1"/>
    <col min="8213" max="8213" width="1.140625" style="1" customWidth="1"/>
    <col min="8214" max="8214" width="13.85546875" style="1" customWidth="1"/>
    <col min="8215" max="8454" width="13" style="1"/>
    <col min="8455" max="8456" width="1.85546875" style="1" customWidth="1"/>
    <col min="8457" max="8458" width="2.85546875" style="1" customWidth="1"/>
    <col min="8459" max="8459" width="37.85546875" style="1" customWidth="1"/>
    <col min="8460" max="8460" width="8.5703125" style="1" customWidth="1"/>
    <col min="8461" max="8461" width="1.28515625" style="1" customWidth="1"/>
    <col min="8462" max="8462" width="13.85546875" style="1" customWidth="1"/>
    <col min="8463" max="8463" width="1.28515625" style="1" customWidth="1"/>
    <col min="8464" max="8464" width="13.85546875" style="1" customWidth="1"/>
    <col min="8465" max="8465" width="1.140625" style="1" customWidth="1"/>
    <col min="8466" max="8466" width="19.28515625" style="1" bestFit="1" customWidth="1"/>
    <col min="8467" max="8467" width="1.140625" style="1" customWidth="1"/>
    <col min="8468" max="8468" width="13.85546875" style="1" customWidth="1"/>
    <col min="8469" max="8469" width="1.140625" style="1" customWidth="1"/>
    <col min="8470" max="8470" width="13.85546875" style="1" customWidth="1"/>
    <col min="8471" max="8710" width="13" style="1"/>
    <col min="8711" max="8712" width="1.85546875" style="1" customWidth="1"/>
    <col min="8713" max="8714" width="2.85546875" style="1" customWidth="1"/>
    <col min="8715" max="8715" width="37.85546875" style="1" customWidth="1"/>
    <col min="8716" max="8716" width="8.5703125" style="1" customWidth="1"/>
    <col min="8717" max="8717" width="1.28515625" style="1" customWidth="1"/>
    <col min="8718" max="8718" width="13.85546875" style="1" customWidth="1"/>
    <col min="8719" max="8719" width="1.28515625" style="1" customWidth="1"/>
    <col min="8720" max="8720" width="13.85546875" style="1" customWidth="1"/>
    <col min="8721" max="8721" width="1.140625" style="1" customWidth="1"/>
    <col min="8722" max="8722" width="19.28515625" style="1" bestFit="1" customWidth="1"/>
    <col min="8723" max="8723" width="1.140625" style="1" customWidth="1"/>
    <col min="8724" max="8724" width="13.85546875" style="1" customWidth="1"/>
    <col min="8725" max="8725" width="1.140625" style="1" customWidth="1"/>
    <col min="8726" max="8726" width="13.85546875" style="1" customWidth="1"/>
    <col min="8727" max="8966" width="13" style="1"/>
    <col min="8967" max="8968" width="1.85546875" style="1" customWidth="1"/>
    <col min="8969" max="8970" width="2.85546875" style="1" customWidth="1"/>
    <col min="8971" max="8971" width="37.85546875" style="1" customWidth="1"/>
    <col min="8972" max="8972" width="8.5703125" style="1" customWidth="1"/>
    <col min="8973" max="8973" width="1.28515625" style="1" customWidth="1"/>
    <col min="8974" max="8974" width="13.85546875" style="1" customWidth="1"/>
    <col min="8975" max="8975" width="1.28515625" style="1" customWidth="1"/>
    <col min="8976" max="8976" width="13.85546875" style="1" customWidth="1"/>
    <col min="8977" max="8977" width="1.140625" style="1" customWidth="1"/>
    <col min="8978" max="8978" width="19.28515625" style="1" bestFit="1" customWidth="1"/>
    <col min="8979" max="8979" width="1.140625" style="1" customWidth="1"/>
    <col min="8980" max="8980" width="13.85546875" style="1" customWidth="1"/>
    <col min="8981" max="8981" width="1.140625" style="1" customWidth="1"/>
    <col min="8982" max="8982" width="13.85546875" style="1" customWidth="1"/>
    <col min="8983" max="9222" width="13" style="1"/>
    <col min="9223" max="9224" width="1.85546875" style="1" customWidth="1"/>
    <col min="9225" max="9226" width="2.85546875" style="1" customWidth="1"/>
    <col min="9227" max="9227" width="37.85546875" style="1" customWidth="1"/>
    <col min="9228" max="9228" width="8.5703125" style="1" customWidth="1"/>
    <col min="9229" max="9229" width="1.28515625" style="1" customWidth="1"/>
    <col min="9230" max="9230" width="13.85546875" style="1" customWidth="1"/>
    <col min="9231" max="9231" width="1.28515625" style="1" customWidth="1"/>
    <col min="9232" max="9232" width="13.85546875" style="1" customWidth="1"/>
    <col min="9233" max="9233" width="1.140625" style="1" customWidth="1"/>
    <col min="9234" max="9234" width="19.28515625" style="1" bestFit="1" customWidth="1"/>
    <col min="9235" max="9235" width="1.140625" style="1" customWidth="1"/>
    <col min="9236" max="9236" width="13.85546875" style="1" customWidth="1"/>
    <col min="9237" max="9237" width="1.140625" style="1" customWidth="1"/>
    <col min="9238" max="9238" width="13.85546875" style="1" customWidth="1"/>
    <col min="9239" max="9478" width="13" style="1"/>
    <col min="9479" max="9480" width="1.85546875" style="1" customWidth="1"/>
    <col min="9481" max="9482" width="2.85546875" style="1" customWidth="1"/>
    <col min="9483" max="9483" width="37.85546875" style="1" customWidth="1"/>
    <col min="9484" max="9484" width="8.5703125" style="1" customWidth="1"/>
    <col min="9485" max="9485" width="1.28515625" style="1" customWidth="1"/>
    <col min="9486" max="9486" width="13.85546875" style="1" customWidth="1"/>
    <col min="9487" max="9487" width="1.28515625" style="1" customWidth="1"/>
    <col min="9488" max="9488" width="13.85546875" style="1" customWidth="1"/>
    <col min="9489" max="9489" width="1.140625" style="1" customWidth="1"/>
    <col min="9490" max="9490" width="19.28515625" style="1" bestFit="1" customWidth="1"/>
    <col min="9491" max="9491" width="1.140625" style="1" customWidth="1"/>
    <col min="9492" max="9492" width="13.85546875" style="1" customWidth="1"/>
    <col min="9493" max="9493" width="1.140625" style="1" customWidth="1"/>
    <col min="9494" max="9494" width="13.85546875" style="1" customWidth="1"/>
    <col min="9495" max="9734" width="13" style="1"/>
    <col min="9735" max="9736" width="1.85546875" style="1" customWidth="1"/>
    <col min="9737" max="9738" width="2.85546875" style="1" customWidth="1"/>
    <col min="9739" max="9739" width="37.85546875" style="1" customWidth="1"/>
    <col min="9740" max="9740" width="8.5703125" style="1" customWidth="1"/>
    <col min="9741" max="9741" width="1.28515625" style="1" customWidth="1"/>
    <col min="9742" max="9742" width="13.85546875" style="1" customWidth="1"/>
    <col min="9743" max="9743" width="1.28515625" style="1" customWidth="1"/>
    <col min="9744" max="9744" width="13.85546875" style="1" customWidth="1"/>
    <col min="9745" max="9745" width="1.140625" style="1" customWidth="1"/>
    <col min="9746" max="9746" width="19.28515625" style="1" bestFit="1" customWidth="1"/>
    <col min="9747" max="9747" width="1.140625" style="1" customWidth="1"/>
    <col min="9748" max="9748" width="13.85546875" style="1" customWidth="1"/>
    <col min="9749" max="9749" width="1.140625" style="1" customWidth="1"/>
    <col min="9750" max="9750" width="13.85546875" style="1" customWidth="1"/>
    <col min="9751" max="9990" width="13" style="1"/>
    <col min="9991" max="9992" width="1.85546875" style="1" customWidth="1"/>
    <col min="9993" max="9994" width="2.85546875" style="1" customWidth="1"/>
    <col min="9995" max="9995" width="37.85546875" style="1" customWidth="1"/>
    <col min="9996" max="9996" width="8.5703125" style="1" customWidth="1"/>
    <col min="9997" max="9997" width="1.28515625" style="1" customWidth="1"/>
    <col min="9998" max="9998" width="13.85546875" style="1" customWidth="1"/>
    <col min="9999" max="9999" width="1.28515625" style="1" customWidth="1"/>
    <col min="10000" max="10000" width="13.85546875" style="1" customWidth="1"/>
    <col min="10001" max="10001" width="1.140625" style="1" customWidth="1"/>
    <col min="10002" max="10002" width="19.28515625" style="1" bestFit="1" customWidth="1"/>
    <col min="10003" max="10003" width="1.140625" style="1" customWidth="1"/>
    <col min="10004" max="10004" width="13.85546875" style="1" customWidth="1"/>
    <col min="10005" max="10005" width="1.140625" style="1" customWidth="1"/>
    <col min="10006" max="10006" width="13.85546875" style="1" customWidth="1"/>
    <col min="10007" max="10246" width="13" style="1"/>
    <col min="10247" max="10248" width="1.85546875" style="1" customWidth="1"/>
    <col min="10249" max="10250" width="2.85546875" style="1" customWidth="1"/>
    <col min="10251" max="10251" width="37.85546875" style="1" customWidth="1"/>
    <col min="10252" max="10252" width="8.5703125" style="1" customWidth="1"/>
    <col min="10253" max="10253" width="1.28515625" style="1" customWidth="1"/>
    <col min="10254" max="10254" width="13.85546875" style="1" customWidth="1"/>
    <col min="10255" max="10255" width="1.28515625" style="1" customWidth="1"/>
    <col min="10256" max="10256" width="13.85546875" style="1" customWidth="1"/>
    <col min="10257" max="10257" width="1.140625" style="1" customWidth="1"/>
    <col min="10258" max="10258" width="19.28515625" style="1" bestFit="1" customWidth="1"/>
    <col min="10259" max="10259" width="1.140625" style="1" customWidth="1"/>
    <col min="10260" max="10260" width="13.85546875" style="1" customWidth="1"/>
    <col min="10261" max="10261" width="1.140625" style="1" customWidth="1"/>
    <col min="10262" max="10262" width="13.85546875" style="1" customWidth="1"/>
    <col min="10263" max="10502" width="13" style="1"/>
    <col min="10503" max="10504" width="1.85546875" style="1" customWidth="1"/>
    <col min="10505" max="10506" width="2.85546875" style="1" customWidth="1"/>
    <col min="10507" max="10507" width="37.85546875" style="1" customWidth="1"/>
    <col min="10508" max="10508" width="8.5703125" style="1" customWidth="1"/>
    <col min="10509" max="10509" width="1.28515625" style="1" customWidth="1"/>
    <col min="10510" max="10510" width="13.85546875" style="1" customWidth="1"/>
    <col min="10511" max="10511" width="1.28515625" style="1" customWidth="1"/>
    <col min="10512" max="10512" width="13.85546875" style="1" customWidth="1"/>
    <col min="10513" max="10513" width="1.140625" style="1" customWidth="1"/>
    <col min="10514" max="10514" width="19.28515625" style="1" bestFit="1" customWidth="1"/>
    <col min="10515" max="10515" width="1.140625" style="1" customWidth="1"/>
    <col min="10516" max="10516" width="13.85546875" style="1" customWidth="1"/>
    <col min="10517" max="10517" width="1.140625" style="1" customWidth="1"/>
    <col min="10518" max="10518" width="13.85546875" style="1" customWidth="1"/>
    <col min="10519" max="10758" width="13" style="1"/>
    <col min="10759" max="10760" width="1.85546875" style="1" customWidth="1"/>
    <col min="10761" max="10762" width="2.85546875" style="1" customWidth="1"/>
    <col min="10763" max="10763" width="37.85546875" style="1" customWidth="1"/>
    <col min="10764" max="10764" width="8.5703125" style="1" customWidth="1"/>
    <col min="10765" max="10765" width="1.28515625" style="1" customWidth="1"/>
    <col min="10766" max="10766" width="13.85546875" style="1" customWidth="1"/>
    <col min="10767" max="10767" width="1.28515625" style="1" customWidth="1"/>
    <col min="10768" max="10768" width="13.85546875" style="1" customWidth="1"/>
    <col min="10769" max="10769" width="1.140625" style="1" customWidth="1"/>
    <col min="10770" max="10770" width="19.28515625" style="1" bestFit="1" customWidth="1"/>
    <col min="10771" max="10771" width="1.140625" style="1" customWidth="1"/>
    <col min="10772" max="10772" width="13.85546875" style="1" customWidth="1"/>
    <col min="10773" max="10773" width="1.140625" style="1" customWidth="1"/>
    <col min="10774" max="10774" width="13.85546875" style="1" customWidth="1"/>
    <col min="10775" max="11014" width="13" style="1"/>
    <col min="11015" max="11016" width="1.85546875" style="1" customWidth="1"/>
    <col min="11017" max="11018" width="2.85546875" style="1" customWidth="1"/>
    <col min="11019" max="11019" width="37.85546875" style="1" customWidth="1"/>
    <col min="11020" max="11020" width="8.5703125" style="1" customWidth="1"/>
    <col min="11021" max="11021" width="1.28515625" style="1" customWidth="1"/>
    <col min="11022" max="11022" width="13.85546875" style="1" customWidth="1"/>
    <col min="11023" max="11023" width="1.28515625" style="1" customWidth="1"/>
    <col min="11024" max="11024" width="13.85546875" style="1" customWidth="1"/>
    <col min="11025" max="11025" width="1.140625" style="1" customWidth="1"/>
    <col min="11026" max="11026" width="19.28515625" style="1" bestFit="1" customWidth="1"/>
    <col min="11027" max="11027" width="1.140625" style="1" customWidth="1"/>
    <col min="11028" max="11028" width="13.85546875" style="1" customWidth="1"/>
    <col min="11029" max="11029" width="1.140625" style="1" customWidth="1"/>
    <col min="11030" max="11030" width="13.85546875" style="1" customWidth="1"/>
    <col min="11031" max="11270" width="13" style="1"/>
    <col min="11271" max="11272" width="1.85546875" style="1" customWidth="1"/>
    <col min="11273" max="11274" width="2.85546875" style="1" customWidth="1"/>
    <col min="11275" max="11275" width="37.85546875" style="1" customWidth="1"/>
    <col min="11276" max="11276" width="8.5703125" style="1" customWidth="1"/>
    <col min="11277" max="11277" width="1.28515625" style="1" customWidth="1"/>
    <col min="11278" max="11278" width="13.85546875" style="1" customWidth="1"/>
    <col min="11279" max="11279" width="1.28515625" style="1" customWidth="1"/>
    <col min="11280" max="11280" width="13.85546875" style="1" customWidth="1"/>
    <col min="11281" max="11281" width="1.140625" style="1" customWidth="1"/>
    <col min="11282" max="11282" width="19.28515625" style="1" bestFit="1" customWidth="1"/>
    <col min="11283" max="11283" width="1.140625" style="1" customWidth="1"/>
    <col min="11284" max="11284" width="13.85546875" style="1" customWidth="1"/>
    <col min="11285" max="11285" width="1.140625" style="1" customWidth="1"/>
    <col min="11286" max="11286" width="13.85546875" style="1" customWidth="1"/>
    <col min="11287" max="11526" width="13" style="1"/>
    <col min="11527" max="11528" width="1.85546875" style="1" customWidth="1"/>
    <col min="11529" max="11530" width="2.85546875" style="1" customWidth="1"/>
    <col min="11531" max="11531" width="37.85546875" style="1" customWidth="1"/>
    <col min="11532" max="11532" width="8.5703125" style="1" customWidth="1"/>
    <col min="11533" max="11533" width="1.28515625" style="1" customWidth="1"/>
    <col min="11534" max="11534" width="13.85546875" style="1" customWidth="1"/>
    <col min="11535" max="11535" width="1.28515625" style="1" customWidth="1"/>
    <col min="11536" max="11536" width="13.85546875" style="1" customWidth="1"/>
    <col min="11537" max="11537" width="1.140625" style="1" customWidth="1"/>
    <col min="11538" max="11538" width="19.28515625" style="1" bestFit="1" customWidth="1"/>
    <col min="11539" max="11539" width="1.140625" style="1" customWidth="1"/>
    <col min="11540" max="11540" width="13.85546875" style="1" customWidth="1"/>
    <col min="11541" max="11541" width="1.140625" style="1" customWidth="1"/>
    <col min="11542" max="11542" width="13.85546875" style="1" customWidth="1"/>
    <col min="11543" max="11782" width="13" style="1"/>
    <col min="11783" max="11784" width="1.85546875" style="1" customWidth="1"/>
    <col min="11785" max="11786" width="2.85546875" style="1" customWidth="1"/>
    <col min="11787" max="11787" width="37.85546875" style="1" customWidth="1"/>
    <col min="11788" max="11788" width="8.5703125" style="1" customWidth="1"/>
    <col min="11789" max="11789" width="1.28515625" style="1" customWidth="1"/>
    <col min="11790" max="11790" width="13.85546875" style="1" customWidth="1"/>
    <col min="11791" max="11791" width="1.28515625" style="1" customWidth="1"/>
    <col min="11792" max="11792" width="13.85546875" style="1" customWidth="1"/>
    <col min="11793" max="11793" width="1.140625" style="1" customWidth="1"/>
    <col min="11794" max="11794" width="19.28515625" style="1" bestFit="1" customWidth="1"/>
    <col min="11795" max="11795" width="1.140625" style="1" customWidth="1"/>
    <col min="11796" max="11796" width="13.85546875" style="1" customWidth="1"/>
    <col min="11797" max="11797" width="1.140625" style="1" customWidth="1"/>
    <col min="11798" max="11798" width="13.85546875" style="1" customWidth="1"/>
    <col min="11799" max="12038" width="13" style="1"/>
    <col min="12039" max="12040" width="1.85546875" style="1" customWidth="1"/>
    <col min="12041" max="12042" width="2.85546875" style="1" customWidth="1"/>
    <col min="12043" max="12043" width="37.85546875" style="1" customWidth="1"/>
    <col min="12044" max="12044" width="8.5703125" style="1" customWidth="1"/>
    <col min="12045" max="12045" width="1.28515625" style="1" customWidth="1"/>
    <col min="12046" max="12046" width="13.85546875" style="1" customWidth="1"/>
    <col min="12047" max="12047" width="1.28515625" style="1" customWidth="1"/>
    <col min="12048" max="12048" width="13.85546875" style="1" customWidth="1"/>
    <col min="12049" max="12049" width="1.140625" style="1" customWidth="1"/>
    <col min="12050" max="12050" width="19.28515625" style="1" bestFit="1" customWidth="1"/>
    <col min="12051" max="12051" width="1.140625" style="1" customWidth="1"/>
    <col min="12052" max="12052" width="13.85546875" style="1" customWidth="1"/>
    <col min="12053" max="12053" width="1.140625" style="1" customWidth="1"/>
    <col min="12054" max="12054" width="13.85546875" style="1" customWidth="1"/>
    <col min="12055" max="12294" width="13" style="1"/>
    <col min="12295" max="12296" width="1.85546875" style="1" customWidth="1"/>
    <col min="12297" max="12298" width="2.85546875" style="1" customWidth="1"/>
    <col min="12299" max="12299" width="37.85546875" style="1" customWidth="1"/>
    <col min="12300" max="12300" width="8.5703125" style="1" customWidth="1"/>
    <col min="12301" max="12301" width="1.28515625" style="1" customWidth="1"/>
    <col min="12302" max="12302" width="13.85546875" style="1" customWidth="1"/>
    <col min="12303" max="12303" width="1.28515625" style="1" customWidth="1"/>
    <col min="12304" max="12304" width="13.85546875" style="1" customWidth="1"/>
    <col min="12305" max="12305" width="1.140625" style="1" customWidth="1"/>
    <col min="12306" max="12306" width="19.28515625" style="1" bestFit="1" customWidth="1"/>
    <col min="12307" max="12307" width="1.140625" style="1" customWidth="1"/>
    <col min="12308" max="12308" width="13.85546875" style="1" customWidth="1"/>
    <col min="12309" max="12309" width="1.140625" style="1" customWidth="1"/>
    <col min="12310" max="12310" width="13.85546875" style="1" customWidth="1"/>
    <col min="12311" max="12550" width="13" style="1"/>
    <col min="12551" max="12552" width="1.85546875" style="1" customWidth="1"/>
    <col min="12553" max="12554" width="2.85546875" style="1" customWidth="1"/>
    <col min="12555" max="12555" width="37.85546875" style="1" customWidth="1"/>
    <col min="12556" max="12556" width="8.5703125" style="1" customWidth="1"/>
    <col min="12557" max="12557" width="1.28515625" style="1" customWidth="1"/>
    <col min="12558" max="12558" width="13.85546875" style="1" customWidth="1"/>
    <col min="12559" max="12559" width="1.28515625" style="1" customWidth="1"/>
    <col min="12560" max="12560" width="13.85546875" style="1" customWidth="1"/>
    <col min="12561" max="12561" width="1.140625" style="1" customWidth="1"/>
    <col min="12562" max="12562" width="19.28515625" style="1" bestFit="1" customWidth="1"/>
    <col min="12563" max="12563" width="1.140625" style="1" customWidth="1"/>
    <col min="12564" max="12564" width="13.85546875" style="1" customWidth="1"/>
    <col min="12565" max="12565" width="1.140625" style="1" customWidth="1"/>
    <col min="12566" max="12566" width="13.85546875" style="1" customWidth="1"/>
    <col min="12567" max="12806" width="13" style="1"/>
    <col min="12807" max="12808" width="1.85546875" style="1" customWidth="1"/>
    <col min="12809" max="12810" width="2.85546875" style="1" customWidth="1"/>
    <col min="12811" max="12811" width="37.85546875" style="1" customWidth="1"/>
    <col min="12812" max="12812" width="8.5703125" style="1" customWidth="1"/>
    <col min="12813" max="12813" width="1.28515625" style="1" customWidth="1"/>
    <col min="12814" max="12814" width="13.85546875" style="1" customWidth="1"/>
    <col min="12815" max="12815" width="1.28515625" style="1" customWidth="1"/>
    <col min="12816" max="12816" width="13.85546875" style="1" customWidth="1"/>
    <col min="12817" max="12817" width="1.140625" style="1" customWidth="1"/>
    <col min="12818" max="12818" width="19.28515625" style="1" bestFit="1" customWidth="1"/>
    <col min="12819" max="12819" width="1.140625" style="1" customWidth="1"/>
    <col min="12820" max="12820" width="13.85546875" style="1" customWidth="1"/>
    <col min="12821" max="12821" width="1.140625" style="1" customWidth="1"/>
    <col min="12822" max="12822" width="13.85546875" style="1" customWidth="1"/>
    <col min="12823" max="13062" width="13" style="1"/>
    <col min="13063" max="13064" width="1.85546875" style="1" customWidth="1"/>
    <col min="13065" max="13066" width="2.85546875" style="1" customWidth="1"/>
    <col min="13067" max="13067" width="37.85546875" style="1" customWidth="1"/>
    <col min="13068" max="13068" width="8.5703125" style="1" customWidth="1"/>
    <col min="13069" max="13069" width="1.28515625" style="1" customWidth="1"/>
    <col min="13070" max="13070" width="13.85546875" style="1" customWidth="1"/>
    <col min="13071" max="13071" width="1.28515625" style="1" customWidth="1"/>
    <col min="13072" max="13072" width="13.85546875" style="1" customWidth="1"/>
    <col min="13073" max="13073" width="1.140625" style="1" customWidth="1"/>
    <col min="13074" max="13074" width="19.28515625" style="1" bestFit="1" customWidth="1"/>
    <col min="13075" max="13075" width="1.140625" style="1" customWidth="1"/>
    <col min="13076" max="13076" width="13.85546875" style="1" customWidth="1"/>
    <col min="13077" max="13077" width="1.140625" style="1" customWidth="1"/>
    <col min="13078" max="13078" width="13.85546875" style="1" customWidth="1"/>
    <col min="13079" max="13318" width="13" style="1"/>
    <col min="13319" max="13320" width="1.85546875" style="1" customWidth="1"/>
    <col min="13321" max="13322" width="2.85546875" style="1" customWidth="1"/>
    <col min="13323" max="13323" width="37.85546875" style="1" customWidth="1"/>
    <col min="13324" max="13324" width="8.5703125" style="1" customWidth="1"/>
    <col min="13325" max="13325" width="1.28515625" style="1" customWidth="1"/>
    <col min="13326" max="13326" width="13.85546875" style="1" customWidth="1"/>
    <col min="13327" max="13327" width="1.28515625" style="1" customWidth="1"/>
    <col min="13328" max="13328" width="13.85546875" style="1" customWidth="1"/>
    <col min="13329" max="13329" width="1.140625" style="1" customWidth="1"/>
    <col min="13330" max="13330" width="19.28515625" style="1" bestFit="1" customWidth="1"/>
    <col min="13331" max="13331" width="1.140625" style="1" customWidth="1"/>
    <col min="13332" max="13332" width="13.85546875" style="1" customWidth="1"/>
    <col min="13333" max="13333" width="1.140625" style="1" customWidth="1"/>
    <col min="13334" max="13334" width="13.85546875" style="1" customWidth="1"/>
    <col min="13335" max="13574" width="13" style="1"/>
    <col min="13575" max="13576" width="1.85546875" style="1" customWidth="1"/>
    <col min="13577" max="13578" width="2.85546875" style="1" customWidth="1"/>
    <col min="13579" max="13579" width="37.85546875" style="1" customWidth="1"/>
    <col min="13580" max="13580" width="8.5703125" style="1" customWidth="1"/>
    <col min="13581" max="13581" width="1.28515625" style="1" customWidth="1"/>
    <col min="13582" max="13582" width="13.85546875" style="1" customWidth="1"/>
    <col min="13583" max="13583" width="1.28515625" style="1" customWidth="1"/>
    <col min="13584" max="13584" width="13.85546875" style="1" customWidth="1"/>
    <col min="13585" max="13585" width="1.140625" style="1" customWidth="1"/>
    <col min="13586" max="13586" width="19.28515625" style="1" bestFit="1" customWidth="1"/>
    <col min="13587" max="13587" width="1.140625" style="1" customWidth="1"/>
    <col min="13588" max="13588" width="13.85546875" style="1" customWidth="1"/>
    <col min="13589" max="13589" width="1.140625" style="1" customWidth="1"/>
    <col min="13590" max="13590" width="13.85546875" style="1" customWidth="1"/>
    <col min="13591" max="13830" width="13" style="1"/>
    <col min="13831" max="13832" width="1.85546875" style="1" customWidth="1"/>
    <col min="13833" max="13834" width="2.85546875" style="1" customWidth="1"/>
    <col min="13835" max="13835" width="37.85546875" style="1" customWidth="1"/>
    <col min="13836" max="13836" width="8.5703125" style="1" customWidth="1"/>
    <col min="13837" max="13837" width="1.28515625" style="1" customWidth="1"/>
    <col min="13838" max="13838" width="13.85546875" style="1" customWidth="1"/>
    <col min="13839" max="13839" width="1.28515625" style="1" customWidth="1"/>
    <col min="13840" max="13840" width="13.85546875" style="1" customWidth="1"/>
    <col min="13841" max="13841" width="1.140625" style="1" customWidth="1"/>
    <col min="13842" max="13842" width="19.28515625" style="1" bestFit="1" customWidth="1"/>
    <col min="13843" max="13843" width="1.140625" style="1" customWidth="1"/>
    <col min="13844" max="13844" width="13.85546875" style="1" customWidth="1"/>
    <col min="13845" max="13845" width="1.140625" style="1" customWidth="1"/>
    <col min="13846" max="13846" width="13.85546875" style="1" customWidth="1"/>
    <col min="13847" max="14086" width="13" style="1"/>
    <col min="14087" max="14088" width="1.85546875" style="1" customWidth="1"/>
    <col min="14089" max="14090" width="2.85546875" style="1" customWidth="1"/>
    <col min="14091" max="14091" width="37.85546875" style="1" customWidth="1"/>
    <col min="14092" max="14092" width="8.5703125" style="1" customWidth="1"/>
    <col min="14093" max="14093" width="1.28515625" style="1" customWidth="1"/>
    <col min="14094" max="14094" width="13.85546875" style="1" customWidth="1"/>
    <col min="14095" max="14095" width="1.28515625" style="1" customWidth="1"/>
    <col min="14096" max="14096" width="13.85546875" style="1" customWidth="1"/>
    <col min="14097" max="14097" width="1.140625" style="1" customWidth="1"/>
    <col min="14098" max="14098" width="19.28515625" style="1" bestFit="1" customWidth="1"/>
    <col min="14099" max="14099" width="1.140625" style="1" customWidth="1"/>
    <col min="14100" max="14100" width="13.85546875" style="1" customWidth="1"/>
    <col min="14101" max="14101" width="1.140625" style="1" customWidth="1"/>
    <col min="14102" max="14102" width="13.85546875" style="1" customWidth="1"/>
    <col min="14103" max="14342" width="13" style="1"/>
    <col min="14343" max="14344" width="1.85546875" style="1" customWidth="1"/>
    <col min="14345" max="14346" width="2.85546875" style="1" customWidth="1"/>
    <col min="14347" max="14347" width="37.85546875" style="1" customWidth="1"/>
    <col min="14348" max="14348" width="8.5703125" style="1" customWidth="1"/>
    <col min="14349" max="14349" width="1.28515625" style="1" customWidth="1"/>
    <col min="14350" max="14350" width="13.85546875" style="1" customWidth="1"/>
    <col min="14351" max="14351" width="1.28515625" style="1" customWidth="1"/>
    <col min="14352" max="14352" width="13.85546875" style="1" customWidth="1"/>
    <col min="14353" max="14353" width="1.140625" style="1" customWidth="1"/>
    <col min="14354" max="14354" width="19.28515625" style="1" bestFit="1" customWidth="1"/>
    <col min="14355" max="14355" width="1.140625" style="1" customWidth="1"/>
    <col min="14356" max="14356" width="13.85546875" style="1" customWidth="1"/>
    <col min="14357" max="14357" width="1.140625" style="1" customWidth="1"/>
    <col min="14358" max="14358" width="13.85546875" style="1" customWidth="1"/>
    <col min="14359" max="14598" width="13" style="1"/>
    <col min="14599" max="14600" width="1.85546875" style="1" customWidth="1"/>
    <col min="14601" max="14602" width="2.85546875" style="1" customWidth="1"/>
    <col min="14603" max="14603" width="37.85546875" style="1" customWidth="1"/>
    <col min="14604" max="14604" width="8.5703125" style="1" customWidth="1"/>
    <col min="14605" max="14605" width="1.28515625" style="1" customWidth="1"/>
    <col min="14606" max="14606" width="13.85546875" style="1" customWidth="1"/>
    <col min="14607" max="14607" width="1.28515625" style="1" customWidth="1"/>
    <col min="14608" max="14608" width="13.85546875" style="1" customWidth="1"/>
    <col min="14609" max="14609" width="1.140625" style="1" customWidth="1"/>
    <col min="14610" max="14610" width="19.28515625" style="1" bestFit="1" customWidth="1"/>
    <col min="14611" max="14611" width="1.140625" style="1" customWidth="1"/>
    <col min="14612" max="14612" width="13.85546875" style="1" customWidth="1"/>
    <col min="14613" max="14613" width="1.140625" style="1" customWidth="1"/>
    <col min="14614" max="14614" width="13.85546875" style="1" customWidth="1"/>
    <col min="14615" max="14854" width="13" style="1"/>
    <col min="14855" max="14856" width="1.85546875" style="1" customWidth="1"/>
    <col min="14857" max="14858" width="2.85546875" style="1" customWidth="1"/>
    <col min="14859" max="14859" width="37.85546875" style="1" customWidth="1"/>
    <col min="14860" max="14860" width="8.5703125" style="1" customWidth="1"/>
    <col min="14861" max="14861" width="1.28515625" style="1" customWidth="1"/>
    <col min="14862" max="14862" width="13.85546875" style="1" customWidth="1"/>
    <col min="14863" max="14863" width="1.28515625" style="1" customWidth="1"/>
    <col min="14864" max="14864" width="13.85546875" style="1" customWidth="1"/>
    <col min="14865" max="14865" width="1.140625" style="1" customWidth="1"/>
    <col min="14866" max="14866" width="19.28515625" style="1" bestFit="1" customWidth="1"/>
    <col min="14867" max="14867" width="1.140625" style="1" customWidth="1"/>
    <col min="14868" max="14868" width="13.85546875" style="1" customWidth="1"/>
    <col min="14869" max="14869" width="1.140625" style="1" customWidth="1"/>
    <col min="14870" max="14870" width="13.85546875" style="1" customWidth="1"/>
    <col min="14871" max="15110" width="13" style="1"/>
    <col min="15111" max="15112" width="1.85546875" style="1" customWidth="1"/>
    <col min="15113" max="15114" width="2.85546875" style="1" customWidth="1"/>
    <col min="15115" max="15115" width="37.85546875" style="1" customWidth="1"/>
    <col min="15116" max="15116" width="8.5703125" style="1" customWidth="1"/>
    <col min="15117" max="15117" width="1.28515625" style="1" customWidth="1"/>
    <col min="15118" max="15118" width="13.85546875" style="1" customWidth="1"/>
    <col min="15119" max="15119" width="1.28515625" style="1" customWidth="1"/>
    <col min="15120" max="15120" width="13.85546875" style="1" customWidth="1"/>
    <col min="15121" max="15121" width="1.140625" style="1" customWidth="1"/>
    <col min="15122" max="15122" width="19.28515625" style="1" bestFit="1" customWidth="1"/>
    <col min="15123" max="15123" width="1.140625" style="1" customWidth="1"/>
    <col min="15124" max="15124" width="13.85546875" style="1" customWidth="1"/>
    <col min="15125" max="15125" width="1.140625" style="1" customWidth="1"/>
    <col min="15126" max="15126" width="13.85546875" style="1" customWidth="1"/>
    <col min="15127" max="15366" width="13" style="1"/>
    <col min="15367" max="15368" width="1.85546875" style="1" customWidth="1"/>
    <col min="15369" max="15370" width="2.85546875" style="1" customWidth="1"/>
    <col min="15371" max="15371" width="37.85546875" style="1" customWidth="1"/>
    <col min="15372" max="15372" width="8.5703125" style="1" customWidth="1"/>
    <col min="15373" max="15373" width="1.28515625" style="1" customWidth="1"/>
    <col min="15374" max="15374" width="13.85546875" style="1" customWidth="1"/>
    <col min="15375" max="15375" width="1.28515625" style="1" customWidth="1"/>
    <col min="15376" max="15376" width="13.85546875" style="1" customWidth="1"/>
    <col min="15377" max="15377" width="1.140625" style="1" customWidth="1"/>
    <col min="15378" max="15378" width="19.28515625" style="1" bestFit="1" customWidth="1"/>
    <col min="15379" max="15379" width="1.140625" style="1" customWidth="1"/>
    <col min="15380" max="15380" width="13.85546875" style="1" customWidth="1"/>
    <col min="15381" max="15381" width="1.140625" style="1" customWidth="1"/>
    <col min="15382" max="15382" width="13.85546875" style="1" customWidth="1"/>
    <col min="15383" max="15622" width="13" style="1"/>
    <col min="15623" max="15624" width="1.85546875" style="1" customWidth="1"/>
    <col min="15625" max="15626" width="2.85546875" style="1" customWidth="1"/>
    <col min="15627" max="15627" width="37.85546875" style="1" customWidth="1"/>
    <col min="15628" max="15628" width="8.5703125" style="1" customWidth="1"/>
    <col min="15629" max="15629" width="1.28515625" style="1" customWidth="1"/>
    <col min="15630" max="15630" width="13.85546875" style="1" customWidth="1"/>
    <col min="15631" max="15631" width="1.28515625" style="1" customWidth="1"/>
    <col min="15632" max="15632" width="13.85546875" style="1" customWidth="1"/>
    <col min="15633" max="15633" width="1.140625" style="1" customWidth="1"/>
    <col min="15634" max="15634" width="19.28515625" style="1" bestFit="1" customWidth="1"/>
    <col min="15635" max="15635" width="1.140625" style="1" customWidth="1"/>
    <col min="15636" max="15636" width="13.85546875" style="1" customWidth="1"/>
    <col min="15637" max="15637" width="1.140625" style="1" customWidth="1"/>
    <col min="15638" max="15638" width="13.85546875" style="1" customWidth="1"/>
    <col min="15639" max="15878" width="13" style="1"/>
    <col min="15879" max="15880" width="1.85546875" style="1" customWidth="1"/>
    <col min="15881" max="15882" width="2.85546875" style="1" customWidth="1"/>
    <col min="15883" max="15883" width="37.85546875" style="1" customWidth="1"/>
    <col min="15884" max="15884" width="8.5703125" style="1" customWidth="1"/>
    <col min="15885" max="15885" width="1.28515625" style="1" customWidth="1"/>
    <col min="15886" max="15886" width="13.85546875" style="1" customWidth="1"/>
    <col min="15887" max="15887" width="1.28515625" style="1" customWidth="1"/>
    <col min="15888" max="15888" width="13.85546875" style="1" customWidth="1"/>
    <col min="15889" max="15889" width="1.140625" style="1" customWidth="1"/>
    <col min="15890" max="15890" width="19.28515625" style="1" bestFit="1" customWidth="1"/>
    <col min="15891" max="15891" width="1.140625" style="1" customWidth="1"/>
    <col min="15892" max="15892" width="13.85546875" style="1" customWidth="1"/>
    <col min="15893" max="15893" width="1.140625" style="1" customWidth="1"/>
    <col min="15894" max="15894" width="13.85546875" style="1" customWidth="1"/>
    <col min="15895" max="16134" width="13" style="1"/>
    <col min="16135" max="16136" width="1.85546875" style="1" customWidth="1"/>
    <col min="16137" max="16138" width="2.85546875" style="1" customWidth="1"/>
    <col min="16139" max="16139" width="37.85546875" style="1" customWidth="1"/>
    <col min="16140" max="16140" width="8.5703125" style="1" customWidth="1"/>
    <col min="16141" max="16141" width="1.28515625" style="1" customWidth="1"/>
    <col min="16142" max="16142" width="13.85546875" style="1" customWidth="1"/>
    <col min="16143" max="16143" width="1.28515625" style="1" customWidth="1"/>
    <col min="16144" max="16144" width="13.85546875" style="1" customWidth="1"/>
    <col min="16145" max="16145" width="1.140625" style="1" customWidth="1"/>
    <col min="16146" max="16146" width="19.28515625" style="1" bestFit="1" customWidth="1"/>
    <col min="16147" max="16147" width="1.140625" style="1" customWidth="1"/>
    <col min="16148" max="16148" width="13.85546875" style="1" customWidth="1"/>
    <col min="16149" max="16149" width="1.140625" style="1" customWidth="1"/>
    <col min="16150" max="16150" width="13.85546875" style="1" customWidth="1"/>
    <col min="16151" max="16384" width="13" style="1"/>
  </cols>
  <sheetData>
    <row r="1" spans="1:27" ht="21.75" customHeight="1">
      <c r="A1" s="18" t="str">
        <f>'Thai 2-4'!A1</f>
        <v>บริษัท เน็คซ์ แคปปิตอล จำกัด (มหาชน)</v>
      </c>
      <c r="R1" s="24"/>
      <c r="S1" s="24"/>
      <c r="T1" s="24"/>
      <c r="U1" s="24"/>
      <c r="V1" s="159"/>
    </row>
    <row r="2" spans="1:27" ht="21.75" customHeight="1">
      <c r="A2" s="18" t="s">
        <v>155</v>
      </c>
      <c r="R2" s="142"/>
      <c r="S2" s="160"/>
      <c r="T2" s="160"/>
      <c r="U2" s="160"/>
      <c r="V2" s="19"/>
      <c r="Y2" s="1"/>
      <c r="Z2" s="1"/>
      <c r="AA2" s="1"/>
    </row>
    <row r="3" spans="1:27" ht="21.75" customHeight="1">
      <c r="A3" s="199" t="str">
        <f>'Thai 9'!A3</f>
        <v>สำหรับงวดเก้าเดือนสิ้นสุดวันที่ 30 กันยายน พ.ศ. 2565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Y3" s="1"/>
      <c r="Z3" s="1"/>
      <c r="AA3" s="1"/>
    </row>
    <row r="4" spans="1:27" ht="21.75" customHeight="1">
      <c r="F4" s="10"/>
      <c r="H4" s="9"/>
      <c r="J4" s="9"/>
      <c r="K4" s="9"/>
      <c r="L4" s="9"/>
      <c r="M4" s="9"/>
      <c r="N4" s="10"/>
      <c r="P4" s="10"/>
      <c r="R4" s="10"/>
      <c r="S4" s="10"/>
      <c r="T4" s="12"/>
      <c r="U4" s="13"/>
      <c r="V4" s="12"/>
      <c r="W4" s="159"/>
      <c r="X4" s="159"/>
      <c r="Y4" s="1"/>
      <c r="Z4" s="1"/>
      <c r="AA4" s="1"/>
    </row>
    <row r="5" spans="1:27" ht="21.75" customHeight="1">
      <c r="F5" s="1"/>
      <c r="G5" s="1"/>
      <c r="H5" s="270" t="s">
        <v>129</v>
      </c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Y5" s="1"/>
      <c r="Z5" s="1"/>
      <c r="AA5" s="1"/>
    </row>
    <row r="6" spans="1:27" ht="21.75" customHeight="1">
      <c r="F6" s="4"/>
      <c r="H6" s="4"/>
      <c r="J6" s="4"/>
      <c r="K6" s="4"/>
      <c r="L6" s="4"/>
      <c r="M6" s="4"/>
      <c r="O6" s="4"/>
      <c r="S6" s="4"/>
      <c r="T6" s="6" t="s">
        <v>102</v>
      </c>
      <c r="U6" s="7"/>
      <c r="V6" s="4"/>
      <c r="Y6" s="1"/>
      <c r="Z6" s="1"/>
      <c r="AA6" s="1"/>
    </row>
    <row r="7" spans="1:27" ht="21.75" customHeight="1">
      <c r="L7" s="9" t="s">
        <v>167</v>
      </c>
      <c r="N7" s="9" t="s">
        <v>120</v>
      </c>
      <c r="P7" s="270" t="s">
        <v>26</v>
      </c>
      <c r="Q7" s="270"/>
      <c r="R7" s="270"/>
      <c r="S7" s="10"/>
      <c r="T7" s="6" t="s">
        <v>47</v>
      </c>
      <c r="U7" s="7"/>
      <c r="V7" s="10"/>
      <c r="Y7" s="1"/>
      <c r="Z7" s="1"/>
      <c r="AA7" s="1"/>
    </row>
    <row r="8" spans="1:27" ht="21.75" customHeight="1">
      <c r="F8" s="10"/>
      <c r="H8" s="9" t="s">
        <v>52</v>
      </c>
      <c r="J8" s="9" t="s">
        <v>66</v>
      </c>
      <c r="K8" s="9"/>
      <c r="L8" s="9" t="s">
        <v>168</v>
      </c>
      <c r="M8" s="9"/>
      <c r="N8" s="10" t="s">
        <v>122</v>
      </c>
      <c r="P8" s="10" t="s">
        <v>54</v>
      </c>
      <c r="R8" s="10"/>
      <c r="S8" s="10"/>
      <c r="T8" s="12" t="s">
        <v>103</v>
      </c>
      <c r="U8" s="13"/>
      <c r="V8" s="12" t="s">
        <v>127</v>
      </c>
      <c r="W8" s="159"/>
      <c r="X8" s="159"/>
      <c r="Y8" s="1"/>
      <c r="Z8" s="1"/>
      <c r="AA8" s="1"/>
    </row>
    <row r="9" spans="1:27" ht="21.75" customHeight="1">
      <c r="F9" s="10"/>
      <c r="G9" s="11"/>
      <c r="H9" s="9" t="s">
        <v>53</v>
      </c>
      <c r="I9" s="11"/>
      <c r="J9" s="9" t="s">
        <v>67</v>
      </c>
      <c r="K9" s="9"/>
      <c r="L9" s="9" t="s">
        <v>169</v>
      </c>
      <c r="M9" s="9"/>
      <c r="N9" s="10" t="s">
        <v>123</v>
      </c>
      <c r="P9" s="10" t="s">
        <v>94</v>
      </c>
      <c r="R9" s="10" t="s">
        <v>37</v>
      </c>
      <c r="S9" s="10"/>
      <c r="T9" s="14" t="s">
        <v>104</v>
      </c>
      <c r="U9" s="9"/>
      <c r="V9" s="12" t="s">
        <v>128</v>
      </c>
      <c r="W9" s="159"/>
      <c r="X9" s="159"/>
      <c r="Y9" s="1"/>
      <c r="Z9" s="1"/>
      <c r="AA9" s="1"/>
    </row>
    <row r="10" spans="1:27" ht="21.75" customHeight="1">
      <c r="F10" s="164" t="s">
        <v>0</v>
      </c>
      <c r="G10" s="11"/>
      <c r="H10" s="15" t="s">
        <v>1</v>
      </c>
      <c r="I10" s="11"/>
      <c r="J10" s="15" t="s">
        <v>1</v>
      </c>
      <c r="K10" s="10"/>
      <c r="L10" s="15" t="s">
        <v>1</v>
      </c>
      <c r="M10" s="10"/>
      <c r="N10" s="15" t="s">
        <v>1</v>
      </c>
      <c r="P10" s="15" t="s">
        <v>1</v>
      </c>
      <c r="R10" s="15" t="s">
        <v>1</v>
      </c>
      <c r="T10" s="16" t="s">
        <v>1</v>
      </c>
      <c r="U10" s="10"/>
      <c r="V10" s="15" t="s">
        <v>1</v>
      </c>
      <c r="Y10" s="1"/>
      <c r="Z10" s="1"/>
      <c r="AA10" s="1"/>
    </row>
    <row r="11" spans="1:27" ht="8.1" customHeight="1">
      <c r="A11" s="18"/>
      <c r="B11" s="24"/>
      <c r="F11" s="10"/>
      <c r="H11" s="56"/>
      <c r="J11" s="56"/>
      <c r="K11" s="72"/>
      <c r="L11" s="56"/>
      <c r="M11" s="19"/>
      <c r="N11" s="56"/>
      <c r="O11" s="19"/>
      <c r="P11" s="56"/>
      <c r="Q11" s="19"/>
      <c r="R11" s="56"/>
      <c r="S11" s="19"/>
      <c r="T11" s="56"/>
      <c r="U11" s="19"/>
      <c r="V11" s="56"/>
      <c r="W11" s="19"/>
      <c r="X11" s="19"/>
      <c r="Y11" s="161"/>
      <c r="Z11" s="1"/>
      <c r="AA11" s="1"/>
    </row>
    <row r="12" spans="1:27" ht="21.75" customHeight="1">
      <c r="A12" s="18" t="s">
        <v>144</v>
      </c>
      <c r="B12" s="167"/>
      <c r="C12" s="167"/>
      <c r="D12" s="167"/>
      <c r="E12" s="167"/>
      <c r="F12" s="61"/>
      <c r="G12" s="67"/>
      <c r="H12" s="17">
        <v>450000000</v>
      </c>
      <c r="I12" s="67"/>
      <c r="J12" s="92">
        <v>666980000</v>
      </c>
      <c r="K12" s="72"/>
      <c r="L12" s="92">
        <v>0</v>
      </c>
      <c r="M12" s="68"/>
      <c r="N12" s="17">
        <v>4626358</v>
      </c>
      <c r="O12" s="68"/>
      <c r="P12" s="17">
        <v>46900000</v>
      </c>
      <c r="Q12" s="68"/>
      <c r="R12" s="17">
        <v>862865710</v>
      </c>
      <c r="S12" s="68"/>
      <c r="T12" s="17">
        <v>-33032111</v>
      </c>
      <c r="U12" s="68"/>
      <c r="V12" s="17">
        <f>SUM(G12:T12)</f>
        <v>1998339957</v>
      </c>
      <c r="W12" s="19"/>
      <c r="X12" s="19"/>
      <c r="Z12" s="1"/>
      <c r="AA12" s="1"/>
    </row>
    <row r="13" spans="1:27" ht="21.75" customHeight="1">
      <c r="A13" s="1" t="s">
        <v>171</v>
      </c>
      <c r="B13" s="195"/>
      <c r="C13" s="195"/>
      <c r="D13" s="195"/>
      <c r="E13" s="195"/>
      <c r="F13" s="165">
        <v>17</v>
      </c>
      <c r="G13" s="67"/>
      <c r="H13" s="17">
        <v>225000000</v>
      </c>
      <c r="I13" s="67"/>
      <c r="J13" s="92">
        <v>1684404499</v>
      </c>
      <c r="K13" s="72"/>
      <c r="L13" s="92">
        <v>0</v>
      </c>
      <c r="M13" s="68"/>
      <c r="N13" s="17">
        <v>0</v>
      </c>
      <c r="O13" s="68"/>
      <c r="P13" s="17">
        <v>0</v>
      </c>
      <c r="Q13" s="68"/>
      <c r="R13" s="17">
        <v>0</v>
      </c>
      <c r="S13" s="68"/>
      <c r="T13" s="17">
        <v>0</v>
      </c>
      <c r="U13" s="68"/>
      <c r="V13" s="17">
        <f>SUM(G13:T13)</f>
        <v>1909404499</v>
      </c>
      <c r="W13" s="19"/>
      <c r="X13" s="19"/>
      <c r="Z13" s="1"/>
      <c r="AA13" s="1"/>
    </row>
    <row r="14" spans="1:27" ht="21.75" customHeight="1">
      <c r="A14" s="1" t="s">
        <v>170</v>
      </c>
      <c r="B14" s="167"/>
      <c r="C14" s="167"/>
      <c r="D14" s="167"/>
      <c r="E14" s="167"/>
      <c r="F14" s="165">
        <v>17</v>
      </c>
      <c r="G14" s="67"/>
      <c r="H14" s="17">
        <v>0</v>
      </c>
      <c r="I14" s="67"/>
      <c r="J14" s="92">
        <v>0</v>
      </c>
      <c r="K14" s="72"/>
      <c r="L14" s="92">
        <v>115199861</v>
      </c>
      <c r="M14" s="68"/>
      <c r="N14" s="17">
        <v>0</v>
      </c>
      <c r="O14" s="68"/>
      <c r="P14" s="17">
        <v>0</v>
      </c>
      <c r="Q14" s="68"/>
      <c r="R14" s="17">
        <v>0</v>
      </c>
      <c r="S14" s="68"/>
      <c r="T14" s="17">
        <v>0</v>
      </c>
      <c r="U14" s="68"/>
      <c r="V14" s="17">
        <f t="shared" ref="V14" si="0">SUM(G14:T14)</f>
        <v>115199861</v>
      </c>
      <c r="W14" s="19"/>
      <c r="X14" s="19"/>
      <c r="Z14" s="1"/>
      <c r="AA14" s="1"/>
    </row>
    <row r="15" spans="1:27" ht="21.75" customHeight="1">
      <c r="A15" s="1" t="s">
        <v>65</v>
      </c>
      <c r="B15" s="167"/>
      <c r="C15" s="167"/>
      <c r="D15" s="167"/>
      <c r="E15" s="167"/>
      <c r="F15" s="61"/>
      <c r="G15" s="67"/>
      <c r="H15" s="17">
        <v>0</v>
      </c>
      <c r="I15" s="67"/>
      <c r="J15" s="92">
        <v>0</v>
      </c>
      <c r="K15" s="72"/>
      <c r="L15" s="92">
        <v>0</v>
      </c>
      <c r="M15" s="68"/>
      <c r="N15" s="17">
        <v>0</v>
      </c>
      <c r="O15" s="68"/>
      <c r="P15" s="17">
        <v>0</v>
      </c>
      <c r="Q15" s="68"/>
      <c r="R15" s="17">
        <v>94779944</v>
      </c>
      <c r="S15" s="68"/>
      <c r="T15" s="17">
        <v>22545651</v>
      </c>
      <c r="U15" s="68"/>
      <c r="V15" s="17">
        <f>SUM(G15:T15)</f>
        <v>117325595</v>
      </c>
      <c r="W15" s="19"/>
      <c r="X15" s="19"/>
      <c r="Z15" s="1"/>
      <c r="AA15" s="1"/>
    </row>
    <row r="16" spans="1:27" ht="21.75" customHeight="1">
      <c r="A16" s="1" t="s">
        <v>121</v>
      </c>
      <c r="B16" s="20"/>
      <c r="F16" s="61">
        <v>18</v>
      </c>
      <c r="G16" s="67"/>
      <c r="H16" s="21">
        <v>0</v>
      </c>
      <c r="I16" s="67"/>
      <c r="J16" s="93">
        <v>0</v>
      </c>
      <c r="K16" s="72"/>
      <c r="L16" s="93">
        <v>0</v>
      </c>
      <c r="M16" s="68"/>
      <c r="N16" s="21">
        <v>7429383</v>
      </c>
      <c r="O16" s="68"/>
      <c r="P16" s="21">
        <v>0</v>
      </c>
      <c r="Q16" s="68"/>
      <c r="R16" s="21">
        <v>0</v>
      </c>
      <c r="S16" s="68"/>
      <c r="T16" s="21">
        <v>0</v>
      </c>
      <c r="U16" s="68"/>
      <c r="V16" s="21">
        <f>SUM(G16:T16)</f>
        <v>7429383</v>
      </c>
      <c r="W16" s="19"/>
      <c r="X16" s="19"/>
      <c r="Y16" s="162"/>
      <c r="Z16" s="1"/>
      <c r="AA16" s="1"/>
    </row>
    <row r="17" spans="1:27" s="3" customFormat="1" ht="8.1" customHeight="1">
      <c r="F17" s="62"/>
      <c r="G17" s="67"/>
      <c r="H17" s="22"/>
      <c r="I17" s="67"/>
      <c r="J17" s="22"/>
      <c r="K17" s="72"/>
      <c r="L17" s="22"/>
      <c r="M17" s="69"/>
      <c r="N17" s="23"/>
      <c r="O17" s="70"/>
      <c r="P17" s="23"/>
      <c r="Q17" s="70"/>
      <c r="R17" s="23"/>
      <c r="S17" s="70"/>
      <c r="T17" s="23"/>
      <c r="U17" s="71"/>
      <c r="V17" s="17"/>
      <c r="W17" s="19"/>
      <c r="X17" s="19"/>
    </row>
    <row r="18" spans="1:27" ht="21.75" customHeight="1" thickBot="1">
      <c r="A18" s="200" t="s">
        <v>186</v>
      </c>
      <c r="B18" s="24"/>
      <c r="F18" s="61"/>
      <c r="G18" s="67"/>
      <c r="H18" s="25">
        <f>SUM(H12:H16)</f>
        <v>675000000</v>
      </c>
      <c r="I18" s="67"/>
      <c r="J18" s="25">
        <f>SUM(J12:J16)</f>
        <v>2351384499</v>
      </c>
      <c r="K18" s="72"/>
      <c r="L18" s="25">
        <f>SUM(L12:L16)</f>
        <v>115199861</v>
      </c>
      <c r="M18" s="68"/>
      <c r="N18" s="25">
        <f>SUM(N12:N16)</f>
        <v>12055741</v>
      </c>
      <c r="O18" s="68"/>
      <c r="P18" s="25">
        <f>SUM(P12:P16)</f>
        <v>46900000</v>
      </c>
      <c r="Q18" s="68"/>
      <c r="R18" s="25">
        <f>SUM(R12:R16)</f>
        <v>957645654</v>
      </c>
      <c r="S18" s="68"/>
      <c r="T18" s="25">
        <f>SUM(T12:T16)</f>
        <v>-10486460</v>
      </c>
      <c r="U18" s="68"/>
      <c r="V18" s="25">
        <f>SUM(H18:T18)</f>
        <v>4147699295</v>
      </c>
      <c r="W18" s="19"/>
      <c r="X18" s="19"/>
      <c r="Y18" s="161"/>
      <c r="Z18" s="1"/>
      <c r="AA18" s="1"/>
    </row>
    <row r="19" spans="1:27" ht="21.75" customHeight="1" thickTop="1">
      <c r="A19" s="18"/>
      <c r="B19" s="24"/>
      <c r="F19" s="61"/>
      <c r="G19" s="67"/>
      <c r="H19" s="72"/>
      <c r="I19" s="67"/>
      <c r="J19" s="72"/>
      <c r="K19" s="72"/>
      <c r="L19" s="72"/>
      <c r="M19" s="68"/>
      <c r="N19" s="72"/>
      <c r="O19" s="68"/>
      <c r="P19" s="72"/>
      <c r="Q19" s="68"/>
      <c r="R19" s="72"/>
      <c r="S19" s="68"/>
      <c r="T19" s="72"/>
      <c r="U19" s="68"/>
      <c r="V19" s="72"/>
      <c r="W19" s="19"/>
      <c r="X19" s="19"/>
      <c r="Y19" s="161"/>
      <c r="Z19" s="1"/>
      <c r="AA19" s="1"/>
    </row>
    <row r="20" spans="1:27" ht="21.75" customHeight="1">
      <c r="A20" s="271" t="s">
        <v>108</v>
      </c>
      <c r="B20" s="271"/>
      <c r="C20" s="271"/>
      <c r="D20" s="271"/>
      <c r="E20" s="271"/>
      <c r="F20" s="61"/>
      <c r="G20" s="67"/>
      <c r="H20" s="8">
        <v>450000000</v>
      </c>
      <c r="J20" s="8">
        <v>666980000</v>
      </c>
      <c r="L20" s="8">
        <v>0</v>
      </c>
      <c r="N20" s="8">
        <v>0</v>
      </c>
      <c r="O20" s="8"/>
      <c r="P20" s="8">
        <v>30000000</v>
      </c>
      <c r="Q20" s="8"/>
      <c r="R20" s="8">
        <v>565951104</v>
      </c>
      <c r="S20" s="8"/>
      <c r="T20" s="8">
        <v>-36638740</v>
      </c>
      <c r="U20" s="68"/>
      <c r="V20" s="68">
        <f>SUM(H20:T20)</f>
        <v>1676292364</v>
      </c>
      <c r="W20" s="19"/>
      <c r="X20" s="19"/>
      <c r="Z20" s="1"/>
      <c r="AA20" s="1"/>
    </row>
    <row r="21" spans="1:27" ht="21.75" customHeight="1">
      <c r="A21" s="202" t="s">
        <v>65</v>
      </c>
      <c r="B21" s="202"/>
      <c r="C21" s="202"/>
      <c r="D21" s="202"/>
      <c r="E21" s="197"/>
      <c r="F21" s="61"/>
      <c r="G21" s="67"/>
      <c r="H21" s="8">
        <v>0</v>
      </c>
      <c r="J21" s="8">
        <v>0</v>
      </c>
      <c r="L21" s="8">
        <v>0</v>
      </c>
      <c r="N21" s="8">
        <v>0</v>
      </c>
      <c r="O21" s="8"/>
      <c r="P21" s="8">
        <v>0</v>
      </c>
      <c r="Q21" s="8"/>
      <c r="R21" s="8">
        <v>223010709</v>
      </c>
      <c r="S21" s="8"/>
      <c r="T21" s="8">
        <v>234038</v>
      </c>
      <c r="U21" s="68"/>
      <c r="V21" s="68">
        <f>SUM(H21:T21)</f>
        <v>223244747</v>
      </c>
      <c r="W21" s="19"/>
      <c r="X21" s="19"/>
      <c r="Z21" s="1"/>
      <c r="AA21" s="1"/>
    </row>
    <row r="22" spans="1:27" ht="21.75" customHeight="1">
      <c r="A22" s="1" t="s">
        <v>121</v>
      </c>
      <c r="B22" s="202"/>
      <c r="C22" s="202"/>
      <c r="D22" s="202"/>
      <c r="E22" s="94"/>
      <c r="F22" s="61"/>
      <c r="G22" s="67"/>
      <c r="H22" s="129">
        <v>0</v>
      </c>
      <c r="I22" s="67"/>
      <c r="J22" s="129">
        <v>0</v>
      </c>
      <c r="K22" s="72"/>
      <c r="L22" s="129">
        <v>0</v>
      </c>
      <c r="M22" s="68"/>
      <c r="N22" s="129">
        <v>2122681</v>
      </c>
      <c r="O22" s="68"/>
      <c r="P22" s="129">
        <v>0</v>
      </c>
      <c r="Q22" s="68"/>
      <c r="R22" s="168">
        <v>0</v>
      </c>
      <c r="S22" s="19"/>
      <c r="T22" s="149">
        <v>0</v>
      </c>
      <c r="U22" s="68"/>
      <c r="V22" s="129">
        <f t="shared" ref="V22" si="1">SUM(H22:T22)</f>
        <v>2122681</v>
      </c>
      <c r="W22" s="19"/>
      <c r="X22" s="19"/>
      <c r="Z22" s="1"/>
      <c r="AA22" s="1"/>
    </row>
    <row r="23" spans="1:27" s="3" customFormat="1" ht="8.1" customHeight="1">
      <c r="F23" s="62"/>
      <c r="G23" s="67"/>
      <c r="H23" s="69"/>
      <c r="I23" s="67"/>
      <c r="J23" s="69"/>
      <c r="K23" s="69"/>
      <c r="L23" s="69"/>
      <c r="M23" s="69"/>
      <c r="N23" s="71"/>
      <c r="O23" s="70"/>
      <c r="P23" s="71"/>
      <c r="Q23" s="70"/>
      <c r="R23" s="71"/>
      <c r="S23" s="70"/>
      <c r="T23" s="71"/>
      <c r="U23" s="71"/>
      <c r="V23" s="68"/>
      <c r="W23" s="19"/>
      <c r="X23" s="19"/>
    </row>
    <row r="24" spans="1:27" ht="21.75" customHeight="1" thickBot="1">
      <c r="A24" s="200" t="s">
        <v>185</v>
      </c>
      <c r="B24" s="24"/>
      <c r="F24" s="61"/>
      <c r="G24" s="67"/>
      <c r="H24" s="130">
        <f>SUM(H20:H22)</f>
        <v>450000000</v>
      </c>
      <c r="I24" s="67"/>
      <c r="J24" s="130">
        <f>SUM(J20:J22)</f>
        <v>666980000</v>
      </c>
      <c r="K24" s="72"/>
      <c r="L24" s="130">
        <f>SUM(L20:L23)</f>
        <v>0</v>
      </c>
      <c r="M24" s="68"/>
      <c r="N24" s="130">
        <f>SUM(N20:N22)</f>
        <v>2122681</v>
      </c>
      <c r="O24" s="68"/>
      <c r="P24" s="130">
        <f>SUM(P20:P22)</f>
        <v>30000000</v>
      </c>
      <c r="Q24" s="68"/>
      <c r="R24" s="130">
        <f>SUM(R20:R22)</f>
        <v>788961813</v>
      </c>
      <c r="S24" s="68"/>
      <c r="T24" s="130">
        <f>SUM(T20:T22)</f>
        <v>-36404702</v>
      </c>
      <c r="U24" s="68"/>
      <c r="V24" s="130">
        <f>SUM(H24:T24)</f>
        <v>1901659792</v>
      </c>
      <c r="W24" s="19"/>
      <c r="X24" s="19"/>
      <c r="Y24" s="161"/>
      <c r="Z24" s="1"/>
      <c r="AA24" s="1"/>
    </row>
    <row r="25" spans="1:27" ht="21.75" customHeight="1" thickTop="1">
      <c r="A25" s="18"/>
      <c r="B25" s="24"/>
      <c r="F25" s="19"/>
      <c r="H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61"/>
      <c r="Z25" s="1"/>
      <c r="AA25" s="1"/>
    </row>
    <row r="26" spans="1:27" ht="21.75" customHeight="1">
      <c r="A26" s="18"/>
      <c r="B26" s="24"/>
      <c r="F26" s="19"/>
      <c r="H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61"/>
      <c r="Z26" s="1"/>
      <c r="AA26" s="1"/>
    </row>
    <row r="27" spans="1:27" ht="21.75" customHeight="1">
      <c r="A27" s="18"/>
      <c r="B27" s="24"/>
      <c r="F27" s="19"/>
      <c r="H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61"/>
      <c r="Z27" s="1"/>
      <c r="AA27" s="1"/>
    </row>
    <row r="28" spans="1:27" ht="6.95" customHeight="1">
      <c r="A28" s="18"/>
      <c r="B28" s="24"/>
      <c r="F28" s="19"/>
      <c r="H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61"/>
      <c r="Z28" s="1"/>
      <c r="AA28" s="1"/>
    </row>
    <row r="29" spans="1:27" ht="21.75" customHeight="1">
      <c r="A29" s="268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161"/>
      <c r="Z29" s="1"/>
      <c r="AA29" s="1"/>
    </row>
    <row r="45" spans="6:27" ht="24.75" customHeight="1">
      <c r="F45" s="19"/>
      <c r="H45" s="19"/>
      <c r="J45" s="19"/>
      <c r="K45" s="19"/>
      <c r="L45" s="19"/>
      <c r="M45" s="19"/>
      <c r="N45" s="19"/>
      <c r="P45" s="19"/>
      <c r="R45" s="19"/>
      <c r="V45" s="19"/>
      <c r="W45" s="1"/>
      <c r="X45" s="1"/>
      <c r="Y45" s="1"/>
      <c r="Z45" s="1"/>
      <c r="AA45" s="1"/>
    </row>
    <row r="67" spans="7:9" ht="21.75" customHeight="1">
      <c r="G67" s="2">
        <v>-260472223</v>
      </c>
      <c r="I67" s="2">
        <v>-260472223</v>
      </c>
    </row>
  </sheetData>
  <mergeCells count="4">
    <mergeCell ref="A29:V29"/>
    <mergeCell ref="H5:V5"/>
    <mergeCell ref="P7:R7"/>
    <mergeCell ref="A20:E20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V13:V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166BF-5143-436E-92AF-5349E29CF324}">
  <dimension ref="A1:N126"/>
  <sheetViews>
    <sheetView tabSelected="1" zoomScaleNormal="100" zoomScaleSheetLayoutView="100" workbookViewId="0">
      <selection activeCell="D8" sqref="D8"/>
    </sheetView>
  </sheetViews>
  <sheetFormatPr defaultRowHeight="18.75"/>
  <cols>
    <col min="1" max="3" width="1.42578125" style="87" customWidth="1"/>
    <col min="4" max="4" width="32.7109375" style="87" customWidth="1"/>
    <col min="5" max="5" width="4.28515625" style="190" customWidth="1"/>
    <col min="6" max="6" width="8.28515625" style="190" customWidth="1"/>
    <col min="7" max="7" width="0.85546875" style="191" customWidth="1"/>
    <col min="8" max="8" width="15.28515625" style="85" customWidth="1"/>
    <col min="9" max="9" width="0.85546875" style="85" customWidth="1"/>
    <col min="10" max="10" width="15.28515625" style="85" customWidth="1"/>
    <col min="11" max="11" width="0.85546875" style="191" customWidth="1"/>
    <col min="12" max="12" width="15.28515625" style="85" customWidth="1"/>
    <col min="13" max="13" width="0.85546875" style="191" customWidth="1"/>
    <col min="14" max="14" width="15.28515625" style="85" customWidth="1"/>
    <col min="15" max="229" width="9.140625" style="87"/>
    <col min="230" max="230" width="1.7109375" style="87" customWidth="1"/>
    <col min="231" max="232" width="1.5703125" style="87" customWidth="1"/>
    <col min="233" max="233" width="42.140625" style="87" customWidth="1"/>
    <col min="234" max="234" width="8.7109375" style="87" customWidth="1"/>
    <col min="235" max="235" width="1.7109375" style="87" customWidth="1"/>
    <col min="236" max="236" width="16.28515625" style="87" customWidth="1"/>
    <col min="237" max="237" width="1.7109375" style="87" customWidth="1"/>
    <col min="238" max="238" width="16.28515625" style="87" customWidth="1"/>
    <col min="239" max="240" width="12.42578125" style="87" customWidth="1"/>
    <col min="241" max="485" width="9.140625" style="87"/>
    <col min="486" max="486" width="1.7109375" style="87" customWidth="1"/>
    <col min="487" max="488" width="1.5703125" style="87" customWidth="1"/>
    <col min="489" max="489" width="42.140625" style="87" customWidth="1"/>
    <col min="490" max="490" width="8.7109375" style="87" customWidth="1"/>
    <col min="491" max="491" width="1.7109375" style="87" customWidth="1"/>
    <col min="492" max="492" width="16.28515625" style="87" customWidth="1"/>
    <col min="493" max="493" width="1.7109375" style="87" customWidth="1"/>
    <col min="494" max="494" width="16.28515625" style="87" customWidth="1"/>
    <col min="495" max="496" width="12.42578125" style="87" customWidth="1"/>
    <col min="497" max="741" width="9.140625" style="87"/>
    <col min="742" max="742" width="1.7109375" style="87" customWidth="1"/>
    <col min="743" max="744" width="1.5703125" style="87" customWidth="1"/>
    <col min="745" max="745" width="42.140625" style="87" customWidth="1"/>
    <col min="746" max="746" width="8.7109375" style="87" customWidth="1"/>
    <col min="747" max="747" width="1.7109375" style="87" customWidth="1"/>
    <col min="748" max="748" width="16.28515625" style="87" customWidth="1"/>
    <col min="749" max="749" width="1.7109375" style="87" customWidth="1"/>
    <col min="750" max="750" width="16.28515625" style="87" customWidth="1"/>
    <col min="751" max="752" width="12.42578125" style="87" customWidth="1"/>
    <col min="753" max="997" width="9.140625" style="87"/>
    <col min="998" max="998" width="1.7109375" style="87" customWidth="1"/>
    <col min="999" max="1000" width="1.5703125" style="87" customWidth="1"/>
    <col min="1001" max="1001" width="42.140625" style="87" customWidth="1"/>
    <col min="1002" max="1002" width="8.7109375" style="87" customWidth="1"/>
    <col min="1003" max="1003" width="1.7109375" style="87" customWidth="1"/>
    <col min="1004" max="1004" width="16.28515625" style="87" customWidth="1"/>
    <col min="1005" max="1005" width="1.7109375" style="87" customWidth="1"/>
    <col min="1006" max="1006" width="16.28515625" style="87" customWidth="1"/>
    <col min="1007" max="1008" width="12.42578125" style="87" customWidth="1"/>
    <col min="1009" max="1253" width="9.140625" style="87"/>
    <col min="1254" max="1254" width="1.7109375" style="87" customWidth="1"/>
    <col min="1255" max="1256" width="1.5703125" style="87" customWidth="1"/>
    <col min="1257" max="1257" width="42.140625" style="87" customWidth="1"/>
    <col min="1258" max="1258" width="8.7109375" style="87" customWidth="1"/>
    <col min="1259" max="1259" width="1.7109375" style="87" customWidth="1"/>
    <col min="1260" max="1260" width="16.28515625" style="87" customWidth="1"/>
    <col min="1261" max="1261" width="1.7109375" style="87" customWidth="1"/>
    <col min="1262" max="1262" width="16.28515625" style="87" customWidth="1"/>
    <col min="1263" max="1264" width="12.42578125" style="87" customWidth="1"/>
    <col min="1265" max="1509" width="9.140625" style="87"/>
    <col min="1510" max="1510" width="1.7109375" style="87" customWidth="1"/>
    <col min="1511" max="1512" width="1.5703125" style="87" customWidth="1"/>
    <col min="1513" max="1513" width="42.140625" style="87" customWidth="1"/>
    <col min="1514" max="1514" width="8.7109375" style="87" customWidth="1"/>
    <col min="1515" max="1515" width="1.7109375" style="87" customWidth="1"/>
    <col min="1516" max="1516" width="16.28515625" style="87" customWidth="1"/>
    <col min="1517" max="1517" width="1.7109375" style="87" customWidth="1"/>
    <col min="1518" max="1518" width="16.28515625" style="87" customWidth="1"/>
    <col min="1519" max="1520" width="12.42578125" style="87" customWidth="1"/>
    <col min="1521" max="1765" width="9.140625" style="87"/>
    <col min="1766" max="1766" width="1.7109375" style="87" customWidth="1"/>
    <col min="1767" max="1768" width="1.5703125" style="87" customWidth="1"/>
    <col min="1769" max="1769" width="42.140625" style="87" customWidth="1"/>
    <col min="1770" max="1770" width="8.7109375" style="87" customWidth="1"/>
    <col min="1771" max="1771" width="1.7109375" style="87" customWidth="1"/>
    <col min="1772" max="1772" width="16.28515625" style="87" customWidth="1"/>
    <col min="1773" max="1773" width="1.7109375" style="87" customWidth="1"/>
    <col min="1774" max="1774" width="16.28515625" style="87" customWidth="1"/>
    <col min="1775" max="1776" width="12.42578125" style="87" customWidth="1"/>
    <col min="1777" max="2021" width="9.140625" style="87"/>
    <col min="2022" max="2022" width="1.7109375" style="87" customWidth="1"/>
    <col min="2023" max="2024" width="1.5703125" style="87" customWidth="1"/>
    <col min="2025" max="2025" width="42.140625" style="87" customWidth="1"/>
    <col min="2026" max="2026" width="8.7109375" style="87" customWidth="1"/>
    <col min="2027" max="2027" width="1.7109375" style="87" customWidth="1"/>
    <col min="2028" max="2028" width="16.28515625" style="87" customWidth="1"/>
    <col min="2029" max="2029" width="1.7109375" style="87" customWidth="1"/>
    <col min="2030" max="2030" width="16.28515625" style="87" customWidth="1"/>
    <col min="2031" max="2032" width="12.42578125" style="87" customWidth="1"/>
    <col min="2033" max="2277" width="9.140625" style="87"/>
    <col min="2278" max="2278" width="1.7109375" style="87" customWidth="1"/>
    <col min="2279" max="2280" width="1.5703125" style="87" customWidth="1"/>
    <col min="2281" max="2281" width="42.140625" style="87" customWidth="1"/>
    <col min="2282" max="2282" width="8.7109375" style="87" customWidth="1"/>
    <col min="2283" max="2283" width="1.7109375" style="87" customWidth="1"/>
    <col min="2284" max="2284" width="16.28515625" style="87" customWidth="1"/>
    <col min="2285" max="2285" width="1.7109375" style="87" customWidth="1"/>
    <col min="2286" max="2286" width="16.28515625" style="87" customWidth="1"/>
    <col min="2287" max="2288" width="12.42578125" style="87" customWidth="1"/>
    <col min="2289" max="2533" width="9.140625" style="87"/>
    <col min="2534" max="2534" width="1.7109375" style="87" customWidth="1"/>
    <col min="2535" max="2536" width="1.5703125" style="87" customWidth="1"/>
    <col min="2537" max="2537" width="42.140625" style="87" customWidth="1"/>
    <col min="2538" max="2538" width="8.7109375" style="87" customWidth="1"/>
    <col min="2539" max="2539" width="1.7109375" style="87" customWidth="1"/>
    <col min="2540" max="2540" width="16.28515625" style="87" customWidth="1"/>
    <col min="2541" max="2541" width="1.7109375" style="87" customWidth="1"/>
    <col min="2542" max="2542" width="16.28515625" style="87" customWidth="1"/>
    <col min="2543" max="2544" width="12.42578125" style="87" customWidth="1"/>
    <col min="2545" max="2789" width="9.140625" style="87"/>
    <col min="2790" max="2790" width="1.7109375" style="87" customWidth="1"/>
    <col min="2791" max="2792" width="1.5703125" style="87" customWidth="1"/>
    <col min="2793" max="2793" width="42.140625" style="87" customWidth="1"/>
    <col min="2794" max="2794" width="8.7109375" style="87" customWidth="1"/>
    <col min="2795" max="2795" width="1.7109375" style="87" customWidth="1"/>
    <col min="2796" max="2796" width="16.28515625" style="87" customWidth="1"/>
    <col min="2797" max="2797" width="1.7109375" style="87" customWidth="1"/>
    <col min="2798" max="2798" width="16.28515625" style="87" customWidth="1"/>
    <col min="2799" max="2800" width="12.42578125" style="87" customWidth="1"/>
    <col min="2801" max="3045" width="9.140625" style="87"/>
    <col min="3046" max="3046" width="1.7109375" style="87" customWidth="1"/>
    <col min="3047" max="3048" width="1.5703125" style="87" customWidth="1"/>
    <col min="3049" max="3049" width="42.140625" style="87" customWidth="1"/>
    <col min="3050" max="3050" width="8.7109375" style="87" customWidth="1"/>
    <col min="3051" max="3051" width="1.7109375" style="87" customWidth="1"/>
    <col min="3052" max="3052" width="16.28515625" style="87" customWidth="1"/>
    <col min="3053" max="3053" width="1.7109375" style="87" customWidth="1"/>
    <col min="3054" max="3054" width="16.28515625" style="87" customWidth="1"/>
    <col min="3055" max="3056" width="12.42578125" style="87" customWidth="1"/>
    <col min="3057" max="3301" width="9.140625" style="87"/>
    <col min="3302" max="3302" width="1.7109375" style="87" customWidth="1"/>
    <col min="3303" max="3304" width="1.5703125" style="87" customWidth="1"/>
    <col min="3305" max="3305" width="42.140625" style="87" customWidth="1"/>
    <col min="3306" max="3306" width="8.7109375" style="87" customWidth="1"/>
    <col min="3307" max="3307" width="1.7109375" style="87" customWidth="1"/>
    <col min="3308" max="3308" width="16.28515625" style="87" customWidth="1"/>
    <col min="3309" max="3309" width="1.7109375" style="87" customWidth="1"/>
    <col min="3310" max="3310" width="16.28515625" style="87" customWidth="1"/>
    <col min="3311" max="3312" width="12.42578125" style="87" customWidth="1"/>
    <col min="3313" max="3557" width="9.140625" style="87"/>
    <col min="3558" max="3558" width="1.7109375" style="87" customWidth="1"/>
    <col min="3559" max="3560" width="1.5703125" style="87" customWidth="1"/>
    <col min="3561" max="3561" width="42.140625" style="87" customWidth="1"/>
    <col min="3562" max="3562" width="8.7109375" style="87" customWidth="1"/>
    <col min="3563" max="3563" width="1.7109375" style="87" customWidth="1"/>
    <col min="3564" max="3564" width="16.28515625" style="87" customWidth="1"/>
    <col min="3565" max="3565" width="1.7109375" style="87" customWidth="1"/>
    <col min="3566" max="3566" width="16.28515625" style="87" customWidth="1"/>
    <col min="3567" max="3568" width="12.42578125" style="87" customWidth="1"/>
    <col min="3569" max="3813" width="9.140625" style="87"/>
    <col min="3814" max="3814" width="1.7109375" style="87" customWidth="1"/>
    <col min="3815" max="3816" width="1.5703125" style="87" customWidth="1"/>
    <col min="3817" max="3817" width="42.140625" style="87" customWidth="1"/>
    <col min="3818" max="3818" width="8.7109375" style="87" customWidth="1"/>
    <col min="3819" max="3819" width="1.7109375" style="87" customWidth="1"/>
    <col min="3820" max="3820" width="16.28515625" style="87" customWidth="1"/>
    <col min="3821" max="3821" width="1.7109375" style="87" customWidth="1"/>
    <col min="3822" max="3822" width="16.28515625" style="87" customWidth="1"/>
    <col min="3823" max="3824" width="12.42578125" style="87" customWidth="1"/>
    <col min="3825" max="4069" width="9.140625" style="87"/>
    <col min="4070" max="4070" width="1.7109375" style="87" customWidth="1"/>
    <col min="4071" max="4072" width="1.5703125" style="87" customWidth="1"/>
    <col min="4073" max="4073" width="42.140625" style="87" customWidth="1"/>
    <col min="4074" max="4074" width="8.7109375" style="87" customWidth="1"/>
    <col min="4075" max="4075" width="1.7109375" style="87" customWidth="1"/>
    <col min="4076" max="4076" width="16.28515625" style="87" customWidth="1"/>
    <col min="4077" max="4077" width="1.7109375" style="87" customWidth="1"/>
    <col min="4078" max="4078" width="16.28515625" style="87" customWidth="1"/>
    <col min="4079" max="4080" width="12.42578125" style="87" customWidth="1"/>
    <col min="4081" max="4325" width="9.140625" style="87"/>
    <col min="4326" max="4326" width="1.7109375" style="87" customWidth="1"/>
    <col min="4327" max="4328" width="1.5703125" style="87" customWidth="1"/>
    <col min="4329" max="4329" width="42.140625" style="87" customWidth="1"/>
    <col min="4330" max="4330" width="8.7109375" style="87" customWidth="1"/>
    <col min="4331" max="4331" width="1.7109375" style="87" customWidth="1"/>
    <col min="4332" max="4332" width="16.28515625" style="87" customWidth="1"/>
    <col min="4333" max="4333" width="1.7109375" style="87" customWidth="1"/>
    <col min="4334" max="4334" width="16.28515625" style="87" customWidth="1"/>
    <col min="4335" max="4336" width="12.42578125" style="87" customWidth="1"/>
    <col min="4337" max="4581" width="9.140625" style="87"/>
    <col min="4582" max="4582" width="1.7109375" style="87" customWidth="1"/>
    <col min="4583" max="4584" width="1.5703125" style="87" customWidth="1"/>
    <col min="4585" max="4585" width="42.140625" style="87" customWidth="1"/>
    <col min="4586" max="4586" width="8.7109375" style="87" customWidth="1"/>
    <col min="4587" max="4587" width="1.7109375" style="87" customWidth="1"/>
    <col min="4588" max="4588" width="16.28515625" style="87" customWidth="1"/>
    <col min="4589" max="4589" width="1.7109375" style="87" customWidth="1"/>
    <col min="4590" max="4590" width="16.28515625" style="87" customWidth="1"/>
    <col min="4591" max="4592" width="12.42578125" style="87" customWidth="1"/>
    <col min="4593" max="4837" width="9.140625" style="87"/>
    <col min="4838" max="4838" width="1.7109375" style="87" customWidth="1"/>
    <col min="4839" max="4840" width="1.5703125" style="87" customWidth="1"/>
    <col min="4841" max="4841" width="42.140625" style="87" customWidth="1"/>
    <col min="4842" max="4842" width="8.7109375" style="87" customWidth="1"/>
    <col min="4843" max="4843" width="1.7109375" style="87" customWidth="1"/>
    <col min="4844" max="4844" width="16.28515625" style="87" customWidth="1"/>
    <col min="4845" max="4845" width="1.7109375" style="87" customWidth="1"/>
    <col min="4846" max="4846" width="16.28515625" style="87" customWidth="1"/>
    <col min="4847" max="4848" width="12.42578125" style="87" customWidth="1"/>
    <col min="4849" max="5093" width="9.140625" style="87"/>
    <col min="5094" max="5094" width="1.7109375" style="87" customWidth="1"/>
    <col min="5095" max="5096" width="1.5703125" style="87" customWidth="1"/>
    <col min="5097" max="5097" width="42.140625" style="87" customWidth="1"/>
    <col min="5098" max="5098" width="8.7109375" style="87" customWidth="1"/>
    <col min="5099" max="5099" width="1.7109375" style="87" customWidth="1"/>
    <col min="5100" max="5100" width="16.28515625" style="87" customWidth="1"/>
    <col min="5101" max="5101" width="1.7109375" style="87" customWidth="1"/>
    <col min="5102" max="5102" width="16.28515625" style="87" customWidth="1"/>
    <col min="5103" max="5104" width="12.42578125" style="87" customWidth="1"/>
    <col min="5105" max="5349" width="9.140625" style="87"/>
    <col min="5350" max="5350" width="1.7109375" style="87" customWidth="1"/>
    <col min="5351" max="5352" width="1.5703125" style="87" customWidth="1"/>
    <col min="5353" max="5353" width="42.140625" style="87" customWidth="1"/>
    <col min="5354" max="5354" width="8.7109375" style="87" customWidth="1"/>
    <col min="5355" max="5355" width="1.7109375" style="87" customWidth="1"/>
    <col min="5356" max="5356" width="16.28515625" style="87" customWidth="1"/>
    <col min="5357" max="5357" width="1.7109375" style="87" customWidth="1"/>
    <col min="5358" max="5358" width="16.28515625" style="87" customWidth="1"/>
    <col min="5359" max="5360" width="12.42578125" style="87" customWidth="1"/>
    <col min="5361" max="5605" width="9.140625" style="87"/>
    <col min="5606" max="5606" width="1.7109375" style="87" customWidth="1"/>
    <col min="5607" max="5608" width="1.5703125" style="87" customWidth="1"/>
    <col min="5609" max="5609" width="42.140625" style="87" customWidth="1"/>
    <col min="5610" max="5610" width="8.7109375" style="87" customWidth="1"/>
    <col min="5611" max="5611" width="1.7109375" style="87" customWidth="1"/>
    <col min="5612" max="5612" width="16.28515625" style="87" customWidth="1"/>
    <col min="5613" max="5613" width="1.7109375" style="87" customWidth="1"/>
    <col min="5614" max="5614" width="16.28515625" style="87" customWidth="1"/>
    <col min="5615" max="5616" width="12.42578125" style="87" customWidth="1"/>
    <col min="5617" max="5861" width="9.140625" style="87"/>
    <col min="5862" max="5862" width="1.7109375" style="87" customWidth="1"/>
    <col min="5863" max="5864" width="1.5703125" style="87" customWidth="1"/>
    <col min="5865" max="5865" width="42.140625" style="87" customWidth="1"/>
    <col min="5866" max="5866" width="8.7109375" style="87" customWidth="1"/>
    <col min="5867" max="5867" width="1.7109375" style="87" customWidth="1"/>
    <col min="5868" max="5868" width="16.28515625" style="87" customWidth="1"/>
    <col min="5869" max="5869" width="1.7109375" style="87" customWidth="1"/>
    <col min="5870" max="5870" width="16.28515625" style="87" customWidth="1"/>
    <col min="5871" max="5872" width="12.42578125" style="87" customWidth="1"/>
    <col min="5873" max="6117" width="9.140625" style="87"/>
    <col min="6118" max="6118" width="1.7109375" style="87" customWidth="1"/>
    <col min="6119" max="6120" width="1.5703125" style="87" customWidth="1"/>
    <col min="6121" max="6121" width="42.140625" style="87" customWidth="1"/>
    <col min="6122" max="6122" width="8.7109375" style="87" customWidth="1"/>
    <col min="6123" max="6123" width="1.7109375" style="87" customWidth="1"/>
    <col min="6124" max="6124" width="16.28515625" style="87" customWidth="1"/>
    <col min="6125" max="6125" width="1.7109375" style="87" customWidth="1"/>
    <col min="6126" max="6126" width="16.28515625" style="87" customWidth="1"/>
    <col min="6127" max="6128" width="12.42578125" style="87" customWidth="1"/>
    <col min="6129" max="6373" width="9.140625" style="87"/>
    <col min="6374" max="6374" width="1.7109375" style="87" customWidth="1"/>
    <col min="6375" max="6376" width="1.5703125" style="87" customWidth="1"/>
    <col min="6377" max="6377" width="42.140625" style="87" customWidth="1"/>
    <col min="6378" max="6378" width="8.7109375" style="87" customWidth="1"/>
    <col min="6379" max="6379" width="1.7109375" style="87" customWidth="1"/>
    <col min="6380" max="6380" width="16.28515625" style="87" customWidth="1"/>
    <col min="6381" max="6381" width="1.7109375" style="87" customWidth="1"/>
    <col min="6382" max="6382" width="16.28515625" style="87" customWidth="1"/>
    <col min="6383" max="6384" width="12.42578125" style="87" customWidth="1"/>
    <col min="6385" max="6629" width="9.140625" style="87"/>
    <col min="6630" max="6630" width="1.7109375" style="87" customWidth="1"/>
    <col min="6631" max="6632" width="1.5703125" style="87" customWidth="1"/>
    <col min="6633" max="6633" width="42.140625" style="87" customWidth="1"/>
    <col min="6634" max="6634" width="8.7109375" style="87" customWidth="1"/>
    <col min="6635" max="6635" width="1.7109375" style="87" customWidth="1"/>
    <col min="6636" max="6636" width="16.28515625" style="87" customWidth="1"/>
    <col min="6637" max="6637" width="1.7109375" style="87" customWidth="1"/>
    <col min="6638" max="6638" width="16.28515625" style="87" customWidth="1"/>
    <col min="6639" max="6640" width="12.42578125" style="87" customWidth="1"/>
    <col min="6641" max="6885" width="9.140625" style="87"/>
    <col min="6886" max="6886" width="1.7109375" style="87" customWidth="1"/>
    <col min="6887" max="6888" width="1.5703125" style="87" customWidth="1"/>
    <col min="6889" max="6889" width="42.140625" style="87" customWidth="1"/>
    <col min="6890" max="6890" width="8.7109375" style="87" customWidth="1"/>
    <col min="6891" max="6891" width="1.7109375" style="87" customWidth="1"/>
    <col min="6892" max="6892" width="16.28515625" style="87" customWidth="1"/>
    <col min="6893" max="6893" width="1.7109375" style="87" customWidth="1"/>
    <col min="6894" max="6894" width="16.28515625" style="87" customWidth="1"/>
    <col min="6895" max="6896" width="12.42578125" style="87" customWidth="1"/>
    <col min="6897" max="7141" width="9.140625" style="87"/>
    <col min="7142" max="7142" width="1.7109375" style="87" customWidth="1"/>
    <col min="7143" max="7144" width="1.5703125" style="87" customWidth="1"/>
    <col min="7145" max="7145" width="42.140625" style="87" customWidth="1"/>
    <col min="7146" max="7146" width="8.7109375" style="87" customWidth="1"/>
    <col min="7147" max="7147" width="1.7109375" style="87" customWidth="1"/>
    <col min="7148" max="7148" width="16.28515625" style="87" customWidth="1"/>
    <col min="7149" max="7149" width="1.7109375" style="87" customWidth="1"/>
    <col min="7150" max="7150" width="16.28515625" style="87" customWidth="1"/>
    <col min="7151" max="7152" width="12.42578125" style="87" customWidth="1"/>
    <col min="7153" max="7397" width="9.140625" style="87"/>
    <col min="7398" max="7398" width="1.7109375" style="87" customWidth="1"/>
    <col min="7399" max="7400" width="1.5703125" style="87" customWidth="1"/>
    <col min="7401" max="7401" width="42.140625" style="87" customWidth="1"/>
    <col min="7402" max="7402" width="8.7109375" style="87" customWidth="1"/>
    <col min="7403" max="7403" width="1.7109375" style="87" customWidth="1"/>
    <col min="7404" max="7404" width="16.28515625" style="87" customWidth="1"/>
    <col min="7405" max="7405" width="1.7109375" style="87" customWidth="1"/>
    <col min="7406" max="7406" width="16.28515625" style="87" customWidth="1"/>
    <col min="7407" max="7408" width="12.42578125" style="87" customWidth="1"/>
    <col min="7409" max="7653" width="9.140625" style="87"/>
    <col min="7654" max="7654" width="1.7109375" style="87" customWidth="1"/>
    <col min="7655" max="7656" width="1.5703125" style="87" customWidth="1"/>
    <col min="7657" max="7657" width="42.140625" style="87" customWidth="1"/>
    <col min="7658" max="7658" width="8.7109375" style="87" customWidth="1"/>
    <col min="7659" max="7659" width="1.7109375" style="87" customWidth="1"/>
    <col min="7660" max="7660" width="16.28515625" style="87" customWidth="1"/>
    <col min="7661" max="7661" width="1.7109375" style="87" customWidth="1"/>
    <col min="7662" max="7662" width="16.28515625" style="87" customWidth="1"/>
    <col min="7663" max="7664" width="12.42578125" style="87" customWidth="1"/>
    <col min="7665" max="7909" width="9.140625" style="87"/>
    <col min="7910" max="7910" width="1.7109375" style="87" customWidth="1"/>
    <col min="7911" max="7912" width="1.5703125" style="87" customWidth="1"/>
    <col min="7913" max="7913" width="42.140625" style="87" customWidth="1"/>
    <col min="7914" max="7914" width="8.7109375" style="87" customWidth="1"/>
    <col min="7915" max="7915" width="1.7109375" style="87" customWidth="1"/>
    <col min="7916" max="7916" width="16.28515625" style="87" customWidth="1"/>
    <col min="7917" max="7917" width="1.7109375" style="87" customWidth="1"/>
    <col min="7918" max="7918" width="16.28515625" style="87" customWidth="1"/>
    <col min="7919" max="7920" width="12.42578125" style="87" customWidth="1"/>
    <col min="7921" max="8165" width="9.140625" style="87"/>
    <col min="8166" max="8166" width="1.7109375" style="87" customWidth="1"/>
    <col min="8167" max="8168" width="1.5703125" style="87" customWidth="1"/>
    <col min="8169" max="8169" width="42.140625" style="87" customWidth="1"/>
    <col min="8170" max="8170" width="8.7109375" style="87" customWidth="1"/>
    <col min="8171" max="8171" width="1.7109375" style="87" customWidth="1"/>
    <col min="8172" max="8172" width="16.28515625" style="87" customWidth="1"/>
    <col min="8173" max="8173" width="1.7109375" style="87" customWidth="1"/>
    <col min="8174" max="8174" width="16.28515625" style="87" customWidth="1"/>
    <col min="8175" max="8176" width="12.42578125" style="87" customWidth="1"/>
    <col min="8177" max="8421" width="9.140625" style="87"/>
    <col min="8422" max="8422" width="1.7109375" style="87" customWidth="1"/>
    <col min="8423" max="8424" width="1.5703125" style="87" customWidth="1"/>
    <col min="8425" max="8425" width="42.140625" style="87" customWidth="1"/>
    <col min="8426" max="8426" width="8.7109375" style="87" customWidth="1"/>
    <col min="8427" max="8427" width="1.7109375" style="87" customWidth="1"/>
    <col min="8428" max="8428" width="16.28515625" style="87" customWidth="1"/>
    <col min="8429" max="8429" width="1.7109375" style="87" customWidth="1"/>
    <col min="8430" max="8430" width="16.28515625" style="87" customWidth="1"/>
    <col min="8431" max="8432" width="12.42578125" style="87" customWidth="1"/>
    <col min="8433" max="8677" width="9.140625" style="87"/>
    <col min="8678" max="8678" width="1.7109375" style="87" customWidth="1"/>
    <col min="8679" max="8680" width="1.5703125" style="87" customWidth="1"/>
    <col min="8681" max="8681" width="42.140625" style="87" customWidth="1"/>
    <col min="8682" max="8682" width="8.7109375" style="87" customWidth="1"/>
    <col min="8683" max="8683" width="1.7109375" style="87" customWidth="1"/>
    <col min="8684" max="8684" width="16.28515625" style="87" customWidth="1"/>
    <col min="8685" max="8685" width="1.7109375" style="87" customWidth="1"/>
    <col min="8686" max="8686" width="16.28515625" style="87" customWidth="1"/>
    <col min="8687" max="8688" width="12.42578125" style="87" customWidth="1"/>
    <col min="8689" max="8933" width="9.140625" style="87"/>
    <col min="8934" max="8934" width="1.7109375" style="87" customWidth="1"/>
    <col min="8935" max="8936" width="1.5703125" style="87" customWidth="1"/>
    <col min="8937" max="8937" width="42.140625" style="87" customWidth="1"/>
    <col min="8938" max="8938" width="8.7109375" style="87" customWidth="1"/>
    <col min="8939" max="8939" width="1.7109375" style="87" customWidth="1"/>
    <col min="8940" max="8940" width="16.28515625" style="87" customWidth="1"/>
    <col min="8941" max="8941" width="1.7109375" style="87" customWidth="1"/>
    <col min="8942" max="8942" width="16.28515625" style="87" customWidth="1"/>
    <col min="8943" max="8944" width="12.42578125" style="87" customWidth="1"/>
    <col min="8945" max="9189" width="9.140625" style="87"/>
    <col min="9190" max="9190" width="1.7109375" style="87" customWidth="1"/>
    <col min="9191" max="9192" width="1.5703125" style="87" customWidth="1"/>
    <col min="9193" max="9193" width="42.140625" style="87" customWidth="1"/>
    <col min="9194" max="9194" width="8.7109375" style="87" customWidth="1"/>
    <col min="9195" max="9195" width="1.7109375" style="87" customWidth="1"/>
    <col min="9196" max="9196" width="16.28515625" style="87" customWidth="1"/>
    <col min="9197" max="9197" width="1.7109375" style="87" customWidth="1"/>
    <col min="9198" max="9198" width="16.28515625" style="87" customWidth="1"/>
    <col min="9199" max="9200" width="12.42578125" style="87" customWidth="1"/>
    <col min="9201" max="9445" width="9.140625" style="87"/>
    <col min="9446" max="9446" width="1.7109375" style="87" customWidth="1"/>
    <col min="9447" max="9448" width="1.5703125" style="87" customWidth="1"/>
    <col min="9449" max="9449" width="42.140625" style="87" customWidth="1"/>
    <col min="9450" max="9450" width="8.7109375" style="87" customWidth="1"/>
    <col min="9451" max="9451" width="1.7109375" style="87" customWidth="1"/>
    <col min="9452" max="9452" width="16.28515625" style="87" customWidth="1"/>
    <col min="9453" max="9453" width="1.7109375" style="87" customWidth="1"/>
    <col min="9454" max="9454" width="16.28515625" style="87" customWidth="1"/>
    <col min="9455" max="9456" width="12.42578125" style="87" customWidth="1"/>
    <col min="9457" max="9701" width="9.140625" style="87"/>
    <col min="9702" max="9702" width="1.7109375" style="87" customWidth="1"/>
    <col min="9703" max="9704" width="1.5703125" style="87" customWidth="1"/>
    <col min="9705" max="9705" width="42.140625" style="87" customWidth="1"/>
    <col min="9706" max="9706" width="8.7109375" style="87" customWidth="1"/>
    <col min="9707" max="9707" width="1.7109375" style="87" customWidth="1"/>
    <col min="9708" max="9708" width="16.28515625" style="87" customWidth="1"/>
    <col min="9709" max="9709" width="1.7109375" style="87" customWidth="1"/>
    <col min="9710" max="9710" width="16.28515625" style="87" customWidth="1"/>
    <col min="9711" max="9712" width="12.42578125" style="87" customWidth="1"/>
    <col min="9713" max="9957" width="9.140625" style="87"/>
    <col min="9958" max="9958" width="1.7109375" style="87" customWidth="1"/>
    <col min="9959" max="9960" width="1.5703125" style="87" customWidth="1"/>
    <col min="9961" max="9961" width="42.140625" style="87" customWidth="1"/>
    <col min="9962" max="9962" width="8.7109375" style="87" customWidth="1"/>
    <col min="9963" max="9963" width="1.7109375" style="87" customWidth="1"/>
    <col min="9964" max="9964" width="16.28515625" style="87" customWidth="1"/>
    <col min="9965" max="9965" width="1.7109375" style="87" customWidth="1"/>
    <col min="9966" max="9966" width="16.28515625" style="87" customWidth="1"/>
    <col min="9967" max="9968" width="12.42578125" style="87" customWidth="1"/>
    <col min="9969" max="10213" width="9.140625" style="87"/>
    <col min="10214" max="10214" width="1.7109375" style="87" customWidth="1"/>
    <col min="10215" max="10216" width="1.5703125" style="87" customWidth="1"/>
    <col min="10217" max="10217" width="42.140625" style="87" customWidth="1"/>
    <col min="10218" max="10218" width="8.7109375" style="87" customWidth="1"/>
    <col min="10219" max="10219" width="1.7109375" style="87" customWidth="1"/>
    <col min="10220" max="10220" width="16.28515625" style="87" customWidth="1"/>
    <col min="10221" max="10221" width="1.7109375" style="87" customWidth="1"/>
    <col min="10222" max="10222" width="16.28515625" style="87" customWidth="1"/>
    <col min="10223" max="10224" width="12.42578125" style="87" customWidth="1"/>
    <col min="10225" max="10469" width="9.140625" style="87"/>
    <col min="10470" max="10470" width="1.7109375" style="87" customWidth="1"/>
    <col min="10471" max="10472" width="1.5703125" style="87" customWidth="1"/>
    <col min="10473" max="10473" width="42.140625" style="87" customWidth="1"/>
    <col min="10474" max="10474" width="8.7109375" style="87" customWidth="1"/>
    <col min="10475" max="10475" width="1.7109375" style="87" customWidth="1"/>
    <col min="10476" max="10476" width="16.28515625" style="87" customWidth="1"/>
    <col min="10477" max="10477" width="1.7109375" style="87" customWidth="1"/>
    <col min="10478" max="10478" width="16.28515625" style="87" customWidth="1"/>
    <col min="10479" max="10480" width="12.42578125" style="87" customWidth="1"/>
    <col min="10481" max="10725" width="9.140625" style="87"/>
    <col min="10726" max="10726" width="1.7109375" style="87" customWidth="1"/>
    <col min="10727" max="10728" width="1.5703125" style="87" customWidth="1"/>
    <col min="10729" max="10729" width="42.140625" style="87" customWidth="1"/>
    <col min="10730" max="10730" width="8.7109375" style="87" customWidth="1"/>
    <col min="10731" max="10731" width="1.7109375" style="87" customWidth="1"/>
    <col min="10732" max="10732" width="16.28515625" style="87" customWidth="1"/>
    <col min="10733" max="10733" width="1.7109375" style="87" customWidth="1"/>
    <col min="10734" max="10734" width="16.28515625" style="87" customWidth="1"/>
    <col min="10735" max="10736" width="12.42578125" style="87" customWidth="1"/>
    <col min="10737" max="10981" width="9.140625" style="87"/>
    <col min="10982" max="10982" width="1.7109375" style="87" customWidth="1"/>
    <col min="10983" max="10984" width="1.5703125" style="87" customWidth="1"/>
    <col min="10985" max="10985" width="42.140625" style="87" customWidth="1"/>
    <col min="10986" max="10986" width="8.7109375" style="87" customWidth="1"/>
    <col min="10987" max="10987" width="1.7109375" style="87" customWidth="1"/>
    <col min="10988" max="10988" width="16.28515625" style="87" customWidth="1"/>
    <col min="10989" max="10989" width="1.7109375" style="87" customWidth="1"/>
    <col min="10990" max="10990" width="16.28515625" style="87" customWidth="1"/>
    <col min="10991" max="10992" width="12.42578125" style="87" customWidth="1"/>
    <col min="10993" max="11237" width="9.140625" style="87"/>
    <col min="11238" max="11238" width="1.7109375" style="87" customWidth="1"/>
    <col min="11239" max="11240" width="1.5703125" style="87" customWidth="1"/>
    <col min="11241" max="11241" width="42.140625" style="87" customWidth="1"/>
    <col min="11242" max="11242" width="8.7109375" style="87" customWidth="1"/>
    <col min="11243" max="11243" width="1.7109375" style="87" customWidth="1"/>
    <col min="11244" max="11244" width="16.28515625" style="87" customWidth="1"/>
    <col min="11245" max="11245" width="1.7109375" style="87" customWidth="1"/>
    <col min="11246" max="11246" width="16.28515625" style="87" customWidth="1"/>
    <col min="11247" max="11248" width="12.42578125" style="87" customWidth="1"/>
    <col min="11249" max="11493" width="9.140625" style="87"/>
    <col min="11494" max="11494" width="1.7109375" style="87" customWidth="1"/>
    <col min="11495" max="11496" width="1.5703125" style="87" customWidth="1"/>
    <col min="11497" max="11497" width="42.140625" style="87" customWidth="1"/>
    <col min="11498" max="11498" width="8.7109375" style="87" customWidth="1"/>
    <col min="11499" max="11499" width="1.7109375" style="87" customWidth="1"/>
    <col min="11500" max="11500" width="16.28515625" style="87" customWidth="1"/>
    <col min="11501" max="11501" width="1.7109375" style="87" customWidth="1"/>
    <col min="11502" max="11502" width="16.28515625" style="87" customWidth="1"/>
    <col min="11503" max="11504" width="12.42578125" style="87" customWidth="1"/>
    <col min="11505" max="11749" width="9.140625" style="87"/>
    <col min="11750" max="11750" width="1.7109375" style="87" customWidth="1"/>
    <col min="11751" max="11752" width="1.5703125" style="87" customWidth="1"/>
    <col min="11753" max="11753" width="42.140625" style="87" customWidth="1"/>
    <col min="11754" max="11754" width="8.7109375" style="87" customWidth="1"/>
    <col min="11755" max="11755" width="1.7109375" style="87" customWidth="1"/>
    <col min="11756" max="11756" width="16.28515625" style="87" customWidth="1"/>
    <col min="11757" max="11757" width="1.7109375" style="87" customWidth="1"/>
    <col min="11758" max="11758" width="16.28515625" style="87" customWidth="1"/>
    <col min="11759" max="11760" width="12.42578125" style="87" customWidth="1"/>
    <col min="11761" max="12005" width="9.140625" style="87"/>
    <col min="12006" max="12006" width="1.7109375" style="87" customWidth="1"/>
    <col min="12007" max="12008" width="1.5703125" style="87" customWidth="1"/>
    <col min="12009" max="12009" width="42.140625" style="87" customWidth="1"/>
    <col min="12010" max="12010" width="8.7109375" style="87" customWidth="1"/>
    <col min="12011" max="12011" width="1.7109375" style="87" customWidth="1"/>
    <col min="12012" max="12012" width="16.28515625" style="87" customWidth="1"/>
    <col min="12013" max="12013" width="1.7109375" style="87" customWidth="1"/>
    <col min="12014" max="12014" width="16.28515625" style="87" customWidth="1"/>
    <col min="12015" max="12016" width="12.42578125" style="87" customWidth="1"/>
    <col min="12017" max="12261" width="9.140625" style="87"/>
    <col min="12262" max="12262" width="1.7109375" style="87" customWidth="1"/>
    <col min="12263" max="12264" width="1.5703125" style="87" customWidth="1"/>
    <col min="12265" max="12265" width="42.140625" style="87" customWidth="1"/>
    <col min="12266" max="12266" width="8.7109375" style="87" customWidth="1"/>
    <col min="12267" max="12267" width="1.7109375" style="87" customWidth="1"/>
    <col min="12268" max="12268" width="16.28515625" style="87" customWidth="1"/>
    <col min="12269" max="12269" width="1.7109375" style="87" customWidth="1"/>
    <col min="12270" max="12270" width="16.28515625" style="87" customWidth="1"/>
    <col min="12271" max="12272" width="12.42578125" style="87" customWidth="1"/>
    <col min="12273" max="12517" width="9.140625" style="87"/>
    <col min="12518" max="12518" width="1.7109375" style="87" customWidth="1"/>
    <col min="12519" max="12520" width="1.5703125" style="87" customWidth="1"/>
    <col min="12521" max="12521" width="42.140625" style="87" customWidth="1"/>
    <col min="12522" max="12522" width="8.7109375" style="87" customWidth="1"/>
    <col min="12523" max="12523" width="1.7109375" style="87" customWidth="1"/>
    <col min="12524" max="12524" width="16.28515625" style="87" customWidth="1"/>
    <col min="12525" max="12525" width="1.7109375" style="87" customWidth="1"/>
    <col min="12526" max="12526" width="16.28515625" style="87" customWidth="1"/>
    <col min="12527" max="12528" width="12.42578125" style="87" customWidth="1"/>
    <col min="12529" max="12773" width="9.140625" style="87"/>
    <col min="12774" max="12774" width="1.7109375" style="87" customWidth="1"/>
    <col min="12775" max="12776" width="1.5703125" style="87" customWidth="1"/>
    <col min="12777" max="12777" width="42.140625" style="87" customWidth="1"/>
    <col min="12778" max="12778" width="8.7109375" style="87" customWidth="1"/>
    <col min="12779" max="12779" width="1.7109375" style="87" customWidth="1"/>
    <col min="12780" max="12780" width="16.28515625" style="87" customWidth="1"/>
    <col min="12781" max="12781" width="1.7109375" style="87" customWidth="1"/>
    <col min="12782" max="12782" width="16.28515625" style="87" customWidth="1"/>
    <col min="12783" max="12784" width="12.42578125" style="87" customWidth="1"/>
    <col min="12785" max="13029" width="9.140625" style="87"/>
    <col min="13030" max="13030" width="1.7109375" style="87" customWidth="1"/>
    <col min="13031" max="13032" width="1.5703125" style="87" customWidth="1"/>
    <col min="13033" max="13033" width="42.140625" style="87" customWidth="1"/>
    <col min="13034" max="13034" width="8.7109375" style="87" customWidth="1"/>
    <col min="13035" max="13035" width="1.7109375" style="87" customWidth="1"/>
    <col min="13036" max="13036" width="16.28515625" style="87" customWidth="1"/>
    <col min="13037" max="13037" width="1.7109375" style="87" customWidth="1"/>
    <col min="13038" max="13038" width="16.28515625" style="87" customWidth="1"/>
    <col min="13039" max="13040" width="12.42578125" style="87" customWidth="1"/>
    <col min="13041" max="13285" width="9.140625" style="87"/>
    <col min="13286" max="13286" width="1.7109375" style="87" customWidth="1"/>
    <col min="13287" max="13288" width="1.5703125" style="87" customWidth="1"/>
    <col min="13289" max="13289" width="42.140625" style="87" customWidth="1"/>
    <col min="13290" max="13290" width="8.7109375" style="87" customWidth="1"/>
    <col min="13291" max="13291" width="1.7109375" style="87" customWidth="1"/>
    <col min="13292" max="13292" width="16.28515625" style="87" customWidth="1"/>
    <col min="13293" max="13293" width="1.7109375" style="87" customWidth="1"/>
    <col min="13294" max="13294" width="16.28515625" style="87" customWidth="1"/>
    <col min="13295" max="13296" width="12.42578125" style="87" customWidth="1"/>
    <col min="13297" max="13541" width="9.140625" style="87"/>
    <col min="13542" max="13542" width="1.7109375" style="87" customWidth="1"/>
    <col min="13543" max="13544" width="1.5703125" style="87" customWidth="1"/>
    <col min="13545" max="13545" width="42.140625" style="87" customWidth="1"/>
    <col min="13546" max="13546" width="8.7109375" style="87" customWidth="1"/>
    <col min="13547" max="13547" width="1.7109375" style="87" customWidth="1"/>
    <col min="13548" max="13548" width="16.28515625" style="87" customWidth="1"/>
    <col min="13549" max="13549" width="1.7109375" style="87" customWidth="1"/>
    <col min="13550" max="13550" width="16.28515625" style="87" customWidth="1"/>
    <col min="13551" max="13552" width="12.42578125" style="87" customWidth="1"/>
    <col min="13553" max="13797" width="9.140625" style="87"/>
    <col min="13798" max="13798" width="1.7109375" style="87" customWidth="1"/>
    <col min="13799" max="13800" width="1.5703125" style="87" customWidth="1"/>
    <col min="13801" max="13801" width="42.140625" style="87" customWidth="1"/>
    <col min="13802" max="13802" width="8.7109375" style="87" customWidth="1"/>
    <col min="13803" max="13803" width="1.7109375" style="87" customWidth="1"/>
    <col min="13804" max="13804" width="16.28515625" style="87" customWidth="1"/>
    <col min="13805" max="13805" width="1.7109375" style="87" customWidth="1"/>
    <col min="13806" max="13806" width="16.28515625" style="87" customWidth="1"/>
    <col min="13807" max="13808" width="12.42578125" style="87" customWidth="1"/>
    <col min="13809" max="14053" width="9.140625" style="87"/>
    <col min="14054" max="14054" width="1.7109375" style="87" customWidth="1"/>
    <col min="14055" max="14056" width="1.5703125" style="87" customWidth="1"/>
    <col min="14057" max="14057" width="42.140625" style="87" customWidth="1"/>
    <col min="14058" max="14058" width="8.7109375" style="87" customWidth="1"/>
    <col min="14059" max="14059" width="1.7109375" style="87" customWidth="1"/>
    <col min="14060" max="14060" width="16.28515625" style="87" customWidth="1"/>
    <col min="14061" max="14061" width="1.7109375" style="87" customWidth="1"/>
    <col min="14062" max="14062" width="16.28515625" style="87" customWidth="1"/>
    <col min="14063" max="14064" width="12.42578125" style="87" customWidth="1"/>
    <col min="14065" max="14309" width="9.140625" style="87"/>
    <col min="14310" max="14310" width="1.7109375" style="87" customWidth="1"/>
    <col min="14311" max="14312" width="1.5703125" style="87" customWidth="1"/>
    <col min="14313" max="14313" width="42.140625" style="87" customWidth="1"/>
    <col min="14314" max="14314" width="8.7109375" style="87" customWidth="1"/>
    <col min="14315" max="14315" width="1.7109375" style="87" customWidth="1"/>
    <col min="14316" max="14316" width="16.28515625" style="87" customWidth="1"/>
    <col min="14317" max="14317" width="1.7109375" style="87" customWidth="1"/>
    <col min="14318" max="14318" width="16.28515625" style="87" customWidth="1"/>
    <col min="14319" max="14320" width="12.42578125" style="87" customWidth="1"/>
    <col min="14321" max="14565" width="9.140625" style="87"/>
    <col min="14566" max="14566" width="1.7109375" style="87" customWidth="1"/>
    <col min="14567" max="14568" width="1.5703125" style="87" customWidth="1"/>
    <col min="14569" max="14569" width="42.140625" style="87" customWidth="1"/>
    <col min="14570" max="14570" width="8.7109375" style="87" customWidth="1"/>
    <col min="14571" max="14571" width="1.7109375" style="87" customWidth="1"/>
    <col min="14572" max="14572" width="16.28515625" style="87" customWidth="1"/>
    <col min="14573" max="14573" width="1.7109375" style="87" customWidth="1"/>
    <col min="14574" max="14574" width="16.28515625" style="87" customWidth="1"/>
    <col min="14575" max="14576" width="12.42578125" style="87" customWidth="1"/>
    <col min="14577" max="14821" width="9.140625" style="87"/>
    <col min="14822" max="14822" width="1.7109375" style="87" customWidth="1"/>
    <col min="14823" max="14824" width="1.5703125" style="87" customWidth="1"/>
    <col min="14825" max="14825" width="42.140625" style="87" customWidth="1"/>
    <col min="14826" max="14826" width="8.7109375" style="87" customWidth="1"/>
    <col min="14827" max="14827" width="1.7109375" style="87" customWidth="1"/>
    <col min="14828" max="14828" width="16.28515625" style="87" customWidth="1"/>
    <col min="14829" max="14829" width="1.7109375" style="87" customWidth="1"/>
    <col min="14830" max="14830" width="16.28515625" style="87" customWidth="1"/>
    <col min="14831" max="14832" width="12.42578125" style="87" customWidth="1"/>
    <col min="14833" max="15077" width="9.140625" style="87"/>
    <col min="15078" max="15078" width="1.7109375" style="87" customWidth="1"/>
    <col min="15079" max="15080" width="1.5703125" style="87" customWidth="1"/>
    <col min="15081" max="15081" width="42.140625" style="87" customWidth="1"/>
    <col min="15082" max="15082" width="8.7109375" style="87" customWidth="1"/>
    <col min="15083" max="15083" width="1.7109375" style="87" customWidth="1"/>
    <col min="15084" max="15084" width="16.28515625" style="87" customWidth="1"/>
    <col min="15085" max="15085" width="1.7109375" style="87" customWidth="1"/>
    <col min="15086" max="15086" width="16.28515625" style="87" customWidth="1"/>
    <col min="15087" max="15088" width="12.42578125" style="87" customWidth="1"/>
    <col min="15089" max="15333" width="9.140625" style="87"/>
    <col min="15334" max="15334" width="1.7109375" style="87" customWidth="1"/>
    <col min="15335" max="15336" width="1.5703125" style="87" customWidth="1"/>
    <col min="15337" max="15337" width="42.140625" style="87" customWidth="1"/>
    <col min="15338" max="15338" width="8.7109375" style="87" customWidth="1"/>
    <col min="15339" max="15339" width="1.7109375" style="87" customWidth="1"/>
    <col min="15340" max="15340" width="16.28515625" style="87" customWidth="1"/>
    <col min="15341" max="15341" width="1.7109375" style="87" customWidth="1"/>
    <col min="15342" max="15342" width="16.28515625" style="87" customWidth="1"/>
    <col min="15343" max="15344" width="12.42578125" style="87" customWidth="1"/>
    <col min="15345" max="15589" width="9.140625" style="87"/>
    <col min="15590" max="15590" width="1.7109375" style="87" customWidth="1"/>
    <col min="15591" max="15592" width="1.5703125" style="87" customWidth="1"/>
    <col min="15593" max="15593" width="42.140625" style="87" customWidth="1"/>
    <col min="15594" max="15594" width="8.7109375" style="87" customWidth="1"/>
    <col min="15595" max="15595" width="1.7109375" style="87" customWidth="1"/>
    <col min="15596" max="15596" width="16.28515625" style="87" customWidth="1"/>
    <col min="15597" max="15597" width="1.7109375" style="87" customWidth="1"/>
    <col min="15598" max="15598" width="16.28515625" style="87" customWidth="1"/>
    <col min="15599" max="15600" width="12.42578125" style="87" customWidth="1"/>
    <col min="15601" max="15845" width="9.140625" style="87"/>
    <col min="15846" max="15846" width="1.7109375" style="87" customWidth="1"/>
    <col min="15847" max="15848" width="1.5703125" style="87" customWidth="1"/>
    <col min="15849" max="15849" width="42.140625" style="87" customWidth="1"/>
    <col min="15850" max="15850" width="8.7109375" style="87" customWidth="1"/>
    <col min="15851" max="15851" width="1.7109375" style="87" customWidth="1"/>
    <col min="15852" max="15852" width="16.28515625" style="87" customWidth="1"/>
    <col min="15853" max="15853" width="1.7109375" style="87" customWidth="1"/>
    <col min="15854" max="15854" width="16.28515625" style="87" customWidth="1"/>
    <col min="15855" max="15856" width="12.42578125" style="87" customWidth="1"/>
    <col min="15857" max="16101" width="9.140625" style="87"/>
    <col min="16102" max="16102" width="1.7109375" style="87" customWidth="1"/>
    <col min="16103" max="16104" width="1.5703125" style="87" customWidth="1"/>
    <col min="16105" max="16105" width="42.140625" style="87" customWidth="1"/>
    <col min="16106" max="16106" width="8.7109375" style="87" customWidth="1"/>
    <col min="16107" max="16107" width="1.7109375" style="87" customWidth="1"/>
    <col min="16108" max="16108" width="16.28515625" style="87" customWidth="1"/>
    <col min="16109" max="16109" width="1.7109375" style="87" customWidth="1"/>
    <col min="16110" max="16110" width="16.28515625" style="87" customWidth="1"/>
    <col min="16111" max="16112" width="12.42578125" style="87" customWidth="1"/>
    <col min="16113" max="16384" width="9.140625" style="87"/>
  </cols>
  <sheetData>
    <row r="1" spans="1:14" ht="21.75" customHeight="1">
      <c r="A1" s="169" t="str">
        <f>'Thai 2-4'!A1</f>
        <v>บริษัท เน็คซ์ แคปปิตอล จำกัด (มหาชน)</v>
      </c>
      <c r="B1" s="169"/>
      <c r="C1" s="169"/>
      <c r="D1" s="169"/>
      <c r="E1" s="169"/>
      <c r="F1" s="169"/>
      <c r="G1" s="169"/>
      <c r="H1" s="169"/>
      <c r="I1" s="169"/>
      <c r="J1" s="238"/>
      <c r="K1" s="169"/>
      <c r="L1" s="169"/>
      <c r="M1" s="169"/>
      <c r="N1" s="238"/>
    </row>
    <row r="2" spans="1:14" ht="21.75" customHeight="1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239"/>
      <c r="K2" s="170"/>
      <c r="L2" s="170"/>
      <c r="M2" s="170"/>
      <c r="N2" s="239"/>
    </row>
    <row r="3" spans="1:14" ht="21.75" customHeight="1">
      <c r="A3" s="171" t="s">
        <v>184</v>
      </c>
      <c r="B3" s="172"/>
      <c r="C3" s="172"/>
      <c r="D3" s="172"/>
      <c r="E3" s="172"/>
      <c r="F3" s="172"/>
      <c r="G3" s="172"/>
      <c r="H3" s="172"/>
      <c r="I3" s="172"/>
      <c r="J3" s="240"/>
      <c r="K3" s="172"/>
      <c r="L3" s="172"/>
      <c r="M3" s="172"/>
      <c r="N3" s="240"/>
    </row>
    <row r="4" spans="1:14" ht="16.5" customHeight="1">
      <c r="A4" s="173"/>
      <c r="B4" s="174"/>
      <c r="C4" s="174"/>
      <c r="D4" s="174"/>
      <c r="E4" s="174"/>
      <c r="F4" s="174"/>
      <c r="G4" s="174"/>
      <c r="H4" s="174"/>
      <c r="I4" s="174"/>
      <c r="J4" s="241"/>
      <c r="K4" s="174"/>
      <c r="L4" s="174"/>
      <c r="M4" s="174"/>
      <c r="N4" s="241"/>
    </row>
    <row r="5" spans="1:14" ht="20.100000000000001" customHeight="1">
      <c r="A5" s="173"/>
      <c r="B5" s="174"/>
      <c r="C5" s="174"/>
      <c r="D5" s="174"/>
      <c r="E5" s="174"/>
      <c r="F5" s="174"/>
      <c r="G5" s="174"/>
      <c r="H5" s="272" t="s">
        <v>115</v>
      </c>
      <c r="I5" s="272"/>
      <c r="J5" s="272"/>
      <c r="K5" s="192"/>
      <c r="L5" s="272" t="s">
        <v>116</v>
      </c>
      <c r="M5" s="272"/>
      <c r="N5" s="272"/>
    </row>
    <row r="6" spans="1:14" s="182" customFormat="1" ht="20.100000000000001" customHeight="1">
      <c r="A6" s="175"/>
      <c r="B6" s="175"/>
      <c r="C6" s="175"/>
      <c r="D6" s="175"/>
      <c r="E6" s="176"/>
      <c r="F6" s="176"/>
      <c r="G6" s="177"/>
      <c r="H6" s="178" t="s">
        <v>59</v>
      </c>
      <c r="I6" s="178"/>
      <c r="J6" s="242" t="s">
        <v>59</v>
      </c>
      <c r="K6" s="177"/>
      <c r="L6" s="178" t="s">
        <v>59</v>
      </c>
      <c r="M6" s="177"/>
      <c r="N6" s="242" t="s">
        <v>59</v>
      </c>
    </row>
    <row r="7" spans="1:14" s="182" customFormat="1" ht="20.100000000000001" customHeight="1">
      <c r="A7" s="179"/>
      <c r="B7" s="179"/>
      <c r="C7" s="179"/>
      <c r="D7" s="179"/>
      <c r="E7" s="179"/>
      <c r="F7" s="179"/>
      <c r="G7" s="177"/>
      <c r="H7" s="193" t="s">
        <v>143</v>
      </c>
      <c r="I7" s="193"/>
      <c r="J7" s="243" t="s">
        <v>100</v>
      </c>
      <c r="K7" s="193"/>
      <c r="L7" s="193" t="s">
        <v>143</v>
      </c>
      <c r="M7" s="193"/>
      <c r="N7" s="243" t="s">
        <v>100</v>
      </c>
    </row>
    <row r="8" spans="1:14" s="182" customFormat="1" ht="20.100000000000001" customHeight="1">
      <c r="A8" s="179"/>
      <c r="B8" s="179"/>
      <c r="C8" s="179"/>
      <c r="D8" s="179"/>
      <c r="E8" s="179"/>
      <c r="F8" s="259" t="s">
        <v>0</v>
      </c>
      <c r="G8" s="180"/>
      <c r="H8" s="16" t="s">
        <v>1</v>
      </c>
      <c r="I8" s="180"/>
      <c r="J8" s="15" t="s">
        <v>1</v>
      </c>
      <c r="K8" s="181"/>
      <c r="L8" s="16" t="s">
        <v>1</v>
      </c>
      <c r="M8" s="181"/>
      <c r="N8" s="15" t="s">
        <v>1</v>
      </c>
    </row>
    <row r="9" spans="1:14" s="182" customFormat="1" ht="6" customHeight="1">
      <c r="E9" s="179"/>
      <c r="F9" s="179"/>
      <c r="G9" s="75"/>
      <c r="H9" s="78"/>
      <c r="I9" s="180"/>
      <c r="J9" s="77"/>
      <c r="K9" s="75"/>
      <c r="L9" s="78"/>
      <c r="M9" s="75"/>
      <c r="N9" s="77"/>
    </row>
    <row r="10" spans="1:14" s="182" customFormat="1" ht="20.100000000000001" customHeight="1">
      <c r="A10" s="183" t="s">
        <v>39</v>
      </c>
      <c r="E10" s="179"/>
      <c r="F10" s="179"/>
      <c r="G10" s="180"/>
      <c r="H10" s="80"/>
      <c r="I10" s="180"/>
      <c r="J10" s="244"/>
      <c r="K10" s="180"/>
      <c r="L10" s="80"/>
      <c r="M10" s="180"/>
      <c r="N10" s="244"/>
    </row>
    <row r="11" spans="1:14" s="182" customFormat="1" ht="20.100000000000001" customHeight="1">
      <c r="A11" s="182" t="s">
        <v>55</v>
      </c>
      <c r="E11" s="179"/>
      <c r="F11" s="179"/>
      <c r="G11" s="75"/>
      <c r="H11" s="76">
        <v>119835861</v>
      </c>
      <c r="I11" s="180"/>
      <c r="J11" s="75">
        <v>279005119</v>
      </c>
      <c r="K11" s="75"/>
      <c r="L11" s="76">
        <v>120146345</v>
      </c>
      <c r="M11" s="75"/>
      <c r="N11" s="75">
        <v>279029833</v>
      </c>
    </row>
    <row r="12" spans="1:14" s="182" customFormat="1" ht="20.100000000000001" customHeight="1">
      <c r="A12" s="182" t="s">
        <v>70</v>
      </c>
      <c r="E12" s="179"/>
      <c r="F12" s="179"/>
      <c r="G12" s="75"/>
      <c r="H12" s="76"/>
      <c r="I12" s="180"/>
      <c r="J12" s="75"/>
      <c r="K12" s="75"/>
      <c r="L12" s="76"/>
      <c r="M12" s="75"/>
      <c r="N12" s="75"/>
    </row>
    <row r="13" spans="1:14" s="182" customFormat="1" ht="20.100000000000001" customHeight="1">
      <c r="B13" s="182" t="s">
        <v>40</v>
      </c>
      <c r="E13" s="179"/>
      <c r="F13" s="179"/>
      <c r="G13" s="75"/>
      <c r="H13" s="76">
        <v>21589708</v>
      </c>
      <c r="I13" s="180"/>
      <c r="J13" s="75">
        <v>21019599</v>
      </c>
      <c r="K13" s="75"/>
      <c r="L13" s="76">
        <v>21589708</v>
      </c>
      <c r="M13" s="75"/>
      <c r="N13" s="75">
        <v>21019599</v>
      </c>
    </row>
    <row r="14" spans="1:14" s="182" customFormat="1" ht="20.100000000000001" customHeight="1">
      <c r="B14" s="182" t="s">
        <v>178</v>
      </c>
      <c r="E14" s="179"/>
      <c r="F14" s="179"/>
      <c r="G14" s="75"/>
      <c r="H14" s="76">
        <v>6518500</v>
      </c>
      <c r="I14" s="180"/>
      <c r="J14" s="75">
        <v>0</v>
      </c>
      <c r="K14" s="75"/>
      <c r="L14" s="76">
        <v>6518500</v>
      </c>
      <c r="M14" s="75"/>
      <c r="N14" s="75">
        <v>0</v>
      </c>
    </row>
    <row r="15" spans="1:14" s="182" customFormat="1" ht="20.100000000000001" customHeight="1">
      <c r="B15" s="182" t="s">
        <v>92</v>
      </c>
      <c r="E15" s="179"/>
      <c r="F15" s="179"/>
      <c r="G15" s="75"/>
      <c r="H15" s="76">
        <v>651791038</v>
      </c>
      <c r="I15" s="180"/>
      <c r="J15" s="75">
        <v>258355393</v>
      </c>
      <c r="K15" s="75"/>
      <c r="L15" s="76">
        <v>651791038</v>
      </c>
      <c r="M15" s="75"/>
      <c r="N15" s="75">
        <v>258355393</v>
      </c>
    </row>
    <row r="16" spans="1:14" s="182" customFormat="1" ht="20.100000000000001" customHeight="1">
      <c r="B16" s="182" t="s">
        <v>200</v>
      </c>
      <c r="E16" s="179"/>
      <c r="F16" s="179"/>
      <c r="G16" s="75"/>
      <c r="H16" s="76"/>
      <c r="I16" s="180"/>
      <c r="J16" s="75"/>
      <c r="K16" s="75"/>
      <c r="L16" s="76"/>
      <c r="M16" s="75"/>
      <c r="N16" s="75"/>
    </row>
    <row r="17" spans="1:14" s="182" customFormat="1" ht="20.100000000000001" customHeight="1">
      <c r="C17" s="182" t="s">
        <v>201</v>
      </c>
      <c r="E17" s="179"/>
      <c r="F17" s="179"/>
      <c r="G17" s="75"/>
      <c r="H17" s="76">
        <v>67851</v>
      </c>
      <c r="I17" s="180"/>
      <c r="J17" s="75">
        <v>0</v>
      </c>
      <c r="K17" s="75"/>
      <c r="L17" s="76">
        <v>67851</v>
      </c>
      <c r="M17" s="75"/>
      <c r="N17" s="75">
        <v>0</v>
      </c>
    </row>
    <row r="18" spans="1:14" s="182" customFormat="1" ht="20.100000000000001" customHeight="1">
      <c r="B18" s="182" t="s">
        <v>145</v>
      </c>
      <c r="E18" s="179"/>
      <c r="F18" s="179"/>
      <c r="G18" s="75"/>
      <c r="H18" s="76"/>
      <c r="I18" s="180"/>
      <c r="J18" s="75"/>
      <c r="K18" s="75"/>
      <c r="L18" s="76"/>
      <c r="M18" s="75"/>
      <c r="N18" s="248"/>
    </row>
    <row r="19" spans="1:14" s="182" customFormat="1" ht="20.100000000000001" customHeight="1">
      <c r="C19" s="182" t="s">
        <v>146</v>
      </c>
      <c r="E19" s="179"/>
      <c r="F19" s="179"/>
      <c r="G19" s="75"/>
      <c r="H19" s="76">
        <v>348759</v>
      </c>
      <c r="I19" s="180"/>
      <c r="J19" s="75">
        <v>0</v>
      </c>
      <c r="K19" s="75"/>
      <c r="L19" s="76">
        <v>348759</v>
      </c>
      <c r="M19" s="75"/>
      <c r="N19" s="75">
        <v>0</v>
      </c>
    </row>
    <row r="20" spans="1:14" s="182" customFormat="1" ht="20.100000000000001" customHeight="1">
      <c r="B20" s="182" t="s">
        <v>180</v>
      </c>
      <c r="E20" s="179"/>
      <c r="F20" s="179"/>
      <c r="G20" s="75"/>
      <c r="H20" s="76"/>
      <c r="I20" s="180"/>
      <c r="J20" s="75"/>
      <c r="K20" s="75"/>
      <c r="L20" s="76"/>
      <c r="M20" s="75"/>
      <c r="N20" s="248"/>
    </row>
    <row r="21" spans="1:14" s="182" customFormat="1" ht="20.100000000000001" customHeight="1">
      <c r="C21" s="182" t="s">
        <v>98</v>
      </c>
      <c r="E21" s="179"/>
      <c r="F21" s="179"/>
      <c r="G21" s="75"/>
      <c r="H21" s="76">
        <v>92926</v>
      </c>
      <c r="I21" s="180"/>
      <c r="J21" s="75">
        <v>-220516</v>
      </c>
      <c r="K21" s="75"/>
      <c r="L21" s="76">
        <v>92926</v>
      </c>
      <c r="M21" s="75"/>
      <c r="N21" s="75">
        <v>-220516</v>
      </c>
    </row>
    <row r="22" spans="1:14" s="182" customFormat="1" ht="20.100000000000001" customHeight="1">
      <c r="B22" s="182" t="s">
        <v>77</v>
      </c>
      <c r="E22" s="179"/>
      <c r="F22" s="179"/>
      <c r="G22" s="77"/>
      <c r="H22" s="78">
        <v>3207953</v>
      </c>
      <c r="I22" s="180"/>
      <c r="J22" s="77">
        <v>1790134</v>
      </c>
      <c r="K22" s="77"/>
      <c r="L22" s="78">
        <v>3207953</v>
      </c>
      <c r="M22" s="77"/>
      <c r="N22" s="77">
        <v>1790134</v>
      </c>
    </row>
    <row r="23" spans="1:14" s="182" customFormat="1" ht="20.100000000000001" customHeight="1">
      <c r="B23" s="182" t="s">
        <v>133</v>
      </c>
      <c r="E23" s="179"/>
      <c r="F23" s="179">
        <v>18</v>
      </c>
      <c r="G23" s="77"/>
      <c r="H23" s="78">
        <v>7429383</v>
      </c>
      <c r="I23" s="180"/>
      <c r="J23" s="77">
        <v>2122681</v>
      </c>
      <c r="K23" s="77"/>
      <c r="L23" s="78">
        <v>7429383</v>
      </c>
      <c r="M23" s="77"/>
      <c r="N23" s="77">
        <v>2122681</v>
      </c>
    </row>
    <row r="24" spans="1:14" s="182" customFormat="1" ht="20.100000000000001" customHeight="1">
      <c r="B24" s="182" t="s">
        <v>73</v>
      </c>
      <c r="E24" s="179"/>
      <c r="F24" s="179"/>
      <c r="G24" s="77"/>
      <c r="H24" s="78">
        <v>-1133399150</v>
      </c>
      <c r="I24" s="180"/>
      <c r="J24" s="77">
        <v>-736042332</v>
      </c>
      <c r="K24" s="77"/>
      <c r="L24" s="78">
        <v>-1133399150</v>
      </c>
      <c r="M24" s="77"/>
      <c r="N24" s="77">
        <v>-736042332</v>
      </c>
    </row>
    <row r="25" spans="1:14" s="182" customFormat="1" ht="20.100000000000001" customHeight="1">
      <c r="B25" s="182" t="s">
        <v>19</v>
      </c>
      <c r="E25" s="179"/>
      <c r="F25" s="179"/>
      <c r="G25" s="77"/>
      <c r="H25" s="79">
        <v>118342119</v>
      </c>
      <c r="I25" s="180"/>
      <c r="J25" s="81">
        <v>70056861</v>
      </c>
      <c r="K25" s="77"/>
      <c r="L25" s="79">
        <v>118342119</v>
      </c>
      <c r="M25" s="77"/>
      <c r="N25" s="81">
        <v>70056861</v>
      </c>
    </row>
    <row r="26" spans="1:14" s="182" customFormat="1" ht="6" customHeight="1">
      <c r="E26" s="179"/>
      <c r="F26" s="179"/>
      <c r="G26" s="75"/>
      <c r="H26" s="78"/>
      <c r="I26" s="180"/>
      <c r="J26" s="77"/>
      <c r="K26" s="75"/>
      <c r="L26" s="78"/>
      <c r="M26" s="75"/>
      <c r="N26" s="77"/>
    </row>
    <row r="27" spans="1:14" s="182" customFormat="1" ht="20.100000000000001" customHeight="1">
      <c r="A27" s="182" t="s">
        <v>105</v>
      </c>
      <c r="E27" s="179"/>
      <c r="F27" s="179"/>
      <c r="G27" s="75"/>
      <c r="H27" s="80"/>
      <c r="I27" s="180"/>
      <c r="J27" s="244"/>
      <c r="K27" s="75"/>
      <c r="L27" s="80"/>
      <c r="M27" s="75"/>
      <c r="N27" s="244"/>
    </row>
    <row r="28" spans="1:14" s="182" customFormat="1" ht="20.100000000000001" customHeight="1">
      <c r="B28" s="182" t="s">
        <v>72</v>
      </c>
      <c r="E28" s="179"/>
      <c r="F28" s="179"/>
      <c r="G28" s="75"/>
      <c r="H28" s="80">
        <f>SUM(H11:H25)</f>
        <v>-204175052</v>
      </c>
      <c r="I28" s="180"/>
      <c r="J28" s="244">
        <f>SUM(J11:J25)</f>
        <v>-103913061</v>
      </c>
      <c r="K28" s="75"/>
      <c r="L28" s="80">
        <f>SUM(L11:L25)</f>
        <v>-203864568</v>
      </c>
      <c r="M28" s="75"/>
      <c r="N28" s="244">
        <f>SUM(N11:N25)</f>
        <v>-103888347</v>
      </c>
    </row>
    <row r="29" spans="1:14" s="182" customFormat="1" ht="20.100000000000001" customHeight="1">
      <c r="C29" s="182" t="s">
        <v>71</v>
      </c>
      <c r="E29" s="179"/>
      <c r="F29" s="179"/>
      <c r="G29" s="75"/>
      <c r="H29" s="76"/>
      <c r="I29" s="180"/>
      <c r="J29" s="75"/>
      <c r="K29" s="75"/>
      <c r="L29" s="76"/>
      <c r="M29" s="75"/>
      <c r="N29" s="75"/>
    </row>
    <row r="30" spans="1:14" s="182" customFormat="1" ht="20.100000000000001" customHeight="1">
      <c r="D30" s="182" t="s">
        <v>69</v>
      </c>
      <c r="E30" s="179"/>
      <c r="F30" s="179"/>
      <c r="G30" s="75"/>
      <c r="H30" s="76">
        <v>-3083175744</v>
      </c>
      <c r="I30" s="180"/>
      <c r="J30" s="75">
        <v>-1392936470</v>
      </c>
      <c r="K30" s="75"/>
      <c r="L30" s="76">
        <v>-3083175744</v>
      </c>
      <c r="M30" s="75"/>
      <c r="N30" s="75">
        <v>-1392936470</v>
      </c>
    </row>
    <row r="31" spans="1:14" s="182" customFormat="1" ht="20.100000000000001" customHeight="1">
      <c r="D31" s="182" t="s">
        <v>64</v>
      </c>
      <c r="E31" s="179"/>
      <c r="F31" s="179"/>
      <c r="G31" s="77"/>
      <c r="H31" s="78">
        <v>309895017</v>
      </c>
      <c r="I31" s="180"/>
      <c r="J31" s="77">
        <v>169852555</v>
      </c>
      <c r="K31" s="77"/>
      <c r="L31" s="78">
        <v>309895017</v>
      </c>
      <c r="M31" s="77"/>
      <c r="N31" s="77">
        <v>169852555</v>
      </c>
    </row>
    <row r="32" spans="1:14" s="182" customFormat="1" ht="20.100000000000001" customHeight="1">
      <c r="D32" s="194" t="s">
        <v>28</v>
      </c>
      <c r="E32" s="179"/>
      <c r="F32" s="179"/>
      <c r="G32" s="77"/>
      <c r="H32" s="78">
        <v>-12287214</v>
      </c>
      <c r="I32" s="180"/>
      <c r="J32" s="77">
        <v>4689007</v>
      </c>
      <c r="K32" s="77"/>
      <c r="L32" s="78">
        <v>-12263600</v>
      </c>
      <c r="M32" s="77"/>
      <c r="N32" s="77">
        <v>4678423</v>
      </c>
    </row>
    <row r="33" spans="1:14" s="182" customFormat="1" ht="20.100000000000001" customHeight="1">
      <c r="D33" s="182" t="s">
        <v>29</v>
      </c>
      <c r="E33" s="179"/>
      <c r="F33" s="179"/>
      <c r="G33" s="75"/>
      <c r="H33" s="76">
        <v>-97744744</v>
      </c>
      <c r="I33" s="180"/>
      <c r="J33" s="75">
        <v>-24635033</v>
      </c>
      <c r="K33" s="75"/>
      <c r="L33" s="76">
        <v>-97744549</v>
      </c>
      <c r="M33" s="75"/>
      <c r="N33" s="75">
        <v>-24635033</v>
      </c>
    </row>
    <row r="34" spans="1:14" s="182" customFormat="1" ht="20.100000000000001" customHeight="1">
      <c r="D34" s="182" t="s">
        <v>25</v>
      </c>
      <c r="E34" s="179"/>
      <c r="F34" s="179"/>
      <c r="G34" s="75"/>
      <c r="H34" s="76">
        <v>-201200</v>
      </c>
      <c r="I34" s="180"/>
      <c r="J34" s="75">
        <v>100</v>
      </c>
      <c r="K34" s="75"/>
      <c r="L34" s="76">
        <v>-201200</v>
      </c>
      <c r="M34" s="75"/>
      <c r="N34" s="75">
        <v>100</v>
      </c>
    </row>
    <row r="35" spans="1:14" s="182" customFormat="1" ht="20.100000000000001" customHeight="1">
      <c r="D35" s="182" t="s">
        <v>30</v>
      </c>
      <c r="E35" s="179"/>
      <c r="F35" s="179"/>
      <c r="G35" s="75"/>
      <c r="H35" s="76">
        <v>-153872075</v>
      </c>
      <c r="I35" s="180"/>
      <c r="J35" s="75">
        <v>133467259</v>
      </c>
      <c r="K35" s="75"/>
      <c r="L35" s="76">
        <v>-153908888</v>
      </c>
      <c r="M35" s="75"/>
      <c r="N35" s="75">
        <v>133447259</v>
      </c>
    </row>
    <row r="36" spans="1:14" s="182" customFormat="1" ht="20.100000000000001" customHeight="1">
      <c r="D36" s="182" t="s">
        <v>9</v>
      </c>
      <c r="E36" s="179"/>
      <c r="F36" s="179"/>
      <c r="G36" s="75"/>
      <c r="H36" s="76">
        <v>765921</v>
      </c>
      <c r="I36" s="180"/>
      <c r="J36" s="75">
        <v>1969676</v>
      </c>
      <c r="K36" s="75"/>
      <c r="L36" s="76">
        <v>766311</v>
      </c>
      <c r="M36" s="75"/>
      <c r="N36" s="75">
        <v>1969676</v>
      </c>
    </row>
    <row r="37" spans="1:14" s="182" customFormat="1" ht="20.100000000000001" customHeight="1">
      <c r="D37" s="182" t="s">
        <v>23</v>
      </c>
      <c r="E37" s="179"/>
      <c r="F37" s="179"/>
      <c r="G37" s="75"/>
      <c r="H37" s="79">
        <v>-326550</v>
      </c>
      <c r="I37" s="180"/>
      <c r="J37" s="81">
        <v>0</v>
      </c>
      <c r="K37" s="75"/>
      <c r="L37" s="79">
        <v>-326550</v>
      </c>
      <c r="M37" s="75"/>
      <c r="N37" s="81">
        <v>0</v>
      </c>
    </row>
    <row r="38" spans="1:14" s="182" customFormat="1" ht="6" customHeight="1">
      <c r="E38" s="179"/>
      <c r="F38" s="179"/>
      <c r="G38" s="75"/>
      <c r="H38" s="78"/>
      <c r="I38" s="180"/>
      <c r="J38" s="77"/>
      <c r="K38" s="75"/>
      <c r="L38" s="78"/>
      <c r="M38" s="75"/>
      <c r="N38" s="77"/>
    </row>
    <row r="39" spans="1:14" s="182" customFormat="1" ht="20.100000000000001" customHeight="1">
      <c r="A39" s="182" t="s">
        <v>130</v>
      </c>
      <c r="E39" s="179"/>
      <c r="F39" s="179"/>
      <c r="G39" s="75"/>
      <c r="H39" s="78">
        <f>SUM(H27:H37)</f>
        <v>-3241121641</v>
      </c>
      <c r="I39" s="180"/>
      <c r="J39" s="77">
        <f>SUM(J27:J37)</f>
        <v>-1211505967</v>
      </c>
      <c r="K39" s="75"/>
      <c r="L39" s="78">
        <f>SUM(L27:L37)</f>
        <v>-3240823771</v>
      </c>
      <c r="M39" s="77"/>
      <c r="N39" s="75">
        <f>SUM(N27:N37)</f>
        <v>-1211511837</v>
      </c>
    </row>
    <row r="40" spans="1:14" s="182" customFormat="1" ht="6" customHeight="1">
      <c r="E40" s="179"/>
      <c r="F40" s="179"/>
      <c r="G40" s="75"/>
      <c r="H40" s="78"/>
      <c r="I40" s="180"/>
      <c r="J40" s="77"/>
      <c r="K40" s="75"/>
      <c r="L40" s="78"/>
      <c r="M40" s="75"/>
      <c r="N40" s="77"/>
    </row>
    <row r="41" spans="1:14" s="182" customFormat="1" ht="20.100000000000001" customHeight="1">
      <c r="A41" s="183"/>
      <c r="B41" s="182" t="s">
        <v>75</v>
      </c>
      <c r="E41" s="179"/>
      <c r="F41" s="179"/>
      <c r="G41" s="75"/>
      <c r="H41" s="78">
        <v>1311633326</v>
      </c>
      <c r="I41" s="180"/>
      <c r="J41" s="77">
        <v>827371419</v>
      </c>
      <c r="K41" s="75"/>
      <c r="L41" s="78">
        <v>1311633326</v>
      </c>
      <c r="M41" s="75"/>
      <c r="N41" s="77">
        <v>827371419</v>
      </c>
    </row>
    <row r="42" spans="1:14" s="182" customFormat="1" ht="21" customHeight="1">
      <c r="A42" s="183"/>
      <c r="B42" s="182" t="s">
        <v>41</v>
      </c>
      <c r="E42" s="179"/>
      <c r="F42" s="179"/>
      <c r="G42" s="75"/>
      <c r="H42" s="78">
        <v>-111342393</v>
      </c>
      <c r="I42" s="180"/>
      <c r="J42" s="77">
        <v>-64546263</v>
      </c>
      <c r="K42" s="75"/>
      <c r="L42" s="78">
        <v>-111342393</v>
      </c>
      <c r="M42" s="75"/>
      <c r="N42" s="77">
        <v>-64546263</v>
      </c>
    </row>
    <row r="43" spans="1:14" s="182" customFormat="1" ht="20.100000000000001" customHeight="1">
      <c r="A43" s="183"/>
      <c r="B43" s="182" t="s">
        <v>110</v>
      </c>
      <c r="E43" s="179"/>
      <c r="F43" s="179"/>
      <c r="G43" s="75"/>
      <c r="H43" s="79">
        <v>-82857289</v>
      </c>
      <c r="I43" s="180"/>
      <c r="J43" s="81">
        <v>-52767173</v>
      </c>
      <c r="K43" s="75"/>
      <c r="L43" s="79">
        <v>-82857289</v>
      </c>
      <c r="M43" s="75"/>
      <c r="N43" s="81">
        <v>-52767173</v>
      </c>
    </row>
    <row r="44" spans="1:14" s="182" customFormat="1" ht="6" customHeight="1">
      <c r="A44" s="183"/>
      <c r="E44" s="179"/>
      <c r="F44" s="179"/>
      <c r="G44" s="75"/>
      <c r="H44" s="78"/>
      <c r="I44" s="180"/>
      <c r="J44" s="77"/>
      <c r="K44" s="75"/>
      <c r="L44" s="78"/>
      <c r="M44" s="75"/>
      <c r="N44" s="75"/>
    </row>
    <row r="45" spans="1:14" s="182" customFormat="1" ht="20.100000000000001" customHeight="1">
      <c r="A45" s="183" t="s">
        <v>160</v>
      </c>
      <c r="B45" s="183"/>
      <c r="E45" s="179"/>
      <c r="F45" s="179"/>
      <c r="G45" s="75"/>
      <c r="H45" s="79">
        <f>SUM(H39:H43)</f>
        <v>-2123687997</v>
      </c>
      <c r="I45" s="180"/>
      <c r="J45" s="81">
        <f>SUM(J39:J43)</f>
        <v>-501447984</v>
      </c>
      <c r="K45" s="75"/>
      <c r="L45" s="79">
        <f>SUM(L39:L43)</f>
        <v>-2123390127</v>
      </c>
      <c r="M45" s="75"/>
      <c r="N45" s="81">
        <f>SUM(N39:N43)</f>
        <v>-501453854</v>
      </c>
    </row>
    <row r="46" spans="1:14" s="182" customFormat="1" ht="16.5" customHeight="1">
      <c r="A46" s="183"/>
      <c r="E46" s="179"/>
      <c r="F46" s="179"/>
      <c r="G46" s="75"/>
      <c r="H46" s="77"/>
      <c r="I46" s="180"/>
      <c r="J46" s="77"/>
      <c r="K46" s="75"/>
      <c r="L46" s="77"/>
      <c r="M46" s="75"/>
      <c r="N46" s="77"/>
    </row>
    <row r="47" spans="1:14" s="182" customFormat="1" ht="16.5" customHeight="1">
      <c r="A47" s="183"/>
      <c r="E47" s="179"/>
      <c r="F47" s="179"/>
      <c r="G47" s="75"/>
      <c r="H47" s="77"/>
      <c r="I47" s="77"/>
      <c r="J47" s="77"/>
      <c r="K47" s="75"/>
      <c r="L47" s="77"/>
      <c r="M47" s="75"/>
      <c r="N47" s="77"/>
    </row>
    <row r="48" spans="1:14" s="182" customFormat="1" ht="16.5" customHeight="1">
      <c r="A48" s="183"/>
      <c r="E48" s="179"/>
      <c r="F48" s="179"/>
      <c r="G48" s="75"/>
      <c r="H48" s="77"/>
      <c r="I48" s="77"/>
      <c r="J48" s="77"/>
      <c r="K48" s="75"/>
      <c r="L48" s="77"/>
      <c r="M48" s="75"/>
      <c r="N48" s="77"/>
    </row>
    <row r="49" spans="1:14" s="182" customFormat="1" ht="16.5" customHeight="1">
      <c r="A49" s="183"/>
      <c r="E49" s="179"/>
      <c r="F49" s="179"/>
      <c r="G49" s="75"/>
      <c r="H49" s="77"/>
      <c r="I49" s="77"/>
      <c r="J49" s="77"/>
      <c r="K49" s="75"/>
      <c r="L49" s="77"/>
      <c r="M49" s="75"/>
      <c r="N49" s="77"/>
    </row>
    <row r="50" spans="1:14" s="182" customFormat="1" ht="16.5" customHeight="1">
      <c r="A50" s="183"/>
      <c r="E50" s="179"/>
      <c r="F50" s="179"/>
      <c r="G50" s="75"/>
      <c r="H50" s="77"/>
      <c r="I50" s="77"/>
      <c r="J50" s="77"/>
      <c r="K50" s="75"/>
      <c r="L50" s="77"/>
      <c r="M50" s="75"/>
      <c r="N50" s="77"/>
    </row>
    <row r="51" spans="1:14" s="182" customFormat="1" ht="16.5" customHeight="1">
      <c r="A51" s="183"/>
      <c r="E51" s="179"/>
      <c r="F51" s="179"/>
      <c r="G51" s="75"/>
      <c r="H51" s="77"/>
      <c r="I51" s="77"/>
      <c r="J51" s="77"/>
      <c r="K51" s="75"/>
      <c r="L51" s="77"/>
      <c r="M51" s="75"/>
      <c r="N51" s="77"/>
    </row>
    <row r="52" spans="1:14" ht="21.75" customHeight="1">
      <c r="A52" s="273" t="s">
        <v>91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</row>
    <row r="53" spans="1:14" ht="21.75" customHeight="1">
      <c r="A53" s="169" t="str">
        <f>A1</f>
        <v>บริษัท เน็คซ์ แคปปิตอล จำกัด (มหาชน)</v>
      </c>
      <c r="B53" s="169"/>
      <c r="C53" s="169"/>
      <c r="D53" s="169"/>
      <c r="E53" s="169"/>
      <c r="F53" s="169"/>
      <c r="G53" s="169"/>
      <c r="H53" s="169"/>
      <c r="I53" s="169"/>
      <c r="J53" s="238"/>
      <c r="K53" s="169"/>
      <c r="L53" s="169"/>
      <c r="M53" s="169"/>
      <c r="N53" s="238"/>
    </row>
    <row r="54" spans="1:14" ht="21.75" customHeight="1">
      <c r="A54" s="170" t="s">
        <v>156</v>
      </c>
      <c r="B54" s="170"/>
      <c r="C54" s="170"/>
      <c r="D54" s="170"/>
      <c r="E54" s="184"/>
      <c r="F54" s="184"/>
      <c r="G54" s="185"/>
      <c r="H54" s="185"/>
      <c r="I54" s="185"/>
      <c r="J54" s="245"/>
      <c r="K54" s="185"/>
      <c r="L54" s="185"/>
      <c r="M54" s="185"/>
      <c r="N54" s="245"/>
    </row>
    <row r="55" spans="1:14" ht="21.75" customHeight="1">
      <c r="A55" s="171" t="str">
        <f>A3</f>
        <v>สำหรับงวดเก้าเดือนสิ้นสุดวันที่ 30 กันยายน พ.ศ. 2565</v>
      </c>
      <c r="B55" s="172"/>
      <c r="C55" s="172"/>
      <c r="D55" s="172"/>
      <c r="E55" s="186"/>
      <c r="F55" s="186"/>
      <c r="G55" s="187"/>
      <c r="H55" s="187"/>
      <c r="I55" s="187"/>
      <c r="J55" s="246"/>
      <c r="K55" s="187"/>
      <c r="L55" s="187"/>
      <c r="M55" s="187"/>
      <c r="N55" s="246"/>
    </row>
    <row r="56" spans="1:14" ht="21" customHeight="1">
      <c r="A56" s="169"/>
      <c r="B56" s="170"/>
      <c r="C56" s="170"/>
      <c r="D56" s="170"/>
      <c r="E56" s="184"/>
      <c r="F56" s="184"/>
      <c r="G56" s="188"/>
      <c r="H56" s="188"/>
      <c r="I56" s="188"/>
      <c r="J56" s="247"/>
      <c r="K56" s="188"/>
      <c r="L56" s="188"/>
      <c r="M56" s="188"/>
      <c r="N56" s="247"/>
    </row>
    <row r="57" spans="1:14" ht="21" customHeight="1">
      <c r="A57" s="169"/>
      <c r="B57" s="170"/>
      <c r="C57" s="170"/>
      <c r="D57" s="170"/>
      <c r="E57" s="184"/>
      <c r="F57" s="184"/>
      <c r="G57" s="185"/>
      <c r="H57" s="272" t="s">
        <v>115</v>
      </c>
      <c r="I57" s="272"/>
      <c r="J57" s="272"/>
      <c r="K57" s="192"/>
      <c r="L57" s="272" t="s">
        <v>116</v>
      </c>
      <c r="M57" s="272"/>
      <c r="N57" s="272"/>
    </row>
    <row r="58" spans="1:14" ht="21" customHeight="1">
      <c r="A58" s="174"/>
      <c r="B58" s="174"/>
      <c r="C58" s="174"/>
      <c r="D58" s="174"/>
      <c r="E58" s="184"/>
      <c r="F58" s="184"/>
      <c r="G58" s="189"/>
      <c r="H58" s="178" t="s">
        <v>59</v>
      </c>
      <c r="I58" s="178"/>
      <c r="J58" s="242" t="s">
        <v>59</v>
      </c>
      <c r="K58" s="177"/>
      <c r="L58" s="178" t="s">
        <v>59</v>
      </c>
      <c r="M58" s="177"/>
      <c r="N58" s="242" t="s">
        <v>59</v>
      </c>
    </row>
    <row r="59" spans="1:14" ht="21" customHeight="1">
      <c r="A59" s="174"/>
      <c r="B59" s="174"/>
      <c r="C59" s="174"/>
      <c r="D59" s="174"/>
      <c r="E59" s="184"/>
      <c r="F59" s="184"/>
      <c r="G59" s="189"/>
      <c r="H59" s="193" t="s">
        <v>143</v>
      </c>
      <c r="I59" s="193"/>
      <c r="J59" s="243" t="s">
        <v>143</v>
      </c>
      <c r="K59" s="193"/>
      <c r="L59" s="193" t="s">
        <v>143</v>
      </c>
      <c r="M59" s="193"/>
      <c r="N59" s="243" t="s">
        <v>100</v>
      </c>
    </row>
    <row r="60" spans="1:14" ht="21" customHeight="1">
      <c r="A60" s="190"/>
      <c r="B60" s="190"/>
      <c r="C60" s="190"/>
      <c r="D60" s="190"/>
      <c r="E60" s="184"/>
      <c r="F60" s="184"/>
      <c r="H60" s="16" t="s">
        <v>1</v>
      </c>
      <c r="I60" s="229"/>
      <c r="J60" s="15" t="s">
        <v>1</v>
      </c>
      <c r="K60" s="181"/>
      <c r="L60" s="16" t="s">
        <v>1</v>
      </c>
      <c r="M60" s="181"/>
      <c r="N60" s="15" t="s">
        <v>1</v>
      </c>
    </row>
    <row r="61" spans="1:14" ht="6" customHeight="1">
      <c r="E61" s="184"/>
      <c r="F61" s="184"/>
      <c r="G61" s="85"/>
      <c r="H61" s="84"/>
      <c r="I61" s="180"/>
      <c r="J61" s="83"/>
      <c r="K61" s="85"/>
      <c r="L61" s="84"/>
      <c r="M61" s="85"/>
    </row>
    <row r="62" spans="1:14" ht="21" customHeight="1">
      <c r="A62" s="170" t="s">
        <v>42</v>
      </c>
      <c r="E62" s="184"/>
      <c r="F62" s="184"/>
      <c r="G62" s="83"/>
      <c r="H62" s="84"/>
      <c r="I62" s="180"/>
      <c r="J62" s="83"/>
      <c r="K62" s="83"/>
      <c r="L62" s="84"/>
      <c r="M62" s="83"/>
      <c r="N62" s="83"/>
    </row>
    <row r="63" spans="1:14" ht="21" customHeight="1">
      <c r="A63" s="87" t="s">
        <v>106</v>
      </c>
      <c r="G63" s="83"/>
      <c r="H63" s="84">
        <v>0</v>
      </c>
      <c r="I63" s="180"/>
      <c r="J63" s="83">
        <v>934580</v>
      </c>
      <c r="K63" s="83"/>
      <c r="L63" s="84">
        <v>0</v>
      </c>
      <c r="M63" s="83"/>
      <c r="N63" s="83">
        <v>934580</v>
      </c>
    </row>
    <row r="64" spans="1:14" ht="21" customHeight="1">
      <c r="A64" s="87" t="s">
        <v>56</v>
      </c>
      <c r="G64" s="85"/>
      <c r="H64" s="84">
        <v>3981</v>
      </c>
      <c r="I64" s="180"/>
      <c r="J64" s="83">
        <v>0</v>
      </c>
      <c r="K64" s="83"/>
      <c r="L64" s="84">
        <v>3981</v>
      </c>
      <c r="M64" s="85"/>
      <c r="N64" s="83">
        <v>0</v>
      </c>
    </row>
    <row r="65" spans="1:14" ht="21" customHeight="1">
      <c r="A65" s="87" t="s">
        <v>89</v>
      </c>
      <c r="G65" s="85"/>
      <c r="H65" s="84">
        <v>-4659388</v>
      </c>
      <c r="I65" s="180"/>
      <c r="J65" s="83">
        <v>-6954005</v>
      </c>
      <c r="K65" s="85"/>
      <c r="L65" s="84">
        <v>-4659388</v>
      </c>
      <c r="M65" s="85"/>
      <c r="N65" s="83">
        <v>-6954005</v>
      </c>
    </row>
    <row r="66" spans="1:14" ht="21" customHeight="1">
      <c r="A66" s="87" t="s">
        <v>90</v>
      </c>
      <c r="G66" s="85"/>
      <c r="H66" s="84">
        <v>-3859160</v>
      </c>
      <c r="I66" s="180"/>
      <c r="J66" s="83">
        <v>-5020826</v>
      </c>
      <c r="K66" s="85"/>
      <c r="L66" s="84">
        <v>-3855160</v>
      </c>
      <c r="M66" s="85"/>
      <c r="N66" s="83">
        <v>-5020826</v>
      </c>
    </row>
    <row r="67" spans="1:14" ht="21" customHeight="1">
      <c r="A67" s="253" t="s">
        <v>196</v>
      </c>
      <c r="G67" s="85"/>
      <c r="H67" s="86">
        <v>0</v>
      </c>
      <c r="I67" s="180"/>
      <c r="J67" s="82">
        <v>0</v>
      </c>
      <c r="K67" s="85"/>
      <c r="L67" s="86">
        <v>0</v>
      </c>
      <c r="M67" s="85"/>
      <c r="N67" s="82">
        <v>-40000000</v>
      </c>
    </row>
    <row r="68" spans="1:14" ht="6" customHeight="1">
      <c r="G68" s="85"/>
      <c r="H68" s="84"/>
      <c r="I68" s="180"/>
      <c r="J68" s="83"/>
      <c r="K68" s="85"/>
      <c r="L68" s="84"/>
      <c r="M68" s="85"/>
    </row>
    <row r="69" spans="1:14" ht="21" customHeight="1">
      <c r="A69" s="170" t="s">
        <v>161</v>
      </c>
      <c r="G69" s="85"/>
      <c r="H69" s="86">
        <f>SUM(H63:H68)</f>
        <v>-8514567</v>
      </c>
      <c r="I69" s="180"/>
      <c r="J69" s="82">
        <f>SUM(J63:J68)</f>
        <v>-11040251</v>
      </c>
      <c r="K69" s="85"/>
      <c r="L69" s="86">
        <f>SUM(L63:L68)</f>
        <v>-8510567</v>
      </c>
      <c r="M69" s="85"/>
      <c r="N69" s="82">
        <f>SUM(N63:N67)</f>
        <v>-51040251</v>
      </c>
    </row>
    <row r="70" spans="1:14" ht="21" customHeight="1">
      <c r="G70" s="85"/>
      <c r="H70" s="84"/>
      <c r="I70" s="180"/>
      <c r="J70" s="83"/>
      <c r="K70" s="85"/>
      <c r="L70" s="84"/>
      <c r="M70" s="85"/>
      <c r="N70" s="83"/>
    </row>
    <row r="71" spans="1:14" ht="21" customHeight="1">
      <c r="A71" s="170" t="s">
        <v>43</v>
      </c>
      <c r="G71" s="85"/>
      <c r="H71" s="84"/>
      <c r="I71" s="180"/>
      <c r="J71" s="83"/>
      <c r="K71" s="85"/>
      <c r="L71" s="84"/>
      <c r="M71" s="85"/>
      <c r="N71" s="83"/>
    </row>
    <row r="72" spans="1:14" s="253" customFormat="1" ht="21" customHeight="1">
      <c r="A72" s="87" t="s">
        <v>173</v>
      </c>
      <c r="E72" s="190"/>
      <c r="F72" s="190"/>
      <c r="G72" s="85"/>
      <c r="H72" s="84"/>
      <c r="I72" s="180"/>
      <c r="J72" s="83"/>
      <c r="K72" s="85"/>
      <c r="L72" s="84"/>
      <c r="M72" s="85"/>
      <c r="N72" s="83"/>
    </row>
    <row r="73" spans="1:14" ht="21" customHeight="1">
      <c r="B73" s="253" t="s">
        <v>202</v>
      </c>
      <c r="G73" s="85"/>
      <c r="H73" s="84">
        <v>910000000</v>
      </c>
      <c r="I73" s="180"/>
      <c r="J73" s="83">
        <v>700000000</v>
      </c>
      <c r="K73" s="85"/>
      <c r="L73" s="84">
        <v>910000000</v>
      </c>
      <c r="M73" s="85"/>
      <c r="N73" s="83">
        <v>700000000</v>
      </c>
    </row>
    <row r="74" spans="1:14" ht="21" customHeight="1">
      <c r="A74" s="87" t="s">
        <v>57</v>
      </c>
      <c r="G74" s="85"/>
      <c r="H74" s="84">
        <v>-1395000000</v>
      </c>
      <c r="I74" s="180"/>
      <c r="J74" s="83">
        <v>-750000000</v>
      </c>
      <c r="K74" s="85"/>
      <c r="L74" s="84">
        <v>-1395000000</v>
      </c>
      <c r="M74" s="85"/>
      <c r="N74" s="83">
        <v>-750000000</v>
      </c>
    </row>
    <row r="75" spans="1:14" ht="21" customHeight="1">
      <c r="A75" s="87" t="s">
        <v>173</v>
      </c>
      <c r="G75" s="85"/>
      <c r="H75" s="84"/>
      <c r="I75" s="180"/>
      <c r="J75" s="83"/>
      <c r="K75" s="85"/>
      <c r="L75" s="84"/>
      <c r="M75" s="85"/>
      <c r="N75" s="83"/>
    </row>
    <row r="76" spans="1:14" ht="21" customHeight="1">
      <c r="B76" s="87" t="s">
        <v>174</v>
      </c>
      <c r="G76" s="85"/>
      <c r="H76" s="84">
        <v>700000000</v>
      </c>
      <c r="I76" s="180"/>
      <c r="J76" s="83">
        <v>0</v>
      </c>
      <c r="K76" s="85"/>
      <c r="L76" s="84">
        <v>700000000</v>
      </c>
      <c r="M76" s="85"/>
      <c r="N76" s="83">
        <v>0</v>
      </c>
    </row>
    <row r="77" spans="1:14" ht="21" customHeight="1">
      <c r="A77" s="87" t="s">
        <v>172</v>
      </c>
      <c r="G77" s="85"/>
      <c r="H77" s="84">
        <v>-1000000000</v>
      </c>
      <c r="I77" s="180"/>
      <c r="J77" s="83">
        <v>0</v>
      </c>
      <c r="K77" s="85"/>
      <c r="L77" s="84">
        <v>-1000000000</v>
      </c>
      <c r="M77" s="85"/>
      <c r="N77" s="83">
        <v>0</v>
      </c>
    </row>
    <row r="78" spans="1:14" s="253" customFormat="1" ht="21" customHeight="1">
      <c r="A78" s="87" t="s">
        <v>203</v>
      </c>
      <c r="E78" s="190"/>
      <c r="F78" s="190"/>
      <c r="G78" s="85"/>
      <c r="H78" s="84"/>
      <c r="I78" s="180"/>
      <c r="J78" s="83"/>
      <c r="K78" s="85"/>
      <c r="L78" s="84"/>
      <c r="M78" s="85"/>
      <c r="N78" s="83"/>
    </row>
    <row r="79" spans="1:14" ht="21" customHeight="1">
      <c r="B79" s="253" t="s">
        <v>202</v>
      </c>
      <c r="G79" s="85"/>
      <c r="H79" s="84">
        <v>2280000000</v>
      </c>
      <c r="I79" s="180"/>
      <c r="J79" s="83">
        <v>950000000</v>
      </c>
      <c r="K79" s="85"/>
      <c r="L79" s="84">
        <v>2280000000</v>
      </c>
      <c r="M79" s="85"/>
      <c r="N79" s="83">
        <v>950000000</v>
      </c>
    </row>
    <row r="80" spans="1:14" ht="21" customHeight="1">
      <c r="A80" s="87" t="s">
        <v>107</v>
      </c>
      <c r="G80" s="85"/>
      <c r="H80" s="84">
        <v>-752541667</v>
      </c>
      <c r="I80" s="180"/>
      <c r="J80" s="83">
        <v>-1015972222</v>
      </c>
      <c r="K80" s="85"/>
      <c r="L80" s="84">
        <v>-752541667</v>
      </c>
      <c r="M80" s="85"/>
      <c r="N80" s="83">
        <v>-1015972222</v>
      </c>
    </row>
    <row r="81" spans="1:14" ht="21" customHeight="1">
      <c r="A81" s="87" t="s">
        <v>109</v>
      </c>
      <c r="G81" s="85"/>
      <c r="H81" s="84">
        <v>-13139128</v>
      </c>
      <c r="I81" s="180"/>
      <c r="J81" s="83">
        <v>-12498304</v>
      </c>
      <c r="K81" s="85"/>
      <c r="L81" s="84">
        <v>-13139128</v>
      </c>
      <c r="M81" s="85"/>
      <c r="N81" s="83">
        <v>-12498304</v>
      </c>
    </row>
    <row r="82" spans="1:14" ht="21" customHeight="1">
      <c r="A82" s="87" t="s">
        <v>175</v>
      </c>
      <c r="G82" s="85"/>
      <c r="H82" s="84">
        <v>2025000000</v>
      </c>
      <c r="I82" s="180"/>
      <c r="J82" s="83">
        <v>0</v>
      </c>
      <c r="K82" s="85"/>
      <c r="L82" s="84">
        <v>2025000000</v>
      </c>
      <c r="M82" s="85"/>
      <c r="N82" s="83">
        <v>0</v>
      </c>
    </row>
    <row r="83" spans="1:14" ht="21" customHeight="1">
      <c r="A83" s="87" t="s">
        <v>176</v>
      </c>
      <c r="G83" s="85"/>
      <c r="H83" s="84">
        <v>-494550</v>
      </c>
      <c r="I83" s="180"/>
      <c r="J83" s="83">
        <v>0</v>
      </c>
      <c r="K83" s="85"/>
      <c r="L83" s="84">
        <v>-494550</v>
      </c>
      <c r="M83" s="85"/>
      <c r="N83" s="83">
        <v>0</v>
      </c>
    </row>
    <row r="84" spans="1:14" ht="21" customHeight="1">
      <c r="A84" s="87" t="s">
        <v>191</v>
      </c>
      <c r="G84" s="85"/>
      <c r="H84" s="84"/>
      <c r="I84" s="180"/>
      <c r="J84" s="83"/>
      <c r="K84" s="85"/>
      <c r="L84" s="84"/>
      <c r="M84" s="85"/>
      <c r="N84" s="83"/>
    </row>
    <row r="85" spans="1:14" ht="21" customHeight="1">
      <c r="B85" s="87" t="s">
        <v>192</v>
      </c>
      <c r="G85" s="85"/>
      <c r="H85" s="84">
        <v>0</v>
      </c>
      <c r="I85" s="180"/>
      <c r="J85" s="83">
        <v>10000000</v>
      </c>
      <c r="K85" s="85"/>
      <c r="L85" s="84">
        <v>0</v>
      </c>
      <c r="M85" s="85"/>
      <c r="N85" s="82">
        <v>0</v>
      </c>
    </row>
    <row r="86" spans="1:14" ht="6" customHeight="1">
      <c r="G86" s="85"/>
      <c r="H86" s="88"/>
      <c r="I86" s="180"/>
      <c r="J86" s="250"/>
      <c r="K86" s="85"/>
      <c r="L86" s="88"/>
      <c r="M86" s="85"/>
      <c r="N86" s="249"/>
    </row>
    <row r="87" spans="1:14" ht="21" customHeight="1">
      <c r="A87" s="170" t="s">
        <v>162</v>
      </c>
      <c r="G87" s="83"/>
      <c r="H87" s="86">
        <f>SUM(H73:H86)</f>
        <v>2753824655</v>
      </c>
      <c r="I87" s="180"/>
      <c r="J87" s="82">
        <f>SUM(J73:J86)</f>
        <v>-118470526</v>
      </c>
      <c r="K87" s="83"/>
      <c r="L87" s="86">
        <f>SUM(L73:L86)</f>
        <v>2753824655</v>
      </c>
      <c r="M87" s="83"/>
      <c r="N87" s="82">
        <f>SUM(N73:N86)</f>
        <v>-128470526</v>
      </c>
    </row>
    <row r="88" spans="1:14" ht="21" customHeight="1">
      <c r="G88" s="85"/>
      <c r="H88" s="84"/>
      <c r="I88" s="180"/>
      <c r="J88" s="83"/>
      <c r="K88" s="85"/>
      <c r="L88" s="84"/>
      <c r="M88" s="85"/>
      <c r="N88" s="249"/>
    </row>
    <row r="89" spans="1:14" s="253" customFormat="1" ht="21" customHeight="1">
      <c r="A89" s="170" t="s">
        <v>18</v>
      </c>
      <c r="E89" s="190"/>
      <c r="F89" s="190"/>
      <c r="G89" s="85"/>
      <c r="H89" s="84"/>
      <c r="I89" s="180"/>
      <c r="J89" s="83"/>
      <c r="K89" s="85"/>
      <c r="L89" s="84"/>
      <c r="M89" s="85"/>
      <c r="N89" s="249"/>
    </row>
    <row r="90" spans="1:14" ht="21" customHeight="1">
      <c r="B90" s="170" t="s">
        <v>204</v>
      </c>
      <c r="G90" s="85"/>
      <c r="H90" s="89">
        <f>SUM(H87,H69,H45)</f>
        <v>621622091</v>
      </c>
      <c r="I90" s="180"/>
      <c r="J90" s="85">
        <f>SUM(J87,J69,J45)</f>
        <v>-630958761</v>
      </c>
      <c r="K90" s="85"/>
      <c r="L90" s="89">
        <f>SUM(L87,L69,L45)</f>
        <v>621923961</v>
      </c>
      <c r="M90" s="85"/>
      <c r="N90" s="85">
        <f>SUM(N87,N69,N45)</f>
        <v>-680964631</v>
      </c>
    </row>
    <row r="91" spans="1:14" ht="21" customHeight="1">
      <c r="A91" s="87" t="s">
        <v>58</v>
      </c>
      <c r="G91" s="85"/>
      <c r="H91" s="86">
        <v>75037658</v>
      </c>
      <c r="I91" s="180"/>
      <c r="J91" s="82">
        <v>698331144</v>
      </c>
      <c r="K91" s="85"/>
      <c r="L91" s="86">
        <v>24998930</v>
      </c>
      <c r="M91" s="85"/>
      <c r="N91" s="82">
        <v>698331144</v>
      </c>
    </row>
    <row r="92" spans="1:14" ht="6" customHeight="1">
      <c r="G92" s="85"/>
      <c r="H92" s="84"/>
      <c r="I92" s="180"/>
      <c r="J92" s="83"/>
      <c r="K92" s="85"/>
      <c r="L92" s="84"/>
      <c r="M92" s="85"/>
    </row>
    <row r="93" spans="1:14" ht="21" customHeight="1" thickBot="1">
      <c r="A93" s="170" t="s">
        <v>151</v>
      </c>
      <c r="B93" s="170"/>
      <c r="G93" s="85"/>
      <c r="H93" s="90">
        <f>SUM(H90:H92)</f>
        <v>696659749</v>
      </c>
      <c r="I93" s="180"/>
      <c r="J93" s="91">
        <f>SUM(J90:J92)</f>
        <v>67372383</v>
      </c>
      <c r="K93" s="85"/>
      <c r="L93" s="90">
        <f>SUM(L90:L92)</f>
        <v>646922891</v>
      </c>
      <c r="M93" s="85"/>
      <c r="N93" s="91">
        <f>SUM(N90:N92)</f>
        <v>17366513</v>
      </c>
    </row>
    <row r="94" spans="1:14" ht="21" customHeight="1" thickTop="1">
      <c r="A94" s="170"/>
      <c r="G94" s="85"/>
      <c r="H94" s="84"/>
      <c r="I94" s="180"/>
      <c r="J94" s="83"/>
      <c r="K94" s="85"/>
      <c r="L94" s="84"/>
      <c r="M94" s="85"/>
    </row>
    <row r="95" spans="1:14" ht="21" customHeight="1">
      <c r="A95" s="170" t="s">
        <v>78</v>
      </c>
      <c r="G95" s="85"/>
      <c r="H95" s="84"/>
      <c r="I95" s="180"/>
      <c r="J95" s="83"/>
      <c r="K95" s="85"/>
      <c r="L95" s="84"/>
      <c r="M95" s="85"/>
    </row>
    <row r="96" spans="1:14" ht="21" customHeight="1">
      <c r="B96" s="87" t="s">
        <v>93</v>
      </c>
      <c r="G96" s="85"/>
      <c r="H96" s="84">
        <v>679900</v>
      </c>
      <c r="I96" s="180"/>
      <c r="J96" s="83">
        <v>753200</v>
      </c>
      <c r="K96" s="85"/>
      <c r="L96" s="84">
        <v>679900</v>
      </c>
      <c r="M96" s="85"/>
      <c r="N96" s="83">
        <v>753200</v>
      </c>
    </row>
    <row r="97" spans="1:14" ht="21" customHeight="1">
      <c r="B97" s="87" t="s">
        <v>149</v>
      </c>
      <c r="G97" s="85"/>
      <c r="H97" s="84">
        <v>646800</v>
      </c>
      <c r="I97" s="180"/>
      <c r="J97" s="83">
        <v>0</v>
      </c>
      <c r="K97" s="85"/>
      <c r="L97" s="84">
        <v>646800</v>
      </c>
      <c r="M97" s="85"/>
      <c r="N97" s="83">
        <v>0</v>
      </c>
    </row>
    <row r="98" spans="1:14" ht="21" customHeight="1">
      <c r="B98" s="87" t="s">
        <v>95</v>
      </c>
      <c r="G98" s="85"/>
      <c r="H98" s="84">
        <v>4054786</v>
      </c>
      <c r="I98" s="180"/>
      <c r="J98" s="83">
        <v>11524928</v>
      </c>
      <c r="K98" s="85"/>
      <c r="L98" s="84">
        <v>4054786</v>
      </c>
      <c r="M98" s="85"/>
      <c r="N98" s="83">
        <v>11524928</v>
      </c>
    </row>
    <row r="99" spans="1:14" s="253" customFormat="1" ht="21" customHeight="1">
      <c r="E99" s="190"/>
      <c r="F99" s="190"/>
      <c r="G99" s="190"/>
      <c r="H99" s="190"/>
      <c r="I99" s="180"/>
      <c r="J99" s="190"/>
      <c r="K99" s="190"/>
      <c r="L99" s="190"/>
      <c r="M99" s="190"/>
      <c r="N99" s="190"/>
    </row>
    <row r="100" spans="1:14" s="253" customFormat="1" ht="3" customHeight="1"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</row>
    <row r="101" spans="1:14" ht="21.95" customHeight="1">
      <c r="A101" s="273" t="s">
        <v>91</v>
      </c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</row>
    <row r="102" spans="1:14">
      <c r="G102" s="85"/>
      <c r="H102" s="83"/>
      <c r="I102" s="83"/>
      <c r="J102" s="83"/>
      <c r="K102" s="85"/>
      <c r="L102" s="83"/>
      <c r="M102" s="85"/>
      <c r="N102" s="83"/>
    </row>
    <row r="103" spans="1:14">
      <c r="G103" s="85"/>
      <c r="H103" s="83"/>
      <c r="I103" s="83"/>
      <c r="J103" s="83"/>
      <c r="K103" s="85"/>
      <c r="L103" s="83"/>
      <c r="M103" s="85"/>
      <c r="N103" s="83"/>
    </row>
    <row r="104" spans="1:14">
      <c r="G104" s="85"/>
      <c r="H104" s="83"/>
      <c r="I104" s="83"/>
      <c r="J104" s="83"/>
      <c r="K104" s="85"/>
      <c r="L104" s="83"/>
      <c r="M104" s="85"/>
      <c r="N104" s="83"/>
    </row>
    <row r="105" spans="1:14">
      <c r="G105" s="85"/>
      <c r="H105" s="83"/>
      <c r="I105" s="83"/>
      <c r="J105" s="83"/>
      <c r="K105" s="85"/>
      <c r="L105" s="83"/>
      <c r="M105" s="85"/>
      <c r="N105" s="83"/>
    </row>
    <row r="106" spans="1:14">
      <c r="G106" s="85"/>
      <c r="H106" s="83"/>
      <c r="I106" s="83"/>
      <c r="J106" s="83"/>
      <c r="K106" s="85"/>
      <c r="L106" s="83"/>
      <c r="M106" s="85"/>
      <c r="N106" s="83"/>
    </row>
    <row r="107" spans="1:14">
      <c r="G107" s="85"/>
      <c r="H107" s="83"/>
      <c r="I107" s="83"/>
      <c r="J107" s="83"/>
      <c r="K107" s="85"/>
      <c r="L107" s="83"/>
      <c r="M107" s="85"/>
      <c r="N107" s="83"/>
    </row>
    <row r="108" spans="1:14">
      <c r="G108" s="85"/>
      <c r="H108" s="83"/>
      <c r="I108" s="83"/>
      <c r="J108" s="83"/>
      <c r="K108" s="85"/>
      <c r="L108" s="83"/>
      <c r="M108" s="85"/>
      <c r="N108" s="83"/>
    </row>
    <row r="109" spans="1:14">
      <c r="G109" s="85"/>
      <c r="H109" s="83"/>
      <c r="I109" s="83"/>
      <c r="J109" s="83"/>
      <c r="K109" s="85"/>
      <c r="L109" s="83"/>
      <c r="M109" s="85"/>
      <c r="N109" s="83"/>
    </row>
    <row r="110" spans="1:14">
      <c r="G110" s="85"/>
      <c r="H110" s="83"/>
      <c r="I110" s="83"/>
      <c r="J110" s="83"/>
      <c r="K110" s="85"/>
      <c r="L110" s="83"/>
      <c r="M110" s="85"/>
      <c r="N110" s="83"/>
    </row>
    <row r="112" spans="1:14">
      <c r="G112" s="83"/>
      <c r="H112" s="83"/>
      <c r="I112" s="83"/>
      <c r="J112" s="83"/>
      <c r="K112" s="83"/>
      <c r="L112" s="83"/>
      <c r="M112" s="83"/>
      <c r="N112" s="83"/>
    </row>
    <row r="113" spans="5:14">
      <c r="G113" s="83"/>
      <c r="H113" s="83"/>
      <c r="I113" s="83"/>
      <c r="J113" s="83"/>
      <c r="K113" s="83"/>
      <c r="L113" s="83"/>
      <c r="M113" s="83"/>
      <c r="N113" s="83"/>
    </row>
    <row r="114" spans="5:14">
      <c r="E114" s="87"/>
      <c r="F114" s="253"/>
      <c r="G114" s="83"/>
      <c r="H114" s="83"/>
      <c r="I114" s="83"/>
      <c r="J114" s="83"/>
      <c r="K114" s="83"/>
      <c r="L114" s="83"/>
      <c r="M114" s="83"/>
      <c r="N114" s="83"/>
    </row>
    <row r="115" spans="5:14">
      <c r="E115" s="87"/>
      <c r="F115" s="253"/>
      <c r="G115" s="83"/>
      <c r="H115" s="83"/>
      <c r="I115" s="83"/>
      <c r="J115" s="83"/>
      <c r="K115" s="83"/>
      <c r="L115" s="83"/>
      <c r="M115" s="83"/>
      <c r="N115" s="83"/>
    </row>
    <row r="116" spans="5:14">
      <c r="E116" s="87"/>
      <c r="F116" s="253"/>
      <c r="G116" s="83"/>
      <c r="H116" s="83"/>
      <c r="I116" s="83"/>
      <c r="J116" s="83"/>
      <c r="K116" s="83"/>
      <c r="L116" s="83"/>
      <c r="M116" s="83"/>
      <c r="N116" s="83"/>
    </row>
    <row r="117" spans="5:14">
      <c r="E117" s="87"/>
      <c r="F117" s="253"/>
      <c r="G117" s="83"/>
      <c r="H117" s="83"/>
      <c r="I117" s="83"/>
      <c r="J117" s="83"/>
      <c r="K117" s="83"/>
      <c r="L117" s="83"/>
      <c r="M117" s="83"/>
      <c r="N117" s="83"/>
    </row>
    <row r="118" spans="5:14">
      <c r="E118" s="87"/>
      <c r="F118" s="253"/>
      <c r="G118" s="83"/>
      <c r="H118" s="83"/>
      <c r="I118" s="83"/>
      <c r="J118" s="83"/>
      <c r="K118" s="83"/>
      <c r="L118" s="83"/>
      <c r="M118" s="83"/>
      <c r="N118" s="83"/>
    </row>
    <row r="119" spans="5:14">
      <c r="E119" s="87"/>
      <c r="F119" s="253"/>
      <c r="G119" s="83"/>
      <c r="H119" s="83"/>
      <c r="I119" s="83"/>
      <c r="J119" s="83"/>
      <c r="K119" s="83"/>
      <c r="L119" s="83"/>
      <c r="M119" s="83"/>
      <c r="N119" s="83"/>
    </row>
    <row r="120" spans="5:14">
      <c r="E120" s="87"/>
      <c r="F120" s="253"/>
      <c r="G120" s="83"/>
      <c r="H120" s="83"/>
      <c r="I120" s="83"/>
      <c r="J120" s="83"/>
      <c r="K120" s="83"/>
      <c r="L120" s="83"/>
      <c r="M120" s="83"/>
      <c r="N120" s="83"/>
    </row>
    <row r="121" spans="5:14">
      <c r="E121" s="87"/>
      <c r="F121" s="253"/>
      <c r="G121" s="83"/>
      <c r="H121" s="83"/>
      <c r="I121" s="83"/>
      <c r="J121" s="83"/>
      <c r="K121" s="83"/>
      <c r="L121" s="83"/>
      <c r="M121" s="83"/>
      <c r="N121" s="83"/>
    </row>
    <row r="122" spans="5:14">
      <c r="E122" s="87"/>
      <c r="F122" s="253"/>
      <c r="G122" s="83"/>
      <c r="H122" s="83"/>
      <c r="I122" s="83"/>
      <c r="J122" s="83"/>
      <c r="K122" s="83"/>
      <c r="L122" s="83"/>
      <c r="M122" s="83"/>
      <c r="N122" s="83"/>
    </row>
    <row r="123" spans="5:14">
      <c r="E123" s="87"/>
      <c r="F123" s="253"/>
      <c r="G123" s="83"/>
      <c r="H123" s="83"/>
      <c r="I123" s="83"/>
      <c r="J123" s="83"/>
      <c r="K123" s="83"/>
      <c r="L123" s="83"/>
      <c r="M123" s="83"/>
      <c r="N123" s="83"/>
    </row>
    <row r="124" spans="5:14">
      <c r="E124" s="87"/>
      <c r="F124" s="253"/>
      <c r="G124" s="83"/>
      <c r="H124" s="83"/>
      <c r="I124" s="83"/>
      <c r="J124" s="83"/>
      <c r="K124" s="83"/>
      <c r="L124" s="83"/>
      <c r="M124" s="83"/>
      <c r="N124" s="83"/>
    </row>
    <row r="125" spans="5:14">
      <c r="E125" s="87"/>
      <c r="F125" s="253"/>
      <c r="G125" s="83"/>
      <c r="H125" s="83"/>
      <c r="I125" s="83"/>
      <c r="J125" s="83"/>
      <c r="K125" s="83"/>
      <c r="L125" s="83"/>
      <c r="M125" s="83"/>
      <c r="N125" s="83"/>
    </row>
    <row r="126" spans="5:14">
      <c r="E126" s="87"/>
      <c r="F126" s="253"/>
      <c r="G126" s="83"/>
      <c r="H126" s="83"/>
      <c r="I126" s="83"/>
      <c r="J126" s="83"/>
      <c r="K126" s="83"/>
      <c r="L126" s="83"/>
      <c r="M126" s="83"/>
      <c r="N126" s="83"/>
    </row>
  </sheetData>
  <mergeCells count="6">
    <mergeCell ref="L5:N5"/>
    <mergeCell ref="A52:N52"/>
    <mergeCell ref="L57:N57"/>
    <mergeCell ref="A101:N101"/>
    <mergeCell ref="H5:J5"/>
    <mergeCell ref="H57:J57"/>
  </mergeCells>
  <pageMargins left="0.9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5-6 (3M)</vt:lpstr>
      <vt:lpstr>Thai 7-8 (9M)</vt:lpstr>
      <vt:lpstr>Thai 9</vt:lpstr>
      <vt:lpstr>Thai 10</vt:lpstr>
      <vt:lpstr>Thai 11-12 </vt:lpstr>
      <vt:lpstr>'Thai 10'!Print_Area</vt:lpstr>
      <vt:lpstr>'Thai 11-12 '!Print_Area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2022-11-09T04:06:00Z</cp:lastPrinted>
  <dcterms:created xsi:type="dcterms:W3CDTF">2002-01-04T02:58:58Z</dcterms:created>
  <dcterms:modified xsi:type="dcterms:W3CDTF">2022-11-09T04:06:22Z</dcterms:modified>
</cp:coreProperties>
</file>