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5\ไตรมาส 3\อารียา พร็อพเพอร์ตี้\"/>
    </mc:Choice>
  </mc:AlternateContent>
  <xr:revisionPtr revIDLastSave="0" documentId="13_ncr:1_{AB985342-1734-4650-A060-600177C10A72}" xr6:coauthVersionLast="47" xr6:coauthVersionMax="47" xr10:uidLastSave="{00000000-0000-0000-0000-000000000000}"/>
  <bookViews>
    <workbookView xWindow="-120" yWindow="-120" windowWidth="29040" windowHeight="15840" tabRatio="850" xr2:uid="{00000000-000D-0000-FFFF-FFFF00000000}"/>
  </bookViews>
  <sheets>
    <sheet name="FINANCIAL  POSITION" sheetId="22" r:id="rId1"/>
    <sheet name="COMPREHENSIVE  INCOME 3 month" sheetId="26" r:id="rId2"/>
    <sheet name="COMPREHENSIVE  INCOME 9 month" sheetId="15" r:id="rId3"/>
    <sheet name="CHANGES  IN - Conso" sheetId="23" r:id="rId4"/>
    <sheet name="CHANGES  IN - Separate" sheetId="24" r:id="rId5"/>
    <sheet name="CASH  FLOWS" sheetId="25" r:id="rId6"/>
    <sheet name="Sheet1" sheetId="14" state="hidden" r:id="rId7"/>
  </sheets>
  <definedNames>
    <definedName name="AS2DocOpenMode" hidden="1">"AS2DocumentEdit"</definedName>
    <definedName name="_xlnm.Print_Area" localSheetId="5">'CASH  FLOWS'!$A$1:$N$125</definedName>
    <definedName name="_xlnm.Print_Area" localSheetId="3">'CHANGES  IN - Conso'!$A$1:$Q$30</definedName>
    <definedName name="_xlnm.Print_Area" localSheetId="4">'CHANGES  IN - Separate'!$A$1:$Q$30</definedName>
    <definedName name="_xlnm.Print_Area" localSheetId="1">'COMPREHENSIVE  INCOME 3 month'!$A$1:$L$60</definedName>
    <definedName name="_xlnm.Print_Area" localSheetId="2">'COMPREHENSIVE  INCOME 9 month'!$A$1:$L$60</definedName>
    <definedName name="_xlnm.Print_Area" localSheetId="0">'FINANCIAL  POSITION'!$A$1:$L$124</definedName>
    <definedName name="TextRefCopy41" localSheetId="1">#REF!</definedName>
    <definedName name="TextRefCopy41" localSheetId="0">'FINANCIAL  POSITION'!$G$49</definedName>
    <definedName name="TextRefCopy41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7" i="25" l="1"/>
  <c r="J50" i="26"/>
  <c r="J103" i="25"/>
  <c r="L103" i="25"/>
  <c r="N103" i="25"/>
  <c r="H103" i="25"/>
  <c r="N71" i="25" l="1"/>
  <c r="J71" i="25"/>
  <c r="A89" i="25"/>
  <c r="A48" i="25"/>
  <c r="A43" i="15"/>
  <c r="A43" i="26"/>
  <c r="F87" i="22" l="1"/>
  <c r="M17" i="24" l="1"/>
  <c r="M27" i="24"/>
  <c r="Q27" i="24" s="1"/>
  <c r="O29" i="23"/>
  <c r="K29" i="23"/>
  <c r="I29" i="23"/>
  <c r="G29" i="23"/>
  <c r="E29" i="23"/>
  <c r="E29" i="24"/>
  <c r="G29" i="24"/>
  <c r="I29" i="24"/>
  <c r="K29" i="24"/>
  <c r="O29" i="24"/>
  <c r="Q28" i="24"/>
  <c r="Q26" i="24"/>
  <c r="Q25" i="24"/>
  <c r="Q23" i="24"/>
  <c r="Q22" i="24"/>
  <c r="Q29" i="24" l="1"/>
  <c r="M29" i="24"/>
  <c r="M17" i="23"/>
  <c r="Q28" i="23"/>
  <c r="Q26" i="23"/>
  <c r="Q25" i="23"/>
  <c r="Q23" i="23"/>
  <c r="Q22" i="23"/>
  <c r="L22" i="15"/>
  <c r="H22" i="15"/>
  <c r="L16" i="15"/>
  <c r="H16" i="15"/>
  <c r="L105" i="25"/>
  <c r="H105" i="25"/>
  <c r="L22" i="26"/>
  <c r="J22" i="26"/>
  <c r="H22" i="26"/>
  <c r="F22" i="26"/>
  <c r="L16" i="26"/>
  <c r="J16" i="26"/>
  <c r="H16" i="26"/>
  <c r="F16" i="26"/>
  <c r="H23" i="15" l="1"/>
  <c r="H26" i="15" s="1"/>
  <c r="H28" i="15" s="1"/>
  <c r="L23" i="15"/>
  <c r="L26" i="15" s="1"/>
  <c r="L28" i="15" s="1"/>
  <c r="L50" i="15" s="1"/>
  <c r="L52" i="15" s="1"/>
  <c r="L23" i="26"/>
  <c r="L26" i="26" s="1"/>
  <c r="L28" i="26" s="1"/>
  <c r="H23" i="26"/>
  <c r="H26" i="26" s="1"/>
  <c r="H28" i="26" s="1"/>
  <c r="H50" i="26" s="1"/>
  <c r="H52" i="26" s="1"/>
  <c r="J23" i="26"/>
  <c r="J26" i="26" s="1"/>
  <c r="J28" i="26" s="1"/>
  <c r="J52" i="26" s="1"/>
  <c r="H30" i="15"/>
  <c r="H50" i="15"/>
  <c r="H52" i="15" s="1"/>
  <c r="L30" i="26"/>
  <c r="L54" i="26" s="1"/>
  <c r="L56" i="26" s="1"/>
  <c r="L50" i="26"/>
  <c r="L52" i="26" s="1"/>
  <c r="L30" i="15"/>
  <c r="H30" i="26"/>
  <c r="H54" i="26" s="1"/>
  <c r="H56" i="26" s="1"/>
  <c r="F23" i="26"/>
  <c r="F26" i="26" s="1"/>
  <c r="F28" i="26" s="1"/>
  <c r="F30" i="26" s="1"/>
  <c r="F54" i="26" s="1"/>
  <c r="F56" i="26" s="1"/>
  <c r="H71" i="25"/>
  <c r="Q17" i="24"/>
  <c r="Q17" i="23"/>
  <c r="F75" i="22"/>
  <c r="J30" i="26" l="1"/>
  <c r="J54" i="26" s="1"/>
  <c r="J56" i="26" s="1"/>
  <c r="N12" i="25"/>
  <c r="N57" i="25" s="1"/>
  <c r="L54" i="15"/>
  <c r="L56" i="15" s="1"/>
  <c r="F50" i="26"/>
  <c r="F52" i="26" s="1"/>
  <c r="J12" i="25"/>
  <c r="H54" i="15"/>
  <c r="H56" i="15" s="1"/>
  <c r="Q14" i="24"/>
  <c r="Q14" i="23"/>
  <c r="Q19" i="23"/>
  <c r="O18" i="23"/>
  <c r="O20" i="23" s="1"/>
  <c r="F116" i="22" s="1"/>
  <c r="L18" i="23"/>
  <c r="L20" i="23" s="1"/>
  <c r="K18" i="23"/>
  <c r="K20" i="23" s="1"/>
  <c r="F113" i="22" s="1"/>
  <c r="I18" i="23"/>
  <c r="I20" i="23" s="1"/>
  <c r="F115" i="22" s="1"/>
  <c r="G18" i="23"/>
  <c r="G20" i="23" s="1"/>
  <c r="F110" i="22" s="1"/>
  <c r="E18" i="23"/>
  <c r="O20" i="24"/>
  <c r="J116" i="22" s="1"/>
  <c r="K19" i="24"/>
  <c r="I19" i="24"/>
  <c r="G19" i="24"/>
  <c r="E19" i="24"/>
  <c r="K18" i="24"/>
  <c r="K20" i="24" s="1"/>
  <c r="J113" i="22" s="1"/>
  <c r="I18" i="24"/>
  <c r="I20" i="24" s="1"/>
  <c r="J115" i="22" s="1"/>
  <c r="G18" i="24"/>
  <c r="G20" i="24" s="1"/>
  <c r="J110" i="22" s="1"/>
  <c r="E18" i="24"/>
  <c r="M27" i="23"/>
  <c r="H75" i="22"/>
  <c r="J75" i="22"/>
  <c r="L75" i="22"/>
  <c r="J57" i="25" l="1"/>
  <c r="J61" i="25" s="1"/>
  <c r="M29" i="23"/>
  <c r="Q27" i="23"/>
  <c r="Q29" i="23" s="1"/>
  <c r="E20" i="24"/>
  <c r="J109" i="22" s="1"/>
  <c r="Q19" i="24"/>
  <c r="E20" i="23"/>
  <c r="F109" i="22" s="1"/>
  <c r="F24" i="22" l="1"/>
  <c r="F22" i="15"/>
  <c r="J22" i="15"/>
  <c r="J16" i="15"/>
  <c r="F16" i="15"/>
  <c r="J87" i="22"/>
  <c r="J88" i="22" s="1"/>
  <c r="F88" i="22"/>
  <c r="J37" i="22"/>
  <c r="F37" i="22"/>
  <c r="J24" i="22"/>
  <c r="L71" i="25"/>
  <c r="J104" i="25"/>
  <c r="J106" i="25" s="1"/>
  <c r="N61" i="25"/>
  <c r="N104" i="25" s="1"/>
  <c r="N106" i="25" s="1"/>
  <c r="L117" i="22"/>
  <c r="H117" i="22"/>
  <c r="A49" i="22"/>
  <c r="F100" i="22"/>
  <c r="A98" i="22"/>
  <c r="L87" i="22"/>
  <c r="L88" i="22" s="1"/>
  <c r="H87" i="22"/>
  <c r="H88" i="22" s="1"/>
  <c r="F51" i="22"/>
  <c r="L37" i="22"/>
  <c r="H37" i="22"/>
  <c r="L24" i="22"/>
  <c r="H24" i="22"/>
  <c r="F23" i="15" l="1"/>
  <c r="F26" i="15" s="1"/>
  <c r="F28" i="15" s="1"/>
  <c r="F50" i="15" s="1"/>
  <c r="F52" i="15" s="1"/>
  <c r="J23" i="15"/>
  <c r="J26" i="15" s="1"/>
  <c r="J28" i="15" s="1"/>
  <c r="J30" i="15" s="1"/>
  <c r="H118" i="22"/>
  <c r="J38" i="22"/>
  <c r="L118" i="22"/>
  <c r="F38" i="22"/>
  <c r="H38" i="22"/>
  <c r="H125" i="22" s="1"/>
  <c r="L38" i="22"/>
  <c r="L125" i="22" s="1"/>
  <c r="F30" i="15" l="1"/>
  <c r="F54" i="15" s="1"/>
  <c r="F56" i="15" s="1"/>
  <c r="M16" i="23"/>
  <c r="Q16" i="23" s="1"/>
  <c r="J50" i="15"/>
  <c r="J52" i="15" s="1"/>
  <c r="M16" i="24"/>
  <c r="M18" i="24" s="1"/>
  <c r="L12" i="25"/>
  <c r="L57" i="25" s="1"/>
  <c r="J54" i="15"/>
  <c r="J56" i="15" s="1"/>
  <c r="H12" i="25" l="1"/>
  <c r="H61" i="25" s="1"/>
  <c r="H104" i="25" s="1"/>
  <c r="H106" i="25" s="1"/>
  <c r="L61" i="25"/>
  <c r="L104" i="25" s="1"/>
  <c r="L106" i="25" s="1"/>
  <c r="Q16" i="24"/>
  <c r="M18" i="23"/>
  <c r="M20" i="23" s="1"/>
  <c r="M20" i="24"/>
  <c r="Q18" i="24"/>
  <c r="Q20" i="24" s="1"/>
  <c r="Q18" i="23" l="1"/>
  <c r="J118" i="22"/>
  <c r="J125" i="22" s="1"/>
  <c r="F117" i="22"/>
  <c r="F118" i="22" s="1"/>
  <c r="F125" i="22" s="1"/>
  <c r="Q20" i="23"/>
</calcChain>
</file>

<file path=xl/sharedStrings.xml><?xml version="1.0" encoding="utf-8"?>
<sst xmlns="http://schemas.openxmlformats.org/spreadsheetml/2006/main" count="437" uniqueCount="260">
  <si>
    <t>Separate</t>
  </si>
  <si>
    <t>Issued and</t>
  </si>
  <si>
    <t>Unappropriated</t>
  </si>
  <si>
    <t>Total expenses</t>
  </si>
  <si>
    <t xml:space="preserve">    Authorised share capital </t>
  </si>
  <si>
    <t xml:space="preserve">    Issued and paid-up share capital </t>
  </si>
  <si>
    <t>Total</t>
  </si>
  <si>
    <t>Administrative expenses</t>
  </si>
  <si>
    <t>Finance costs</t>
  </si>
  <si>
    <t xml:space="preserve">    Appropriated</t>
  </si>
  <si>
    <t xml:space="preserve">    Unappropriated </t>
  </si>
  <si>
    <t>Premium</t>
  </si>
  <si>
    <t>Consolidated</t>
  </si>
  <si>
    <t>STATEMENT  OF  CHANGES  IN  SHAREHOLDERS'  EQUITY</t>
  </si>
  <si>
    <t>STATEMENT  OF  CASH  FLOWS</t>
  </si>
  <si>
    <t xml:space="preserve">Consolidated </t>
  </si>
  <si>
    <t>ASSETS</t>
  </si>
  <si>
    <t>CURRENT ASSETS</t>
  </si>
  <si>
    <t xml:space="preserve">    Cash and cash equivalents</t>
  </si>
  <si>
    <t>NON-CURRENT ASSETS</t>
  </si>
  <si>
    <t>TOTAL ASSETS</t>
  </si>
  <si>
    <t xml:space="preserve">    Property, plant and equipment</t>
  </si>
  <si>
    <t xml:space="preserve">    Intangible assets</t>
  </si>
  <si>
    <t xml:space="preserve">    Deferred tax assets</t>
  </si>
  <si>
    <t xml:space="preserve">        Total current assets </t>
  </si>
  <si>
    <t xml:space="preserve">        Total non-current assets</t>
  </si>
  <si>
    <t>CURRENT LIABILITIES</t>
  </si>
  <si>
    <t xml:space="preserve">    Income tax payable</t>
  </si>
  <si>
    <t xml:space="preserve">        Total current liabilities </t>
  </si>
  <si>
    <t xml:space="preserve">        Total non-current liabilities </t>
  </si>
  <si>
    <t>NON-CURRENT LIABILITIES</t>
  </si>
  <si>
    <t>SHAREHOLDERS' EQUITY</t>
  </si>
  <si>
    <t xml:space="preserve">         Legal reserve </t>
  </si>
  <si>
    <t>PREMIUM ON ORDINARY SHARES</t>
  </si>
  <si>
    <t xml:space="preserve">RETAINED EARNINGS </t>
  </si>
  <si>
    <t xml:space="preserve">    Interest received</t>
  </si>
  <si>
    <t>EXPENSES</t>
  </si>
  <si>
    <t>TOTAL SHAREHOLDERS' EQUITY</t>
  </si>
  <si>
    <t>CASH FLOWS FROM OPERATING ACTIVITIES</t>
  </si>
  <si>
    <t>CASH FLOWS FROM INVESTING ACTIVITIES</t>
  </si>
  <si>
    <t>CASH FLOWS FROM FINANCING ACTIVITIES</t>
  </si>
  <si>
    <t xml:space="preserve"> Notes</t>
  </si>
  <si>
    <t>Paid-up</t>
  </si>
  <si>
    <t>Share Capital</t>
  </si>
  <si>
    <t>Retained Earnings</t>
  </si>
  <si>
    <t>Legal Reserve</t>
  </si>
  <si>
    <t>- 3 -</t>
  </si>
  <si>
    <t>- 5 -</t>
  </si>
  <si>
    <t>- 4 -</t>
  </si>
  <si>
    <t>- 7 -</t>
  </si>
  <si>
    <t>- 9 -</t>
  </si>
  <si>
    <t>PROFIT (LOSS) FOR THE PERIOD</t>
  </si>
  <si>
    <t>Net increase (decrease) in cash and cash equivalents</t>
  </si>
  <si>
    <t>TOTAL LIABILITIES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</si>
  <si>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</si>
  <si>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</si>
  <si>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 Thousand Baht</t>
  </si>
  <si>
    <t xml:space="preserve">    Real estate projects under development</t>
  </si>
  <si>
    <t xml:space="preserve">    Deposits for land</t>
  </si>
  <si>
    <t xml:space="preserve">    Short-term loans to related parties</t>
  </si>
  <si>
    <t xml:space="preserve">    Other current assets</t>
  </si>
  <si>
    <t xml:space="preserve">    Deposits at banks used as collateral</t>
  </si>
  <si>
    <t xml:space="preserve">    Investment properties</t>
  </si>
  <si>
    <t xml:space="preserve">    Investments in subsidiaries</t>
  </si>
  <si>
    <t xml:space="preserve">    Other non-current assets</t>
  </si>
  <si>
    <t xml:space="preserve">    Bank overdrafts and short-term loans</t>
  </si>
  <si>
    <t xml:space="preserve">    Current portion of long-term loans</t>
  </si>
  <si>
    <t xml:space="preserve">    Short-term loans from related parties</t>
  </si>
  <si>
    <t xml:space="preserve">    Current portion of debentures</t>
  </si>
  <si>
    <t xml:space="preserve">    Construction retentions</t>
  </si>
  <si>
    <t xml:space="preserve">    Unrecognised income on installments due</t>
  </si>
  <si>
    <t xml:space="preserve">    Other current liabilities</t>
  </si>
  <si>
    <t xml:space="preserve">         from financial institutions</t>
  </si>
  <si>
    <t xml:space="preserve">    Long-term loans from financial institutions</t>
  </si>
  <si>
    <t xml:space="preserve">    Long-term loans from related party</t>
  </si>
  <si>
    <t xml:space="preserve">    Debentures</t>
  </si>
  <si>
    <t xml:space="preserve">    Utilities guarantees</t>
  </si>
  <si>
    <t xml:space="preserve">    Other non-current liabilities</t>
  </si>
  <si>
    <t>INCOME</t>
  </si>
  <si>
    <t>Total income</t>
  </si>
  <si>
    <t>Revenue from sale of real estate</t>
  </si>
  <si>
    <t>Interest income</t>
  </si>
  <si>
    <t>Other income</t>
  </si>
  <si>
    <t>Cost of sale of real estate</t>
  </si>
  <si>
    <t>Comprehensive income for the period</t>
  </si>
  <si>
    <t>Profit (loss) for the period</t>
  </si>
  <si>
    <t>STATEMENT  OF  CHANGES  IN  SHAREHOLDERS'  EQUITY  (CONT.)</t>
  </si>
  <si>
    <t xml:space="preserve">    Finance costs paid</t>
  </si>
  <si>
    <t>Non-cash transactions</t>
  </si>
  <si>
    <t xml:space="preserve"> </t>
  </si>
  <si>
    <t>- 6 -</t>
  </si>
  <si>
    <t>- 8 -</t>
  </si>
  <si>
    <t>- 10 -</t>
  </si>
  <si>
    <t>Financial  Statements</t>
  </si>
  <si>
    <t>Financial Statements</t>
  </si>
  <si>
    <t>Separate  Financial  Statements</t>
  </si>
  <si>
    <t>Profit (loss) attributable to</t>
  </si>
  <si>
    <t>Non-controlling interests</t>
  </si>
  <si>
    <t>- 11 -</t>
  </si>
  <si>
    <t xml:space="preserve">As at December </t>
  </si>
  <si>
    <t>Profit (loss) before income tax expense</t>
  </si>
  <si>
    <t xml:space="preserve">        from financial institutions </t>
  </si>
  <si>
    <t xml:space="preserve">Depreciation expense which include real estate </t>
  </si>
  <si>
    <t xml:space="preserve">   project under development</t>
  </si>
  <si>
    <t>Depreciation and amortization</t>
  </si>
  <si>
    <t xml:space="preserve">Income tax paid </t>
  </si>
  <si>
    <t>Net cash provided by (used in) operating activities</t>
  </si>
  <si>
    <t xml:space="preserve">under development cost during the period </t>
  </si>
  <si>
    <t>AREEYA  PROPERTY  PUBLIC  COMPANY  LIMITED  AND  ITS SUBSIDIARIES</t>
  </si>
  <si>
    <t>LIABILITIES AND SHAREHOLDER' EQUITY</t>
  </si>
  <si>
    <t xml:space="preserve">    (Increase) decrease in deposits at banks used as collateral</t>
  </si>
  <si>
    <t xml:space="preserve">    Leasehold rights</t>
  </si>
  <si>
    <t xml:space="preserve">Expenses under contracts which is included as a part of </t>
  </si>
  <si>
    <t>leasehold rights</t>
  </si>
  <si>
    <t xml:space="preserve">Borrowing cost which is included a part of construction in process </t>
  </si>
  <si>
    <t>LIABILITIES AND SHAREHOLDER' EQUITY (CONT.)</t>
  </si>
  <si>
    <t xml:space="preserve">    Trade and other current receivables</t>
  </si>
  <si>
    <t xml:space="preserve">    Other current financial assets</t>
  </si>
  <si>
    <t xml:space="preserve">    Right-of-use assets</t>
  </si>
  <si>
    <t xml:space="preserve">    Trade and other current payables</t>
  </si>
  <si>
    <t xml:space="preserve">         from other company</t>
  </si>
  <si>
    <t xml:space="preserve">    Current portion of lease liabilities </t>
  </si>
  <si>
    <t xml:space="preserve">    Lease liabilities</t>
  </si>
  <si>
    <t>Distribution costs</t>
  </si>
  <si>
    <t>Profit (loss) from operating activities</t>
  </si>
  <si>
    <t>Finance income</t>
  </si>
  <si>
    <t>Basic earning (loss) per share</t>
  </si>
  <si>
    <t>Consolidated Financial Statements</t>
  </si>
  <si>
    <t>Subordinated</t>
  </si>
  <si>
    <t>Other Components of</t>
  </si>
  <si>
    <t xml:space="preserve">on Ordinary </t>
  </si>
  <si>
    <t>perpetual</t>
  </si>
  <si>
    <t>shareholders' equity</t>
  </si>
  <si>
    <t xml:space="preserve">Shareholders' </t>
  </si>
  <si>
    <t>Shares</t>
  </si>
  <si>
    <t>debentures</t>
  </si>
  <si>
    <t xml:space="preserve">Surplus from asset </t>
  </si>
  <si>
    <t>Equity</t>
  </si>
  <si>
    <t xml:space="preserve">revaluation-land, net </t>
  </si>
  <si>
    <t>Other comprehensive income (loss) for the period</t>
  </si>
  <si>
    <t>Interest payment on subordinated perpetual debentures</t>
  </si>
  <si>
    <t>on Ordinary</t>
  </si>
  <si>
    <t>Shareholders'</t>
  </si>
  <si>
    <t xml:space="preserve"> Shares</t>
  </si>
  <si>
    <t xml:space="preserve"> Equity</t>
  </si>
  <si>
    <t>Parent company</t>
  </si>
  <si>
    <t xml:space="preserve">    Current tax assets</t>
  </si>
  <si>
    <t>1,200,000,000 ordinary shares of  Baht 1 each</t>
  </si>
  <si>
    <t>980,000,000 ordinary shares of  Baht 1 each</t>
  </si>
  <si>
    <t>STATEMENT OF COMPREHENSIVE INCOME</t>
  </si>
  <si>
    <t>AREEYA PROPERTY PUBLIC COMPANY LIMITED AND ITS SUBSIDIARIES</t>
  </si>
  <si>
    <t>STATEMENT OF COMPREHENSIVE INCOME (CONT.)</t>
  </si>
  <si>
    <t xml:space="preserve">Income tax (income) expense </t>
  </si>
  <si>
    <t>TOTAL LIABILITIES AND SHAREHOLDERS' EQUITY</t>
  </si>
  <si>
    <t>Other comprehensive income  (loss) for the period</t>
  </si>
  <si>
    <t>- 2 -</t>
  </si>
  <si>
    <t>STATEMENT OF FINANCIAL POSITION</t>
  </si>
  <si>
    <t xml:space="preserve">    Land held for development</t>
  </si>
  <si>
    <t>STATEMENT OF FINANCIAL POSITION (CONT.)</t>
  </si>
  <si>
    <t xml:space="preserve">    Provisions for employee benefit</t>
  </si>
  <si>
    <t xml:space="preserve">    Other non-current provisions</t>
  </si>
  <si>
    <t>AREEYA PROPERTY  PUBLIC COMPANY  LIMITED AND ITS SUBSIDIARIES</t>
  </si>
  <si>
    <t xml:space="preserve">    Subordinated perpetual debentures</t>
  </si>
  <si>
    <t xml:space="preserve">    Other components of shareholders' equity</t>
  </si>
  <si>
    <t>5</t>
  </si>
  <si>
    <t>Revenue from construction service</t>
  </si>
  <si>
    <t>Cost of construction service</t>
  </si>
  <si>
    <r>
      <t xml:space="preserve">Other comprehensive income (loss) </t>
    </r>
    <r>
      <rPr>
        <sz val="11"/>
        <rFont val="Angsana New"/>
        <family val="1"/>
      </rPr>
      <t xml:space="preserve">for the period </t>
    </r>
  </si>
  <si>
    <t>Total comprehensive income (loss) attributable to</t>
  </si>
  <si>
    <t>TOTAL COMPREHENSIVE INCOME (LOSS) FOR THE PERIOD</t>
  </si>
  <si>
    <t>Earnings (loss) per share (Baht per share)</t>
  </si>
  <si>
    <t>Adjustment to reconcile profit (loss) to be net cash received (paid)</t>
  </si>
  <si>
    <t>Adjusted income tax (income) expenses</t>
  </si>
  <si>
    <t xml:space="preserve">Adjusted finance costs </t>
  </si>
  <si>
    <t>Adjusted trade and other current receivables (increase) decrease</t>
  </si>
  <si>
    <t xml:space="preserve">Adjusted real estate projects under development (increase) decrease </t>
  </si>
  <si>
    <t xml:space="preserve">Adjusted deposits for land (increase) decrease </t>
  </si>
  <si>
    <t xml:space="preserve">Adjusted other current assets (increase) decrease </t>
  </si>
  <si>
    <t xml:space="preserve">Adjusted other non-current assets (increase) decrease </t>
  </si>
  <si>
    <t xml:space="preserve">Adjusted trade and other current payables increase (decrease) </t>
  </si>
  <si>
    <t xml:space="preserve">Adjusted construction retentions increase (decrease) </t>
  </si>
  <si>
    <t xml:space="preserve">Adjusted unearned revenue from construction increase (decrease) </t>
  </si>
  <si>
    <t xml:space="preserve">Adjusted other current liabilities increase (decrease) </t>
  </si>
  <si>
    <t xml:space="preserve">Adjusted utilities guarantee increase (decrease) </t>
  </si>
  <si>
    <t xml:space="preserve">Adjusted other non-current liabilities increase (decrease) </t>
  </si>
  <si>
    <t>Adjusted loss from decline in value of real estate projects</t>
  </si>
  <si>
    <t>under development (reverse)</t>
  </si>
  <si>
    <t xml:space="preserve">Adjusted on provisions for compensation for housing estate </t>
  </si>
  <si>
    <t>juristic persons (reverse)</t>
  </si>
  <si>
    <t>Adjusted provisions for employee benefit obligations (reverse)</t>
  </si>
  <si>
    <t>STATEMENT OF CASH FLOWS (CONT.)</t>
  </si>
  <si>
    <t>In  Thousand Baht</t>
  </si>
  <si>
    <t xml:space="preserve">    Cash paid for purchase of equipment </t>
  </si>
  <si>
    <t xml:space="preserve">    Repayment of short-term loans from related parties </t>
  </si>
  <si>
    <t xml:space="preserve"> Net cash provided by (used in) investing activities</t>
  </si>
  <si>
    <t xml:space="preserve">    Cash received from proceeds from debentures</t>
  </si>
  <si>
    <t xml:space="preserve">    Cash paid for repayment of debentures</t>
  </si>
  <si>
    <t xml:space="preserve">    Cash paid for transaction cost from issue of debenture</t>
  </si>
  <si>
    <t xml:space="preserve">    Cash received from short-term loans from related parties </t>
  </si>
  <si>
    <t xml:space="preserve">    Cash paid for repayment of short-term loans from related parties </t>
  </si>
  <si>
    <t xml:space="preserve">    Cash received from long-term loans from financial institutions </t>
  </si>
  <si>
    <t xml:space="preserve">    Cash paid for repayment of long-term loans from financial institutions</t>
  </si>
  <si>
    <t xml:space="preserve">    Cash received from long-term loans from other company </t>
  </si>
  <si>
    <t xml:space="preserve">    Increase (decrease) in bank overdrafts and short-term loans </t>
  </si>
  <si>
    <t xml:space="preserve">    Cash paid for repayment of lease liabilities</t>
  </si>
  <si>
    <t xml:space="preserve">    Interest paid of subordinated perpetual debentures </t>
  </si>
  <si>
    <t>Net cash provided by (used in) financing activities</t>
  </si>
  <si>
    <t xml:space="preserve">Cash and cash equivalents as at January 1,  </t>
  </si>
  <si>
    <t>Adjusted loss (gain) on disposal of equipment</t>
  </si>
  <si>
    <t>Adjusted loss from discount on rental expenses</t>
  </si>
  <si>
    <t xml:space="preserve">    Cash received from disposal of equipment </t>
  </si>
  <si>
    <t>revaluation-land, net</t>
  </si>
  <si>
    <t xml:space="preserve">    Proceed from short-term loans to related parties</t>
  </si>
  <si>
    <t>Adjusted expected credit loss (reverse)</t>
  </si>
  <si>
    <t xml:space="preserve">Transfer deposits for land to real estate under development </t>
  </si>
  <si>
    <t xml:space="preserve">Borrowing cost which is included as a part of real estate </t>
  </si>
  <si>
    <t xml:space="preserve">    Retention receivables from construction</t>
  </si>
  <si>
    <t xml:space="preserve">    Short-term loans from other persons</t>
  </si>
  <si>
    <t xml:space="preserve">Adjusted retention receivables from constructions increase (decrease) </t>
  </si>
  <si>
    <t xml:space="preserve">    Cash received from short-term loans from other persons</t>
  </si>
  <si>
    <t xml:space="preserve">    Unbilled revenue from construction service</t>
  </si>
  <si>
    <t>31, 2021</t>
  </si>
  <si>
    <t xml:space="preserve">    Other current provisions</t>
  </si>
  <si>
    <t>Beginning balance as at January 1, 2022</t>
  </si>
  <si>
    <t>Beginning balance as at January 1, 2021</t>
  </si>
  <si>
    <t>of leasehold rights</t>
  </si>
  <si>
    <t xml:space="preserve">    Cash paid from short-term loans from other persons</t>
  </si>
  <si>
    <t>Adjusted unrecognised income on installments due increase (decrease)</t>
  </si>
  <si>
    <t>Adjusted loss of written off income tax paid</t>
  </si>
  <si>
    <t>Adjusted provisions for current liabilities obligations (reverse)</t>
  </si>
  <si>
    <t xml:space="preserve">Amortization of right-of-use assets included in cost of </t>
  </si>
  <si>
    <t>property development</t>
  </si>
  <si>
    <t>Transfer deposits for land to short-term loans to related party</t>
  </si>
  <si>
    <t xml:space="preserve">Acquisition of right-of-use assets under the lease agreement </t>
  </si>
  <si>
    <t>30, 2022</t>
  </si>
  <si>
    <t>Dividend paid</t>
  </si>
  <si>
    <t xml:space="preserve">    Long-term loans from other company </t>
  </si>
  <si>
    <t xml:space="preserve">    Cash paid for purchase of investment in subsidiaries </t>
  </si>
  <si>
    <t xml:space="preserve">    Cash paid for purchase of Intangible assets</t>
  </si>
  <si>
    <t xml:space="preserve">    Dividend paid</t>
  </si>
  <si>
    <t>Transfer real estate under development to subsidairies</t>
  </si>
  <si>
    <t>- 12 -</t>
  </si>
  <si>
    <t>- 13 -</t>
  </si>
  <si>
    <t xml:space="preserve">    Unearned revenue from construction</t>
  </si>
  <si>
    <t>Adjusted unbilled revenue from construction service (decrease)</t>
  </si>
  <si>
    <t>Long-term employee benefit paid</t>
  </si>
  <si>
    <t>5, 7</t>
  </si>
  <si>
    <t xml:space="preserve">    Long-term loans from other persons</t>
  </si>
  <si>
    <t xml:space="preserve">    Cash paid from long-term loans from other company</t>
  </si>
  <si>
    <t>AS AT SEPTEMBER 30, 2022</t>
  </si>
  <si>
    <t>As at  September</t>
  </si>
  <si>
    <t>FOR THE THREE-MONTH PERIOD ENDED SEPTEMBER 30, 2022</t>
  </si>
  <si>
    <t>Balance as at September 30, 2022</t>
  </si>
  <si>
    <t>Balance as at September 30, 2021</t>
  </si>
  <si>
    <t>FOR THE NINE-MONTH PERIOD ENDED SEPTEMBER 30, 2022</t>
  </si>
  <si>
    <t>FOR  THE  NINE-MONTH  PERIOD  ENDED SEPTEMBER 30, 2022</t>
  </si>
  <si>
    <t>Cash and cash equivalents as at September 30,</t>
  </si>
  <si>
    <t xml:space="preserve">Adjusted leasehold  rights (increase) decrease </t>
  </si>
  <si>
    <t>Total comprehensive income (loss) for the period</t>
  </si>
  <si>
    <t>Adjusted loss from impairment of invesment in subsidairy (reverse)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</si>
</sst>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(* #,##0.0000_);_(* \(#,##0.0000\);_(* &quot;-&quot;??_);_(@_)"/>
    <numFmt numFmtId="192" formatCode="_(* #,##0.0000000_);_(* \(#,##0.0000000\);_(* &quot;-&quot;??_);_(@_)"/>
    <numFmt numFmtId="193" formatCode="#,##0_ ;\-#,##0\ "/>
    <numFmt numFmtId="194" formatCode="_-* #,##0_-;\-* #,##0_-;_-* &quot;-&quot;??_-;_-@_-"/>
    <numFmt numFmtId="195" formatCode="#,##0.0;\-#,##0.0"/>
    <numFmt numFmtId="196" formatCode="_-* #,##0.00_-;\-* #,##0.00_-;_-* &quot;-&quot;??_-;_-@"/>
    <numFmt numFmtId="197" formatCode="_-* #,##0_-;\-* #,##0_-;_-* &quot;-&quot;??_-;_-@"/>
    <numFmt numFmtId="198" formatCode="_-[$฿-41E]* #,##0.00_-;\-[$฿-41E]* #,##0.00_-;_-[$฿-41E]* &quot;-&quot;??_-;_-@"/>
  </numFmts>
  <fonts count="30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10"/>
      <name val="Angsana New"/>
      <family val="1"/>
    </font>
    <font>
      <sz val="16"/>
      <color indexed="8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b/>
      <u/>
      <sz val="16"/>
      <name val="Angsana New"/>
      <family val="1"/>
    </font>
    <font>
      <u/>
      <sz val="12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color theme="1"/>
      <name val="Angsana New"/>
      <family val="1"/>
    </font>
    <font>
      <sz val="11"/>
      <color theme="1"/>
      <name val="Angsana New"/>
      <family val="1"/>
    </font>
    <font>
      <i/>
      <sz val="12"/>
      <color theme="1"/>
      <name val="Angsana New"/>
      <family val="1"/>
    </font>
    <font>
      <sz val="12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20">
    <xf numFmtId="0" fontId="0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4" fillId="0" borderId="0" applyFont="0" applyFill="0" applyBorder="0" applyAlignment="0" applyProtection="0"/>
    <xf numFmtId="37" fontId="3" fillId="0" borderId="0"/>
    <xf numFmtId="0" fontId="3" fillId="0" borderId="0"/>
    <xf numFmtId="0" fontId="4" fillId="0" borderId="0"/>
    <xf numFmtId="0" fontId="25" fillId="0" borderId="0"/>
    <xf numFmtId="0" fontId="5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</cellStyleXfs>
  <cellXfs count="228">
    <xf numFmtId="0" fontId="0" fillId="0" borderId="0" xfId="0"/>
    <xf numFmtId="0" fontId="4" fillId="0" borderId="0" xfId="11"/>
    <xf numFmtId="37" fontId="17" fillId="0" borderId="0" xfId="0" applyNumberFormat="1" applyFont="1" applyAlignment="1">
      <alignment vertical="center"/>
    </xf>
    <xf numFmtId="188" fontId="17" fillId="0" borderId="0" xfId="1" applyFont="1" applyFill="1" applyAlignment="1">
      <alignment vertical="center"/>
    </xf>
    <xf numFmtId="190" fontId="17" fillId="0" borderId="0" xfId="1" applyNumberFormat="1" applyFont="1" applyFill="1" applyAlignment="1">
      <alignment horizontal="right" vertical="center"/>
    </xf>
    <xf numFmtId="0" fontId="17" fillId="0" borderId="0" xfId="0" applyFont="1" applyAlignment="1">
      <alignment vertical="center"/>
    </xf>
    <xf numFmtId="43" fontId="17" fillId="0" borderId="0" xfId="1" applyNumberFormat="1" applyFont="1" applyAlignment="1">
      <alignment vertical="center"/>
    </xf>
    <xf numFmtId="194" fontId="17" fillId="0" borderId="0" xfId="1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193" fontId="10" fillId="0" borderId="0" xfId="15" applyNumberFormat="1" applyFont="1" applyAlignment="1">
      <alignment horizontal="right" vertical="center"/>
    </xf>
    <xf numFmtId="0" fontId="17" fillId="0" borderId="0" xfId="17" applyFont="1" applyAlignment="1">
      <alignment vertical="center"/>
    </xf>
    <xf numFmtId="49" fontId="17" fillId="0" borderId="0" xfId="17" applyNumberFormat="1" applyFont="1" applyAlignment="1">
      <alignment vertical="center"/>
    </xf>
    <xf numFmtId="0" fontId="18" fillId="0" borderId="0" xfId="17" applyFont="1" applyAlignment="1">
      <alignment vertical="center"/>
    </xf>
    <xf numFmtId="0" fontId="20" fillId="0" borderId="0" xfId="17" applyFont="1" applyAlignment="1">
      <alignment horizontal="center" vertical="center"/>
    </xf>
    <xf numFmtId="0" fontId="17" fillId="0" borderId="0" xfId="17" applyFont="1" applyAlignment="1">
      <alignment horizontal="center" vertical="center"/>
    </xf>
    <xf numFmtId="0" fontId="18" fillId="0" borderId="0" xfId="17" applyFont="1" applyAlignment="1">
      <alignment horizontal="center" vertical="center"/>
    </xf>
    <xf numFmtId="1" fontId="17" fillId="0" borderId="1" xfId="0" quotePrefix="1" applyNumberFormat="1" applyFont="1" applyBorder="1" applyAlignment="1">
      <alignment horizontal="center" vertical="center"/>
    </xf>
    <xf numFmtId="1" fontId="17" fillId="0" borderId="0" xfId="0" quotePrefix="1" applyNumberFormat="1" applyFont="1" applyAlignment="1">
      <alignment horizontal="center" vertical="center"/>
    </xf>
    <xf numFmtId="0" fontId="17" fillId="0" borderId="0" xfId="0" quotePrefix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18" applyFont="1" applyAlignment="1">
      <alignment horizontal="left" vertical="center"/>
    </xf>
    <xf numFmtId="49" fontId="17" fillId="0" borderId="0" xfId="0" applyNumberFormat="1" applyFont="1" applyAlignment="1">
      <alignment horizontal="left" vertical="center" wrapText="1"/>
    </xf>
    <xf numFmtId="49" fontId="17" fillId="0" borderId="0" xfId="9" applyNumberFormat="1" applyFont="1" applyAlignment="1">
      <alignment horizontal="center" vertical="center"/>
    </xf>
    <xf numFmtId="190" fontId="17" fillId="0" borderId="0" xfId="9" applyNumberFormat="1" applyFont="1" applyAlignment="1">
      <alignment horizontal="right" vertical="center"/>
    </xf>
    <xf numFmtId="0" fontId="17" fillId="0" borderId="0" xfId="9" applyNumberFormat="1" applyFont="1" applyAlignment="1">
      <alignment horizontal="center" vertical="center"/>
    </xf>
    <xf numFmtId="49" fontId="18" fillId="0" borderId="0" xfId="9" applyNumberFormat="1" applyFont="1" applyAlignment="1">
      <alignment horizontal="center" vertical="center"/>
    </xf>
    <xf numFmtId="190" fontId="17" fillId="0" borderId="0" xfId="0" applyNumberFormat="1" applyFont="1" applyAlignment="1">
      <alignment vertical="center"/>
    </xf>
    <xf numFmtId="190" fontId="17" fillId="0" borderId="0" xfId="2" applyNumberFormat="1" applyFont="1" applyFill="1" applyAlignment="1">
      <alignment vertical="center"/>
    </xf>
    <xf numFmtId="190" fontId="17" fillId="0" borderId="0" xfId="1" applyNumberFormat="1" applyFont="1" applyFill="1" applyAlignment="1">
      <alignment vertical="center"/>
    </xf>
    <xf numFmtId="43" fontId="17" fillId="0" borderId="0" xfId="0" applyNumberFormat="1" applyFont="1" applyAlignment="1">
      <alignment vertical="center"/>
    </xf>
    <xf numFmtId="0" fontId="17" fillId="0" borderId="0" xfId="18" applyFont="1" applyAlignment="1">
      <alignment vertical="center"/>
    </xf>
    <xf numFmtId="49" fontId="17" fillId="0" borderId="0" xfId="18" applyNumberFormat="1" applyFont="1" applyAlignment="1">
      <alignment vertical="center"/>
    </xf>
    <xf numFmtId="190" fontId="16" fillId="0" borderId="0" xfId="9" applyNumberFormat="1" applyFont="1" applyAlignment="1">
      <alignment horizontal="right" vertical="center"/>
    </xf>
    <xf numFmtId="49" fontId="17" fillId="0" borderId="0" xfId="18" applyNumberFormat="1" applyFont="1" applyAlignment="1">
      <alignment horizontal="left" vertical="center"/>
    </xf>
    <xf numFmtId="190" fontId="26" fillId="0" borderId="2" xfId="2" quotePrefix="1" applyNumberFormat="1" applyFont="1" applyFill="1" applyBorder="1" applyAlignment="1">
      <alignment horizontal="center" vertical="center"/>
    </xf>
    <xf numFmtId="190" fontId="26" fillId="0" borderId="0" xfId="2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88" fontId="8" fillId="0" borderId="0" xfId="1" applyFont="1" applyFill="1" applyAlignment="1">
      <alignment vertical="center"/>
    </xf>
    <xf numFmtId="188" fontId="8" fillId="0" borderId="0" xfId="1" applyFont="1" applyFill="1" applyBorder="1" applyAlignment="1">
      <alignment vertical="center"/>
    </xf>
    <xf numFmtId="190" fontId="17" fillId="0" borderId="3" xfId="9" applyNumberFormat="1" applyFont="1" applyBorder="1" applyAlignment="1">
      <alignment horizontal="right" vertical="center"/>
    </xf>
    <xf numFmtId="188" fontId="17" fillId="0" borderId="0" xfId="1" applyFont="1" applyAlignment="1">
      <alignment vertical="center"/>
    </xf>
    <xf numFmtId="49" fontId="17" fillId="0" borderId="0" xfId="14" applyNumberFormat="1" applyFont="1" applyAlignment="1">
      <alignment vertical="center" wrapText="1"/>
    </xf>
    <xf numFmtId="189" fontId="17" fillId="0" borderId="0" xfId="17" applyNumberFormat="1" applyFont="1" applyAlignment="1">
      <alignment horizontal="right" vertical="center"/>
    </xf>
    <xf numFmtId="190" fontId="17" fillId="0" borderId="1" xfId="1" applyNumberFormat="1" applyFont="1" applyFill="1" applyBorder="1" applyAlignment="1">
      <alignment horizontal="right" vertical="center"/>
    </xf>
    <xf numFmtId="190" fontId="17" fillId="0" borderId="0" xfId="1" applyNumberFormat="1" applyFont="1" applyFill="1" applyBorder="1" applyAlignment="1">
      <alignment vertical="center"/>
    </xf>
    <xf numFmtId="190" fontId="21" fillId="0" borderId="0" xfId="2" applyNumberFormat="1" applyFont="1" applyFill="1" applyBorder="1" applyAlignment="1">
      <alignment horizontal="right" vertical="center"/>
    </xf>
    <xf numFmtId="193" fontId="17" fillId="0" borderId="0" xfId="10" applyNumberFormat="1" applyFont="1"/>
    <xf numFmtId="190" fontId="21" fillId="0" borderId="0" xfId="2" applyNumberFormat="1" applyFont="1" applyFill="1" applyAlignment="1">
      <alignment horizontal="center" vertical="center"/>
    </xf>
    <xf numFmtId="190" fontId="21" fillId="0" borderId="0" xfId="2" applyNumberFormat="1" applyFont="1" applyFill="1" applyAlignment="1">
      <alignment horizontal="right" vertical="center"/>
    </xf>
    <xf numFmtId="190" fontId="17" fillId="0" borderId="0" xfId="2" applyNumberFormat="1" applyFont="1" applyFill="1" applyBorder="1" applyAlignment="1">
      <alignment vertical="center"/>
    </xf>
    <xf numFmtId="190" fontId="17" fillId="0" borderId="0" xfId="2" applyNumberFormat="1" applyFont="1" applyFill="1" applyAlignment="1">
      <alignment horizontal="right" vertical="center"/>
    </xf>
    <xf numFmtId="190" fontId="17" fillId="0" borderId="1" xfId="10" applyNumberFormat="1" applyFont="1" applyBorder="1" applyAlignment="1">
      <alignment horizontal="right"/>
    </xf>
    <xf numFmtId="190" fontId="26" fillId="0" borderId="4" xfId="2" quotePrefix="1" applyNumberFormat="1" applyFont="1" applyFill="1" applyBorder="1" applyAlignment="1">
      <alignment horizontal="center"/>
    </xf>
    <xf numFmtId="190" fontId="17" fillId="0" borderId="4" xfId="1" applyNumberFormat="1" applyFont="1" applyFill="1" applyBorder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187" fontId="17" fillId="0" borderId="0" xfId="0" applyNumberFormat="1" applyFont="1" applyAlignment="1">
      <alignment horizontal="right" vertical="center"/>
    </xf>
    <xf numFmtId="49" fontId="17" fillId="0" borderId="0" xfId="10" applyNumberFormat="1" applyFont="1" applyAlignment="1">
      <alignment vertical="center"/>
    </xf>
    <xf numFmtId="49" fontId="17" fillId="0" borderId="0" xfId="10" applyNumberFormat="1" applyFont="1" applyAlignment="1">
      <alignment horizontal="center" vertical="center"/>
    </xf>
    <xf numFmtId="0" fontId="17" fillId="0" borderId="0" xfId="10" applyFont="1" applyAlignment="1">
      <alignment vertical="center"/>
    </xf>
    <xf numFmtId="0" fontId="11" fillId="0" borderId="0" xfId="11" quotePrefix="1" applyFont="1" applyAlignment="1">
      <alignment vertical="center"/>
    </xf>
    <xf numFmtId="0" fontId="11" fillId="0" borderId="0" xfId="11" applyFont="1" applyAlignment="1">
      <alignment vertical="center"/>
    </xf>
    <xf numFmtId="0" fontId="10" fillId="0" borderId="0" xfId="12" applyFont="1" applyAlignment="1">
      <alignment vertical="center"/>
    </xf>
    <xf numFmtId="0" fontId="11" fillId="0" borderId="0" xfId="12" applyFont="1" applyAlignment="1">
      <alignment vertical="center"/>
    </xf>
    <xf numFmtId="49" fontId="22" fillId="0" borderId="0" xfId="10" applyNumberFormat="1" applyFont="1" applyAlignment="1">
      <alignment vertical="center"/>
    </xf>
    <xf numFmtId="49" fontId="21" fillId="0" borderId="0" xfId="10" applyNumberFormat="1" applyFont="1" applyAlignment="1">
      <alignment horizontal="center" vertical="center"/>
    </xf>
    <xf numFmtId="0" fontId="21" fillId="0" borderId="2" xfId="10" applyFont="1" applyBorder="1" applyAlignment="1">
      <alignment horizontal="center" vertical="center"/>
    </xf>
    <xf numFmtId="0" fontId="21" fillId="0" borderId="0" xfId="10" applyFont="1" applyAlignment="1">
      <alignment vertical="center"/>
    </xf>
    <xf numFmtId="0" fontId="21" fillId="0" borderId="0" xfId="10" applyFont="1" applyAlignment="1">
      <alignment horizontal="center" vertical="center"/>
    </xf>
    <xf numFmtId="0" fontId="21" fillId="0" borderId="5" xfId="10" applyFont="1" applyBorder="1" applyAlignment="1">
      <alignment horizontal="center" vertical="center"/>
    </xf>
    <xf numFmtId="49" fontId="21" fillId="0" borderId="0" xfId="10" applyNumberFormat="1" applyFont="1" applyAlignment="1">
      <alignment vertical="center"/>
    </xf>
    <xf numFmtId="190" fontId="21" fillId="0" borderId="0" xfId="2" applyNumberFormat="1" applyFont="1" applyAlignment="1">
      <alignment horizontal="right" vertical="center"/>
    </xf>
    <xf numFmtId="190" fontId="21" fillId="0" borderId="0" xfId="10" applyNumberFormat="1" applyFont="1" applyAlignment="1">
      <alignment vertical="center"/>
    </xf>
    <xf numFmtId="190" fontId="21" fillId="0" borderId="0" xfId="10" applyNumberFormat="1" applyFont="1" applyAlignment="1">
      <alignment horizontal="right" vertical="center"/>
    </xf>
    <xf numFmtId="190" fontId="21" fillId="0" borderId="0" xfId="2" applyNumberFormat="1" applyFont="1" applyAlignment="1">
      <alignment horizontal="center" vertical="center"/>
    </xf>
    <xf numFmtId="188" fontId="21" fillId="0" borderId="0" xfId="2" applyFont="1" applyAlignment="1">
      <alignment vertical="center"/>
    </xf>
    <xf numFmtId="190" fontId="17" fillId="0" borderId="0" xfId="10" applyNumberFormat="1" applyFont="1" applyAlignment="1">
      <alignment vertical="center"/>
    </xf>
    <xf numFmtId="187" fontId="17" fillId="0" borderId="0" xfId="0" applyNumberFormat="1" applyFont="1" applyAlignment="1">
      <alignment vertical="center"/>
    </xf>
    <xf numFmtId="0" fontId="17" fillId="0" borderId="0" xfId="14" applyFont="1" applyAlignment="1">
      <alignment horizontal="left" vertical="center"/>
    </xf>
    <xf numFmtId="0" fontId="16" fillId="0" borderId="0" xfId="17" applyFont="1" applyAlignment="1">
      <alignment vertical="center"/>
    </xf>
    <xf numFmtId="0" fontId="17" fillId="0" borderId="0" xfId="17" applyFont="1" applyAlignment="1">
      <alignment horizontal="left" vertical="center"/>
    </xf>
    <xf numFmtId="49" fontId="17" fillId="0" borderId="0" xfId="17" applyNumberFormat="1" applyFont="1" applyAlignment="1">
      <alignment horizontal="left" vertical="center"/>
    </xf>
    <xf numFmtId="49" fontId="17" fillId="0" borderId="0" xfId="0" applyNumberFormat="1" applyFont="1" applyAlignment="1">
      <alignment horizontal="left" vertical="center"/>
    </xf>
    <xf numFmtId="43" fontId="26" fillId="0" borderId="0" xfId="6" applyFont="1" applyFill="1" applyAlignment="1">
      <alignment horizontal="right" vertical="center"/>
    </xf>
    <xf numFmtId="190" fontId="8" fillId="0" borderId="0" xfId="2" applyNumberFormat="1" applyFont="1" applyFill="1" applyAlignment="1">
      <alignment horizontal="right" vertical="center"/>
    </xf>
    <xf numFmtId="190" fontId="8" fillId="0" borderId="0" xfId="2" applyNumberFormat="1" applyFont="1" applyFill="1" applyAlignment="1">
      <alignment vertical="center"/>
    </xf>
    <xf numFmtId="0" fontId="10" fillId="0" borderId="0" xfId="17" applyFont="1" applyAlignment="1">
      <alignment horizontal="center" vertical="center"/>
    </xf>
    <xf numFmtId="0" fontId="17" fillId="0" borderId="1" xfId="2" quotePrefix="1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17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188" fontId="17" fillId="0" borderId="0" xfId="2" applyFont="1" applyFill="1" applyAlignment="1">
      <alignment vertical="center"/>
    </xf>
    <xf numFmtId="190" fontId="17" fillId="0" borderId="0" xfId="1" applyNumberFormat="1" applyFont="1" applyAlignment="1">
      <alignment vertical="center"/>
    </xf>
    <xf numFmtId="0" fontId="17" fillId="0" borderId="0" xfId="17" applyFont="1" applyAlignment="1">
      <alignment vertical="center" wrapText="1"/>
    </xf>
    <xf numFmtId="0" fontId="17" fillId="0" borderId="0" xfId="16" applyFont="1" applyAlignment="1">
      <alignment vertical="center" wrapText="1"/>
    </xf>
    <xf numFmtId="190" fontId="17" fillId="0" borderId="3" xfId="2" applyNumberFormat="1" applyFont="1" applyFill="1" applyBorder="1" applyAlignment="1">
      <alignment horizontal="right" vertical="center"/>
    </xf>
    <xf numFmtId="190" fontId="17" fillId="0" borderId="3" xfId="10" applyNumberFormat="1" applyFont="1" applyBorder="1" applyAlignment="1">
      <alignment vertical="center"/>
    </xf>
    <xf numFmtId="190" fontId="17" fillId="0" borderId="0" xfId="17" applyNumberFormat="1" applyFont="1" applyAlignment="1">
      <alignment vertical="center"/>
    </xf>
    <xf numFmtId="0" fontId="20" fillId="0" borderId="0" xfId="17" applyFont="1" applyAlignment="1">
      <alignment vertical="center"/>
    </xf>
    <xf numFmtId="190" fontId="26" fillId="0" borderId="0" xfId="1" applyNumberFormat="1" applyFont="1" applyAlignment="1">
      <alignment vertical="center"/>
    </xf>
    <xf numFmtId="190" fontId="11" fillId="0" borderId="0" xfId="1" applyNumberFormat="1" applyFont="1" applyFill="1" applyAlignment="1">
      <alignment vertical="center"/>
    </xf>
    <xf numFmtId="188" fontId="11" fillId="0" borderId="0" xfId="1" applyFont="1" applyFill="1" applyAlignment="1">
      <alignment horizontal="right" vertical="center"/>
    </xf>
    <xf numFmtId="0" fontId="14" fillId="0" borderId="0" xfId="0" applyFont="1" applyAlignment="1">
      <alignment vertical="center"/>
    </xf>
    <xf numFmtId="0" fontId="17" fillId="0" borderId="0" xfId="14" applyFont="1" applyAlignment="1">
      <alignment horizontal="center" vertical="center"/>
    </xf>
    <xf numFmtId="190" fontId="17" fillId="0" borderId="0" xfId="1" applyNumberFormat="1" applyFont="1" applyFill="1" applyAlignment="1">
      <alignment horizontal="center" vertical="center" wrapText="1"/>
    </xf>
    <xf numFmtId="0" fontId="17" fillId="0" borderId="2" xfId="1" applyNumberFormat="1" applyFont="1" applyFill="1" applyBorder="1" applyAlignment="1">
      <alignment horizontal="center" vertical="center"/>
    </xf>
    <xf numFmtId="0" fontId="17" fillId="0" borderId="0" xfId="1" applyNumberFormat="1" applyFont="1" applyFill="1" applyAlignment="1">
      <alignment horizontal="center" vertical="center"/>
    </xf>
    <xf numFmtId="187" fontId="17" fillId="0" borderId="2" xfId="0" applyNumberFormat="1" applyFont="1" applyBorder="1" applyAlignment="1">
      <alignment vertical="center"/>
    </xf>
    <xf numFmtId="187" fontId="17" fillId="0" borderId="0" xfId="0" applyNumberFormat="1" applyFont="1" applyAlignment="1">
      <alignment horizontal="center" vertical="center"/>
    </xf>
    <xf numFmtId="187" fontId="17" fillId="0" borderId="1" xfId="0" applyNumberFormat="1" applyFont="1" applyBorder="1" applyAlignment="1">
      <alignment vertical="center"/>
    </xf>
    <xf numFmtId="49" fontId="17" fillId="0" borderId="0" xfId="0" applyNumberFormat="1" applyFont="1" applyAlignment="1">
      <alignment horizontal="center" vertical="center"/>
    </xf>
    <xf numFmtId="187" fontId="17" fillId="0" borderId="3" xfId="0" applyNumberFormat="1" applyFont="1" applyBorder="1" applyAlignment="1">
      <alignment vertical="center"/>
    </xf>
    <xf numFmtId="0" fontId="14" fillId="0" borderId="0" xfId="17" applyFont="1" applyAlignment="1">
      <alignment vertical="center"/>
    </xf>
    <xf numFmtId="0" fontId="15" fillId="0" borderId="0" xfId="17" applyFont="1" applyAlignment="1">
      <alignment horizontal="center" vertical="center"/>
    </xf>
    <xf numFmtId="0" fontId="14" fillId="0" borderId="0" xfId="17" applyFont="1" applyAlignment="1">
      <alignment horizontal="center" vertical="center"/>
    </xf>
    <xf numFmtId="190" fontId="14" fillId="0" borderId="0" xfId="2" applyNumberFormat="1" applyFont="1" applyFill="1" applyAlignment="1">
      <alignment vertical="center"/>
    </xf>
    <xf numFmtId="190" fontId="14" fillId="0" borderId="0" xfId="2" applyNumberFormat="1" applyFont="1" applyFill="1" applyAlignment="1">
      <alignment horizontal="right" vertical="center"/>
    </xf>
    <xf numFmtId="188" fontId="14" fillId="0" borderId="0" xfId="1" applyFont="1" applyFill="1" applyAlignment="1">
      <alignment vertical="center"/>
    </xf>
    <xf numFmtId="190" fontId="17" fillId="0" borderId="0" xfId="1" quotePrefix="1" applyNumberFormat="1" applyFont="1" applyFill="1" applyAlignment="1">
      <alignment horizontal="center" vertical="center"/>
    </xf>
    <xf numFmtId="190" fontId="17" fillId="0" borderId="0" xfId="1" applyNumberFormat="1" applyFont="1" applyFill="1" applyAlignment="1">
      <alignment horizontal="center" vertical="center"/>
    </xf>
    <xf numFmtId="188" fontId="17" fillId="0" borderId="0" xfId="1" quotePrefix="1" applyFont="1" applyFill="1" applyAlignment="1">
      <alignment horizontal="center" vertical="center"/>
    </xf>
    <xf numFmtId="188" fontId="17" fillId="0" borderId="0" xfId="1" applyFont="1" applyFill="1" applyAlignment="1">
      <alignment horizontal="right" vertical="center"/>
    </xf>
    <xf numFmtId="194" fontId="17" fillId="0" borderId="0" xfId="6" applyNumberFormat="1" applyFont="1" applyFill="1" applyAlignment="1">
      <alignment horizontal="right" vertical="center"/>
    </xf>
    <xf numFmtId="0" fontId="16" fillId="0" borderId="0" xfId="17" applyFont="1" applyAlignment="1">
      <alignment horizontal="center" vertical="center"/>
    </xf>
    <xf numFmtId="190" fontId="16" fillId="0" borderId="0" xfId="2" applyNumberFormat="1" applyFont="1" applyFill="1" applyAlignment="1">
      <alignment vertical="center"/>
    </xf>
    <xf numFmtId="190" fontId="16" fillId="0" borderId="0" xfId="2" applyNumberFormat="1" applyFont="1" applyFill="1" applyAlignment="1">
      <alignment horizontal="right" vertical="center"/>
    </xf>
    <xf numFmtId="188" fontId="16" fillId="0" borderId="0" xfId="1" applyFont="1" applyFill="1" applyAlignment="1">
      <alignment vertical="center"/>
    </xf>
    <xf numFmtId="190" fontId="17" fillId="0" borderId="3" xfId="1" applyNumberFormat="1" applyFont="1" applyFill="1" applyBorder="1" applyAlignment="1">
      <alignment vertical="center"/>
    </xf>
    <xf numFmtId="0" fontId="17" fillId="0" borderId="0" xfId="14" applyFont="1" applyAlignment="1">
      <alignment horizontal="left" vertical="center" wrapText="1"/>
    </xf>
    <xf numFmtId="190" fontId="17" fillId="0" borderId="3" xfId="1" applyNumberFormat="1" applyFont="1" applyFill="1" applyBorder="1" applyAlignment="1">
      <alignment horizontal="right" vertical="center"/>
    </xf>
    <xf numFmtId="0" fontId="16" fillId="0" borderId="0" xfId="17" applyFont="1" applyAlignment="1">
      <alignment horizontal="left" vertical="center"/>
    </xf>
    <xf numFmtId="0" fontId="11" fillId="0" borderId="0" xfId="15" applyFont="1" applyAlignment="1">
      <alignment vertical="center"/>
    </xf>
    <xf numFmtId="190" fontId="12" fillId="0" borderId="0" xfId="1" applyNumberFormat="1" applyFont="1" applyFill="1" applyAlignment="1">
      <alignment vertical="center"/>
    </xf>
    <xf numFmtId="192" fontId="11" fillId="0" borderId="0" xfId="1" applyNumberFormat="1" applyFont="1" applyFill="1" applyAlignment="1">
      <alignment vertical="center"/>
    </xf>
    <xf numFmtId="190" fontId="13" fillId="0" borderId="0" xfId="1" applyNumberFormat="1" applyFont="1" applyFill="1" applyAlignment="1">
      <alignment vertical="center"/>
    </xf>
    <xf numFmtId="191" fontId="11" fillId="0" borderId="0" xfId="1" applyNumberFormat="1" applyFont="1" applyFill="1" applyAlignment="1">
      <alignment vertical="center"/>
    </xf>
    <xf numFmtId="188" fontId="11" fillId="0" borderId="0" xfId="1" applyFont="1" applyFill="1" applyAlignment="1">
      <alignment vertical="center"/>
    </xf>
    <xf numFmtId="187" fontId="26" fillId="0" borderId="6" xfId="0" applyNumberFormat="1" applyFont="1" applyBorder="1" applyAlignment="1">
      <alignment vertical="center"/>
    </xf>
    <xf numFmtId="190" fontId="27" fillId="0" borderId="0" xfId="0" applyNumberFormat="1" applyFont="1" applyAlignment="1">
      <alignment horizontal="center" vertical="center"/>
    </xf>
    <xf numFmtId="190" fontId="27" fillId="0" borderId="0" xfId="0" applyNumberFormat="1" applyFont="1" applyAlignment="1">
      <alignment horizontal="right" vertical="center"/>
    </xf>
    <xf numFmtId="190" fontId="27" fillId="0" borderId="7" xfId="0" applyNumberFormat="1" applyFont="1" applyBorder="1" applyAlignment="1">
      <alignment horizontal="center" vertical="center"/>
    </xf>
    <xf numFmtId="190" fontId="27" fillId="0" borderId="8" xfId="0" applyNumberFormat="1" applyFont="1" applyBorder="1" applyAlignment="1">
      <alignment horizontal="right" vertical="center"/>
    </xf>
    <xf numFmtId="187" fontId="26" fillId="0" borderId="0" xfId="0" applyNumberFormat="1" applyFont="1" applyAlignment="1">
      <alignment vertical="center"/>
    </xf>
    <xf numFmtId="197" fontId="26" fillId="0" borderId="0" xfId="0" applyNumberFormat="1" applyFont="1" applyAlignment="1">
      <alignment vertical="center"/>
    </xf>
    <xf numFmtId="187" fontId="26" fillId="0" borderId="0" xfId="0" applyNumberFormat="1" applyFont="1" applyAlignment="1">
      <alignment horizontal="left" vertical="center"/>
    </xf>
    <xf numFmtId="187" fontId="26" fillId="0" borderId="0" xfId="0" applyNumberFormat="1" applyFont="1" applyAlignment="1">
      <alignment horizontal="right" vertical="center"/>
    </xf>
    <xf numFmtId="197" fontId="26" fillId="0" borderId="0" xfId="0" applyNumberFormat="1" applyFont="1" applyAlignment="1">
      <alignment horizontal="right" vertical="center"/>
    </xf>
    <xf numFmtId="190" fontId="26" fillId="0" borderId="6" xfId="0" applyNumberFormat="1" applyFont="1" applyBorder="1" applyAlignment="1">
      <alignment horizontal="right" vertical="center"/>
    </xf>
    <xf numFmtId="0" fontId="21" fillId="0" borderId="0" xfId="17" applyFont="1" applyAlignment="1">
      <alignment horizontal="center" vertical="center"/>
    </xf>
    <xf numFmtId="190" fontId="26" fillId="0" borderId="0" xfId="0" applyNumberFormat="1" applyFont="1" applyAlignment="1">
      <alignment vertical="center"/>
    </xf>
    <xf numFmtId="190" fontId="26" fillId="0" borderId="0" xfId="0" applyNumberFormat="1" applyFont="1" applyAlignment="1">
      <alignment horizontal="right" vertical="center"/>
    </xf>
    <xf numFmtId="190" fontId="17" fillId="0" borderId="0" xfId="2" applyNumberFormat="1" applyFont="1" applyFill="1" applyBorder="1" applyAlignment="1">
      <alignment horizontal="right" vertical="center"/>
    </xf>
    <xf numFmtId="190" fontId="26" fillId="0" borderId="2" xfId="2" applyNumberFormat="1" applyFont="1" applyFill="1" applyBorder="1" applyAlignment="1">
      <alignment horizontal="center" vertical="center"/>
    </xf>
    <xf numFmtId="190" fontId="26" fillId="0" borderId="1" xfId="10" applyNumberFormat="1" applyFont="1" applyBorder="1" applyAlignment="1">
      <alignment vertical="center"/>
    </xf>
    <xf numFmtId="190" fontId="26" fillId="0" borderId="0" xfId="2" applyNumberFormat="1" applyFont="1" applyFill="1" applyAlignment="1">
      <alignment vertical="center"/>
    </xf>
    <xf numFmtId="196" fontId="26" fillId="0" borderId="0" xfId="0" applyNumberFormat="1" applyFont="1" applyAlignment="1">
      <alignment horizontal="center" vertical="center"/>
    </xf>
    <xf numFmtId="196" fontId="26" fillId="0" borderId="0" xfId="0" applyNumberFormat="1" applyFont="1" applyAlignment="1">
      <alignment vertical="center"/>
    </xf>
    <xf numFmtId="187" fontId="26" fillId="0" borderId="0" xfId="0" applyNumberFormat="1" applyFont="1" applyAlignment="1">
      <alignment horizontal="center" vertical="center"/>
    </xf>
    <xf numFmtId="196" fontId="26" fillId="0" borderId="0" xfId="0" applyNumberFormat="1" applyFont="1" applyAlignment="1">
      <alignment horizontal="right" vertical="center"/>
    </xf>
    <xf numFmtId="37" fontId="26" fillId="0" borderId="0" xfId="0" applyNumberFormat="1" applyFont="1" applyAlignment="1">
      <alignment vertical="center"/>
    </xf>
    <xf numFmtId="49" fontId="26" fillId="0" borderId="0" xfId="0" applyNumberFormat="1" applyFont="1" applyAlignment="1">
      <alignment horizontal="center" vertical="center"/>
    </xf>
    <xf numFmtId="49" fontId="28" fillId="0" borderId="0" xfId="0" applyNumberFormat="1" applyFont="1" applyAlignment="1">
      <alignment horizontal="right" vertical="center"/>
    </xf>
    <xf numFmtId="193" fontId="26" fillId="0" borderId="0" xfId="0" applyNumberFormat="1" applyFont="1" applyAlignment="1">
      <alignment horizontal="right" vertical="center"/>
    </xf>
    <xf numFmtId="190" fontId="26" fillId="0" borderId="6" xfId="0" applyNumberFormat="1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3" fontId="26" fillId="0" borderId="0" xfId="0" applyNumberFormat="1" applyFont="1" applyAlignment="1">
      <alignment vertical="center"/>
    </xf>
    <xf numFmtId="193" fontId="26" fillId="0" borderId="0" xfId="0" applyNumberFormat="1" applyFont="1" applyAlignment="1">
      <alignment vertical="center"/>
    </xf>
    <xf numFmtId="190" fontId="27" fillId="0" borderId="0" xfId="0" applyNumberFormat="1" applyFont="1" applyAlignment="1">
      <alignment vertical="center"/>
    </xf>
    <xf numFmtId="191" fontId="26" fillId="0" borderId="9" xfId="0" applyNumberFormat="1" applyFont="1" applyBorder="1" applyAlignment="1">
      <alignment horizontal="right" vertical="center"/>
    </xf>
    <xf numFmtId="190" fontId="26" fillId="0" borderId="0" xfId="0" applyNumberFormat="1" applyFont="1" applyAlignment="1">
      <alignment horizontal="center" vertical="center"/>
    </xf>
    <xf numFmtId="198" fontId="26" fillId="0" borderId="0" xfId="0" applyNumberFormat="1" applyFont="1" applyAlignment="1">
      <alignment vertical="center"/>
    </xf>
    <xf numFmtId="49" fontId="16" fillId="0" borderId="0" xfId="10" applyNumberFormat="1" applyFont="1" applyAlignment="1">
      <alignment vertical="center"/>
    </xf>
    <xf numFmtId="190" fontId="26" fillId="0" borderId="0" xfId="2" quotePrefix="1" applyNumberFormat="1" applyFont="1" applyFill="1" applyAlignment="1">
      <alignment horizontal="center" vertical="center"/>
    </xf>
    <xf numFmtId="194" fontId="26" fillId="0" borderId="0" xfId="6" applyNumberFormat="1" applyFont="1" applyFill="1" applyAlignment="1">
      <alignment vertical="center"/>
    </xf>
    <xf numFmtId="190" fontId="26" fillId="0" borderId="2" xfId="0" applyNumberFormat="1" applyFont="1" applyBorder="1" applyAlignment="1">
      <alignment horizontal="right" vertical="center"/>
    </xf>
    <xf numFmtId="190" fontId="26" fillId="0" borderId="2" xfId="0" applyNumberFormat="1" applyFont="1" applyBorder="1" applyAlignment="1">
      <alignment vertical="center"/>
    </xf>
    <xf numFmtId="37" fontId="26" fillId="0" borderId="0" xfId="0" applyNumberFormat="1" applyFont="1" applyAlignment="1">
      <alignment horizontal="right" vertical="center"/>
    </xf>
    <xf numFmtId="195" fontId="17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horizontal="right" vertical="center"/>
    </xf>
    <xf numFmtId="195" fontId="26" fillId="0" borderId="0" xfId="0" applyNumberFormat="1" applyFont="1" applyAlignment="1">
      <alignment horizontal="right" vertical="center"/>
    </xf>
    <xf numFmtId="37" fontId="17" fillId="0" borderId="0" xfId="0" quotePrefix="1" applyNumberFormat="1" applyFont="1" applyAlignment="1">
      <alignment horizontal="right" vertical="center"/>
    </xf>
    <xf numFmtId="190" fontId="29" fillId="0" borderId="0" xfId="0" applyNumberFormat="1" applyFont="1" applyAlignment="1">
      <alignment horizontal="center" vertical="center"/>
    </xf>
    <xf numFmtId="190" fontId="29" fillId="0" borderId="0" xfId="0" applyNumberFormat="1" applyFont="1" applyAlignment="1">
      <alignment horizontal="right" vertical="center"/>
    </xf>
    <xf numFmtId="49" fontId="22" fillId="0" borderId="0" xfId="10" applyNumberFormat="1" applyFont="1"/>
    <xf numFmtId="49" fontId="21" fillId="0" borderId="0" xfId="10" applyNumberFormat="1" applyFont="1" applyAlignment="1">
      <alignment horizontal="center"/>
    </xf>
    <xf numFmtId="0" fontId="21" fillId="0" borderId="0" xfId="10" applyFont="1"/>
    <xf numFmtId="0" fontId="21" fillId="0" borderId="0" xfId="10" applyFont="1" applyAlignment="1">
      <alignment horizontal="center"/>
    </xf>
    <xf numFmtId="0" fontId="21" fillId="0" borderId="5" xfId="10" applyFont="1" applyBorder="1" applyAlignment="1">
      <alignment horizontal="center"/>
    </xf>
    <xf numFmtId="0" fontId="21" fillId="0" borderId="2" xfId="10" applyFont="1" applyBorder="1" applyAlignment="1">
      <alignment horizontal="center"/>
    </xf>
    <xf numFmtId="0" fontId="21" fillId="0" borderId="0" xfId="17" applyFont="1" applyAlignment="1">
      <alignment horizontal="center"/>
    </xf>
    <xf numFmtId="0" fontId="21" fillId="0" borderId="2" xfId="10" applyFont="1" applyBorder="1"/>
    <xf numFmtId="49" fontId="21" fillId="0" borderId="0" xfId="10" applyNumberFormat="1" applyFont="1"/>
    <xf numFmtId="190" fontId="27" fillId="0" borderId="0" xfId="0" applyNumberFormat="1" applyFont="1" applyAlignment="1">
      <alignment horizontal="right"/>
    </xf>
    <xf numFmtId="190" fontId="27" fillId="0" borderId="0" xfId="0" applyNumberFormat="1" applyFont="1"/>
    <xf numFmtId="190" fontId="27" fillId="0" borderId="0" xfId="0" applyNumberFormat="1" applyFont="1" applyAlignment="1">
      <alignment horizontal="center"/>
    </xf>
    <xf numFmtId="190" fontId="27" fillId="0" borderId="7" xfId="0" applyNumberFormat="1" applyFont="1" applyBorder="1" applyAlignment="1">
      <alignment horizontal="center"/>
    </xf>
    <xf numFmtId="190" fontId="27" fillId="0" borderId="8" xfId="0" applyNumberFormat="1" applyFont="1" applyBorder="1" applyAlignment="1">
      <alignment horizontal="right"/>
    </xf>
    <xf numFmtId="190" fontId="21" fillId="0" borderId="0" xfId="2" applyNumberFormat="1" applyFont="1" applyBorder="1" applyAlignment="1">
      <alignment horizontal="right"/>
    </xf>
    <xf numFmtId="190" fontId="21" fillId="0" borderId="0" xfId="10" applyNumberFormat="1" applyFont="1"/>
    <xf numFmtId="190" fontId="21" fillId="0" borderId="0" xfId="10" applyNumberFormat="1" applyFont="1" applyAlignment="1">
      <alignment horizontal="right"/>
    </xf>
    <xf numFmtId="190" fontId="21" fillId="0" borderId="0" xfId="2" applyNumberFormat="1" applyFont="1" applyBorder="1" applyAlignment="1">
      <alignment horizontal="center"/>
    </xf>
    <xf numFmtId="188" fontId="21" fillId="0" borderId="0" xfId="2" applyFont="1" applyBorder="1" applyAlignment="1"/>
    <xf numFmtId="188" fontId="21" fillId="0" borderId="0" xfId="2" applyFont="1" applyAlignment="1"/>
    <xf numFmtId="43" fontId="17" fillId="0" borderId="0" xfId="6" applyFont="1" applyFill="1" applyAlignment="1">
      <alignment horizontal="right" vertical="center"/>
    </xf>
    <xf numFmtId="187" fontId="26" fillId="0" borderId="6" xfId="0" applyNumberFormat="1" applyFont="1" applyBorder="1" applyAlignment="1">
      <alignment horizontal="right" vertical="center"/>
    </xf>
    <xf numFmtId="187" fontId="17" fillId="0" borderId="1" xfId="0" applyNumberFormat="1" applyFont="1" applyBorder="1" applyAlignment="1">
      <alignment horizontal="right" vertical="center"/>
    </xf>
    <xf numFmtId="190" fontId="26" fillId="0" borderId="0" xfId="1" applyNumberFormat="1" applyFont="1" applyFill="1" applyAlignment="1">
      <alignment vertical="center"/>
    </xf>
    <xf numFmtId="0" fontId="10" fillId="0" borderId="0" xfId="14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9" fillId="0" borderId="0" xfId="14" applyFont="1" applyAlignment="1">
      <alignment horizontal="center" vertical="center"/>
    </xf>
    <xf numFmtId="3" fontId="17" fillId="0" borderId="2" xfId="0" applyNumberFormat="1" applyFont="1" applyBorder="1" applyAlignment="1">
      <alignment horizontal="center" vertical="center"/>
    </xf>
    <xf numFmtId="0" fontId="17" fillId="0" borderId="5" xfId="17" applyFont="1" applyBorder="1" applyAlignment="1">
      <alignment horizontal="center" vertical="center"/>
    </xf>
    <xf numFmtId="0" fontId="17" fillId="0" borderId="0" xfId="17" applyFont="1" applyAlignment="1">
      <alignment horizontal="center" vertical="center"/>
    </xf>
    <xf numFmtId="0" fontId="17" fillId="0" borderId="2" xfId="17" applyFont="1" applyBorder="1" applyAlignment="1">
      <alignment horizontal="center" vertical="center"/>
    </xf>
    <xf numFmtId="0" fontId="10" fillId="0" borderId="0" xfId="17" applyFont="1" applyAlignment="1">
      <alignment horizontal="center" vertical="center"/>
    </xf>
    <xf numFmtId="37" fontId="17" fillId="0" borderId="2" xfId="17" applyNumberFormat="1" applyFont="1" applyBorder="1" applyAlignment="1">
      <alignment horizontal="center" vertical="center"/>
    </xf>
    <xf numFmtId="0" fontId="21" fillId="0" borderId="2" xfId="10" applyFont="1" applyBorder="1" applyAlignment="1">
      <alignment horizontal="center"/>
    </xf>
    <xf numFmtId="0" fontId="11" fillId="0" borderId="0" xfId="11" quotePrefix="1" applyFont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21" fillId="0" borderId="0" xfId="10" applyFont="1" applyAlignment="1">
      <alignment horizontal="center"/>
    </xf>
    <xf numFmtId="0" fontId="21" fillId="0" borderId="2" xfId="10" applyFont="1" applyBorder="1" applyAlignment="1">
      <alignment horizontal="center" vertical="center"/>
    </xf>
    <xf numFmtId="190" fontId="17" fillId="0" borderId="0" xfId="2" applyNumberFormat="1" applyFont="1" applyFill="1" applyAlignment="1">
      <alignment horizontal="center" vertical="center"/>
    </xf>
    <xf numFmtId="190" fontId="17" fillId="0" borderId="5" xfId="2" applyNumberFormat="1" applyFont="1" applyFill="1" applyBorder="1" applyAlignment="1">
      <alignment horizontal="center" vertical="center"/>
    </xf>
  </cellXfs>
  <cellStyles count="20">
    <cellStyle name="Comma" xfId="1" builtinId="3"/>
    <cellStyle name="Comma 2" xfId="2" xr:uid="{00000000-0005-0000-0000-000001000000}"/>
    <cellStyle name="Comma 2 3" xfId="3" xr:uid="{00000000-0005-0000-0000-000002000000}"/>
    <cellStyle name="Comma 3" xfId="4" xr:uid="{00000000-0005-0000-0000-000003000000}"/>
    <cellStyle name="Comma 4" xfId="5" xr:uid="{00000000-0005-0000-0000-000004000000}"/>
    <cellStyle name="Comma 5" xfId="6" xr:uid="{00000000-0005-0000-0000-000005000000}"/>
    <cellStyle name="Comma 6" xfId="7" xr:uid="{00000000-0005-0000-0000-000006000000}"/>
    <cellStyle name="Comma 7" xfId="8" xr:uid="{00000000-0005-0000-0000-000007000000}"/>
    <cellStyle name="Normal" xfId="0" builtinId="0"/>
    <cellStyle name="Normal 2" xfId="9" xr:uid="{00000000-0005-0000-0000-000009000000}"/>
    <cellStyle name="Normal 2 2" xfId="10" xr:uid="{00000000-0005-0000-0000-00000A000000}"/>
    <cellStyle name="Normal 3" xfId="11" xr:uid="{00000000-0005-0000-0000-00000B000000}"/>
    <cellStyle name="Normal 4" xfId="12" xr:uid="{00000000-0005-0000-0000-00000C000000}"/>
    <cellStyle name="Normal 5" xfId="13" xr:uid="{00000000-0005-0000-0000-00000D000000}"/>
    <cellStyle name="Normal_BL" xfId="14" xr:uid="{00000000-0005-0000-0000-00000E000000}"/>
    <cellStyle name="Normal_Book1 2" xfId="15" xr:uid="{00000000-0005-0000-0000-00000F000000}"/>
    <cellStyle name="Normal_CF" xfId="16" xr:uid="{00000000-0005-0000-0000-000010000000}"/>
    <cellStyle name="Normal_Sheet1" xfId="17" xr:uid="{00000000-0005-0000-0000-000011000000}"/>
    <cellStyle name="Normal_SOCI" xfId="18" xr:uid="{00000000-0005-0000-0000-000012000000}"/>
    <cellStyle name="Percent 2" xfId="19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AA129"/>
  <sheetViews>
    <sheetView tabSelected="1" view="pageBreakPreview" topLeftCell="B1" zoomScale="115" zoomScaleNormal="150" zoomScaleSheetLayoutView="115" workbookViewId="0">
      <selection activeCell="B1" sqref="B1"/>
    </sheetView>
  </sheetViews>
  <sheetFormatPr defaultRowHeight="23.1" customHeight="1" x14ac:dyDescent="0.2"/>
  <cols>
    <col min="1" max="1" width="3.5703125" style="9" customWidth="1"/>
    <col min="2" max="2" width="33.5703125" style="9" customWidth="1"/>
    <col min="3" max="3" width="3.85546875" style="9" customWidth="1"/>
    <col min="4" max="4" width="1.28515625" style="9" customWidth="1"/>
    <col min="5" max="5" width="0.7109375" style="9" customWidth="1"/>
    <col min="6" max="6" width="12.42578125" style="103" customWidth="1"/>
    <col min="7" max="7" width="0.5703125" style="103" customWidth="1"/>
    <col min="8" max="8" width="12.42578125" style="103" customWidth="1"/>
    <col min="9" max="9" width="0.5703125" style="103" customWidth="1"/>
    <col min="10" max="10" width="12.42578125" style="104" customWidth="1"/>
    <col min="11" max="11" width="0.5703125" style="103" customWidth="1"/>
    <col min="12" max="12" width="12.42578125" style="103" customWidth="1"/>
    <col min="13" max="13" width="14.85546875" style="9" customWidth="1"/>
    <col min="14" max="14" width="14.5703125" style="9" bestFit="1" customWidth="1"/>
    <col min="15" max="15" width="11.28515625" style="9" customWidth="1"/>
    <col min="16" max="16" width="14.5703125" style="9" bestFit="1" customWidth="1"/>
    <col min="17" max="17" width="11.28515625" style="9" customWidth="1"/>
    <col min="18" max="18" width="14.5703125" style="9" bestFit="1" customWidth="1"/>
    <col min="19" max="19" width="11.28515625" style="9" customWidth="1"/>
    <col min="20" max="20" width="14.5703125" style="9" bestFit="1" customWidth="1"/>
    <col min="21" max="21" width="9.140625" style="9"/>
    <col min="22" max="22" width="14.5703125" style="9" bestFit="1" customWidth="1"/>
    <col min="23" max="23" width="9.140625" style="9"/>
    <col min="24" max="24" width="14.5703125" style="9" bestFit="1" customWidth="1"/>
    <col min="25" max="16384" width="9.140625" style="9"/>
  </cols>
  <sheetData>
    <row r="1" spans="1:27" ht="21.95" customHeight="1" x14ac:dyDescent="0.2">
      <c r="L1" s="11" t="s">
        <v>54</v>
      </c>
    </row>
    <row r="2" spans="1:27" ht="21.95" customHeight="1" x14ac:dyDescent="0.2">
      <c r="L2" s="11" t="s">
        <v>55</v>
      </c>
    </row>
    <row r="3" spans="1:27" ht="21.95" customHeight="1" x14ac:dyDescent="0.2">
      <c r="A3" s="211" t="s">
        <v>155</v>
      </c>
      <c r="B3" s="211"/>
      <c r="C3" s="212"/>
      <c r="D3" s="212"/>
      <c r="E3" s="212"/>
      <c r="F3" s="212"/>
      <c r="G3" s="212"/>
      <c r="H3" s="212"/>
      <c r="I3" s="212"/>
      <c r="J3" s="212"/>
      <c r="K3" s="212"/>
      <c r="L3" s="212"/>
    </row>
    <row r="4" spans="1:27" ht="21.95" customHeight="1" x14ac:dyDescent="0.2">
      <c r="A4" s="213" t="s">
        <v>150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</row>
    <row r="5" spans="1:27" ht="21.95" customHeight="1" x14ac:dyDescent="0.2">
      <c r="A5" s="210" t="s">
        <v>156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</row>
    <row r="6" spans="1:27" ht="21.95" customHeight="1" x14ac:dyDescent="0.2">
      <c r="A6" s="210" t="s">
        <v>249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</row>
    <row r="7" spans="1:27" s="105" customFormat="1" ht="21.95" customHeight="1" x14ac:dyDescent="0.2">
      <c r="A7" s="214" t="s">
        <v>16</v>
      </c>
      <c r="B7" s="214"/>
      <c r="C7" s="210"/>
      <c r="D7" s="210"/>
      <c r="E7" s="210"/>
      <c r="F7" s="210"/>
      <c r="G7" s="210"/>
      <c r="H7" s="210"/>
      <c r="I7" s="210"/>
      <c r="J7" s="210"/>
      <c r="K7" s="210"/>
      <c r="L7" s="210"/>
    </row>
    <row r="8" spans="1:27" s="5" customFormat="1" ht="17.100000000000001" customHeight="1" x14ac:dyDescent="0.2">
      <c r="A8" s="106"/>
      <c r="B8" s="106"/>
      <c r="C8" s="106"/>
      <c r="D8" s="106"/>
      <c r="E8" s="106"/>
      <c r="F8" s="215" t="s">
        <v>56</v>
      </c>
      <c r="G8" s="215"/>
      <c r="H8" s="215"/>
      <c r="I8" s="215"/>
      <c r="J8" s="215"/>
      <c r="K8" s="215"/>
      <c r="L8" s="215"/>
    </row>
    <row r="9" spans="1:27" s="5" customFormat="1" ht="17.100000000000001" customHeight="1" x14ac:dyDescent="0.2">
      <c r="A9" s="12"/>
      <c r="B9" s="12"/>
      <c r="E9" s="16"/>
      <c r="F9" s="216" t="s">
        <v>12</v>
      </c>
      <c r="G9" s="216"/>
      <c r="H9" s="216"/>
      <c r="J9" s="217" t="s">
        <v>0</v>
      </c>
      <c r="K9" s="217"/>
      <c r="L9" s="217"/>
    </row>
    <row r="10" spans="1:27" s="5" customFormat="1" ht="17.100000000000001" customHeight="1" x14ac:dyDescent="0.2">
      <c r="A10" s="12"/>
      <c r="B10" s="12"/>
      <c r="C10" s="17"/>
      <c r="D10" s="17"/>
      <c r="E10" s="16"/>
      <c r="F10" s="218" t="s">
        <v>93</v>
      </c>
      <c r="G10" s="218"/>
      <c r="H10" s="218"/>
      <c r="J10" s="218" t="s">
        <v>94</v>
      </c>
      <c r="K10" s="218"/>
      <c r="L10" s="218"/>
    </row>
    <row r="11" spans="1:27" s="5" customFormat="1" ht="17.100000000000001" customHeight="1" x14ac:dyDescent="0.2">
      <c r="A11" s="12"/>
      <c r="B11" s="12"/>
      <c r="C11" s="17"/>
      <c r="D11" s="17"/>
      <c r="E11" s="16"/>
      <c r="F11" s="107" t="s">
        <v>250</v>
      </c>
      <c r="G11" s="31"/>
      <c r="H11" s="107" t="s">
        <v>99</v>
      </c>
      <c r="I11" s="31"/>
      <c r="J11" s="107" t="s">
        <v>250</v>
      </c>
      <c r="K11" s="31"/>
      <c r="L11" s="107" t="s">
        <v>99</v>
      </c>
    </row>
    <row r="12" spans="1:27" s="5" customFormat="1" ht="17.100000000000001" customHeight="1" x14ac:dyDescent="0.2">
      <c r="D12" s="92" t="s">
        <v>41</v>
      </c>
      <c r="E12" s="15"/>
      <c r="F12" s="108" t="s">
        <v>234</v>
      </c>
      <c r="G12" s="109"/>
      <c r="H12" s="108" t="s">
        <v>221</v>
      </c>
      <c r="I12" s="109"/>
      <c r="J12" s="108" t="s">
        <v>234</v>
      </c>
      <c r="K12" s="109"/>
      <c r="L12" s="108" t="s">
        <v>221</v>
      </c>
    </row>
    <row r="13" spans="1:27" s="5" customFormat="1" ht="17.100000000000001" customHeight="1" x14ac:dyDescent="0.2">
      <c r="C13" s="16"/>
      <c r="D13" s="16"/>
      <c r="E13" s="15"/>
      <c r="F13" s="109"/>
      <c r="G13" s="109"/>
      <c r="H13" s="109"/>
      <c r="I13" s="109"/>
      <c r="J13" s="109"/>
      <c r="K13" s="109"/>
      <c r="L13" s="109"/>
    </row>
    <row r="14" spans="1:27" s="5" customFormat="1" ht="17.100000000000001" customHeight="1" x14ac:dyDescent="0.2">
      <c r="A14" s="12" t="s">
        <v>17</v>
      </c>
      <c r="B14" s="12"/>
      <c r="C14" s="17"/>
      <c r="D14" s="17"/>
      <c r="E14" s="16"/>
      <c r="F14" s="31"/>
      <c r="G14" s="31"/>
      <c r="H14" s="31"/>
      <c r="I14" s="31"/>
      <c r="J14" s="31"/>
      <c r="K14" s="31"/>
      <c r="L14" s="31"/>
    </row>
    <row r="15" spans="1:27" s="5" customFormat="1" ht="17.100000000000001" customHeight="1" x14ac:dyDescent="0.2">
      <c r="A15" s="12" t="s">
        <v>18</v>
      </c>
      <c r="B15" s="12"/>
      <c r="C15" s="181">
        <v>6</v>
      </c>
      <c r="D15" s="181"/>
      <c r="E15" s="58"/>
      <c r="F15" s="148">
        <v>82559</v>
      </c>
      <c r="G15" s="148"/>
      <c r="H15" s="148">
        <v>503425</v>
      </c>
      <c r="I15" s="59"/>
      <c r="J15" s="148">
        <v>29808</v>
      </c>
      <c r="K15" s="148"/>
      <c r="L15" s="149">
        <v>302341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s="5" customFormat="1" ht="17.100000000000001" customHeight="1" x14ac:dyDescent="0.2">
      <c r="A16" s="12" t="s">
        <v>116</v>
      </c>
      <c r="B16" s="12"/>
      <c r="C16" s="181" t="s">
        <v>246</v>
      </c>
      <c r="D16" s="181"/>
      <c r="E16" s="58"/>
      <c r="F16" s="148">
        <v>168311</v>
      </c>
      <c r="G16" s="148"/>
      <c r="H16" s="148">
        <v>176585</v>
      </c>
      <c r="I16" s="59"/>
      <c r="J16" s="148">
        <v>1234101</v>
      </c>
      <c r="K16" s="148"/>
      <c r="L16" s="148">
        <v>1154363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s="5" customFormat="1" ht="17.100000000000001" customHeight="1" x14ac:dyDescent="0.2">
      <c r="A17" s="12" t="s">
        <v>220</v>
      </c>
      <c r="B17" s="12"/>
      <c r="C17" s="181">
        <v>8</v>
      </c>
      <c r="D17" s="181"/>
      <c r="E17" s="58"/>
      <c r="F17" s="148">
        <v>86199</v>
      </c>
      <c r="G17" s="148"/>
      <c r="H17" s="148">
        <v>58826</v>
      </c>
      <c r="I17" s="206"/>
      <c r="J17" s="161">
        <v>0</v>
      </c>
      <c r="K17" s="148"/>
      <c r="L17" s="161">
        <v>0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s="5" customFormat="1" ht="17.100000000000001" customHeight="1" x14ac:dyDescent="0.2">
      <c r="A18" s="12" t="s">
        <v>57</v>
      </c>
      <c r="B18" s="12"/>
      <c r="C18" s="181">
        <v>9</v>
      </c>
      <c r="D18" s="181"/>
      <c r="E18" s="58"/>
      <c r="F18" s="148">
        <v>6859840</v>
      </c>
      <c r="G18" s="148"/>
      <c r="H18" s="148">
        <v>6523486</v>
      </c>
      <c r="I18" s="59"/>
      <c r="J18" s="148">
        <v>4496415</v>
      </c>
      <c r="K18" s="148"/>
      <c r="L18" s="148">
        <v>4828560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s="5" customFormat="1" ht="17.100000000000001" customHeight="1" x14ac:dyDescent="0.2">
      <c r="A19" s="12" t="s">
        <v>58</v>
      </c>
      <c r="B19" s="12"/>
      <c r="C19" s="181">
        <v>10</v>
      </c>
      <c r="D19" s="181"/>
      <c r="E19" s="58"/>
      <c r="F19" s="161">
        <v>0</v>
      </c>
      <c r="G19" s="148"/>
      <c r="H19" s="148">
        <v>126590</v>
      </c>
      <c r="I19" s="59"/>
      <c r="J19" s="161">
        <v>0</v>
      </c>
      <c r="K19" s="148"/>
      <c r="L19" s="148">
        <v>126590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s="5" customFormat="1" ht="17.100000000000001" customHeight="1" x14ac:dyDescent="0.2">
      <c r="A20" s="12" t="s">
        <v>59</v>
      </c>
      <c r="B20" s="12"/>
      <c r="C20" s="181">
        <v>5</v>
      </c>
      <c r="D20" s="181"/>
      <c r="E20" s="58"/>
      <c r="F20" s="161">
        <v>0</v>
      </c>
      <c r="G20" s="161"/>
      <c r="H20" s="161">
        <v>0</v>
      </c>
      <c r="I20" s="206"/>
      <c r="J20" s="148">
        <v>1431514</v>
      </c>
      <c r="K20" s="161"/>
      <c r="L20" s="148">
        <v>1056164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s="5" customFormat="1" ht="17.100000000000001" customHeight="1" x14ac:dyDescent="0.2">
      <c r="A21" s="12" t="s">
        <v>146</v>
      </c>
      <c r="B21" s="12"/>
      <c r="C21" s="181"/>
      <c r="D21" s="181"/>
      <c r="E21" s="58"/>
      <c r="F21" s="149">
        <v>22437</v>
      </c>
      <c r="G21" s="161"/>
      <c r="H21" s="149">
        <v>34886</v>
      </c>
      <c r="I21" s="206"/>
      <c r="J21" s="149">
        <v>12709</v>
      </c>
      <c r="K21" s="161"/>
      <c r="L21" s="149">
        <v>15762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s="5" customFormat="1" ht="17.100000000000001" customHeight="1" x14ac:dyDescent="0.2">
      <c r="A22" s="12" t="s">
        <v>117</v>
      </c>
      <c r="B22" s="12"/>
      <c r="C22" s="181"/>
      <c r="D22" s="181"/>
      <c r="E22" s="58"/>
      <c r="F22" s="149">
        <v>86</v>
      </c>
      <c r="G22" s="161"/>
      <c r="H22" s="149">
        <v>86</v>
      </c>
      <c r="I22" s="206"/>
      <c r="J22" s="149">
        <v>86</v>
      </c>
      <c r="K22" s="161"/>
      <c r="L22" s="148">
        <v>86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s="5" customFormat="1" ht="17.100000000000001" customHeight="1" x14ac:dyDescent="0.2">
      <c r="A23" s="12" t="s">
        <v>60</v>
      </c>
      <c r="B23" s="12"/>
      <c r="C23" s="181"/>
      <c r="D23" s="181"/>
      <c r="E23" s="58"/>
      <c r="F23" s="207">
        <v>4517</v>
      </c>
      <c r="G23" s="148"/>
      <c r="H23" s="207">
        <v>5256</v>
      </c>
      <c r="I23" s="59"/>
      <c r="J23" s="161">
        <v>0</v>
      </c>
      <c r="K23" s="148"/>
      <c r="L23" s="161">
        <v>0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s="5" customFormat="1" ht="17.100000000000001" customHeight="1" x14ac:dyDescent="0.2">
      <c r="A24" s="12" t="s">
        <v>24</v>
      </c>
      <c r="B24" s="12"/>
      <c r="C24" s="181"/>
      <c r="D24" s="181"/>
      <c r="E24" s="16"/>
      <c r="F24" s="208">
        <f>SUM(F15:F23)</f>
        <v>7223949</v>
      </c>
      <c r="G24" s="54"/>
      <c r="H24" s="208">
        <f>SUM(H15:H23)</f>
        <v>7429140</v>
      </c>
      <c r="I24" s="59"/>
      <c r="J24" s="208">
        <f>SUM(J15:J23)</f>
        <v>7204633</v>
      </c>
      <c r="K24" s="59"/>
      <c r="L24" s="208">
        <f>SUM(L15:L23)</f>
        <v>7483866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7" s="5" customFormat="1" ht="17.100000000000001" customHeight="1" x14ac:dyDescent="0.2">
      <c r="A25" s="12" t="s">
        <v>19</v>
      </c>
      <c r="B25" s="12"/>
      <c r="C25" s="181"/>
      <c r="D25" s="181"/>
      <c r="E25" s="16"/>
      <c r="F25" s="80"/>
      <c r="G25" s="31"/>
      <c r="H25" s="80"/>
      <c r="I25" s="111"/>
      <c r="J25" s="80"/>
      <c r="K25" s="111"/>
      <c r="L25" s="80"/>
      <c r="N25" s="3"/>
    </row>
    <row r="26" spans="1:27" s="5" customFormat="1" ht="17.100000000000001" customHeight="1" x14ac:dyDescent="0.2">
      <c r="A26" s="12" t="s">
        <v>61</v>
      </c>
      <c r="B26" s="12"/>
      <c r="C26" s="181">
        <v>11</v>
      </c>
      <c r="D26" s="181"/>
      <c r="E26" s="58"/>
      <c r="F26" s="147">
        <v>566991</v>
      </c>
      <c r="G26" s="160"/>
      <c r="H26" s="147">
        <v>454020</v>
      </c>
      <c r="I26" s="160"/>
      <c r="J26" s="147">
        <v>566991</v>
      </c>
      <c r="K26" s="160"/>
      <c r="L26" s="147">
        <v>454020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7" s="5" customFormat="1" ht="17.100000000000001" customHeight="1" x14ac:dyDescent="0.2">
      <c r="A27" s="12" t="s">
        <v>63</v>
      </c>
      <c r="B27" s="12"/>
      <c r="C27" s="183">
        <v>12</v>
      </c>
      <c r="D27" s="183"/>
      <c r="E27" s="58"/>
      <c r="F27" s="158">
        <v>0</v>
      </c>
      <c r="G27" s="160"/>
      <c r="H27" s="158">
        <v>0</v>
      </c>
      <c r="I27" s="160"/>
      <c r="J27" s="147">
        <v>354995</v>
      </c>
      <c r="K27" s="160"/>
      <c r="L27" s="147">
        <v>364995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7" s="5" customFormat="1" ht="17.100000000000001" customHeight="1" x14ac:dyDescent="0.2">
      <c r="A28" s="12" t="s">
        <v>157</v>
      </c>
      <c r="B28" s="12"/>
      <c r="C28" s="183">
        <v>9</v>
      </c>
      <c r="D28" s="183"/>
      <c r="E28" s="58"/>
      <c r="F28" s="147">
        <v>1730307</v>
      </c>
      <c r="G28" s="147"/>
      <c r="H28" s="147">
        <v>1737497</v>
      </c>
      <c r="I28" s="147"/>
      <c r="J28" s="147">
        <v>1008903</v>
      </c>
      <c r="K28" s="160"/>
      <c r="L28" s="147">
        <v>865082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7" s="5" customFormat="1" ht="17.100000000000001" customHeight="1" x14ac:dyDescent="0.2">
      <c r="A29" s="12" t="s">
        <v>62</v>
      </c>
      <c r="B29" s="12"/>
      <c r="C29" s="183"/>
      <c r="D29" s="183"/>
      <c r="E29" s="58"/>
      <c r="F29" s="147">
        <v>382564</v>
      </c>
      <c r="G29" s="160"/>
      <c r="H29" s="147">
        <v>382564</v>
      </c>
      <c r="I29" s="160"/>
      <c r="J29" s="147">
        <v>343764</v>
      </c>
      <c r="K29" s="160"/>
      <c r="L29" s="147">
        <v>343764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7" s="5" customFormat="1" ht="17.100000000000001" customHeight="1" x14ac:dyDescent="0.2">
      <c r="A30" s="12" t="s">
        <v>21</v>
      </c>
      <c r="B30" s="12"/>
      <c r="C30" s="181">
        <v>13</v>
      </c>
      <c r="D30" s="181"/>
      <c r="E30" s="58"/>
      <c r="F30" s="145">
        <v>620894</v>
      </c>
      <c r="G30" s="160"/>
      <c r="H30" s="145">
        <v>636202</v>
      </c>
      <c r="I30" s="160"/>
      <c r="J30" s="147">
        <v>616973</v>
      </c>
      <c r="K30" s="160"/>
      <c r="L30" s="147">
        <v>628468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7" s="5" customFormat="1" ht="17.100000000000001" customHeight="1" x14ac:dyDescent="0.2">
      <c r="A31" s="12" t="s">
        <v>118</v>
      </c>
      <c r="B31" s="12"/>
      <c r="C31" s="181">
        <v>14</v>
      </c>
      <c r="D31" s="181"/>
      <c r="E31" s="58"/>
      <c r="F31" s="145">
        <v>432545</v>
      </c>
      <c r="G31" s="160"/>
      <c r="H31" s="145">
        <v>448225</v>
      </c>
      <c r="I31" s="160"/>
      <c r="J31" s="147">
        <v>426481</v>
      </c>
      <c r="K31" s="160"/>
      <c r="L31" s="147">
        <v>444622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7" s="5" customFormat="1" ht="17.100000000000001" customHeight="1" x14ac:dyDescent="0.2">
      <c r="A32" s="5" t="s">
        <v>111</v>
      </c>
      <c r="C32" s="181">
        <v>15</v>
      </c>
      <c r="D32" s="181"/>
      <c r="E32" s="58"/>
      <c r="F32" s="147">
        <v>1954461</v>
      </c>
      <c r="G32" s="160"/>
      <c r="H32" s="147">
        <v>1687004</v>
      </c>
      <c r="I32" s="160"/>
      <c r="J32" s="147">
        <v>1954461</v>
      </c>
      <c r="K32" s="160"/>
      <c r="L32" s="147">
        <v>1687004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s="5" customFormat="1" ht="17.100000000000001" customHeight="1" x14ac:dyDescent="0.2">
      <c r="A33" s="5" t="s">
        <v>22</v>
      </c>
      <c r="C33" s="181"/>
      <c r="D33" s="181"/>
      <c r="E33" s="58"/>
      <c r="F33" s="145">
        <v>6107</v>
      </c>
      <c r="G33" s="160"/>
      <c r="H33" s="145">
        <v>7703</v>
      </c>
      <c r="I33" s="160"/>
      <c r="J33" s="147">
        <v>5215</v>
      </c>
      <c r="K33" s="160"/>
      <c r="L33" s="147">
        <v>6397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s="5" customFormat="1" ht="17.100000000000001" customHeight="1" x14ac:dyDescent="0.2">
      <c r="A34" s="12" t="s">
        <v>23</v>
      </c>
      <c r="B34" s="12"/>
      <c r="C34" s="181"/>
      <c r="D34" s="181"/>
      <c r="E34" s="58"/>
      <c r="F34" s="145">
        <v>35893</v>
      </c>
      <c r="G34" s="160"/>
      <c r="H34" s="145">
        <v>43811</v>
      </c>
      <c r="I34" s="160"/>
      <c r="J34" s="147">
        <v>23683</v>
      </c>
      <c r="K34" s="160"/>
      <c r="L34" s="147">
        <v>28636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s="5" customFormat="1" ht="17.100000000000001" customHeight="1" x14ac:dyDescent="0.2">
      <c r="A35" s="12" t="s">
        <v>216</v>
      </c>
      <c r="B35" s="12"/>
      <c r="C35" s="58"/>
      <c r="D35" s="58"/>
      <c r="E35" s="58"/>
      <c r="F35" s="146">
        <v>43083</v>
      </c>
      <c r="G35" s="160"/>
      <c r="H35" s="146">
        <v>36351</v>
      </c>
      <c r="I35" s="160"/>
      <c r="J35" s="146">
        <v>0</v>
      </c>
      <c r="K35" s="160"/>
      <c r="L35" s="146">
        <v>0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s="5" customFormat="1" ht="17.100000000000001" customHeight="1" x14ac:dyDescent="0.2">
      <c r="A36" s="12" t="s">
        <v>64</v>
      </c>
      <c r="B36" s="12"/>
      <c r="C36" s="58"/>
      <c r="D36" s="58"/>
      <c r="E36" s="58"/>
      <c r="F36" s="140">
        <v>54336</v>
      </c>
      <c r="G36" s="160"/>
      <c r="H36" s="140">
        <v>20426</v>
      </c>
      <c r="I36" s="160"/>
      <c r="J36" s="140">
        <v>26440</v>
      </c>
      <c r="K36" s="160"/>
      <c r="L36" s="140">
        <v>11238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s="5" customFormat="1" ht="17.100000000000001" customHeight="1" x14ac:dyDescent="0.2">
      <c r="A37" s="12" t="s">
        <v>25</v>
      </c>
      <c r="B37" s="12"/>
      <c r="C37" s="113"/>
      <c r="D37" s="113"/>
      <c r="E37" s="16"/>
      <c r="F37" s="112">
        <f>SUM(F26:F36)</f>
        <v>5827181</v>
      </c>
      <c r="G37" s="4"/>
      <c r="H37" s="112">
        <f>SUM(H26:H36)</f>
        <v>5453803</v>
      </c>
      <c r="I37" s="111"/>
      <c r="J37" s="112">
        <f>SUM(J26:J36)</f>
        <v>5327906</v>
      </c>
      <c r="K37" s="111"/>
      <c r="L37" s="112">
        <f>SUM(L26:L36)</f>
        <v>4834226</v>
      </c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s="5" customFormat="1" ht="17.100000000000001" customHeight="1" thickBot="1" x14ac:dyDescent="0.25">
      <c r="A38" s="12" t="s">
        <v>20</v>
      </c>
      <c r="B38" s="12"/>
      <c r="C38" s="17"/>
      <c r="D38" s="17"/>
      <c r="E38" s="16"/>
      <c r="F38" s="114">
        <f>F37+F24</f>
        <v>13051130</v>
      </c>
      <c r="G38" s="54"/>
      <c r="H38" s="114">
        <f>H37+H24</f>
        <v>12882943</v>
      </c>
      <c r="I38" s="80"/>
      <c r="J38" s="114">
        <f>J37+J24</f>
        <v>12532539</v>
      </c>
      <c r="K38" s="80"/>
      <c r="L38" s="114">
        <f>L37+L24</f>
        <v>12318092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s="105" customFormat="1" ht="17.100000000000001" customHeight="1" thickTop="1" x14ac:dyDescent="0.2">
      <c r="A39" s="115"/>
      <c r="B39" s="115"/>
      <c r="C39" s="116"/>
      <c r="D39" s="116"/>
      <c r="E39" s="117"/>
      <c r="F39" s="118"/>
      <c r="G39" s="119"/>
      <c r="H39" s="118"/>
      <c r="I39" s="119"/>
      <c r="J39" s="118"/>
      <c r="K39" s="119"/>
      <c r="L39" s="118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</row>
    <row r="40" spans="1:24" s="105" customFormat="1" ht="17.100000000000001" customHeight="1" x14ac:dyDescent="0.2">
      <c r="A40" s="115"/>
      <c r="B40" s="115"/>
      <c r="C40" s="116"/>
      <c r="D40" s="116"/>
      <c r="E40" s="117"/>
      <c r="F40" s="118"/>
      <c r="G40" s="119"/>
      <c r="H40" s="118"/>
      <c r="I40" s="119"/>
      <c r="J40" s="118"/>
      <c r="K40" s="119"/>
      <c r="L40" s="118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</row>
    <row r="41" spans="1:24" s="105" customFormat="1" ht="17.100000000000001" customHeight="1" x14ac:dyDescent="0.2">
      <c r="A41" s="115"/>
      <c r="B41" s="115"/>
      <c r="C41" s="116"/>
      <c r="D41" s="116"/>
      <c r="E41" s="117"/>
      <c r="F41" s="118"/>
      <c r="G41" s="119"/>
      <c r="H41" s="118"/>
      <c r="I41" s="119"/>
      <c r="J41" s="118"/>
      <c r="K41" s="119"/>
      <c r="L41" s="118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</row>
    <row r="42" spans="1:24" s="105" customFormat="1" ht="17.100000000000001" customHeight="1" x14ac:dyDescent="0.2">
      <c r="A42" s="115"/>
      <c r="B42" s="115"/>
      <c r="C42" s="116"/>
      <c r="D42" s="116"/>
      <c r="E42" s="117"/>
      <c r="F42" s="118"/>
      <c r="G42" s="119"/>
      <c r="H42" s="118"/>
      <c r="I42" s="119"/>
      <c r="J42" s="118"/>
      <c r="K42" s="119"/>
      <c r="L42" s="118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</row>
    <row r="43" spans="1:24" s="105" customFormat="1" ht="17.100000000000001" customHeight="1" x14ac:dyDescent="0.2">
      <c r="A43" s="115"/>
      <c r="B43" s="115"/>
      <c r="C43" s="116"/>
      <c r="D43" s="116"/>
      <c r="E43" s="117"/>
      <c r="F43" s="118"/>
      <c r="G43" s="119"/>
      <c r="H43" s="118"/>
      <c r="I43" s="119"/>
      <c r="J43" s="118"/>
      <c r="K43" s="119"/>
      <c r="L43" s="118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</row>
    <row r="44" spans="1:24" ht="21.95" customHeight="1" x14ac:dyDescent="0.2">
      <c r="L44" s="11" t="s">
        <v>54</v>
      </c>
    </row>
    <row r="45" spans="1:24" ht="21.95" customHeight="1" x14ac:dyDescent="0.2">
      <c r="L45" s="11" t="s">
        <v>55</v>
      </c>
    </row>
    <row r="46" spans="1:24" ht="21.95" customHeight="1" x14ac:dyDescent="0.2">
      <c r="A46" s="211" t="s">
        <v>46</v>
      </c>
      <c r="B46" s="211"/>
      <c r="C46" s="212"/>
      <c r="D46" s="212"/>
      <c r="E46" s="212"/>
      <c r="F46" s="212"/>
      <c r="G46" s="212"/>
      <c r="H46" s="212"/>
      <c r="I46" s="212"/>
      <c r="J46" s="212"/>
      <c r="K46" s="212"/>
      <c r="L46" s="212"/>
    </row>
    <row r="47" spans="1:24" ht="21.95" customHeight="1" x14ac:dyDescent="0.2">
      <c r="A47" s="213" t="s">
        <v>150</v>
      </c>
      <c r="B47" s="213"/>
      <c r="C47" s="213"/>
      <c r="D47" s="213"/>
      <c r="E47" s="213"/>
      <c r="F47" s="213"/>
      <c r="G47" s="213"/>
      <c r="H47" s="213"/>
      <c r="I47" s="213"/>
      <c r="J47" s="213"/>
      <c r="K47" s="213"/>
      <c r="L47" s="213"/>
    </row>
    <row r="48" spans="1:24" ht="21.95" customHeight="1" x14ac:dyDescent="0.2">
      <c r="A48" s="210" t="s">
        <v>158</v>
      </c>
      <c r="B48" s="210"/>
      <c r="C48" s="210"/>
      <c r="D48" s="210"/>
      <c r="E48" s="210"/>
      <c r="F48" s="210"/>
      <c r="G48" s="210"/>
      <c r="H48" s="210"/>
      <c r="I48" s="210"/>
      <c r="J48" s="210"/>
      <c r="K48" s="210"/>
      <c r="L48" s="210"/>
    </row>
    <row r="49" spans="1:14" ht="21.95" customHeight="1" x14ac:dyDescent="0.2">
      <c r="A49" s="210" t="str">
        <f>A6</f>
        <v>AS AT SEPTEMBER 30, 2022</v>
      </c>
      <c r="B49" s="210"/>
      <c r="C49" s="210"/>
      <c r="D49" s="210"/>
      <c r="E49" s="210"/>
      <c r="F49" s="210"/>
      <c r="G49" s="210"/>
      <c r="H49" s="210"/>
      <c r="I49" s="210"/>
      <c r="J49" s="210"/>
      <c r="K49" s="210"/>
      <c r="L49" s="210"/>
    </row>
    <row r="50" spans="1:14" s="40" customFormat="1" ht="21.95" customHeight="1" x14ac:dyDescent="0.2">
      <c r="A50" s="214" t="s">
        <v>109</v>
      </c>
      <c r="B50" s="214"/>
      <c r="C50" s="210"/>
      <c r="D50" s="210"/>
      <c r="E50" s="210"/>
      <c r="F50" s="210"/>
      <c r="G50" s="210"/>
      <c r="H50" s="210"/>
      <c r="I50" s="210"/>
      <c r="J50" s="210"/>
      <c r="K50" s="210"/>
      <c r="L50" s="210"/>
    </row>
    <row r="51" spans="1:14" s="5" customFormat="1" ht="14.45" customHeight="1" x14ac:dyDescent="0.2">
      <c r="A51" s="106"/>
      <c r="B51" s="106"/>
      <c r="C51" s="106"/>
      <c r="D51" s="106"/>
      <c r="E51" s="106"/>
      <c r="F51" s="215" t="str">
        <f>F8</f>
        <v>In Thousand Baht</v>
      </c>
      <c r="G51" s="215"/>
      <c r="H51" s="215"/>
      <c r="I51" s="215"/>
      <c r="J51" s="215"/>
      <c r="K51" s="215"/>
      <c r="L51" s="215"/>
    </row>
    <row r="52" spans="1:14" s="5" customFormat="1" ht="14.45" customHeight="1" x14ac:dyDescent="0.2">
      <c r="A52" s="12"/>
      <c r="B52" s="12"/>
      <c r="E52" s="16"/>
      <c r="F52" s="216" t="s">
        <v>12</v>
      </c>
      <c r="G52" s="216"/>
      <c r="H52" s="216"/>
      <c r="J52" s="217" t="s">
        <v>0</v>
      </c>
      <c r="K52" s="217"/>
      <c r="L52" s="217"/>
    </row>
    <row r="53" spans="1:14" s="5" customFormat="1" ht="14.45" customHeight="1" x14ac:dyDescent="0.2">
      <c r="A53" s="12"/>
      <c r="B53" s="12"/>
      <c r="C53" s="17"/>
      <c r="D53" s="17"/>
      <c r="E53" s="16"/>
      <c r="F53" s="218" t="s">
        <v>93</v>
      </c>
      <c r="G53" s="218"/>
      <c r="H53" s="218"/>
      <c r="J53" s="218" t="s">
        <v>94</v>
      </c>
      <c r="K53" s="218"/>
      <c r="L53" s="218"/>
    </row>
    <row r="54" spans="1:14" s="5" customFormat="1" ht="14.45" customHeight="1" x14ac:dyDescent="0.2">
      <c r="A54" s="12"/>
      <c r="B54" s="12"/>
      <c r="C54" s="17"/>
      <c r="D54" s="17"/>
      <c r="E54" s="16"/>
      <c r="F54" s="107" t="s">
        <v>250</v>
      </c>
      <c r="G54" s="31"/>
      <c r="H54" s="107" t="s">
        <v>99</v>
      </c>
      <c r="I54" s="31"/>
      <c r="J54" s="107" t="s">
        <v>250</v>
      </c>
      <c r="K54" s="31"/>
      <c r="L54" s="107" t="s">
        <v>99</v>
      </c>
    </row>
    <row r="55" spans="1:14" s="5" customFormat="1" ht="14.45" customHeight="1" x14ac:dyDescent="0.2">
      <c r="C55" s="16" t="s">
        <v>41</v>
      </c>
      <c r="D55" s="16"/>
      <c r="E55" s="15"/>
      <c r="F55" s="108" t="s">
        <v>234</v>
      </c>
      <c r="G55" s="109"/>
      <c r="H55" s="108" t="s">
        <v>221</v>
      </c>
      <c r="I55" s="109"/>
      <c r="J55" s="108" t="s">
        <v>234</v>
      </c>
      <c r="K55" s="109"/>
      <c r="L55" s="108" t="s">
        <v>221</v>
      </c>
    </row>
    <row r="56" spans="1:14" s="5" customFormat="1" ht="14.45" customHeight="1" x14ac:dyDescent="0.2">
      <c r="A56" s="16"/>
      <c r="B56" s="16"/>
      <c r="E56" s="15"/>
      <c r="F56" s="121"/>
      <c r="G56" s="121"/>
      <c r="H56" s="121"/>
      <c r="I56" s="122"/>
      <c r="J56" s="123"/>
      <c r="K56" s="122"/>
      <c r="L56" s="123"/>
    </row>
    <row r="57" spans="1:14" s="5" customFormat="1" ht="14.45" customHeight="1" x14ac:dyDescent="0.2">
      <c r="A57" s="81" t="s">
        <v>26</v>
      </c>
      <c r="B57" s="81"/>
      <c r="C57" s="17"/>
      <c r="D57" s="17"/>
      <c r="E57" s="16"/>
      <c r="F57" s="31"/>
      <c r="G57" s="31"/>
      <c r="H57" s="31"/>
      <c r="I57" s="31"/>
      <c r="J57" s="124"/>
      <c r="K57" s="31"/>
      <c r="L57" s="124"/>
      <c r="N57" s="3"/>
    </row>
    <row r="58" spans="1:14" s="5" customFormat="1" ht="14.45" customHeight="1" x14ac:dyDescent="0.2">
      <c r="A58" s="81" t="s">
        <v>65</v>
      </c>
      <c r="B58" s="81"/>
      <c r="C58" s="58"/>
      <c r="D58" s="58"/>
      <c r="E58" s="2"/>
      <c r="F58" s="59"/>
      <c r="G58" s="59"/>
      <c r="H58" s="59"/>
      <c r="I58" s="59"/>
      <c r="J58" s="59"/>
      <c r="K58" s="59"/>
      <c r="L58" s="59"/>
      <c r="N58" s="3"/>
    </row>
    <row r="59" spans="1:14" s="5" customFormat="1" ht="14.45" customHeight="1" x14ac:dyDescent="0.2">
      <c r="A59" s="81" t="s">
        <v>72</v>
      </c>
      <c r="B59" s="81"/>
      <c r="C59" s="182">
        <v>16.100000000000001</v>
      </c>
      <c r="D59" s="182"/>
      <c r="E59" s="162"/>
      <c r="F59" s="148">
        <v>218429</v>
      </c>
      <c r="G59" s="148"/>
      <c r="H59" s="148">
        <v>180000</v>
      </c>
      <c r="I59" s="148"/>
      <c r="J59" s="148">
        <v>218429</v>
      </c>
      <c r="K59" s="148"/>
      <c r="L59" s="148">
        <v>180000</v>
      </c>
      <c r="N59" s="3"/>
    </row>
    <row r="60" spans="1:14" s="5" customFormat="1" ht="14.45" customHeight="1" x14ac:dyDescent="0.2">
      <c r="A60" s="81" t="s">
        <v>119</v>
      </c>
      <c r="B60" s="81"/>
      <c r="C60" s="182"/>
      <c r="D60" s="182"/>
      <c r="E60" s="162"/>
      <c r="F60" s="148">
        <v>573233</v>
      </c>
      <c r="G60" s="145"/>
      <c r="H60" s="148">
        <v>480289</v>
      </c>
      <c r="I60" s="145"/>
      <c r="J60" s="148">
        <v>736560</v>
      </c>
      <c r="K60" s="145"/>
      <c r="L60" s="148">
        <v>655095</v>
      </c>
      <c r="N60" s="3"/>
    </row>
    <row r="61" spans="1:14" s="5" customFormat="1" ht="14.45" customHeight="1" x14ac:dyDescent="0.2">
      <c r="A61" s="5" t="s">
        <v>217</v>
      </c>
      <c r="C61" s="182">
        <v>16.2</v>
      </c>
      <c r="D61" s="182"/>
      <c r="E61" s="162"/>
      <c r="F61" s="149">
        <v>20000</v>
      </c>
      <c r="G61" s="145"/>
      <c r="H61" s="149">
        <v>25000</v>
      </c>
      <c r="I61" s="145"/>
      <c r="J61" s="149">
        <v>20000</v>
      </c>
      <c r="K61" s="145"/>
      <c r="L61" s="149">
        <v>25000</v>
      </c>
      <c r="N61" s="3"/>
    </row>
    <row r="62" spans="1:14" s="5" customFormat="1" ht="14.45" customHeight="1" x14ac:dyDescent="0.2">
      <c r="A62" s="81" t="s">
        <v>66</v>
      </c>
      <c r="B62" s="81"/>
      <c r="C62" s="182"/>
      <c r="D62" s="182"/>
      <c r="E62" s="162"/>
      <c r="F62" s="148"/>
      <c r="G62" s="145"/>
      <c r="H62" s="148"/>
      <c r="I62" s="145"/>
      <c r="J62" s="148"/>
      <c r="K62" s="145"/>
      <c r="L62" s="148"/>
      <c r="N62" s="3"/>
    </row>
    <row r="63" spans="1:14" s="5" customFormat="1" ht="14.45" customHeight="1" x14ac:dyDescent="0.2">
      <c r="A63" s="81" t="s">
        <v>72</v>
      </c>
      <c r="B63" s="81"/>
      <c r="C63" s="182">
        <v>16.399999999999999</v>
      </c>
      <c r="D63" s="182"/>
      <c r="E63" s="162"/>
      <c r="F63" s="148">
        <v>380523</v>
      </c>
      <c r="G63" s="145"/>
      <c r="H63" s="148">
        <v>461778</v>
      </c>
      <c r="I63" s="145"/>
      <c r="J63" s="148">
        <v>148787</v>
      </c>
      <c r="K63" s="145"/>
      <c r="L63" s="148">
        <v>413062</v>
      </c>
      <c r="N63" s="3"/>
    </row>
    <row r="64" spans="1:14" s="5" customFormat="1" ht="14.45" customHeight="1" x14ac:dyDescent="0.2">
      <c r="A64" s="81" t="s">
        <v>66</v>
      </c>
      <c r="B64" s="81"/>
      <c r="C64" s="182"/>
      <c r="D64" s="182"/>
      <c r="E64" s="162"/>
      <c r="F64" s="148"/>
      <c r="G64" s="145"/>
      <c r="H64" s="148"/>
      <c r="I64" s="145"/>
      <c r="J64" s="148"/>
      <c r="K64" s="145"/>
      <c r="L64" s="148"/>
      <c r="N64" s="3"/>
    </row>
    <row r="65" spans="1:24" s="5" customFormat="1" ht="14.45" customHeight="1" x14ac:dyDescent="0.2">
      <c r="A65" s="5" t="s">
        <v>120</v>
      </c>
      <c r="C65" s="182">
        <v>16.600000000000001</v>
      </c>
      <c r="D65" s="182"/>
      <c r="E65" s="162"/>
      <c r="F65" s="149">
        <v>17750</v>
      </c>
      <c r="G65" s="145"/>
      <c r="H65" s="149">
        <v>340000</v>
      </c>
      <c r="I65" s="145"/>
      <c r="J65" s="149">
        <v>17750</v>
      </c>
      <c r="K65" s="145"/>
      <c r="L65" s="149">
        <v>340000</v>
      </c>
      <c r="N65" s="3"/>
    </row>
    <row r="66" spans="1:24" s="5" customFormat="1" ht="14.45" customHeight="1" x14ac:dyDescent="0.2">
      <c r="A66" s="81" t="s">
        <v>68</v>
      </c>
      <c r="B66" s="81"/>
      <c r="C66" s="179">
        <v>17</v>
      </c>
      <c r="D66" s="179"/>
      <c r="E66" s="162"/>
      <c r="F66" s="148">
        <v>3542220</v>
      </c>
      <c r="G66" s="145"/>
      <c r="H66" s="148">
        <v>2092937</v>
      </c>
      <c r="I66" s="145"/>
      <c r="J66" s="148">
        <v>3542220</v>
      </c>
      <c r="K66" s="145"/>
      <c r="L66" s="148">
        <v>2092937</v>
      </c>
      <c r="N66" s="3"/>
    </row>
    <row r="67" spans="1:24" s="5" customFormat="1" ht="14.45" customHeight="1" x14ac:dyDescent="0.2">
      <c r="A67" s="81" t="s">
        <v>121</v>
      </c>
      <c r="C67" s="182">
        <v>16.7</v>
      </c>
      <c r="D67" s="182"/>
      <c r="E67" s="162"/>
      <c r="F67" s="148">
        <v>4512</v>
      </c>
      <c r="G67" s="145"/>
      <c r="H67" s="148">
        <v>11330</v>
      </c>
      <c r="I67" s="145"/>
      <c r="J67" s="148">
        <v>1507</v>
      </c>
      <c r="K67" s="145"/>
      <c r="L67" s="148">
        <v>9724</v>
      </c>
      <c r="N67" s="3"/>
    </row>
    <row r="68" spans="1:24" s="5" customFormat="1" ht="14.45" customHeight="1" x14ac:dyDescent="0.2">
      <c r="A68" s="81" t="s">
        <v>67</v>
      </c>
      <c r="B68" s="81"/>
      <c r="C68" s="179">
        <v>5</v>
      </c>
      <c r="D68" s="179"/>
      <c r="E68" s="162"/>
      <c r="F68" s="161">
        <v>0</v>
      </c>
      <c r="G68" s="159"/>
      <c r="H68" s="161">
        <v>0</v>
      </c>
      <c r="I68" s="159"/>
      <c r="J68" s="148">
        <v>448842</v>
      </c>
      <c r="K68" s="159"/>
      <c r="L68" s="148">
        <v>224948</v>
      </c>
      <c r="N68" s="3"/>
    </row>
    <row r="69" spans="1:24" s="5" customFormat="1" ht="14.45" customHeight="1" x14ac:dyDescent="0.2">
      <c r="A69" s="81" t="s">
        <v>69</v>
      </c>
      <c r="C69" s="180"/>
      <c r="D69" s="180"/>
      <c r="E69" s="2"/>
      <c r="F69" s="148">
        <v>211958</v>
      </c>
      <c r="G69" s="80"/>
      <c r="H69" s="148">
        <v>209701</v>
      </c>
      <c r="I69" s="125"/>
      <c r="J69" s="148">
        <v>144416</v>
      </c>
      <c r="K69" s="145"/>
      <c r="L69" s="148">
        <v>155205</v>
      </c>
      <c r="N69" s="3"/>
    </row>
    <row r="70" spans="1:24" s="5" customFormat="1" ht="14.45" customHeight="1" x14ac:dyDescent="0.2">
      <c r="A70" s="81" t="s">
        <v>243</v>
      </c>
      <c r="C70" s="180"/>
      <c r="D70" s="180"/>
      <c r="E70" s="2"/>
      <c r="F70" s="148">
        <v>4931</v>
      </c>
      <c r="G70" s="80"/>
      <c r="H70" s="148">
        <v>4344</v>
      </c>
      <c r="I70" s="125"/>
      <c r="J70" s="149">
        <v>0</v>
      </c>
      <c r="K70" s="149"/>
      <c r="L70" s="149">
        <v>0</v>
      </c>
      <c r="N70" s="3"/>
    </row>
    <row r="71" spans="1:24" s="5" customFormat="1" ht="14.45" customHeight="1" x14ac:dyDescent="0.2">
      <c r="A71" s="81" t="s">
        <v>70</v>
      </c>
      <c r="B71" s="81"/>
      <c r="C71" s="180"/>
      <c r="D71" s="180"/>
      <c r="E71" s="2"/>
      <c r="F71" s="148">
        <v>69809</v>
      </c>
      <c r="G71" s="80"/>
      <c r="H71" s="148">
        <v>110015</v>
      </c>
      <c r="I71" s="80"/>
      <c r="J71" s="149">
        <v>38953</v>
      </c>
      <c r="K71" s="145"/>
      <c r="L71" s="149">
        <v>100312</v>
      </c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s="105" customFormat="1" ht="14.45" customHeight="1" x14ac:dyDescent="0.2">
      <c r="A72" s="81" t="s">
        <v>27</v>
      </c>
      <c r="B72" s="81"/>
      <c r="C72" s="180"/>
      <c r="D72" s="180"/>
      <c r="E72" s="2"/>
      <c r="F72" s="148">
        <v>14883</v>
      </c>
      <c r="G72" s="80"/>
      <c r="H72" s="148">
        <v>5759</v>
      </c>
      <c r="I72" s="80"/>
      <c r="J72" s="149">
        <v>0</v>
      </c>
      <c r="K72" s="145"/>
      <c r="L72" s="149">
        <v>0</v>
      </c>
      <c r="N72" s="118"/>
      <c r="O72" s="120"/>
      <c r="P72" s="120"/>
      <c r="Q72" s="120"/>
      <c r="R72" s="120"/>
      <c r="S72" s="120"/>
      <c r="T72" s="120"/>
      <c r="U72" s="120"/>
      <c r="V72" s="120"/>
      <c r="W72" s="120"/>
      <c r="X72" s="120"/>
    </row>
    <row r="73" spans="1:24" s="105" customFormat="1" ht="14.45" customHeight="1" x14ac:dyDescent="0.2">
      <c r="A73" s="81" t="s">
        <v>222</v>
      </c>
      <c r="B73" s="81"/>
      <c r="C73" s="180"/>
      <c r="D73" s="180"/>
      <c r="E73" s="2"/>
      <c r="F73" s="149">
        <v>0</v>
      </c>
      <c r="G73" s="80"/>
      <c r="H73" s="148">
        <v>49416</v>
      </c>
      <c r="I73" s="80"/>
      <c r="J73" s="149">
        <v>0</v>
      </c>
      <c r="K73" s="145"/>
      <c r="L73" s="149">
        <v>0</v>
      </c>
      <c r="N73" s="118"/>
      <c r="O73" s="120"/>
      <c r="P73" s="120"/>
      <c r="Q73" s="120"/>
      <c r="R73" s="120"/>
      <c r="S73" s="120"/>
      <c r="T73" s="120"/>
      <c r="U73" s="120"/>
      <c r="V73" s="120"/>
      <c r="W73" s="120"/>
      <c r="X73" s="120"/>
    </row>
    <row r="74" spans="1:24" s="5" customFormat="1" ht="14.45" customHeight="1" x14ac:dyDescent="0.2">
      <c r="A74" s="81" t="s">
        <v>71</v>
      </c>
      <c r="B74" s="81"/>
      <c r="C74" s="180"/>
      <c r="D74" s="180"/>
      <c r="E74" s="2"/>
      <c r="F74" s="148">
        <v>107321</v>
      </c>
      <c r="G74" s="80"/>
      <c r="H74" s="148">
        <v>95308</v>
      </c>
      <c r="I74" s="80"/>
      <c r="J74" s="148">
        <v>53695</v>
      </c>
      <c r="K74" s="145"/>
      <c r="L74" s="148">
        <v>42230</v>
      </c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s="5" customFormat="1" ht="14.45" customHeight="1" x14ac:dyDescent="0.2">
      <c r="A75" s="12" t="s">
        <v>28</v>
      </c>
      <c r="B75" s="12"/>
      <c r="C75" s="180"/>
      <c r="D75" s="180"/>
      <c r="E75" s="2"/>
      <c r="F75" s="112">
        <f>SUM(F59:F74)</f>
        <v>5165569</v>
      </c>
      <c r="G75" s="4"/>
      <c r="H75" s="112">
        <f>SUM(H59:H74)</f>
        <v>4065877</v>
      </c>
      <c r="I75" s="4"/>
      <c r="J75" s="112">
        <f>SUM(J59:J74)</f>
        <v>5371159</v>
      </c>
      <c r="K75" s="4"/>
      <c r="L75" s="112">
        <f>SUM(L59:L74)</f>
        <v>4238513</v>
      </c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s="5" customFormat="1" ht="14.45" customHeight="1" x14ac:dyDescent="0.2">
      <c r="A76" s="12" t="s">
        <v>30</v>
      </c>
      <c r="B76" s="12"/>
      <c r="C76" s="180"/>
      <c r="D76" s="180"/>
      <c r="E76" s="2"/>
      <c r="G76" s="4"/>
      <c r="I76" s="4"/>
      <c r="K76" s="4"/>
      <c r="N76" s="3"/>
    </row>
    <row r="77" spans="1:24" s="5" customFormat="1" ht="14.45" customHeight="1" x14ac:dyDescent="0.2">
      <c r="A77" s="81" t="s">
        <v>247</v>
      </c>
      <c r="B77" s="12"/>
      <c r="C77" s="182">
        <v>16.3</v>
      </c>
      <c r="D77" s="182"/>
      <c r="E77" s="162"/>
      <c r="F77" s="145">
        <v>610000</v>
      </c>
      <c r="G77" s="145"/>
      <c r="H77" s="145">
        <v>610000</v>
      </c>
      <c r="I77" s="145"/>
      <c r="J77" s="149">
        <v>500000</v>
      </c>
      <c r="K77" s="145"/>
      <c r="L77" s="149">
        <v>500000</v>
      </c>
      <c r="N77" s="3"/>
    </row>
    <row r="78" spans="1:24" s="105" customFormat="1" ht="14.45" customHeight="1" x14ac:dyDescent="0.2">
      <c r="A78" s="81" t="s">
        <v>73</v>
      </c>
      <c r="B78" s="81"/>
      <c r="C78" s="182">
        <v>16.399999999999999</v>
      </c>
      <c r="D78" s="182"/>
      <c r="F78" s="147">
        <v>300970</v>
      </c>
      <c r="H78" s="147">
        <v>564785</v>
      </c>
      <c r="I78" s="145"/>
      <c r="J78" s="147">
        <v>159050</v>
      </c>
      <c r="K78" s="145"/>
      <c r="L78" s="147">
        <v>182900</v>
      </c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</row>
    <row r="79" spans="1:24" s="105" customFormat="1" ht="14.45" customHeight="1" x14ac:dyDescent="0.2">
      <c r="A79" s="81" t="s">
        <v>236</v>
      </c>
      <c r="B79" s="81"/>
      <c r="C79" s="182">
        <v>16.600000000000001</v>
      </c>
      <c r="D79" s="182"/>
      <c r="F79" s="147">
        <v>162000</v>
      </c>
      <c r="H79" s="159">
        <v>0</v>
      </c>
      <c r="I79" s="145"/>
      <c r="J79" s="147">
        <v>162000</v>
      </c>
      <c r="K79" s="145"/>
      <c r="L79" s="159">
        <v>0</v>
      </c>
      <c r="N79" s="120"/>
      <c r="O79" s="120"/>
      <c r="P79" s="120"/>
      <c r="Q79" s="120"/>
      <c r="R79" s="120"/>
      <c r="S79" s="120"/>
      <c r="T79" s="120"/>
      <c r="U79" s="120"/>
      <c r="V79" s="120"/>
      <c r="W79" s="120"/>
      <c r="X79" s="120"/>
    </row>
    <row r="80" spans="1:24" s="105" customFormat="1" ht="14.45" customHeight="1" x14ac:dyDescent="0.2">
      <c r="A80" s="81" t="s">
        <v>74</v>
      </c>
      <c r="B80" s="81"/>
      <c r="C80" s="179">
        <v>5</v>
      </c>
      <c r="D80" s="179"/>
      <c r="E80" s="162"/>
      <c r="F80" s="159">
        <v>0</v>
      </c>
      <c r="G80" s="145"/>
      <c r="H80" s="159">
        <v>0</v>
      </c>
      <c r="I80" s="145"/>
      <c r="J80" s="147">
        <v>9700</v>
      </c>
      <c r="K80" s="145"/>
      <c r="L80" s="147">
        <v>9700</v>
      </c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</row>
    <row r="81" spans="1:24" s="105" customFormat="1" ht="14.45" customHeight="1" x14ac:dyDescent="0.2">
      <c r="A81" s="81" t="s">
        <v>75</v>
      </c>
      <c r="B81" s="81"/>
      <c r="C81" s="179">
        <v>17</v>
      </c>
      <c r="D81" s="179"/>
      <c r="E81" s="162"/>
      <c r="F81" s="146">
        <v>2988730</v>
      </c>
      <c r="G81" s="145"/>
      <c r="H81" s="145">
        <v>3864601</v>
      </c>
      <c r="I81" s="145"/>
      <c r="J81" s="145">
        <v>2988730</v>
      </c>
      <c r="K81" s="145"/>
      <c r="L81" s="145">
        <v>3864601</v>
      </c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</row>
    <row r="82" spans="1:24" s="105" customFormat="1" ht="14.45" customHeight="1" x14ac:dyDescent="0.2">
      <c r="A82" s="81" t="s">
        <v>122</v>
      </c>
      <c r="B82" s="81"/>
      <c r="C82" s="182">
        <v>16.7</v>
      </c>
      <c r="D82" s="182"/>
      <c r="E82" s="162"/>
      <c r="F82" s="145">
        <v>462160</v>
      </c>
      <c r="G82" s="145"/>
      <c r="H82" s="145">
        <v>461486</v>
      </c>
      <c r="I82" s="145"/>
      <c r="J82" s="145">
        <v>458957</v>
      </c>
      <c r="K82" s="145"/>
      <c r="L82" s="145">
        <v>459370</v>
      </c>
      <c r="N82" s="120"/>
      <c r="O82" s="120"/>
      <c r="P82" s="120"/>
      <c r="Q82" s="120"/>
      <c r="R82" s="120"/>
      <c r="S82" s="120"/>
      <c r="T82" s="120"/>
      <c r="U82" s="120"/>
      <c r="V82" s="120"/>
      <c r="W82" s="120"/>
      <c r="X82" s="120"/>
    </row>
    <row r="83" spans="1:24" s="105" customFormat="1" ht="14.45" customHeight="1" x14ac:dyDescent="0.2">
      <c r="A83" s="81" t="s">
        <v>76</v>
      </c>
      <c r="B83" s="81"/>
      <c r="C83" s="182"/>
      <c r="D83" s="182"/>
      <c r="E83" s="162"/>
      <c r="F83" s="145">
        <v>856</v>
      </c>
      <c r="G83" s="145"/>
      <c r="H83" s="145">
        <v>875</v>
      </c>
      <c r="I83" s="145"/>
      <c r="J83" s="145">
        <v>856</v>
      </c>
      <c r="K83" s="145"/>
      <c r="L83" s="146">
        <v>875</v>
      </c>
      <c r="N83" s="120"/>
      <c r="O83" s="120"/>
      <c r="P83" s="120"/>
      <c r="Q83" s="120"/>
      <c r="R83" s="120"/>
      <c r="S83" s="120"/>
      <c r="T83" s="120"/>
      <c r="U83" s="120"/>
      <c r="V83" s="120"/>
      <c r="W83" s="120"/>
      <c r="X83" s="120"/>
    </row>
    <row r="84" spans="1:24" s="105" customFormat="1" ht="14.45" customHeight="1" x14ac:dyDescent="0.2">
      <c r="A84" s="81" t="s">
        <v>159</v>
      </c>
      <c r="B84" s="81"/>
      <c r="C84" s="182"/>
      <c r="D84" s="182"/>
      <c r="E84" s="162"/>
      <c r="F84" s="145">
        <v>103483</v>
      </c>
      <c r="G84" s="145"/>
      <c r="H84" s="145">
        <v>117853</v>
      </c>
      <c r="I84" s="145"/>
      <c r="J84" s="145">
        <v>97478</v>
      </c>
      <c r="K84" s="145"/>
      <c r="L84" s="145">
        <v>106685</v>
      </c>
      <c r="N84" s="120"/>
      <c r="O84" s="120"/>
      <c r="P84" s="120"/>
      <c r="Q84" s="120"/>
      <c r="R84" s="120"/>
      <c r="S84" s="120"/>
      <c r="T84" s="120"/>
      <c r="U84" s="120"/>
      <c r="V84" s="120"/>
      <c r="W84" s="120"/>
      <c r="X84" s="120"/>
    </row>
    <row r="85" spans="1:24" s="105" customFormat="1" ht="14.45" customHeight="1" x14ac:dyDescent="0.2">
      <c r="A85" s="81" t="s">
        <v>160</v>
      </c>
      <c r="B85" s="81"/>
      <c r="C85" s="182"/>
      <c r="D85" s="182"/>
      <c r="E85" s="162"/>
      <c r="F85" s="145">
        <v>15000</v>
      </c>
      <c r="G85" s="145"/>
      <c r="H85" s="145">
        <v>15000</v>
      </c>
      <c r="I85" s="145"/>
      <c r="J85" s="145">
        <v>15000</v>
      </c>
      <c r="K85" s="145"/>
      <c r="L85" s="145">
        <v>15000</v>
      </c>
      <c r="N85" s="120"/>
      <c r="O85" s="120"/>
      <c r="P85" s="120"/>
      <c r="Q85" s="120"/>
      <c r="R85" s="120"/>
      <c r="S85" s="120"/>
      <c r="T85" s="120"/>
      <c r="U85" s="120"/>
      <c r="V85" s="120"/>
      <c r="W85" s="120"/>
      <c r="X85" s="120"/>
    </row>
    <row r="86" spans="1:24" s="5" customFormat="1" ht="14.45" customHeight="1" x14ac:dyDescent="0.2">
      <c r="A86" s="81" t="s">
        <v>77</v>
      </c>
      <c r="B86" s="81"/>
      <c r="C86" s="182"/>
      <c r="D86" s="182"/>
      <c r="E86" s="162"/>
      <c r="F86" s="140">
        <v>68759</v>
      </c>
      <c r="G86" s="145"/>
      <c r="H86" s="140">
        <v>73828</v>
      </c>
      <c r="I86" s="145"/>
      <c r="J86" s="140">
        <v>32692</v>
      </c>
      <c r="K86" s="145"/>
      <c r="L86" s="140">
        <v>45201</v>
      </c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s="5" customFormat="1" ht="14.45" customHeight="1" x14ac:dyDescent="0.2">
      <c r="A87" s="81" t="s">
        <v>29</v>
      </c>
      <c r="B87" s="81"/>
      <c r="C87" s="16"/>
      <c r="D87" s="16"/>
      <c r="E87" s="16"/>
      <c r="F87" s="112">
        <f>SUM(F77:F86)</f>
        <v>4711958</v>
      </c>
      <c r="G87" s="54"/>
      <c r="H87" s="112">
        <f>SUM(H77:H86)</f>
        <v>5708428</v>
      </c>
      <c r="I87" s="54"/>
      <c r="J87" s="112">
        <f>SUM(J77:J86)</f>
        <v>4424463</v>
      </c>
      <c r="K87" s="54"/>
      <c r="L87" s="112">
        <f>SUM(L77:L86)</f>
        <v>5184332</v>
      </c>
      <c r="N87" s="30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s="5" customFormat="1" ht="14.45" customHeight="1" x14ac:dyDescent="0.2">
      <c r="A88" s="12" t="s">
        <v>53</v>
      </c>
      <c r="B88" s="12"/>
      <c r="C88" s="16"/>
      <c r="D88" s="16"/>
      <c r="E88" s="16"/>
      <c r="F88" s="110">
        <f>SUM(F75,F87)</f>
        <v>9877527</v>
      </c>
      <c r="G88" s="54"/>
      <c r="H88" s="110">
        <f>SUM(H75,H87)</f>
        <v>9774305</v>
      </c>
      <c r="I88" s="54"/>
      <c r="J88" s="110">
        <f>SUM(J75,J87)</f>
        <v>9795622</v>
      </c>
      <c r="K88" s="54"/>
      <c r="L88" s="110">
        <f>SUM(L75,L87)</f>
        <v>9422845</v>
      </c>
      <c r="N88" s="30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s="5" customFormat="1" ht="14.45" customHeight="1" x14ac:dyDescent="0.2">
      <c r="A89" s="12"/>
      <c r="B89" s="12"/>
      <c r="C89" s="16"/>
      <c r="D89" s="16"/>
      <c r="E89" s="16"/>
      <c r="F89" s="30"/>
      <c r="G89" s="54"/>
      <c r="H89" s="30"/>
      <c r="I89" s="54"/>
      <c r="J89" s="30"/>
      <c r="K89" s="54"/>
      <c r="L89" s="30"/>
      <c r="N89" s="30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s="22" customFormat="1" ht="14.45" customHeight="1" x14ac:dyDescent="0.2">
      <c r="A90" s="82"/>
      <c r="B90" s="82"/>
      <c r="C90" s="126"/>
      <c r="D90" s="126"/>
      <c r="E90" s="126"/>
      <c r="F90" s="127"/>
      <c r="G90" s="128"/>
      <c r="H90" s="127"/>
      <c r="I90" s="128"/>
      <c r="J90" s="127"/>
      <c r="K90" s="128"/>
      <c r="L90" s="127"/>
      <c r="N90" s="127"/>
      <c r="O90" s="129"/>
      <c r="P90" s="129"/>
      <c r="Q90" s="129"/>
      <c r="R90" s="129"/>
      <c r="S90" s="129"/>
      <c r="T90" s="129"/>
      <c r="U90" s="129"/>
      <c r="V90" s="129"/>
      <c r="W90" s="129"/>
      <c r="X90" s="129"/>
    </row>
    <row r="91" spans="1:24" s="22" customFormat="1" ht="14.45" customHeight="1" x14ac:dyDescent="0.2">
      <c r="A91" s="82"/>
      <c r="B91" s="82"/>
      <c r="C91" s="126"/>
      <c r="D91" s="126"/>
      <c r="E91" s="126"/>
      <c r="F91" s="127"/>
      <c r="G91" s="128"/>
      <c r="H91" s="127"/>
      <c r="I91" s="128"/>
      <c r="J91" s="127"/>
      <c r="K91" s="128"/>
      <c r="L91" s="127"/>
      <c r="N91" s="127"/>
      <c r="O91" s="129"/>
      <c r="P91" s="129"/>
      <c r="Q91" s="129"/>
      <c r="R91" s="129"/>
      <c r="S91" s="129"/>
      <c r="T91" s="129"/>
      <c r="U91" s="129"/>
      <c r="V91" s="129"/>
      <c r="W91" s="129"/>
      <c r="X91" s="129"/>
    </row>
    <row r="92" spans="1:24" s="22" customFormat="1" ht="14.45" customHeight="1" x14ac:dyDescent="0.2">
      <c r="A92" s="82"/>
      <c r="B92" s="82"/>
      <c r="C92" s="126"/>
      <c r="D92" s="126"/>
      <c r="E92" s="126"/>
      <c r="F92" s="127"/>
      <c r="G92" s="128"/>
      <c r="H92" s="127"/>
      <c r="I92" s="128"/>
      <c r="J92" s="127"/>
      <c r="K92" s="128"/>
      <c r="L92" s="127"/>
      <c r="N92" s="127"/>
      <c r="O92" s="129"/>
      <c r="P92" s="129"/>
      <c r="Q92" s="129"/>
      <c r="R92" s="129"/>
      <c r="S92" s="129"/>
      <c r="T92" s="129"/>
      <c r="U92" s="129"/>
      <c r="V92" s="129"/>
      <c r="W92" s="129"/>
      <c r="X92" s="129"/>
    </row>
    <row r="93" spans="1:24" ht="23.1" customHeight="1" x14ac:dyDescent="0.2">
      <c r="L93" s="11" t="s">
        <v>54</v>
      </c>
    </row>
    <row r="94" spans="1:24" ht="23.1" customHeight="1" x14ac:dyDescent="0.2">
      <c r="L94" s="11" t="s">
        <v>55</v>
      </c>
    </row>
    <row r="95" spans="1:24" ht="23.1" customHeight="1" x14ac:dyDescent="0.2">
      <c r="A95" s="211" t="s">
        <v>48</v>
      </c>
      <c r="B95" s="211"/>
      <c r="C95" s="212"/>
      <c r="D95" s="212"/>
      <c r="E95" s="212"/>
      <c r="F95" s="212"/>
      <c r="G95" s="212"/>
      <c r="H95" s="212"/>
      <c r="I95" s="212"/>
      <c r="J95" s="212"/>
      <c r="K95" s="212"/>
      <c r="L95" s="212"/>
    </row>
    <row r="96" spans="1:24" ht="23.1" customHeight="1" x14ac:dyDescent="0.2">
      <c r="A96" s="213" t="s">
        <v>161</v>
      </c>
      <c r="B96" s="213"/>
      <c r="C96" s="213"/>
      <c r="D96" s="213"/>
      <c r="E96" s="213"/>
      <c r="F96" s="213"/>
      <c r="G96" s="213"/>
      <c r="H96" s="213"/>
      <c r="I96" s="213"/>
      <c r="J96" s="213"/>
      <c r="K96" s="213"/>
      <c r="L96" s="213"/>
    </row>
    <row r="97" spans="1:24" ht="23.1" customHeight="1" x14ac:dyDescent="0.2">
      <c r="A97" s="210" t="s">
        <v>158</v>
      </c>
      <c r="B97" s="210"/>
      <c r="C97" s="210"/>
      <c r="D97" s="210"/>
      <c r="E97" s="210"/>
      <c r="F97" s="210"/>
      <c r="G97" s="210"/>
      <c r="H97" s="210"/>
      <c r="I97" s="210"/>
      <c r="J97" s="210"/>
      <c r="K97" s="210"/>
      <c r="L97" s="210"/>
    </row>
    <row r="98" spans="1:24" ht="23.1" customHeight="1" x14ac:dyDescent="0.2">
      <c r="A98" s="210" t="str">
        <f>A6</f>
        <v>AS AT SEPTEMBER 30, 2022</v>
      </c>
      <c r="B98" s="210"/>
      <c r="C98" s="210"/>
      <c r="D98" s="210"/>
      <c r="E98" s="210"/>
      <c r="F98" s="210"/>
      <c r="G98" s="210"/>
      <c r="H98" s="210"/>
      <c r="I98" s="210"/>
      <c r="J98" s="210"/>
      <c r="K98" s="210"/>
      <c r="L98" s="210"/>
    </row>
    <row r="99" spans="1:24" s="40" customFormat="1" ht="23.1" customHeight="1" x14ac:dyDescent="0.2">
      <c r="A99" s="214" t="s">
        <v>115</v>
      </c>
      <c r="B99" s="214"/>
      <c r="C99" s="210"/>
      <c r="D99" s="210"/>
      <c r="E99" s="210"/>
      <c r="F99" s="210"/>
      <c r="G99" s="210"/>
      <c r="H99" s="210"/>
      <c r="I99" s="210"/>
      <c r="J99" s="210"/>
      <c r="K99" s="210"/>
      <c r="L99" s="210"/>
    </row>
    <row r="100" spans="1:24" s="5" customFormat="1" ht="18.95" customHeight="1" x14ac:dyDescent="0.2">
      <c r="A100" s="106"/>
      <c r="B100" s="106"/>
      <c r="C100" s="106"/>
      <c r="D100" s="106"/>
      <c r="E100" s="106"/>
      <c r="F100" s="215" t="str">
        <f>F8</f>
        <v>In Thousand Baht</v>
      </c>
      <c r="G100" s="215"/>
      <c r="H100" s="215"/>
      <c r="I100" s="215"/>
      <c r="J100" s="215"/>
      <c r="K100" s="215"/>
      <c r="L100" s="215"/>
    </row>
    <row r="101" spans="1:24" s="5" customFormat="1" ht="18.95" customHeight="1" x14ac:dyDescent="0.2">
      <c r="A101" s="12"/>
      <c r="B101" s="12"/>
      <c r="E101" s="16"/>
      <c r="F101" s="216" t="s">
        <v>12</v>
      </c>
      <c r="G101" s="216"/>
      <c r="H101" s="216"/>
      <c r="J101" s="216" t="s">
        <v>0</v>
      </c>
      <c r="K101" s="216"/>
      <c r="L101" s="216"/>
    </row>
    <row r="102" spans="1:24" s="5" customFormat="1" ht="18.95" customHeight="1" x14ac:dyDescent="0.2">
      <c r="A102" s="12"/>
      <c r="B102" s="12"/>
      <c r="C102" s="17"/>
      <c r="D102" s="17"/>
      <c r="E102" s="16"/>
      <c r="F102" s="218" t="s">
        <v>93</v>
      </c>
      <c r="G102" s="218"/>
      <c r="H102" s="218"/>
      <c r="J102" s="218" t="s">
        <v>93</v>
      </c>
      <c r="K102" s="218"/>
      <c r="L102" s="218"/>
    </row>
    <row r="103" spans="1:24" s="5" customFormat="1" ht="18.95" customHeight="1" x14ac:dyDescent="0.2">
      <c r="E103" s="16"/>
      <c r="F103" s="107" t="s">
        <v>250</v>
      </c>
      <c r="G103" s="31"/>
      <c r="H103" s="107" t="s">
        <v>99</v>
      </c>
      <c r="I103" s="31"/>
      <c r="J103" s="107" t="s">
        <v>250</v>
      </c>
      <c r="K103" s="31"/>
      <c r="L103" s="107" t="s">
        <v>99</v>
      </c>
    </row>
    <row r="104" spans="1:24" s="5" customFormat="1" ht="18.95" customHeight="1" x14ac:dyDescent="0.2">
      <c r="C104" s="92" t="s">
        <v>41</v>
      </c>
      <c r="D104" s="92"/>
      <c r="E104" s="15"/>
      <c r="F104" s="108" t="s">
        <v>234</v>
      </c>
      <c r="G104" s="109"/>
      <c r="H104" s="108" t="s">
        <v>221</v>
      </c>
      <c r="I104" s="109"/>
      <c r="J104" s="108" t="s">
        <v>234</v>
      </c>
      <c r="K104" s="109"/>
      <c r="L104" s="108" t="s">
        <v>221</v>
      </c>
    </row>
    <row r="105" spans="1:24" s="5" customFormat="1" ht="18.95" customHeight="1" x14ac:dyDescent="0.2">
      <c r="A105" s="12" t="s">
        <v>31</v>
      </c>
      <c r="B105" s="12"/>
      <c r="C105" s="58"/>
      <c r="D105" s="58"/>
      <c r="E105" s="16"/>
      <c r="F105" s="31"/>
      <c r="G105" s="31"/>
      <c r="H105" s="31"/>
      <c r="I105" s="31"/>
      <c r="J105" s="4"/>
      <c r="K105" s="31"/>
      <c r="L105" s="4"/>
      <c r="N105" s="30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s="5" customFormat="1" ht="18.95" customHeight="1" x14ac:dyDescent="0.2">
      <c r="A106" s="12" t="s">
        <v>4</v>
      </c>
      <c r="B106" s="12"/>
      <c r="C106" s="58"/>
      <c r="D106" s="58"/>
      <c r="E106" s="16"/>
      <c r="F106" s="31"/>
      <c r="G106" s="31"/>
      <c r="H106" s="31"/>
      <c r="I106" s="31"/>
      <c r="J106" s="4"/>
      <c r="K106" s="31"/>
      <c r="L106" s="4"/>
      <c r="N106" s="30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s="5" customFormat="1" ht="18.95" customHeight="1" thickBot="1" x14ac:dyDescent="0.25">
      <c r="B107" s="84" t="s">
        <v>147</v>
      </c>
      <c r="C107" s="58"/>
      <c r="D107" s="58"/>
      <c r="E107" s="16"/>
      <c r="F107" s="130">
        <v>1200000</v>
      </c>
      <c r="G107" s="31"/>
      <c r="H107" s="130">
        <v>1200000</v>
      </c>
      <c r="I107" s="31"/>
      <c r="J107" s="130">
        <v>1200000</v>
      </c>
      <c r="K107" s="4"/>
      <c r="L107" s="130">
        <v>1200000</v>
      </c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s="5" customFormat="1" ht="18.95" customHeight="1" thickTop="1" x14ac:dyDescent="0.2">
      <c r="A108" s="12" t="s">
        <v>5</v>
      </c>
      <c r="B108" s="84"/>
      <c r="C108" s="58"/>
      <c r="D108" s="58"/>
      <c r="E108" s="16"/>
      <c r="F108" s="48"/>
      <c r="G108" s="31"/>
      <c r="H108" s="48"/>
      <c r="I108" s="31"/>
      <c r="J108" s="48"/>
      <c r="K108" s="4"/>
      <c r="L108" s="48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s="5" customFormat="1" ht="18.95" customHeight="1" x14ac:dyDescent="0.2">
      <c r="B109" s="84" t="s">
        <v>148</v>
      </c>
      <c r="C109" s="58"/>
      <c r="D109" s="58"/>
      <c r="E109" s="16"/>
      <c r="F109" s="31">
        <f>'CHANGES  IN - Conso'!E20</f>
        <v>980000</v>
      </c>
      <c r="H109" s="31">
        <v>980000</v>
      </c>
      <c r="J109" s="31">
        <f>'CHANGES  IN - Separate'!E20</f>
        <v>980000</v>
      </c>
      <c r="L109" s="31">
        <v>980000</v>
      </c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s="5" customFormat="1" ht="18.95" customHeight="1" x14ac:dyDescent="0.2">
      <c r="A110" s="12" t="s">
        <v>33</v>
      </c>
      <c r="B110" s="131"/>
      <c r="C110" s="58"/>
      <c r="D110" s="58"/>
      <c r="E110" s="16"/>
      <c r="F110" s="31">
        <f>'CHANGES  IN - Conso'!G20</f>
        <v>669210</v>
      </c>
      <c r="G110" s="31"/>
      <c r="H110" s="31">
        <v>669210</v>
      </c>
      <c r="I110" s="31"/>
      <c r="J110" s="31">
        <f>'CHANGES  IN - Separate'!G20</f>
        <v>669210</v>
      </c>
      <c r="K110" s="31"/>
      <c r="L110" s="31">
        <v>669210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s="5" customFormat="1" ht="18.95" customHeight="1" x14ac:dyDescent="0.2">
      <c r="A111" s="12" t="s">
        <v>34</v>
      </c>
      <c r="B111" s="12"/>
      <c r="C111" s="58"/>
      <c r="D111" s="58"/>
      <c r="E111" s="16"/>
      <c r="F111" s="31"/>
      <c r="G111" s="31"/>
      <c r="H111" s="31"/>
      <c r="I111" s="31"/>
      <c r="J111" s="31"/>
      <c r="K111" s="4"/>
      <c r="L111" s="31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s="5" customFormat="1" ht="18.95" customHeight="1" x14ac:dyDescent="0.2">
      <c r="A112" s="12" t="s">
        <v>9</v>
      </c>
      <c r="B112" s="12"/>
      <c r="C112" s="58"/>
      <c r="D112" s="58"/>
      <c r="E112" s="16"/>
      <c r="F112" s="31"/>
      <c r="G112" s="31"/>
      <c r="H112" s="31"/>
      <c r="I112" s="31"/>
      <c r="J112" s="31"/>
      <c r="K112" s="4"/>
      <c r="L112" s="31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s="5" customFormat="1" ht="18.95" customHeight="1" x14ac:dyDescent="0.2">
      <c r="A113" s="13" t="s">
        <v>32</v>
      </c>
      <c r="B113" s="13"/>
      <c r="C113" s="58"/>
      <c r="D113" s="58"/>
      <c r="E113" s="16"/>
      <c r="F113" s="148">
        <f>'CHANGES  IN - Conso'!K20</f>
        <v>97593</v>
      </c>
      <c r="G113" s="145"/>
      <c r="H113" s="148">
        <v>97593</v>
      </c>
      <c r="I113" s="145"/>
      <c r="J113" s="148">
        <f>'CHANGES  IN - Separate'!K20</f>
        <v>97593</v>
      </c>
      <c r="K113" s="145"/>
      <c r="L113" s="148">
        <v>97593</v>
      </c>
      <c r="N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s="5" customFormat="1" ht="18.95" customHeight="1" x14ac:dyDescent="0.2">
      <c r="A114" s="13" t="s">
        <v>10</v>
      </c>
      <c r="B114" s="13"/>
      <c r="C114" s="58"/>
      <c r="D114" s="58"/>
      <c r="E114" s="16"/>
      <c r="F114" s="148">
        <v>1147043</v>
      </c>
      <c r="G114" s="145"/>
      <c r="H114" s="148">
        <v>1082078</v>
      </c>
      <c r="I114" s="145"/>
      <c r="J114" s="148">
        <v>710357</v>
      </c>
      <c r="K114" s="145"/>
      <c r="L114" s="148">
        <v>868687</v>
      </c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s="5" customFormat="1" ht="18" x14ac:dyDescent="0.2">
      <c r="A115" s="5" t="s">
        <v>162</v>
      </c>
      <c r="B115" s="131"/>
      <c r="C115" s="58"/>
      <c r="D115" s="58"/>
      <c r="E115" s="16"/>
      <c r="F115" s="147">
        <f>'CHANGES  IN - Conso'!I20</f>
        <v>220000</v>
      </c>
      <c r="G115" s="145"/>
      <c r="H115" s="147">
        <v>220000</v>
      </c>
      <c r="I115" s="145"/>
      <c r="J115" s="147">
        <f>'CHANGES  IN - Separate'!I20</f>
        <v>220000</v>
      </c>
      <c r="K115" s="145"/>
      <c r="L115" s="147">
        <v>220000</v>
      </c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s="5" customFormat="1" ht="18.95" customHeight="1" x14ac:dyDescent="0.2">
      <c r="A116" s="5" t="s">
        <v>163</v>
      </c>
      <c r="B116" s="13"/>
      <c r="C116" s="16"/>
      <c r="D116" s="16"/>
      <c r="E116" s="16"/>
      <c r="F116" s="140">
        <f>'CHANGES  IN - Conso'!O20</f>
        <v>59757</v>
      </c>
      <c r="G116" s="145"/>
      <c r="H116" s="140">
        <v>59757</v>
      </c>
      <c r="I116" s="145"/>
      <c r="J116" s="140">
        <f>'CHANGES  IN - Separate'!O20</f>
        <v>59757</v>
      </c>
      <c r="K116" s="145"/>
      <c r="L116" s="140">
        <v>59757</v>
      </c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s="5" customFormat="1" ht="18.95" customHeight="1" x14ac:dyDescent="0.2">
      <c r="A117" s="83" t="s">
        <v>37</v>
      </c>
      <c r="B117" s="83"/>
      <c r="C117" s="16"/>
      <c r="D117" s="16"/>
      <c r="E117" s="16"/>
      <c r="F117" s="47">
        <f>SUM(F109:F116)</f>
        <v>3173603</v>
      </c>
      <c r="G117" s="4"/>
      <c r="H117" s="47">
        <f>SUM(H109:H116)</f>
        <v>3108638</v>
      </c>
      <c r="I117" s="4"/>
      <c r="J117" s="47">
        <v>2736917</v>
      </c>
      <c r="K117" s="4"/>
      <c r="L117" s="47">
        <f>SUM(L109:L116)</f>
        <v>2895247</v>
      </c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s="5" customFormat="1" ht="18.95" customHeight="1" thickBot="1" x14ac:dyDescent="0.25">
      <c r="A118" s="83" t="s">
        <v>153</v>
      </c>
      <c r="B118" s="83"/>
      <c r="C118" s="16"/>
      <c r="D118" s="16"/>
      <c r="E118" s="16"/>
      <c r="F118" s="132">
        <f>SUM(F88+F117)</f>
        <v>13051130</v>
      </c>
      <c r="G118" s="4"/>
      <c r="H118" s="132">
        <f>SUM(H88+H117)</f>
        <v>12882943</v>
      </c>
      <c r="I118" s="4"/>
      <c r="J118" s="132">
        <f>SUM(J88+J117)</f>
        <v>12532539</v>
      </c>
      <c r="K118" s="4"/>
      <c r="L118" s="132">
        <f>SUM(L88+L117)</f>
        <v>12318092</v>
      </c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s="5" customFormat="1" ht="18.95" customHeight="1" thickTop="1" x14ac:dyDescent="0.2">
      <c r="A119" s="83"/>
      <c r="B119" s="83"/>
      <c r="C119" s="16"/>
      <c r="D119" s="16"/>
      <c r="E119" s="16"/>
      <c r="F119" s="4"/>
      <c r="G119" s="4"/>
      <c r="H119" s="4"/>
      <c r="I119" s="4"/>
      <c r="J119" s="4"/>
      <c r="K119" s="4"/>
      <c r="L119" s="4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s="5" customFormat="1" ht="18.95" customHeight="1" x14ac:dyDescent="0.2">
      <c r="A120" s="83"/>
      <c r="B120" s="83"/>
      <c r="C120" s="16"/>
      <c r="D120" s="16"/>
      <c r="E120" s="16"/>
      <c r="F120" s="4"/>
      <c r="G120" s="4"/>
      <c r="H120" s="4"/>
      <c r="I120" s="4"/>
      <c r="J120" s="4"/>
      <c r="K120" s="4"/>
      <c r="L120" s="4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s="5" customFormat="1" ht="18.95" customHeight="1" x14ac:dyDescent="0.2">
      <c r="A121" s="83"/>
      <c r="B121" s="83"/>
      <c r="C121" s="16"/>
      <c r="D121" s="16"/>
      <c r="E121" s="16"/>
      <c r="F121" s="4"/>
      <c r="G121" s="4"/>
      <c r="H121" s="4"/>
      <c r="I121" s="4"/>
      <c r="J121" s="4"/>
      <c r="K121" s="4"/>
      <c r="L121" s="4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s="5" customFormat="1" ht="18.95" customHeight="1" x14ac:dyDescent="0.2">
      <c r="A122" s="83"/>
      <c r="B122" s="83"/>
      <c r="C122" s="16"/>
      <c r="D122" s="16"/>
      <c r="E122" s="16"/>
      <c r="F122" s="4"/>
      <c r="G122" s="4"/>
      <c r="H122" s="4"/>
      <c r="I122" s="4"/>
      <c r="J122" s="4"/>
      <c r="K122" s="4"/>
      <c r="L122" s="4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s="5" customFormat="1" ht="18.95" customHeight="1" x14ac:dyDescent="0.2">
      <c r="A123" s="133"/>
      <c r="B123" s="133"/>
      <c r="C123" s="16"/>
      <c r="D123" s="16"/>
      <c r="E123" s="16"/>
      <c r="F123" s="4"/>
      <c r="G123" s="4"/>
      <c r="H123" s="4"/>
      <c r="I123" s="4"/>
      <c r="J123" s="4"/>
      <c r="K123" s="4"/>
      <c r="L123" s="4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s="5" customFormat="1" ht="18.95" customHeight="1" x14ac:dyDescent="0.2">
      <c r="A124" s="133"/>
      <c r="B124" s="133"/>
      <c r="C124" s="16"/>
      <c r="D124" s="16"/>
      <c r="E124" s="16"/>
      <c r="F124" s="4"/>
      <c r="G124" s="4"/>
      <c r="H124" s="4"/>
      <c r="I124" s="4"/>
      <c r="J124" s="4"/>
      <c r="K124" s="4"/>
      <c r="L124" s="4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s="5" customFormat="1" ht="18.95" customHeight="1" x14ac:dyDescent="0.2">
      <c r="A125" s="133"/>
      <c r="B125" s="133"/>
      <c r="C125" s="16"/>
      <c r="D125" s="16"/>
      <c r="E125" s="16"/>
      <c r="F125" s="4">
        <f>F38-F118</f>
        <v>0</v>
      </c>
      <c r="G125" s="4"/>
      <c r="H125" s="4">
        <f>H38-H118</f>
        <v>0</v>
      </c>
      <c r="I125" s="4"/>
      <c r="J125" s="4">
        <f>J38-J118</f>
        <v>0</v>
      </c>
      <c r="K125" s="4"/>
      <c r="L125" s="4">
        <f>L38-L118</f>
        <v>0</v>
      </c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s="5" customFormat="1" ht="18.95" customHeight="1" x14ac:dyDescent="0.2">
      <c r="A126" s="133"/>
      <c r="B126" s="133"/>
      <c r="C126" s="16"/>
      <c r="D126" s="16"/>
      <c r="E126" s="16"/>
      <c r="F126" s="4"/>
      <c r="G126" s="4"/>
      <c r="H126" s="4"/>
      <c r="I126" s="4"/>
      <c r="J126" s="4"/>
      <c r="K126" s="4"/>
      <c r="L126" s="4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s="5" customFormat="1" ht="18.95" customHeight="1" x14ac:dyDescent="0.2">
      <c r="A127" s="133"/>
      <c r="B127" s="133"/>
      <c r="C127" s="16"/>
      <c r="D127" s="16"/>
      <c r="E127" s="16"/>
      <c r="F127" s="4" t="s">
        <v>89</v>
      </c>
      <c r="G127" s="4"/>
      <c r="H127" s="4"/>
      <c r="I127" s="4"/>
      <c r="J127" s="4"/>
      <c r="K127" s="4"/>
      <c r="L127" s="4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s="5" customFormat="1" ht="18.95" customHeight="1" x14ac:dyDescent="0.2">
      <c r="A128" s="133"/>
      <c r="B128" s="133"/>
      <c r="C128" s="16"/>
      <c r="D128" s="16"/>
      <c r="E128" s="16"/>
      <c r="F128" s="4"/>
      <c r="G128" s="4"/>
      <c r="H128" s="4"/>
      <c r="I128" s="4"/>
      <c r="J128" s="4"/>
      <c r="K128" s="4"/>
      <c r="L128" s="4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14" ht="23.1" customHeight="1" x14ac:dyDescent="0.2">
      <c r="A129" s="134"/>
      <c r="B129" s="134"/>
      <c r="F129" s="135"/>
      <c r="G129" s="135"/>
      <c r="H129" s="136"/>
      <c r="J129" s="137"/>
      <c r="L129" s="138"/>
      <c r="N129" s="139"/>
    </row>
  </sheetData>
  <mergeCells count="30">
    <mergeCell ref="F101:H101"/>
    <mergeCell ref="J101:L101"/>
    <mergeCell ref="F102:H102"/>
    <mergeCell ref="J102:L102"/>
    <mergeCell ref="A98:L98"/>
    <mergeCell ref="A99:L99"/>
    <mergeCell ref="F100:L100"/>
    <mergeCell ref="A95:L95"/>
    <mergeCell ref="A96:L96"/>
    <mergeCell ref="A97:L97"/>
    <mergeCell ref="A49:L49"/>
    <mergeCell ref="A50:L50"/>
    <mergeCell ref="F53:H53"/>
    <mergeCell ref="J53:L53"/>
    <mergeCell ref="F51:L51"/>
    <mergeCell ref="F52:H52"/>
    <mergeCell ref="J52:L52"/>
    <mergeCell ref="A48:L48"/>
    <mergeCell ref="A46:L46"/>
    <mergeCell ref="A3:L3"/>
    <mergeCell ref="A4:L4"/>
    <mergeCell ref="A5:L5"/>
    <mergeCell ref="A6:L6"/>
    <mergeCell ref="A7:L7"/>
    <mergeCell ref="F8:L8"/>
    <mergeCell ref="F9:H9"/>
    <mergeCell ref="J9:L9"/>
    <mergeCell ref="F10:H10"/>
    <mergeCell ref="J10:L10"/>
    <mergeCell ref="A47:L47"/>
  </mergeCells>
  <pageMargins left="0.98425196850393704" right="0.31496062992125984" top="0.51181102362204722" bottom="1.1811023622047245" header="0.51181102362204722" footer="1.1811023622047245"/>
  <pageSetup paperSize="9" scale="96" fitToHeight="0" orientation="portrait" useFirstPageNumber="1" r:id="rId1"/>
  <headerFooter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C60"/>
  <sheetViews>
    <sheetView view="pageBreakPreview" zoomScale="115" zoomScaleNormal="120" zoomScaleSheetLayoutView="115" workbookViewId="0">
      <selection activeCell="C1" sqref="C1"/>
    </sheetView>
  </sheetViews>
  <sheetFormatPr defaultRowHeight="24" customHeight="1" x14ac:dyDescent="0.2"/>
  <cols>
    <col min="1" max="1" width="1.7109375" style="9" customWidth="1"/>
    <col min="2" max="2" width="1.7109375" style="10" customWidth="1"/>
    <col min="3" max="3" width="38" style="10" customWidth="1"/>
    <col min="4" max="4" width="4.7109375" style="9" customWidth="1"/>
    <col min="5" max="5" width="1" style="9" customWidth="1"/>
    <col min="6" max="6" width="10.28515625" style="9" customWidth="1"/>
    <col min="7" max="7" width="0.7109375" style="9" customWidth="1"/>
    <col min="8" max="8" width="10.28515625" style="9" customWidth="1"/>
    <col min="9" max="9" width="0.7109375" style="9" customWidth="1"/>
    <col min="10" max="10" width="10.28515625" style="9" customWidth="1"/>
    <col min="11" max="11" width="0.7109375" style="9" customWidth="1"/>
    <col min="12" max="12" width="10.28515625" style="9" customWidth="1"/>
    <col min="13" max="13" width="14.140625" style="9" customWidth="1"/>
    <col min="14" max="14" width="12.140625" style="9" customWidth="1"/>
    <col min="15" max="15" width="7" style="9" customWidth="1"/>
    <col min="16" max="16" width="13.42578125" style="9" customWidth="1"/>
    <col min="17" max="17" width="6" style="9" customWidth="1"/>
    <col min="18" max="18" width="13.5703125" style="9" customWidth="1"/>
    <col min="19" max="19" width="5.42578125" style="9" customWidth="1"/>
    <col min="20" max="20" width="13.140625" style="9" customWidth="1"/>
    <col min="21" max="21" width="5.28515625" style="9" customWidth="1"/>
    <col min="22" max="22" width="16.140625" style="9" bestFit="1" customWidth="1"/>
    <col min="23" max="23" width="16.85546875" style="9" bestFit="1" customWidth="1"/>
    <col min="24" max="24" width="5.140625" style="9" customWidth="1"/>
    <col min="25" max="25" width="6.85546875" style="9" bestFit="1" customWidth="1"/>
    <col min="26" max="26" width="6.140625" style="9" bestFit="1" customWidth="1"/>
    <col min="27" max="27" width="9.140625" style="9"/>
    <col min="28" max="28" width="17.5703125" style="9" bestFit="1" customWidth="1"/>
    <col min="29" max="29" width="6.140625" style="9" bestFit="1" customWidth="1"/>
    <col min="30" max="16384" width="9.140625" style="9"/>
  </cols>
  <sheetData>
    <row r="1" spans="1:29" ht="24" customHeight="1" x14ac:dyDescent="0.2">
      <c r="L1" s="11" t="s">
        <v>54</v>
      </c>
    </row>
    <row r="2" spans="1:29" ht="24" customHeight="1" x14ac:dyDescent="0.2">
      <c r="L2" s="11" t="s">
        <v>55</v>
      </c>
    </row>
    <row r="3" spans="1:29" ht="24" customHeight="1" x14ac:dyDescent="0.2">
      <c r="A3" s="211" t="s">
        <v>47</v>
      </c>
      <c r="B3" s="211"/>
      <c r="C3" s="211"/>
      <c r="D3" s="212"/>
      <c r="E3" s="212"/>
      <c r="F3" s="212"/>
      <c r="G3" s="212"/>
      <c r="H3" s="212"/>
      <c r="I3" s="212"/>
      <c r="J3" s="212"/>
      <c r="K3" s="212"/>
      <c r="L3" s="212"/>
    </row>
    <row r="4" spans="1:29" ht="24" customHeight="1" x14ac:dyDescent="0.2">
      <c r="A4" s="213" t="s">
        <v>150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</row>
    <row r="5" spans="1:29" ht="24" customHeight="1" x14ac:dyDescent="0.2">
      <c r="A5" s="219" t="s">
        <v>149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</row>
    <row r="6" spans="1:29" ht="24" customHeight="1" x14ac:dyDescent="0.2">
      <c r="A6" s="219" t="s">
        <v>251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</row>
    <row r="7" spans="1:29" ht="18" customHeight="1" x14ac:dyDescent="0.2">
      <c r="A7" s="219"/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</row>
    <row r="8" spans="1:29" s="5" customFormat="1" ht="18" customHeight="1" x14ac:dyDescent="0.2">
      <c r="A8" s="12"/>
      <c r="B8" s="13"/>
      <c r="C8" s="13"/>
      <c r="D8" s="14"/>
      <c r="E8" s="12"/>
      <c r="F8" s="220" t="s">
        <v>56</v>
      </c>
      <c r="G8" s="220"/>
      <c r="H8" s="220"/>
      <c r="I8" s="220"/>
      <c r="J8" s="220"/>
      <c r="K8" s="220"/>
      <c r="L8" s="220"/>
    </row>
    <row r="9" spans="1:29" s="5" customFormat="1" ht="18" customHeight="1" x14ac:dyDescent="0.2">
      <c r="A9" s="12"/>
      <c r="B9" s="13"/>
      <c r="C9" s="13"/>
      <c r="E9" s="12"/>
      <c r="F9" s="216" t="s">
        <v>15</v>
      </c>
      <c r="G9" s="216"/>
      <c r="H9" s="216"/>
      <c r="I9" s="15"/>
      <c r="J9" s="217" t="s">
        <v>0</v>
      </c>
      <c r="K9" s="217"/>
      <c r="L9" s="217"/>
      <c r="M9" s="12"/>
    </row>
    <row r="10" spans="1:29" s="5" customFormat="1" ht="18" customHeight="1" x14ac:dyDescent="0.2">
      <c r="A10" s="12"/>
      <c r="B10" s="13"/>
      <c r="C10" s="13"/>
      <c r="D10" s="17"/>
      <c r="E10" s="16"/>
      <c r="F10" s="218" t="s">
        <v>93</v>
      </c>
      <c r="G10" s="218"/>
      <c r="H10" s="218"/>
      <c r="I10" s="15"/>
      <c r="J10" s="218" t="s">
        <v>93</v>
      </c>
      <c r="K10" s="218"/>
      <c r="L10" s="218"/>
      <c r="M10" s="12"/>
    </row>
    <row r="11" spans="1:29" s="5" customFormat="1" ht="18" customHeight="1" x14ac:dyDescent="0.2">
      <c r="A11" s="12"/>
      <c r="B11" s="13"/>
      <c r="C11" s="13"/>
      <c r="D11" s="16" t="s">
        <v>41</v>
      </c>
      <c r="E11" s="15"/>
      <c r="F11" s="18">
        <v>2022</v>
      </c>
      <c r="G11" s="19"/>
      <c r="H11" s="18">
        <v>2021</v>
      </c>
      <c r="I11" s="19"/>
      <c r="J11" s="18">
        <v>2022</v>
      </c>
      <c r="K11" s="19"/>
      <c r="L11" s="18">
        <v>2021</v>
      </c>
      <c r="M11" s="20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</row>
    <row r="12" spans="1:29" s="5" customFormat="1" ht="18" customHeight="1" x14ac:dyDescent="0.2">
      <c r="A12" s="23" t="s">
        <v>78</v>
      </c>
      <c r="B12" s="45"/>
      <c r="C12" s="45"/>
      <c r="D12" s="25" t="s">
        <v>164</v>
      </c>
      <c r="E12" s="16"/>
      <c r="F12" s="46"/>
      <c r="G12" s="46"/>
      <c r="H12" s="46"/>
      <c r="I12" s="46"/>
      <c r="J12" s="46"/>
      <c r="K12" s="46"/>
      <c r="L12" s="46"/>
    </row>
    <row r="13" spans="1:29" s="5" customFormat="1" ht="18" customHeight="1" x14ac:dyDescent="0.2">
      <c r="B13" s="23" t="s">
        <v>80</v>
      </c>
      <c r="C13" s="23"/>
      <c r="E13" s="28"/>
      <c r="F13" s="153">
        <v>629358</v>
      </c>
      <c r="G13" s="153"/>
      <c r="H13" s="153">
        <v>566784</v>
      </c>
      <c r="I13" s="153"/>
      <c r="J13" s="153">
        <v>284742</v>
      </c>
      <c r="K13" s="153"/>
      <c r="L13" s="153">
        <v>328152</v>
      </c>
      <c r="N13" s="3"/>
      <c r="P13" s="3"/>
      <c r="R13" s="3"/>
      <c r="T13" s="3"/>
    </row>
    <row r="14" spans="1:29" s="5" customFormat="1" ht="18" customHeight="1" x14ac:dyDescent="0.2">
      <c r="B14" s="23" t="s">
        <v>165</v>
      </c>
      <c r="C14" s="23"/>
      <c r="D14" s="27"/>
      <c r="E14" s="28"/>
      <c r="F14" s="153">
        <v>63954</v>
      </c>
      <c r="G14" s="153"/>
      <c r="H14" s="153">
        <v>105368</v>
      </c>
      <c r="I14" s="153"/>
      <c r="J14" s="153">
        <v>0</v>
      </c>
      <c r="K14" s="153"/>
      <c r="L14" s="153">
        <v>0</v>
      </c>
      <c r="M14" s="29"/>
      <c r="N14" s="3"/>
      <c r="P14" s="3"/>
      <c r="R14" s="3"/>
      <c r="T14" s="3"/>
    </row>
    <row r="15" spans="1:29" s="5" customFormat="1" ht="18" customHeight="1" x14ac:dyDescent="0.2">
      <c r="B15" s="23" t="s">
        <v>82</v>
      </c>
      <c r="C15" s="23"/>
      <c r="D15" s="16"/>
      <c r="E15" s="16"/>
      <c r="F15" s="153">
        <v>29368</v>
      </c>
      <c r="G15" s="153"/>
      <c r="H15" s="153">
        <v>34866</v>
      </c>
      <c r="I15" s="153"/>
      <c r="J15" s="153">
        <v>73599</v>
      </c>
      <c r="K15" s="153"/>
      <c r="L15" s="153">
        <v>55892</v>
      </c>
      <c r="M15" s="29"/>
      <c r="N15" s="3"/>
      <c r="P15" s="3"/>
      <c r="R15" s="3"/>
      <c r="T15" s="3"/>
    </row>
    <row r="16" spans="1:29" s="5" customFormat="1" ht="18" customHeight="1" x14ac:dyDescent="0.2">
      <c r="B16" s="13"/>
      <c r="C16" s="12" t="s">
        <v>79</v>
      </c>
      <c r="D16" s="17"/>
      <c r="E16" s="16"/>
      <c r="F16" s="47">
        <f>SUM(F13:F15)</f>
        <v>722680</v>
      </c>
      <c r="G16" s="4"/>
      <c r="H16" s="47">
        <f>SUM(H13:H15)</f>
        <v>707018</v>
      </c>
      <c r="I16" s="4"/>
      <c r="J16" s="47">
        <f>SUM(J13:J15)</f>
        <v>358341</v>
      </c>
      <c r="K16" s="4"/>
      <c r="L16" s="47">
        <f>SUM(L13:L15)</f>
        <v>384044</v>
      </c>
      <c r="M16" s="29"/>
      <c r="N16" s="3"/>
      <c r="P16" s="3"/>
      <c r="R16" s="3"/>
      <c r="T16" s="3"/>
    </row>
    <row r="17" spans="1:28" s="5" customFormat="1" ht="18" customHeight="1" x14ac:dyDescent="0.2">
      <c r="A17" s="12" t="s">
        <v>36</v>
      </c>
      <c r="B17" s="13"/>
      <c r="C17" s="13"/>
      <c r="D17" s="25" t="s">
        <v>164</v>
      </c>
      <c r="E17" s="16"/>
      <c r="F17" s="31"/>
      <c r="G17" s="4"/>
      <c r="H17" s="31"/>
      <c r="I17" s="4"/>
      <c r="J17" s="31"/>
      <c r="K17" s="4"/>
      <c r="L17" s="31"/>
    </row>
    <row r="18" spans="1:28" s="5" customFormat="1" ht="18" customHeight="1" x14ac:dyDescent="0.2">
      <c r="B18" s="23" t="s">
        <v>83</v>
      </c>
      <c r="C18" s="24"/>
      <c r="D18" s="17"/>
      <c r="E18" s="16"/>
      <c r="F18" s="153">
        <v>426096</v>
      </c>
      <c r="G18" s="153"/>
      <c r="H18" s="153">
        <v>455676</v>
      </c>
      <c r="I18" s="153"/>
      <c r="J18" s="153">
        <v>216929</v>
      </c>
      <c r="K18" s="153"/>
      <c r="L18" s="153">
        <v>280164</v>
      </c>
      <c r="N18" s="3"/>
      <c r="P18" s="3"/>
      <c r="R18" s="3"/>
      <c r="T18" s="3"/>
    </row>
    <row r="19" spans="1:28" s="5" customFormat="1" ht="18" customHeight="1" x14ac:dyDescent="0.2">
      <c r="B19" s="23" t="s">
        <v>166</v>
      </c>
      <c r="C19" s="24"/>
      <c r="D19" s="17"/>
      <c r="E19" s="16"/>
      <c r="F19" s="153">
        <v>61808</v>
      </c>
      <c r="G19" s="153"/>
      <c r="H19" s="153">
        <v>97484</v>
      </c>
      <c r="I19" s="153"/>
      <c r="J19" s="153">
        <v>0</v>
      </c>
      <c r="K19" s="153"/>
      <c r="L19" s="153">
        <v>0</v>
      </c>
      <c r="N19" s="3"/>
      <c r="P19" s="3"/>
      <c r="R19" s="3"/>
      <c r="T19" s="3"/>
    </row>
    <row r="20" spans="1:28" s="5" customFormat="1" ht="18" customHeight="1" x14ac:dyDescent="0.2">
      <c r="B20" s="23" t="s">
        <v>123</v>
      </c>
      <c r="C20" s="24"/>
      <c r="D20" s="17"/>
      <c r="E20" s="16"/>
      <c r="F20" s="153">
        <v>88777</v>
      </c>
      <c r="G20" s="153"/>
      <c r="H20" s="153">
        <v>59660</v>
      </c>
      <c r="I20" s="153"/>
      <c r="J20" s="153">
        <v>55171</v>
      </c>
      <c r="K20" s="153"/>
      <c r="L20" s="153">
        <v>44937</v>
      </c>
      <c r="N20" s="3"/>
      <c r="P20" s="3"/>
      <c r="R20" s="3"/>
      <c r="T20" s="3"/>
      <c r="V20" s="3"/>
      <c r="W20" s="3"/>
      <c r="AB20" s="32"/>
    </row>
    <row r="21" spans="1:28" s="5" customFormat="1" ht="18" customHeight="1" x14ac:dyDescent="0.2">
      <c r="B21" s="23" t="s">
        <v>7</v>
      </c>
      <c r="C21" s="24"/>
      <c r="D21" s="25"/>
      <c r="E21" s="16"/>
      <c r="F21" s="153">
        <v>92763</v>
      </c>
      <c r="G21" s="153"/>
      <c r="H21" s="153">
        <v>94354</v>
      </c>
      <c r="I21" s="153"/>
      <c r="J21" s="153">
        <v>139543</v>
      </c>
      <c r="K21" s="153"/>
      <c r="L21" s="153">
        <v>52423</v>
      </c>
      <c r="N21" s="3"/>
      <c r="P21" s="3"/>
      <c r="R21" s="3"/>
      <c r="T21" s="3"/>
      <c r="V21" s="3"/>
      <c r="W21" s="3"/>
      <c r="AB21" s="32"/>
    </row>
    <row r="22" spans="1:28" s="5" customFormat="1" ht="18" customHeight="1" x14ac:dyDescent="0.2">
      <c r="B22" s="13"/>
      <c r="C22" s="12" t="s">
        <v>3</v>
      </c>
      <c r="D22" s="16"/>
      <c r="E22" s="16"/>
      <c r="F22" s="47">
        <f>SUM(F18:F21)</f>
        <v>669444</v>
      </c>
      <c r="G22" s="4"/>
      <c r="H22" s="47">
        <f>SUM(H18:H21)</f>
        <v>707174</v>
      </c>
      <c r="I22" s="4"/>
      <c r="J22" s="47">
        <f>SUM(J18:J21)</f>
        <v>411643</v>
      </c>
      <c r="K22" s="4"/>
      <c r="L22" s="47">
        <f>SUM(L18:L21)</f>
        <v>377524</v>
      </c>
      <c r="M22" s="29"/>
      <c r="N22" s="3"/>
      <c r="P22" s="3"/>
      <c r="R22" s="3"/>
      <c r="T22" s="3"/>
    </row>
    <row r="23" spans="1:28" s="5" customFormat="1" ht="18" customHeight="1" x14ac:dyDescent="0.2">
      <c r="A23" s="23" t="s">
        <v>124</v>
      </c>
      <c r="B23" s="24"/>
      <c r="C23" s="24"/>
      <c r="D23" s="16"/>
      <c r="E23" s="16"/>
      <c r="F23" s="153">
        <f>F16-F22</f>
        <v>53236</v>
      </c>
      <c r="G23" s="153"/>
      <c r="H23" s="153">
        <f>H16-H22</f>
        <v>-156</v>
      </c>
      <c r="I23" s="153"/>
      <c r="J23" s="153">
        <f>J16-J22</f>
        <v>-53302</v>
      </c>
      <c r="K23" s="153"/>
      <c r="L23" s="153">
        <f>L16-L22</f>
        <v>6520</v>
      </c>
      <c r="M23" s="29"/>
      <c r="N23" s="3"/>
      <c r="P23" s="3"/>
      <c r="R23" s="3"/>
      <c r="T23" s="3"/>
    </row>
    <row r="24" spans="1:28" s="5" customFormat="1" ht="18" customHeight="1" x14ac:dyDescent="0.2">
      <c r="A24" s="12" t="s">
        <v>125</v>
      </c>
      <c r="B24" s="13"/>
      <c r="C24" s="13"/>
      <c r="D24" s="163" t="s">
        <v>164</v>
      </c>
      <c r="E24" s="164"/>
      <c r="F24" s="153">
        <v>0</v>
      </c>
      <c r="G24" s="153"/>
      <c r="H24" s="153">
        <v>0</v>
      </c>
      <c r="I24" s="153"/>
      <c r="J24" s="153">
        <v>25301</v>
      </c>
      <c r="K24" s="153"/>
      <c r="L24" s="153">
        <v>17920</v>
      </c>
      <c r="M24" s="29"/>
      <c r="N24" s="3"/>
      <c r="P24" s="3"/>
      <c r="R24" s="3"/>
      <c r="T24" s="3"/>
    </row>
    <row r="25" spans="1:28" s="5" customFormat="1" ht="18" customHeight="1" x14ac:dyDescent="0.2">
      <c r="A25" s="23" t="s">
        <v>8</v>
      </c>
      <c r="B25" s="24"/>
      <c r="C25" s="24"/>
      <c r="D25" s="17"/>
      <c r="E25" s="16"/>
      <c r="F25" s="150">
        <v>80433</v>
      </c>
      <c r="G25" s="153"/>
      <c r="H25" s="150">
        <v>101497</v>
      </c>
      <c r="I25" s="153"/>
      <c r="J25" s="150">
        <v>100919</v>
      </c>
      <c r="K25" s="153"/>
      <c r="L25" s="150">
        <v>100560</v>
      </c>
      <c r="N25" s="3"/>
      <c r="P25" s="3"/>
      <c r="R25" s="3"/>
      <c r="T25" s="3"/>
    </row>
    <row r="26" spans="1:28" s="5" customFormat="1" ht="18" customHeight="1" x14ac:dyDescent="0.2">
      <c r="A26" s="33" t="s">
        <v>100</v>
      </c>
      <c r="B26" s="34"/>
      <c r="C26" s="34"/>
      <c r="D26" s="17"/>
      <c r="E26" s="16"/>
      <c r="F26" s="153">
        <f>F23+F24-F25</f>
        <v>-27197</v>
      </c>
      <c r="G26" s="153"/>
      <c r="H26" s="153">
        <f>H23+H24-H25</f>
        <v>-101653</v>
      </c>
      <c r="I26" s="153"/>
      <c r="J26" s="153">
        <f>J23+J24-J25</f>
        <v>-128920</v>
      </c>
      <c r="K26" s="153"/>
      <c r="L26" s="153">
        <f>L23+L24-L25</f>
        <v>-76120</v>
      </c>
      <c r="M26" s="29"/>
      <c r="N26" s="3"/>
      <c r="P26" s="3"/>
      <c r="R26" s="3"/>
      <c r="T26" s="3"/>
    </row>
    <row r="27" spans="1:28" s="5" customFormat="1" ht="18" customHeight="1" x14ac:dyDescent="0.2">
      <c r="A27" s="23" t="s">
        <v>152</v>
      </c>
      <c r="B27" s="36"/>
      <c r="C27" s="36"/>
      <c r="D27" s="16"/>
      <c r="E27" s="16"/>
      <c r="F27" s="150">
        <v>9874</v>
      </c>
      <c r="G27" s="153"/>
      <c r="H27" s="150">
        <v>590</v>
      </c>
      <c r="I27" s="153"/>
      <c r="J27" s="150">
        <v>3686</v>
      </c>
      <c r="K27" s="153"/>
      <c r="L27" s="150">
        <v>239</v>
      </c>
      <c r="N27" s="3"/>
      <c r="P27" s="3"/>
      <c r="R27" s="3"/>
      <c r="T27" s="3"/>
    </row>
    <row r="28" spans="1:28" s="5" customFormat="1" ht="18" customHeight="1" x14ac:dyDescent="0.2">
      <c r="A28" s="33" t="s">
        <v>51</v>
      </c>
      <c r="B28" s="34"/>
      <c r="C28" s="34"/>
      <c r="D28" s="16"/>
      <c r="E28" s="16"/>
      <c r="F28" s="37">
        <f>+F26-F27</f>
        <v>-37071</v>
      </c>
      <c r="G28" s="38"/>
      <c r="H28" s="37">
        <f>+H26-H27</f>
        <v>-102243</v>
      </c>
      <c r="I28" s="38"/>
      <c r="J28" s="37">
        <f>+J26-J27</f>
        <v>-132606</v>
      </c>
      <c r="K28" s="38"/>
      <c r="L28" s="37">
        <f>+L26-L27</f>
        <v>-76359</v>
      </c>
      <c r="N28" s="3"/>
      <c r="P28" s="3"/>
      <c r="R28" s="3"/>
      <c r="T28" s="3"/>
    </row>
    <row r="29" spans="1:28" s="5" customFormat="1" ht="18" customHeight="1" x14ac:dyDescent="0.4">
      <c r="A29" s="5" t="s">
        <v>167</v>
      </c>
      <c r="B29" s="85"/>
      <c r="C29" s="85"/>
      <c r="D29" s="17"/>
      <c r="E29" s="16"/>
      <c r="F29" s="55">
        <v>0</v>
      </c>
      <c r="G29" s="2"/>
      <c r="H29" s="55">
        <v>0</v>
      </c>
      <c r="I29" s="2"/>
      <c r="J29" s="55">
        <v>0</v>
      </c>
      <c r="K29" s="2"/>
      <c r="L29" s="55">
        <v>0</v>
      </c>
      <c r="N29" s="3"/>
      <c r="P29" s="3"/>
      <c r="R29" s="3"/>
      <c r="T29" s="3"/>
    </row>
    <row r="30" spans="1:28" s="5" customFormat="1" ht="18" customHeight="1" thickBot="1" x14ac:dyDescent="0.25">
      <c r="A30" s="5" t="s">
        <v>169</v>
      </c>
      <c r="B30" s="8"/>
      <c r="C30" s="8"/>
      <c r="D30" s="17"/>
      <c r="E30" s="16"/>
      <c r="F30" s="43">
        <f>SUM(F28,F29)</f>
        <v>-37071</v>
      </c>
      <c r="G30" s="26"/>
      <c r="H30" s="43">
        <f>SUM(H28,H29)</f>
        <v>-102243</v>
      </c>
      <c r="I30" s="26"/>
      <c r="J30" s="43">
        <f>SUM(J28,J29)</f>
        <v>-132606</v>
      </c>
      <c r="K30" s="26"/>
      <c r="L30" s="43">
        <f>SUM(L28,L29)</f>
        <v>-76359</v>
      </c>
      <c r="N30" s="3"/>
      <c r="P30" s="3"/>
      <c r="R30" s="3"/>
      <c r="T30" s="3"/>
    </row>
    <row r="31" spans="1:28" s="5" customFormat="1" ht="18" customHeight="1" thickTop="1" x14ac:dyDescent="0.2">
      <c r="A31" s="22"/>
      <c r="B31" s="39"/>
      <c r="C31" s="39"/>
      <c r="D31" s="17"/>
      <c r="E31" s="16"/>
      <c r="F31" s="35"/>
      <c r="G31" s="35"/>
      <c r="H31" s="35"/>
      <c r="I31" s="35"/>
      <c r="J31" s="35"/>
      <c r="K31" s="35"/>
      <c r="L31" s="35"/>
      <c r="N31" s="3"/>
      <c r="P31" s="3"/>
      <c r="R31" s="3"/>
      <c r="T31" s="3"/>
    </row>
    <row r="32" spans="1:28" s="5" customFormat="1" ht="18" customHeight="1" x14ac:dyDescent="0.2">
      <c r="A32" s="22"/>
      <c r="B32" s="39"/>
      <c r="C32" s="39"/>
      <c r="D32" s="17"/>
      <c r="E32" s="16"/>
      <c r="F32" s="35"/>
      <c r="G32" s="35"/>
      <c r="H32" s="35"/>
      <c r="I32" s="35"/>
      <c r="J32" s="35"/>
      <c r="K32" s="35"/>
      <c r="L32" s="35"/>
      <c r="N32" s="3"/>
      <c r="P32" s="3"/>
      <c r="R32" s="3"/>
      <c r="T32" s="3"/>
    </row>
    <row r="33" spans="1:29" s="5" customFormat="1" ht="18" customHeight="1" x14ac:dyDescent="0.2">
      <c r="A33" s="22"/>
      <c r="B33" s="39"/>
      <c r="C33" s="39"/>
      <c r="D33" s="17"/>
      <c r="E33" s="16"/>
      <c r="F33" s="35"/>
      <c r="G33" s="35"/>
      <c r="H33" s="35"/>
      <c r="I33" s="35"/>
      <c r="J33" s="35"/>
      <c r="K33" s="35"/>
      <c r="L33" s="35"/>
      <c r="N33" s="3"/>
      <c r="P33" s="3"/>
      <c r="R33" s="3"/>
      <c r="T33" s="3"/>
    </row>
    <row r="34" spans="1:29" s="5" customFormat="1" ht="18" customHeight="1" x14ac:dyDescent="0.2">
      <c r="A34" s="22"/>
      <c r="B34" s="39"/>
      <c r="C34" s="39"/>
      <c r="D34" s="17"/>
      <c r="E34" s="16"/>
      <c r="F34" s="35"/>
      <c r="G34" s="35"/>
      <c r="H34" s="35"/>
      <c r="I34" s="35"/>
      <c r="J34" s="35"/>
      <c r="K34" s="35"/>
      <c r="L34" s="35"/>
      <c r="N34" s="3"/>
      <c r="P34" s="3"/>
      <c r="R34" s="3"/>
      <c r="T34" s="3"/>
    </row>
    <row r="35" spans="1:29" s="5" customFormat="1" ht="18" customHeight="1" x14ac:dyDescent="0.2">
      <c r="A35" s="22"/>
      <c r="B35" s="39"/>
      <c r="C35" s="39"/>
      <c r="D35" s="17"/>
      <c r="E35" s="16"/>
      <c r="F35" s="35"/>
      <c r="G35" s="35"/>
      <c r="H35" s="35"/>
      <c r="I35" s="35"/>
      <c r="J35" s="35"/>
      <c r="K35" s="35"/>
      <c r="L35" s="35"/>
      <c r="N35" s="3"/>
      <c r="P35" s="3"/>
      <c r="R35" s="3"/>
      <c r="T35" s="3"/>
    </row>
    <row r="36" spans="1:29" s="5" customFormat="1" ht="18" customHeight="1" x14ac:dyDescent="0.2">
      <c r="A36" s="22"/>
      <c r="B36" s="39"/>
      <c r="C36" s="39"/>
      <c r="D36" s="17"/>
      <c r="E36" s="16"/>
      <c r="F36" s="35"/>
      <c r="G36" s="35"/>
      <c r="H36" s="35"/>
      <c r="I36" s="35"/>
      <c r="J36" s="35"/>
      <c r="K36" s="35"/>
      <c r="L36" s="35"/>
      <c r="N36" s="3"/>
      <c r="P36" s="3"/>
      <c r="R36" s="3"/>
      <c r="T36" s="3"/>
    </row>
    <row r="37" spans="1:29" s="5" customFormat="1" ht="18" customHeight="1" x14ac:dyDescent="0.2">
      <c r="A37" s="22"/>
      <c r="B37" s="39"/>
      <c r="C37" s="39"/>
      <c r="D37" s="17"/>
      <c r="E37" s="16"/>
      <c r="F37" s="35"/>
      <c r="G37" s="35"/>
      <c r="H37" s="35"/>
      <c r="I37" s="35"/>
      <c r="J37" s="35"/>
      <c r="K37" s="35"/>
      <c r="L37" s="35"/>
      <c r="N37" s="3"/>
      <c r="P37" s="3"/>
      <c r="R37" s="3"/>
      <c r="T37" s="3"/>
    </row>
    <row r="38" spans="1:29" ht="24" customHeight="1" x14ac:dyDescent="0.2">
      <c r="L38" s="11" t="s">
        <v>54</v>
      </c>
    </row>
    <row r="39" spans="1:29" ht="24" customHeight="1" x14ac:dyDescent="0.2">
      <c r="L39" s="11" t="s">
        <v>55</v>
      </c>
    </row>
    <row r="40" spans="1:29" ht="24" customHeight="1" x14ac:dyDescent="0.2">
      <c r="A40" s="211" t="s">
        <v>90</v>
      </c>
      <c r="B40" s="211"/>
      <c r="C40" s="211"/>
      <c r="D40" s="212"/>
      <c r="E40" s="212"/>
      <c r="F40" s="212"/>
      <c r="G40" s="212"/>
      <c r="H40" s="212"/>
      <c r="I40" s="212"/>
      <c r="J40" s="212"/>
      <c r="K40" s="212"/>
      <c r="L40" s="212"/>
    </row>
    <row r="41" spans="1:29" ht="24" customHeight="1" x14ac:dyDescent="0.2">
      <c r="A41" s="213" t="s">
        <v>150</v>
      </c>
      <c r="B41" s="213"/>
      <c r="C41" s="213"/>
      <c r="D41" s="213"/>
      <c r="E41" s="213"/>
      <c r="F41" s="213"/>
      <c r="G41" s="213"/>
      <c r="H41" s="213"/>
      <c r="I41" s="213"/>
      <c r="J41" s="213"/>
      <c r="K41" s="213"/>
      <c r="L41" s="213"/>
    </row>
    <row r="42" spans="1:29" ht="24" customHeight="1" x14ac:dyDescent="0.2">
      <c r="A42" s="219" t="s">
        <v>151</v>
      </c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L42" s="219"/>
    </row>
    <row r="43" spans="1:29" ht="24" customHeight="1" x14ac:dyDescent="0.2">
      <c r="A43" s="219" t="str">
        <f>A6</f>
        <v>FOR THE THREE-MONTH PERIOD ENDED SEPTEMBER 30, 2022</v>
      </c>
      <c r="B43" s="219"/>
      <c r="C43" s="219"/>
      <c r="D43" s="219"/>
      <c r="E43" s="219"/>
      <c r="F43" s="219"/>
      <c r="G43" s="219"/>
      <c r="H43" s="219"/>
      <c r="I43" s="219"/>
      <c r="J43" s="219"/>
      <c r="K43" s="219"/>
      <c r="L43" s="219"/>
    </row>
    <row r="44" spans="1:29" ht="18" customHeight="1" x14ac:dyDescent="0.2">
      <c r="A44" s="219"/>
      <c r="B44" s="219"/>
      <c r="C44" s="219"/>
      <c r="D44" s="219"/>
      <c r="E44" s="219"/>
      <c r="F44" s="219"/>
      <c r="G44" s="219"/>
      <c r="H44" s="219"/>
      <c r="I44" s="219"/>
      <c r="J44" s="219"/>
      <c r="K44" s="219"/>
      <c r="L44" s="219"/>
    </row>
    <row r="45" spans="1:29" s="5" customFormat="1" ht="18" customHeight="1" x14ac:dyDescent="0.2">
      <c r="A45" s="12"/>
      <c r="B45" s="13"/>
      <c r="C45" s="13"/>
      <c r="D45" s="14"/>
      <c r="E45" s="12"/>
      <c r="F45" s="220" t="s">
        <v>56</v>
      </c>
      <c r="G45" s="220"/>
      <c r="H45" s="220"/>
      <c r="I45" s="220"/>
      <c r="J45" s="220"/>
      <c r="K45" s="220"/>
      <c r="L45" s="220"/>
    </row>
    <row r="46" spans="1:29" s="5" customFormat="1" ht="18" customHeight="1" x14ac:dyDescent="0.2">
      <c r="A46" s="12"/>
      <c r="B46" s="13"/>
      <c r="C46" s="13"/>
      <c r="E46" s="12"/>
      <c r="F46" s="216" t="s">
        <v>15</v>
      </c>
      <c r="G46" s="216"/>
      <c r="H46" s="216"/>
      <c r="I46" s="15"/>
      <c r="J46" s="217" t="s">
        <v>0</v>
      </c>
      <c r="K46" s="217"/>
      <c r="L46" s="217"/>
      <c r="M46" s="12"/>
    </row>
    <row r="47" spans="1:29" s="5" customFormat="1" ht="18" customHeight="1" x14ac:dyDescent="0.2">
      <c r="A47" s="12"/>
      <c r="B47" s="13"/>
      <c r="C47" s="13"/>
      <c r="D47" s="17"/>
      <c r="E47" s="16"/>
      <c r="F47" s="218" t="s">
        <v>93</v>
      </c>
      <c r="G47" s="218"/>
      <c r="H47" s="218"/>
      <c r="I47" s="15"/>
      <c r="J47" s="218" t="s">
        <v>93</v>
      </c>
      <c r="K47" s="218"/>
      <c r="L47" s="218"/>
      <c r="M47" s="12"/>
    </row>
    <row r="48" spans="1:29" s="5" customFormat="1" ht="18" customHeight="1" x14ac:dyDescent="0.2">
      <c r="A48" s="12"/>
      <c r="B48" s="13"/>
      <c r="C48" s="13"/>
      <c r="D48" s="16" t="s">
        <v>41</v>
      </c>
      <c r="E48" s="15"/>
      <c r="F48" s="18">
        <v>2022</v>
      </c>
      <c r="G48" s="19"/>
      <c r="H48" s="18">
        <v>2021</v>
      </c>
      <c r="I48" s="19"/>
      <c r="J48" s="18">
        <v>2022</v>
      </c>
      <c r="K48" s="19"/>
      <c r="L48" s="18">
        <v>2021</v>
      </c>
      <c r="M48" s="20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</row>
    <row r="49" spans="1:20" s="40" customFormat="1" ht="18" customHeight="1" x14ac:dyDescent="0.2">
      <c r="A49" s="5" t="s">
        <v>96</v>
      </c>
      <c r="B49" s="8"/>
      <c r="C49" s="8"/>
      <c r="D49" s="5"/>
      <c r="E49" s="5"/>
      <c r="F49" s="152"/>
      <c r="G49" s="152"/>
      <c r="H49" s="152"/>
      <c r="I49" s="152"/>
      <c r="J49" s="152"/>
      <c r="K49" s="152"/>
      <c r="L49" s="152"/>
      <c r="N49" s="41"/>
      <c r="P49" s="42"/>
      <c r="R49" s="41"/>
      <c r="T49" s="41"/>
    </row>
    <row r="50" spans="1:20" ht="18" customHeight="1" x14ac:dyDescent="0.2">
      <c r="A50" s="5"/>
      <c r="B50" s="8" t="s">
        <v>145</v>
      </c>
      <c r="C50" s="8"/>
      <c r="D50" s="5"/>
      <c r="E50" s="5"/>
      <c r="F50" s="153">
        <f>F28</f>
        <v>-37071</v>
      </c>
      <c r="G50" s="165"/>
      <c r="H50" s="153">
        <f>H28</f>
        <v>-102243</v>
      </c>
      <c r="I50" s="165"/>
      <c r="J50" s="153">
        <f>J28</f>
        <v>-132606</v>
      </c>
      <c r="K50" s="165"/>
      <c r="L50" s="153">
        <f>L28</f>
        <v>-76359</v>
      </c>
    </row>
    <row r="51" spans="1:20" ht="18" customHeight="1" x14ac:dyDescent="0.2">
      <c r="A51" s="5"/>
      <c r="B51" s="8" t="s">
        <v>97</v>
      </c>
      <c r="C51" s="8"/>
      <c r="D51" s="5"/>
      <c r="E51" s="5"/>
      <c r="F51" s="153">
        <v>0</v>
      </c>
      <c r="G51" s="165"/>
      <c r="H51" s="166">
        <v>0</v>
      </c>
      <c r="I51" s="165"/>
      <c r="J51" s="166">
        <v>0</v>
      </c>
      <c r="K51" s="165"/>
      <c r="L51" s="166">
        <v>0</v>
      </c>
    </row>
    <row r="52" spans="1:20" ht="18" customHeight="1" thickBot="1" x14ac:dyDescent="0.45">
      <c r="A52" s="5"/>
      <c r="B52" s="8"/>
      <c r="C52" s="8"/>
      <c r="D52" s="5"/>
      <c r="E52" s="5"/>
      <c r="F52" s="56">
        <f>SUM(F50:F51)</f>
        <v>-37071</v>
      </c>
      <c r="G52" s="7"/>
      <c r="H52" s="56">
        <f>SUM(H50:H51)</f>
        <v>-102243</v>
      </c>
      <c r="I52" s="7"/>
      <c r="J52" s="56">
        <f>SUM(J50:J51)</f>
        <v>-132606</v>
      </c>
      <c r="K52" s="7"/>
      <c r="L52" s="56">
        <f>SUM(L50:L51)</f>
        <v>-76359</v>
      </c>
    </row>
    <row r="53" spans="1:20" ht="18" customHeight="1" thickTop="1" x14ac:dyDescent="0.4">
      <c r="A53" s="5" t="s">
        <v>168</v>
      </c>
      <c r="B53" s="8"/>
      <c r="C53" s="8"/>
      <c r="D53" s="5"/>
      <c r="E53" s="5"/>
      <c r="F53" s="50"/>
      <c r="G53" s="6"/>
      <c r="H53" s="50"/>
      <c r="I53" s="6"/>
      <c r="J53" s="50"/>
      <c r="K53" s="6"/>
      <c r="L53" s="50"/>
    </row>
    <row r="54" spans="1:20" ht="18" customHeight="1" x14ac:dyDescent="0.2">
      <c r="A54" s="5"/>
      <c r="B54" s="8" t="s">
        <v>145</v>
      </c>
      <c r="C54" s="8"/>
      <c r="D54" s="5"/>
      <c r="E54" s="5"/>
      <c r="F54" s="153">
        <f>F30</f>
        <v>-37071</v>
      </c>
      <c r="G54" s="165"/>
      <c r="H54" s="153">
        <f>H30</f>
        <v>-102243</v>
      </c>
      <c r="I54" s="165"/>
      <c r="J54" s="153">
        <f>J30</f>
        <v>-132606</v>
      </c>
      <c r="K54" s="165"/>
      <c r="L54" s="153">
        <f>L30</f>
        <v>-76359</v>
      </c>
    </row>
    <row r="55" spans="1:20" ht="18" customHeight="1" x14ac:dyDescent="0.2">
      <c r="A55" s="5"/>
      <c r="B55" s="8" t="s">
        <v>97</v>
      </c>
      <c r="C55" s="8"/>
      <c r="D55" s="5"/>
      <c r="E55" s="5"/>
      <c r="F55" s="166">
        <v>0</v>
      </c>
      <c r="G55" s="165"/>
      <c r="H55" s="166">
        <v>0</v>
      </c>
      <c r="I55" s="165"/>
      <c r="J55" s="166">
        <v>0</v>
      </c>
      <c r="K55" s="165"/>
      <c r="L55" s="166">
        <v>0</v>
      </c>
    </row>
    <row r="56" spans="1:20" ht="18" customHeight="1" thickBot="1" x14ac:dyDescent="0.25">
      <c r="A56" s="5"/>
      <c r="B56" s="8"/>
      <c r="C56" s="8"/>
      <c r="D56" s="5"/>
      <c r="E56" s="5"/>
      <c r="F56" s="57">
        <f>SUM(F54:F55)</f>
        <v>-37071</v>
      </c>
      <c r="G56" s="6"/>
      <c r="H56" s="57">
        <f>SUM(H54:H55)</f>
        <v>-102243</v>
      </c>
      <c r="I56" s="6"/>
      <c r="J56" s="57">
        <f>SUM(J54:J55)</f>
        <v>-132606</v>
      </c>
      <c r="K56" s="6"/>
      <c r="L56" s="57">
        <f>SUM(L54:L55)</f>
        <v>-76359</v>
      </c>
    </row>
    <row r="57" spans="1:20" ht="18" customHeight="1" thickTop="1" x14ac:dyDescent="0.2">
      <c r="A57" s="8" t="s">
        <v>126</v>
      </c>
      <c r="B57" s="8"/>
      <c r="C57" s="8"/>
      <c r="D57" s="5"/>
      <c r="E57" s="5"/>
      <c r="G57" s="6"/>
      <c r="I57" s="6"/>
      <c r="K57" s="6"/>
    </row>
    <row r="58" spans="1:20" ht="18" customHeight="1" thickBot="1" x14ac:dyDescent="0.25">
      <c r="A58" s="8"/>
      <c r="B58" s="8" t="s">
        <v>170</v>
      </c>
      <c r="C58" s="8"/>
      <c r="D58" s="167">
        <v>20</v>
      </c>
      <c r="E58" s="168"/>
      <c r="F58" s="171">
        <v>-4.1200000000000001E-2</v>
      </c>
      <c r="G58" s="169"/>
      <c r="H58" s="171">
        <v>-0.109</v>
      </c>
      <c r="I58" s="169"/>
      <c r="J58" s="171">
        <v>-0.13869999999999999</v>
      </c>
      <c r="K58" s="169"/>
      <c r="L58" s="171">
        <v>-8.2500000000000004E-2</v>
      </c>
    </row>
    <row r="59" spans="1:20" ht="18" customHeight="1" thickTop="1" x14ac:dyDescent="0.2"/>
    <row r="60" spans="1:20" ht="18" customHeight="1" x14ac:dyDescent="0.2"/>
  </sheetData>
  <mergeCells count="20">
    <mergeCell ref="A41:L41"/>
    <mergeCell ref="A3:L3"/>
    <mergeCell ref="A4:L4"/>
    <mergeCell ref="A5:L5"/>
    <mergeCell ref="A6:L6"/>
    <mergeCell ref="A7:L7"/>
    <mergeCell ref="F8:L8"/>
    <mergeCell ref="F9:H9"/>
    <mergeCell ref="J9:L9"/>
    <mergeCell ref="F10:H10"/>
    <mergeCell ref="J10:L10"/>
    <mergeCell ref="A40:L40"/>
    <mergeCell ref="F47:H47"/>
    <mergeCell ref="J47:L47"/>
    <mergeCell ref="A42:L42"/>
    <mergeCell ref="A43:L43"/>
    <mergeCell ref="A44:L44"/>
    <mergeCell ref="F45:L45"/>
    <mergeCell ref="F46:H46"/>
    <mergeCell ref="J46:L46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C60"/>
  <sheetViews>
    <sheetView view="pageBreakPreview" zoomScale="115" zoomScaleNormal="120" zoomScaleSheetLayoutView="115" workbookViewId="0">
      <selection activeCell="C1" sqref="C1"/>
    </sheetView>
  </sheetViews>
  <sheetFormatPr defaultRowHeight="24" customHeight="1" x14ac:dyDescent="0.2"/>
  <cols>
    <col min="1" max="1" width="1.7109375" style="9" customWidth="1"/>
    <col min="2" max="2" width="1.7109375" style="10" customWidth="1"/>
    <col min="3" max="3" width="38" style="10" customWidth="1"/>
    <col min="4" max="4" width="4.7109375" style="9" customWidth="1"/>
    <col min="5" max="5" width="1" style="9" customWidth="1"/>
    <col min="6" max="6" width="10.28515625" style="9" customWidth="1"/>
    <col min="7" max="7" width="0.7109375" style="9" customWidth="1"/>
    <col min="8" max="8" width="10.28515625" style="9" customWidth="1"/>
    <col min="9" max="9" width="0.7109375" style="9" customWidth="1"/>
    <col min="10" max="10" width="10.28515625" style="9" customWidth="1"/>
    <col min="11" max="11" width="0.7109375" style="9" customWidth="1"/>
    <col min="12" max="12" width="10.28515625" style="9" customWidth="1"/>
    <col min="13" max="13" width="14.140625" style="9" customWidth="1"/>
    <col min="14" max="14" width="12.140625" style="9" customWidth="1"/>
    <col min="15" max="15" width="7" style="9" customWidth="1"/>
    <col min="16" max="16" width="13.42578125" style="9" customWidth="1"/>
    <col min="17" max="17" width="6" style="9" customWidth="1"/>
    <col min="18" max="18" width="13.5703125" style="9" customWidth="1"/>
    <col min="19" max="19" width="5.42578125" style="9" customWidth="1"/>
    <col min="20" max="20" width="13.140625" style="9" customWidth="1"/>
    <col min="21" max="21" width="5.28515625" style="9" customWidth="1"/>
    <col min="22" max="22" width="16.140625" style="9" bestFit="1" customWidth="1"/>
    <col min="23" max="23" width="16.85546875" style="9" bestFit="1" customWidth="1"/>
    <col min="24" max="24" width="5.140625" style="9" customWidth="1"/>
    <col min="25" max="25" width="6.85546875" style="9" bestFit="1" customWidth="1"/>
    <col min="26" max="26" width="6.140625" style="9" bestFit="1" customWidth="1"/>
    <col min="27" max="27" width="9.140625" style="9"/>
    <col min="28" max="28" width="17.5703125" style="9" bestFit="1" customWidth="1"/>
    <col min="29" max="29" width="6.140625" style="9" bestFit="1" customWidth="1"/>
    <col min="30" max="16384" width="9.140625" style="9"/>
  </cols>
  <sheetData>
    <row r="1" spans="1:29" ht="24" customHeight="1" x14ac:dyDescent="0.2">
      <c r="L1" s="11" t="s">
        <v>54</v>
      </c>
    </row>
    <row r="2" spans="1:29" ht="24" customHeight="1" x14ac:dyDescent="0.2">
      <c r="L2" s="11" t="s">
        <v>55</v>
      </c>
    </row>
    <row r="3" spans="1:29" ht="24" customHeight="1" x14ac:dyDescent="0.2">
      <c r="A3" s="211" t="s">
        <v>49</v>
      </c>
      <c r="B3" s="211"/>
      <c r="C3" s="211"/>
      <c r="D3" s="212"/>
      <c r="E3" s="212"/>
      <c r="F3" s="212"/>
      <c r="G3" s="212"/>
      <c r="H3" s="212"/>
      <c r="I3" s="212"/>
      <c r="J3" s="212"/>
      <c r="K3" s="212"/>
      <c r="L3" s="212"/>
    </row>
    <row r="4" spans="1:29" ht="24" customHeight="1" x14ac:dyDescent="0.2">
      <c r="A4" s="213" t="s">
        <v>150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</row>
    <row r="5" spans="1:29" ht="24" customHeight="1" x14ac:dyDescent="0.2">
      <c r="A5" s="219" t="s">
        <v>149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</row>
    <row r="6" spans="1:29" ht="24" customHeight="1" x14ac:dyDescent="0.2">
      <c r="A6" s="219" t="s">
        <v>254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</row>
    <row r="7" spans="1:29" ht="18" customHeight="1" x14ac:dyDescent="0.2">
      <c r="A7" s="219"/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</row>
    <row r="8" spans="1:29" s="5" customFormat="1" ht="18" customHeight="1" x14ac:dyDescent="0.2">
      <c r="A8" s="12"/>
      <c r="B8" s="13"/>
      <c r="C8" s="13"/>
      <c r="D8" s="14"/>
      <c r="E8" s="12"/>
      <c r="F8" s="220" t="s">
        <v>56</v>
      </c>
      <c r="G8" s="220"/>
      <c r="H8" s="220"/>
      <c r="I8" s="220"/>
      <c r="J8" s="220"/>
      <c r="K8" s="220"/>
      <c r="L8" s="220"/>
    </row>
    <row r="9" spans="1:29" s="5" customFormat="1" ht="18" customHeight="1" x14ac:dyDescent="0.2">
      <c r="A9" s="12"/>
      <c r="B9" s="13"/>
      <c r="C9" s="13"/>
      <c r="E9" s="12"/>
      <c r="F9" s="216" t="s">
        <v>15</v>
      </c>
      <c r="G9" s="216"/>
      <c r="H9" s="216"/>
      <c r="I9" s="15"/>
      <c r="J9" s="217" t="s">
        <v>0</v>
      </c>
      <c r="K9" s="217"/>
      <c r="L9" s="217"/>
      <c r="M9" s="12"/>
    </row>
    <row r="10" spans="1:29" s="5" customFormat="1" ht="18" customHeight="1" x14ac:dyDescent="0.2">
      <c r="A10" s="12"/>
      <c r="B10" s="13"/>
      <c r="C10" s="13"/>
      <c r="D10" s="17"/>
      <c r="E10" s="16"/>
      <c r="F10" s="218" t="s">
        <v>93</v>
      </c>
      <c r="G10" s="218"/>
      <c r="H10" s="218"/>
      <c r="I10" s="15"/>
      <c r="J10" s="218" t="s">
        <v>93</v>
      </c>
      <c r="K10" s="218"/>
      <c r="L10" s="218"/>
      <c r="M10" s="12"/>
    </row>
    <row r="11" spans="1:29" s="5" customFormat="1" ht="18" customHeight="1" x14ac:dyDescent="0.2">
      <c r="A11" s="12"/>
      <c r="B11" s="13"/>
      <c r="C11" s="13"/>
      <c r="D11" s="16" t="s">
        <v>41</v>
      </c>
      <c r="E11" s="15"/>
      <c r="F11" s="18">
        <v>2022</v>
      </c>
      <c r="G11" s="19"/>
      <c r="H11" s="18">
        <v>2021</v>
      </c>
      <c r="I11" s="19"/>
      <c r="J11" s="18">
        <v>2022</v>
      </c>
      <c r="K11" s="19"/>
      <c r="L11" s="18">
        <v>2021</v>
      </c>
      <c r="M11" s="20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</row>
    <row r="12" spans="1:29" s="5" customFormat="1" ht="18" customHeight="1" x14ac:dyDescent="0.2">
      <c r="A12" s="23" t="s">
        <v>78</v>
      </c>
      <c r="B12" s="45"/>
      <c r="C12" s="45"/>
      <c r="D12" s="25" t="s">
        <v>164</v>
      </c>
      <c r="E12" s="16"/>
      <c r="F12" s="46"/>
      <c r="G12" s="46"/>
      <c r="H12" s="46"/>
      <c r="I12" s="46"/>
      <c r="J12" s="46"/>
      <c r="K12" s="46"/>
      <c r="L12" s="46"/>
    </row>
    <row r="13" spans="1:29" s="5" customFormat="1" ht="18" customHeight="1" x14ac:dyDescent="0.2">
      <c r="B13" s="23" t="s">
        <v>80</v>
      </c>
      <c r="C13" s="23"/>
      <c r="E13" s="28"/>
      <c r="F13" s="153">
        <v>2326280</v>
      </c>
      <c r="G13" s="153"/>
      <c r="H13" s="153">
        <v>1913945</v>
      </c>
      <c r="I13" s="153"/>
      <c r="J13" s="153">
        <v>1166152</v>
      </c>
      <c r="K13" s="153"/>
      <c r="L13" s="153">
        <v>1028638</v>
      </c>
      <c r="N13" s="3"/>
      <c r="P13" s="3"/>
      <c r="R13" s="3"/>
      <c r="T13" s="3"/>
    </row>
    <row r="14" spans="1:29" s="5" customFormat="1" ht="18" customHeight="1" x14ac:dyDescent="0.2">
      <c r="B14" s="23" t="s">
        <v>165</v>
      </c>
      <c r="C14" s="23"/>
      <c r="D14" s="27"/>
      <c r="E14" s="28"/>
      <c r="F14" s="153">
        <v>206782</v>
      </c>
      <c r="G14" s="153"/>
      <c r="H14" s="153">
        <v>428317</v>
      </c>
      <c r="I14" s="153"/>
      <c r="J14" s="153">
        <v>0</v>
      </c>
      <c r="K14" s="153"/>
      <c r="L14" s="153">
        <v>0</v>
      </c>
      <c r="M14" s="29"/>
      <c r="N14" s="3"/>
      <c r="P14" s="3"/>
      <c r="R14" s="3"/>
      <c r="T14" s="3"/>
    </row>
    <row r="15" spans="1:29" s="5" customFormat="1" ht="18" customHeight="1" x14ac:dyDescent="0.2">
      <c r="B15" s="23" t="s">
        <v>82</v>
      </c>
      <c r="C15" s="23"/>
      <c r="D15" s="16"/>
      <c r="E15" s="16"/>
      <c r="F15" s="153">
        <v>72683</v>
      </c>
      <c r="G15" s="153"/>
      <c r="H15" s="153">
        <v>63265</v>
      </c>
      <c r="I15" s="153"/>
      <c r="J15" s="153">
        <v>204815</v>
      </c>
      <c r="K15" s="153"/>
      <c r="L15" s="153">
        <v>138187</v>
      </c>
      <c r="M15" s="29"/>
      <c r="N15" s="3"/>
      <c r="P15" s="3"/>
      <c r="R15" s="3"/>
      <c r="T15" s="3"/>
    </row>
    <row r="16" spans="1:29" s="5" customFormat="1" ht="18" customHeight="1" x14ac:dyDescent="0.2">
      <c r="B16" s="13"/>
      <c r="C16" s="12" t="s">
        <v>79</v>
      </c>
      <c r="D16" s="17"/>
      <c r="E16" s="16"/>
      <c r="F16" s="47">
        <f>SUM(F13:F15)</f>
        <v>2605745</v>
      </c>
      <c r="G16" s="4"/>
      <c r="H16" s="47">
        <f>SUM(H13:H15)</f>
        <v>2405527</v>
      </c>
      <c r="I16" s="4"/>
      <c r="J16" s="47">
        <f>SUM(J13:J15)</f>
        <v>1370967</v>
      </c>
      <c r="K16" s="4"/>
      <c r="L16" s="47">
        <f>SUM(L13:L15)</f>
        <v>1166825</v>
      </c>
      <c r="M16" s="29"/>
      <c r="N16" s="3"/>
      <c r="P16" s="3"/>
      <c r="R16" s="3"/>
      <c r="T16" s="3"/>
    </row>
    <row r="17" spans="1:28" s="5" customFormat="1" ht="18" customHeight="1" x14ac:dyDescent="0.2">
      <c r="A17" s="12" t="s">
        <v>36</v>
      </c>
      <c r="B17" s="13"/>
      <c r="C17" s="13"/>
      <c r="D17" s="25" t="s">
        <v>164</v>
      </c>
      <c r="E17" s="16"/>
      <c r="F17" s="31"/>
      <c r="G17" s="4"/>
      <c r="H17" s="31"/>
      <c r="I17" s="4"/>
      <c r="J17" s="31"/>
      <c r="K17" s="4"/>
      <c r="L17" s="31"/>
    </row>
    <row r="18" spans="1:28" s="5" customFormat="1" ht="18" customHeight="1" x14ac:dyDescent="0.2">
      <c r="B18" s="23" t="s">
        <v>83</v>
      </c>
      <c r="C18" s="24"/>
      <c r="D18" s="17"/>
      <c r="E18" s="16"/>
      <c r="F18" s="153">
        <v>1536858</v>
      </c>
      <c r="G18" s="153"/>
      <c r="H18" s="153">
        <v>1463814</v>
      </c>
      <c r="I18" s="153"/>
      <c r="J18" s="153">
        <v>795619</v>
      </c>
      <c r="K18" s="153"/>
      <c r="L18" s="153">
        <v>836733</v>
      </c>
      <c r="N18" s="3"/>
      <c r="P18" s="3"/>
      <c r="R18" s="3"/>
      <c r="T18" s="3"/>
    </row>
    <row r="19" spans="1:28" s="5" customFormat="1" ht="18" customHeight="1" x14ac:dyDescent="0.2">
      <c r="B19" s="23" t="s">
        <v>166</v>
      </c>
      <c r="C19" s="24"/>
      <c r="D19" s="17"/>
      <c r="E19" s="16"/>
      <c r="F19" s="153">
        <v>172971</v>
      </c>
      <c r="G19" s="153"/>
      <c r="H19" s="153">
        <v>393729</v>
      </c>
      <c r="I19" s="153"/>
      <c r="J19" s="153">
        <v>0</v>
      </c>
      <c r="K19" s="153"/>
      <c r="L19" s="153">
        <v>0</v>
      </c>
      <c r="N19" s="3"/>
      <c r="P19" s="3"/>
      <c r="R19" s="3"/>
      <c r="T19" s="3"/>
    </row>
    <row r="20" spans="1:28" s="5" customFormat="1" ht="18" customHeight="1" x14ac:dyDescent="0.2">
      <c r="B20" s="23" t="s">
        <v>123</v>
      </c>
      <c r="C20" s="24"/>
      <c r="D20" s="17"/>
      <c r="E20" s="16"/>
      <c r="F20" s="153">
        <v>257231</v>
      </c>
      <c r="G20" s="153"/>
      <c r="H20" s="153">
        <v>181144</v>
      </c>
      <c r="I20" s="153"/>
      <c r="J20" s="153">
        <v>166740</v>
      </c>
      <c r="K20" s="153"/>
      <c r="L20" s="153">
        <v>132619</v>
      </c>
      <c r="N20" s="3"/>
      <c r="P20" s="3"/>
      <c r="R20" s="3"/>
      <c r="T20" s="3"/>
      <c r="V20" s="3"/>
      <c r="W20" s="3"/>
      <c r="AB20" s="32"/>
    </row>
    <row r="21" spans="1:28" s="5" customFormat="1" ht="18" customHeight="1" x14ac:dyDescent="0.2">
      <c r="B21" s="23" t="s">
        <v>7</v>
      </c>
      <c r="C21" s="24"/>
      <c r="D21" s="25"/>
      <c r="E21" s="16"/>
      <c r="F21" s="153">
        <v>285307</v>
      </c>
      <c r="G21" s="153"/>
      <c r="H21" s="153">
        <v>277257</v>
      </c>
      <c r="I21" s="153"/>
      <c r="J21" s="153">
        <v>326060</v>
      </c>
      <c r="K21" s="153"/>
      <c r="L21" s="153">
        <v>226149</v>
      </c>
      <c r="N21" s="3"/>
      <c r="P21" s="3"/>
      <c r="R21" s="3"/>
      <c r="T21" s="3"/>
      <c r="V21" s="3"/>
      <c r="W21" s="3"/>
      <c r="AB21" s="32"/>
    </row>
    <row r="22" spans="1:28" s="5" customFormat="1" ht="18" customHeight="1" x14ac:dyDescent="0.2">
      <c r="B22" s="13"/>
      <c r="C22" s="12" t="s">
        <v>3</v>
      </c>
      <c r="D22" s="16"/>
      <c r="E22" s="16"/>
      <c r="F22" s="47">
        <f>SUM(F18:F21)</f>
        <v>2252367</v>
      </c>
      <c r="G22" s="4"/>
      <c r="H22" s="47">
        <f>SUM(H18:H21)</f>
        <v>2315944</v>
      </c>
      <c r="I22" s="4"/>
      <c r="J22" s="47">
        <f>SUM(J18:J21)</f>
        <v>1288419</v>
      </c>
      <c r="K22" s="4"/>
      <c r="L22" s="47">
        <f>SUM(L18:L21)</f>
        <v>1195501</v>
      </c>
      <c r="M22" s="29"/>
      <c r="N22" s="3"/>
      <c r="P22" s="3"/>
      <c r="R22" s="3"/>
      <c r="T22" s="3"/>
    </row>
    <row r="23" spans="1:28" s="5" customFormat="1" ht="18" customHeight="1" x14ac:dyDescent="0.2">
      <c r="A23" s="23" t="s">
        <v>124</v>
      </c>
      <c r="B23" s="24"/>
      <c r="C23" s="24"/>
      <c r="D23" s="16"/>
      <c r="E23" s="16"/>
      <c r="F23" s="153">
        <f>F16-F22</f>
        <v>353378</v>
      </c>
      <c r="G23" s="153"/>
      <c r="H23" s="153">
        <f>H16-H22</f>
        <v>89583</v>
      </c>
      <c r="I23" s="153"/>
      <c r="J23" s="153">
        <f>J16-J22</f>
        <v>82548</v>
      </c>
      <c r="K23" s="153"/>
      <c r="L23" s="153">
        <f>L16-L22</f>
        <v>-28676</v>
      </c>
      <c r="M23" s="29"/>
      <c r="N23" s="3"/>
      <c r="P23" s="3"/>
      <c r="R23" s="3"/>
      <c r="T23" s="3"/>
    </row>
    <row r="24" spans="1:28" s="5" customFormat="1" ht="18" customHeight="1" x14ac:dyDescent="0.2">
      <c r="A24" s="12" t="s">
        <v>125</v>
      </c>
      <c r="B24" s="13"/>
      <c r="C24" s="13"/>
      <c r="D24" s="163" t="s">
        <v>164</v>
      </c>
      <c r="E24" s="164"/>
      <c r="F24" s="153">
        <v>0</v>
      </c>
      <c r="G24" s="153"/>
      <c r="H24" s="153">
        <v>0</v>
      </c>
      <c r="I24" s="153"/>
      <c r="J24" s="153">
        <v>70917</v>
      </c>
      <c r="K24" s="153"/>
      <c r="L24" s="153">
        <v>54837</v>
      </c>
      <c r="M24" s="29"/>
      <c r="N24" s="3"/>
      <c r="P24" s="3"/>
      <c r="R24" s="3"/>
      <c r="T24" s="3"/>
    </row>
    <row r="25" spans="1:28" s="5" customFormat="1" ht="18" customHeight="1" x14ac:dyDescent="0.2">
      <c r="A25" s="23" t="s">
        <v>8</v>
      </c>
      <c r="B25" s="24"/>
      <c r="C25" s="24"/>
      <c r="D25" s="17"/>
      <c r="E25" s="16"/>
      <c r="F25" s="150">
        <v>245995</v>
      </c>
      <c r="G25" s="153"/>
      <c r="H25" s="150">
        <v>259044</v>
      </c>
      <c r="I25" s="153"/>
      <c r="J25" s="150">
        <v>296969</v>
      </c>
      <c r="K25" s="153"/>
      <c r="L25" s="150">
        <v>254400</v>
      </c>
      <c r="N25" s="3"/>
      <c r="P25" s="3"/>
      <c r="R25" s="3"/>
      <c r="T25" s="3"/>
    </row>
    <row r="26" spans="1:28" s="5" customFormat="1" ht="18" customHeight="1" x14ac:dyDescent="0.2">
      <c r="A26" s="33" t="s">
        <v>100</v>
      </c>
      <c r="B26" s="34"/>
      <c r="C26" s="34"/>
      <c r="D26" s="17"/>
      <c r="E26" s="16"/>
      <c r="F26" s="153">
        <f>F23+F24-F25</f>
        <v>107383</v>
      </c>
      <c r="G26" s="153"/>
      <c r="H26" s="153">
        <f>H23+H24-H25</f>
        <v>-169461</v>
      </c>
      <c r="I26" s="153"/>
      <c r="J26" s="153">
        <f>J23+J24-J25</f>
        <v>-143504</v>
      </c>
      <c r="K26" s="153"/>
      <c r="L26" s="153">
        <f>L23+L24-L25</f>
        <v>-228239</v>
      </c>
      <c r="M26" s="29"/>
      <c r="N26" s="3"/>
      <c r="P26" s="3"/>
      <c r="R26" s="3"/>
      <c r="T26" s="3"/>
    </row>
    <row r="27" spans="1:28" s="5" customFormat="1" ht="18" customHeight="1" x14ac:dyDescent="0.2">
      <c r="A27" s="23" t="s">
        <v>152</v>
      </c>
      <c r="B27" s="36"/>
      <c r="C27" s="36"/>
      <c r="D27" s="16"/>
      <c r="E27" s="16"/>
      <c r="F27" s="150">
        <v>32545</v>
      </c>
      <c r="G27" s="153"/>
      <c r="H27" s="150">
        <v>16554</v>
      </c>
      <c r="I27" s="153"/>
      <c r="J27" s="150">
        <v>4953</v>
      </c>
      <c r="K27" s="153"/>
      <c r="L27" s="150">
        <v>-1637</v>
      </c>
      <c r="N27" s="3"/>
      <c r="P27" s="3"/>
      <c r="R27" s="3"/>
      <c r="T27" s="3"/>
    </row>
    <row r="28" spans="1:28" s="5" customFormat="1" ht="18" customHeight="1" x14ac:dyDescent="0.2">
      <c r="A28" s="33" t="s">
        <v>51</v>
      </c>
      <c r="B28" s="34"/>
      <c r="C28" s="34"/>
      <c r="D28" s="16"/>
      <c r="E28" s="16"/>
      <c r="F28" s="37">
        <f>+F26-F27</f>
        <v>74838</v>
      </c>
      <c r="G28" s="38"/>
      <c r="H28" s="37">
        <f>+H26-H27</f>
        <v>-186015</v>
      </c>
      <c r="I28" s="38"/>
      <c r="J28" s="37">
        <f>+J26-J27</f>
        <v>-148457</v>
      </c>
      <c r="K28" s="38"/>
      <c r="L28" s="37">
        <f>+L26-L27</f>
        <v>-226602</v>
      </c>
      <c r="N28" s="3"/>
      <c r="P28" s="3"/>
      <c r="R28" s="3"/>
      <c r="T28" s="3"/>
    </row>
    <row r="29" spans="1:28" s="5" customFormat="1" ht="18" customHeight="1" x14ac:dyDescent="0.4">
      <c r="A29" s="5" t="s">
        <v>167</v>
      </c>
      <c r="B29" s="85"/>
      <c r="C29" s="85"/>
      <c r="D29" s="17"/>
      <c r="E29" s="16"/>
      <c r="F29" s="55">
        <v>0</v>
      </c>
      <c r="G29" s="2"/>
      <c r="H29" s="55">
        <v>0</v>
      </c>
      <c r="I29" s="2"/>
      <c r="J29" s="55">
        <v>0</v>
      </c>
      <c r="K29" s="2"/>
      <c r="L29" s="55">
        <v>0</v>
      </c>
      <c r="N29" s="3"/>
      <c r="P29" s="3"/>
      <c r="R29" s="3"/>
      <c r="T29" s="3"/>
    </row>
    <row r="30" spans="1:28" s="5" customFormat="1" ht="18" customHeight="1" thickBot="1" x14ac:dyDescent="0.25">
      <c r="A30" s="5" t="s">
        <v>169</v>
      </c>
      <c r="B30" s="8"/>
      <c r="C30" s="8"/>
      <c r="D30" s="17"/>
      <c r="E30" s="16"/>
      <c r="F30" s="43">
        <f>SUM(F28,F29)</f>
        <v>74838</v>
      </c>
      <c r="G30" s="26"/>
      <c r="H30" s="43">
        <f>SUM(H28,H29)</f>
        <v>-186015</v>
      </c>
      <c r="I30" s="26"/>
      <c r="J30" s="43">
        <f>SUM(J28,J29)</f>
        <v>-148457</v>
      </c>
      <c r="K30" s="26"/>
      <c r="L30" s="43">
        <f>SUM(L28,L29)</f>
        <v>-226602</v>
      </c>
      <c r="N30" s="3"/>
      <c r="P30" s="3"/>
      <c r="R30" s="3"/>
      <c r="T30" s="3"/>
    </row>
    <row r="31" spans="1:28" s="5" customFormat="1" ht="18" customHeight="1" thickTop="1" x14ac:dyDescent="0.2">
      <c r="A31" s="22"/>
      <c r="B31" s="39"/>
      <c r="C31" s="39"/>
      <c r="D31" s="17"/>
      <c r="E31" s="16"/>
      <c r="F31" s="35"/>
      <c r="G31" s="35"/>
      <c r="H31" s="35"/>
      <c r="I31" s="35"/>
      <c r="J31" s="35"/>
      <c r="K31" s="35"/>
      <c r="L31" s="35"/>
      <c r="N31" s="3"/>
      <c r="P31" s="3"/>
      <c r="R31" s="3"/>
      <c r="T31" s="3"/>
    </row>
    <row r="32" spans="1:28" s="5" customFormat="1" ht="18" customHeight="1" x14ac:dyDescent="0.2">
      <c r="A32" s="22"/>
      <c r="B32" s="39"/>
      <c r="C32" s="39"/>
      <c r="D32" s="17"/>
      <c r="E32" s="16"/>
      <c r="F32" s="35"/>
      <c r="G32" s="35"/>
      <c r="H32" s="35"/>
      <c r="I32" s="35"/>
      <c r="J32" s="35"/>
      <c r="K32" s="35"/>
      <c r="L32" s="35"/>
      <c r="N32" s="3"/>
      <c r="P32" s="3"/>
      <c r="R32" s="3"/>
      <c r="T32" s="3"/>
    </row>
    <row r="33" spans="1:29" s="5" customFormat="1" ht="18" customHeight="1" x14ac:dyDescent="0.2">
      <c r="A33" s="22"/>
      <c r="B33" s="39"/>
      <c r="C33" s="39"/>
      <c r="D33" s="17"/>
      <c r="E33" s="16"/>
      <c r="F33" s="35"/>
      <c r="G33" s="35"/>
      <c r="H33" s="35"/>
      <c r="I33" s="35"/>
      <c r="J33" s="35"/>
      <c r="K33" s="35"/>
      <c r="L33" s="35"/>
      <c r="N33" s="3"/>
      <c r="P33" s="3"/>
      <c r="R33" s="3"/>
      <c r="T33" s="3"/>
    </row>
    <row r="34" spans="1:29" s="5" customFormat="1" ht="18" customHeight="1" x14ac:dyDescent="0.2">
      <c r="A34" s="22"/>
      <c r="B34" s="39"/>
      <c r="C34" s="39"/>
      <c r="D34" s="17"/>
      <c r="E34" s="16"/>
      <c r="F34" s="35"/>
      <c r="G34" s="35"/>
      <c r="H34" s="35"/>
      <c r="I34" s="35"/>
      <c r="J34" s="35"/>
      <c r="K34" s="35"/>
      <c r="L34" s="35"/>
      <c r="N34" s="3"/>
      <c r="P34" s="3"/>
      <c r="R34" s="3"/>
      <c r="T34" s="3"/>
    </row>
    <row r="35" spans="1:29" s="5" customFormat="1" ht="18" customHeight="1" x14ac:dyDescent="0.2">
      <c r="A35" s="22"/>
      <c r="B35" s="39"/>
      <c r="C35" s="39"/>
      <c r="D35" s="17"/>
      <c r="E35" s="16"/>
      <c r="F35" s="35"/>
      <c r="G35" s="35"/>
      <c r="H35" s="35"/>
      <c r="I35" s="35"/>
      <c r="J35" s="35"/>
      <c r="K35" s="35"/>
      <c r="L35" s="35"/>
      <c r="N35" s="3"/>
      <c r="P35" s="3"/>
      <c r="R35" s="3"/>
      <c r="T35" s="3"/>
    </row>
    <row r="36" spans="1:29" s="5" customFormat="1" ht="18" customHeight="1" x14ac:dyDescent="0.2">
      <c r="A36" s="22"/>
      <c r="B36" s="39"/>
      <c r="C36" s="39"/>
      <c r="D36" s="17"/>
      <c r="E36" s="16"/>
      <c r="F36" s="35"/>
      <c r="G36" s="35"/>
      <c r="H36" s="35"/>
      <c r="I36" s="35"/>
      <c r="J36" s="35"/>
      <c r="K36" s="35"/>
      <c r="L36" s="35"/>
      <c r="N36" s="3"/>
      <c r="P36" s="3"/>
      <c r="R36" s="3"/>
      <c r="T36" s="3"/>
    </row>
    <row r="37" spans="1:29" s="5" customFormat="1" ht="18" customHeight="1" x14ac:dyDescent="0.2">
      <c r="A37" s="22"/>
      <c r="B37" s="39"/>
      <c r="C37" s="39"/>
      <c r="D37" s="17"/>
      <c r="E37" s="16"/>
      <c r="F37" s="35"/>
      <c r="G37" s="35"/>
      <c r="H37" s="35"/>
      <c r="I37" s="35"/>
      <c r="J37" s="35"/>
      <c r="K37" s="35"/>
      <c r="L37" s="35"/>
      <c r="N37" s="3"/>
      <c r="P37" s="3"/>
      <c r="R37" s="3"/>
      <c r="T37" s="3"/>
    </row>
    <row r="38" spans="1:29" ht="24" customHeight="1" x14ac:dyDescent="0.2">
      <c r="L38" s="11" t="s">
        <v>54</v>
      </c>
    </row>
    <row r="39" spans="1:29" ht="24" customHeight="1" x14ac:dyDescent="0.2">
      <c r="L39" s="11" t="s">
        <v>55</v>
      </c>
    </row>
    <row r="40" spans="1:29" ht="24" customHeight="1" x14ac:dyDescent="0.2">
      <c r="A40" s="211" t="s">
        <v>91</v>
      </c>
      <c r="B40" s="211"/>
      <c r="C40" s="211"/>
      <c r="D40" s="212"/>
      <c r="E40" s="212"/>
      <c r="F40" s="212"/>
      <c r="G40" s="212"/>
      <c r="H40" s="212"/>
      <c r="I40" s="212"/>
      <c r="J40" s="212"/>
      <c r="K40" s="212"/>
      <c r="L40" s="212"/>
    </row>
    <row r="41" spans="1:29" ht="24" customHeight="1" x14ac:dyDescent="0.2">
      <c r="A41" s="213" t="s">
        <v>150</v>
      </c>
      <c r="B41" s="213"/>
      <c r="C41" s="213"/>
      <c r="D41" s="213"/>
      <c r="E41" s="213"/>
      <c r="F41" s="213"/>
      <c r="G41" s="213"/>
      <c r="H41" s="213"/>
      <c r="I41" s="213"/>
      <c r="J41" s="213"/>
      <c r="K41" s="213"/>
      <c r="L41" s="213"/>
    </row>
    <row r="42" spans="1:29" ht="24" customHeight="1" x14ac:dyDescent="0.2">
      <c r="A42" s="219" t="s">
        <v>151</v>
      </c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L42" s="219"/>
    </row>
    <row r="43" spans="1:29" ht="24" customHeight="1" x14ac:dyDescent="0.2">
      <c r="A43" s="219" t="str">
        <f>A6</f>
        <v>FOR THE NINE-MONTH PERIOD ENDED SEPTEMBER 30, 2022</v>
      </c>
      <c r="B43" s="219"/>
      <c r="C43" s="219"/>
      <c r="D43" s="219"/>
      <c r="E43" s="219"/>
      <c r="F43" s="219"/>
      <c r="G43" s="219"/>
      <c r="H43" s="219"/>
      <c r="I43" s="219"/>
      <c r="J43" s="219"/>
      <c r="K43" s="219"/>
      <c r="L43" s="219"/>
    </row>
    <row r="44" spans="1:29" ht="18" customHeight="1" x14ac:dyDescent="0.2">
      <c r="A44" s="219"/>
      <c r="B44" s="219"/>
      <c r="C44" s="219"/>
      <c r="D44" s="219"/>
      <c r="E44" s="219"/>
      <c r="F44" s="219"/>
      <c r="G44" s="219"/>
      <c r="H44" s="219"/>
      <c r="I44" s="219"/>
      <c r="J44" s="219"/>
      <c r="K44" s="219"/>
      <c r="L44" s="219"/>
    </row>
    <row r="45" spans="1:29" s="5" customFormat="1" ht="18" customHeight="1" x14ac:dyDescent="0.2">
      <c r="A45" s="12"/>
      <c r="B45" s="13"/>
      <c r="C45" s="13"/>
      <c r="D45" s="14"/>
      <c r="E45" s="12"/>
      <c r="F45" s="220" t="s">
        <v>56</v>
      </c>
      <c r="G45" s="220"/>
      <c r="H45" s="220"/>
      <c r="I45" s="220"/>
      <c r="J45" s="220"/>
      <c r="K45" s="220"/>
      <c r="L45" s="220"/>
    </row>
    <row r="46" spans="1:29" s="5" customFormat="1" ht="18" customHeight="1" x14ac:dyDescent="0.2">
      <c r="A46" s="12"/>
      <c r="B46" s="13"/>
      <c r="C46" s="13"/>
      <c r="E46" s="12"/>
      <c r="F46" s="216" t="s">
        <v>15</v>
      </c>
      <c r="G46" s="216"/>
      <c r="H46" s="216"/>
      <c r="I46" s="15"/>
      <c r="J46" s="217" t="s">
        <v>0</v>
      </c>
      <c r="K46" s="217"/>
      <c r="L46" s="217"/>
      <c r="M46" s="12"/>
    </row>
    <row r="47" spans="1:29" s="5" customFormat="1" ht="18" customHeight="1" x14ac:dyDescent="0.2">
      <c r="A47" s="12"/>
      <c r="B47" s="13"/>
      <c r="C47" s="13"/>
      <c r="D47" s="17"/>
      <c r="E47" s="16"/>
      <c r="F47" s="218" t="s">
        <v>93</v>
      </c>
      <c r="G47" s="218"/>
      <c r="H47" s="218"/>
      <c r="I47" s="15"/>
      <c r="J47" s="218" t="s">
        <v>93</v>
      </c>
      <c r="K47" s="218"/>
      <c r="L47" s="218"/>
      <c r="M47" s="12"/>
    </row>
    <row r="48" spans="1:29" s="5" customFormat="1" ht="18" customHeight="1" x14ac:dyDescent="0.2">
      <c r="A48" s="12"/>
      <c r="B48" s="13"/>
      <c r="C48" s="13"/>
      <c r="D48" s="16" t="s">
        <v>41</v>
      </c>
      <c r="E48" s="15"/>
      <c r="F48" s="18">
        <v>2022</v>
      </c>
      <c r="G48" s="19"/>
      <c r="H48" s="18">
        <v>2021</v>
      </c>
      <c r="I48" s="19"/>
      <c r="J48" s="18">
        <v>2022</v>
      </c>
      <c r="K48" s="19"/>
      <c r="L48" s="18">
        <v>2021</v>
      </c>
      <c r="M48" s="20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</row>
    <row r="49" spans="1:20" s="40" customFormat="1" ht="18" customHeight="1" x14ac:dyDescent="0.2">
      <c r="A49" s="5" t="s">
        <v>96</v>
      </c>
      <c r="B49" s="8"/>
      <c r="C49" s="8"/>
      <c r="D49" s="5"/>
      <c r="E49" s="5"/>
      <c r="F49" s="152"/>
      <c r="G49" s="152"/>
      <c r="H49" s="152"/>
      <c r="I49" s="152"/>
      <c r="J49" s="152"/>
      <c r="K49" s="152"/>
      <c r="L49" s="152"/>
      <c r="N49" s="41"/>
      <c r="P49" s="42"/>
      <c r="R49" s="41"/>
      <c r="T49" s="41"/>
    </row>
    <row r="50" spans="1:20" ht="18" customHeight="1" x14ac:dyDescent="0.2">
      <c r="A50" s="5"/>
      <c r="B50" s="8" t="s">
        <v>145</v>
      </c>
      <c r="C50" s="8"/>
      <c r="D50" s="5"/>
      <c r="E50" s="5"/>
      <c r="F50" s="153">
        <f>F28</f>
        <v>74838</v>
      </c>
      <c r="G50" s="165"/>
      <c r="H50" s="153">
        <f>H28</f>
        <v>-186015</v>
      </c>
      <c r="I50" s="165"/>
      <c r="J50" s="153">
        <f>J28</f>
        <v>-148457</v>
      </c>
      <c r="K50" s="165"/>
      <c r="L50" s="153">
        <f>L28</f>
        <v>-226602</v>
      </c>
    </row>
    <row r="51" spans="1:20" ht="18" customHeight="1" x14ac:dyDescent="0.2">
      <c r="A51" s="5"/>
      <c r="B51" s="8" t="s">
        <v>97</v>
      </c>
      <c r="C51" s="8"/>
      <c r="D51" s="5"/>
      <c r="E51" s="5"/>
      <c r="F51" s="153">
        <v>0</v>
      </c>
      <c r="G51" s="165"/>
      <c r="H51" s="153">
        <v>0</v>
      </c>
      <c r="I51" s="165"/>
      <c r="J51" s="153">
        <v>0</v>
      </c>
      <c r="K51" s="165"/>
      <c r="L51" s="153">
        <v>0</v>
      </c>
    </row>
    <row r="52" spans="1:20" ht="18" customHeight="1" thickBot="1" x14ac:dyDescent="0.45">
      <c r="A52" s="5"/>
      <c r="B52" s="8"/>
      <c r="C52" s="8"/>
      <c r="D52" s="5"/>
      <c r="E52" s="5"/>
      <c r="F52" s="56">
        <f>SUM(F50:F51)</f>
        <v>74838</v>
      </c>
      <c r="G52" s="7"/>
      <c r="H52" s="56">
        <f>SUM(H50:H51)</f>
        <v>-186015</v>
      </c>
      <c r="I52" s="7"/>
      <c r="J52" s="56">
        <f>SUM(J50:J51)</f>
        <v>-148457</v>
      </c>
      <c r="K52" s="7"/>
      <c r="L52" s="56">
        <f>SUM(L50:L51)</f>
        <v>-226602</v>
      </c>
    </row>
    <row r="53" spans="1:20" ht="18" customHeight="1" thickTop="1" x14ac:dyDescent="0.4">
      <c r="A53" s="5" t="s">
        <v>168</v>
      </c>
      <c r="B53" s="8"/>
      <c r="C53" s="8"/>
      <c r="D53" s="5"/>
      <c r="E53" s="5"/>
      <c r="F53" s="50"/>
      <c r="G53" s="6"/>
      <c r="H53" s="50"/>
      <c r="I53" s="6"/>
      <c r="J53" s="50"/>
      <c r="K53" s="6"/>
      <c r="L53" s="50"/>
    </row>
    <row r="54" spans="1:20" ht="18" customHeight="1" x14ac:dyDescent="0.2">
      <c r="A54" s="5"/>
      <c r="B54" s="8" t="s">
        <v>145</v>
      </c>
      <c r="C54" s="8"/>
      <c r="D54" s="5"/>
      <c r="E54" s="5"/>
      <c r="F54" s="153">
        <f>F30</f>
        <v>74838</v>
      </c>
      <c r="G54" s="165"/>
      <c r="H54" s="153">
        <f>H30</f>
        <v>-186015</v>
      </c>
      <c r="I54" s="165"/>
      <c r="J54" s="153">
        <f>J30</f>
        <v>-148457</v>
      </c>
      <c r="K54" s="165"/>
      <c r="L54" s="153">
        <f>L30</f>
        <v>-226602</v>
      </c>
    </row>
    <row r="55" spans="1:20" ht="18" customHeight="1" x14ac:dyDescent="0.2">
      <c r="A55" s="5"/>
      <c r="B55" s="8" t="s">
        <v>97</v>
      </c>
      <c r="C55" s="8"/>
      <c r="D55" s="5"/>
      <c r="E55" s="5"/>
      <c r="F55" s="166">
        <v>0</v>
      </c>
      <c r="G55" s="165"/>
      <c r="H55" s="166">
        <v>0</v>
      </c>
      <c r="I55" s="165"/>
      <c r="J55" s="166">
        <v>0</v>
      </c>
      <c r="K55" s="165"/>
      <c r="L55" s="166">
        <v>0</v>
      </c>
    </row>
    <row r="56" spans="1:20" ht="18" customHeight="1" thickBot="1" x14ac:dyDescent="0.25">
      <c r="A56" s="5"/>
      <c r="B56" s="8"/>
      <c r="C56" s="8"/>
      <c r="D56" s="5"/>
      <c r="E56" s="5"/>
      <c r="F56" s="57">
        <f>SUM(F54:F55)</f>
        <v>74838</v>
      </c>
      <c r="G56" s="6"/>
      <c r="H56" s="57">
        <f>SUM(H54:H55)</f>
        <v>-186015</v>
      </c>
      <c r="I56" s="6"/>
      <c r="J56" s="57">
        <f>SUM(J54:J55)</f>
        <v>-148457</v>
      </c>
      <c r="K56" s="6"/>
      <c r="L56" s="57">
        <f>SUM(L54:L55)</f>
        <v>-226602</v>
      </c>
    </row>
    <row r="57" spans="1:20" ht="18" customHeight="1" thickTop="1" x14ac:dyDescent="0.2">
      <c r="A57" s="8" t="s">
        <v>126</v>
      </c>
      <c r="B57" s="8"/>
      <c r="C57" s="8"/>
      <c r="D57" s="5"/>
      <c r="E57" s="5"/>
      <c r="G57" s="6"/>
      <c r="I57" s="6"/>
      <c r="K57" s="6"/>
    </row>
    <row r="58" spans="1:20" ht="18" customHeight="1" thickBot="1" x14ac:dyDescent="0.25">
      <c r="A58" s="8"/>
      <c r="B58" s="8" t="s">
        <v>170</v>
      </c>
      <c r="C58" s="8"/>
      <c r="D58" s="167">
        <v>20</v>
      </c>
      <c r="E58" s="168"/>
      <c r="F58" s="171">
        <v>6.6299999999999998E-2</v>
      </c>
      <c r="G58" s="169"/>
      <c r="H58" s="171">
        <v>-0.20349999999999999</v>
      </c>
      <c r="I58" s="169"/>
      <c r="J58" s="171">
        <v>0.16159999999999999</v>
      </c>
      <c r="K58" s="169"/>
      <c r="L58" s="171">
        <v>-0.245</v>
      </c>
    </row>
    <row r="59" spans="1:20" ht="18" customHeight="1" thickTop="1" x14ac:dyDescent="0.2"/>
    <row r="60" spans="1:20" ht="18" customHeight="1" x14ac:dyDescent="0.2"/>
  </sheetData>
  <mergeCells count="20">
    <mergeCell ref="F46:H46"/>
    <mergeCell ref="J46:L46"/>
    <mergeCell ref="F47:H47"/>
    <mergeCell ref="J47:L47"/>
    <mergeCell ref="A40:L40"/>
    <mergeCell ref="A41:L41"/>
    <mergeCell ref="A42:L42"/>
    <mergeCell ref="A43:L43"/>
    <mergeCell ref="A44:L44"/>
    <mergeCell ref="F45:L45"/>
    <mergeCell ref="F9:H9"/>
    <mergeCell ref="J9:L9"/>
    <mergeCell ref="F10:H10"/>
    <mergeCell ref="J10:L10"/>
    <mergeCell ref="A3:L3"/>
    <mergeCell ref="A4:L4"/>
    <mergeCell ref="A5:L5"/>
    <mergeCell ref="A6:L6"/>
    <mergeCell ref="A7:L7"/>
    <mergeCell ref="F8:L8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7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T151"/>
  <sheetViews>
    <sheetView view="pageBreakPreview" zoomScale="115" zoomScaleNormal="140" zoomScaleSheetLayoutView="115" workbookViewId="0">
      <selection activeCell="B25" sqref="B25"/>
    </sheetView>
  </sheetViews>
  <sheetFormatPr defaultRowHeight="18" customHeight="1" x14ac:dyDescent="0.2"/>
  <cols>
    <col min="1" max="1" width="1.85546875" style="60" customWidth="1"/>
    <col min="2" max="2" width="34.28515625" style="60" customWidth="1"/>
    <col min="3" max="3" width="5.140625" style="61" customWidth="1"/>
    <col min="4" max="4" width="0.7109375" style="61" customWidth="1"/>
    <col min="5" max="5" width="11.5703125" style="62" customWidth="1"/>
    <col min="6" max="6" width="0.7109375" style="62" customWidth="1"/>
    <col min="7" max="7" width="11.5703125" style="62" customWidth="1"/>
    <col min="8" max="8" width="0.7109375" style="62" customWidth="1"/>
    <col min="9" max="9" width="11.5703125" style="62" customWidth="1"/>
    <col min="10" max="10" width="0.7109375" style="62" customWidth="1"/>
    <col min="11" max="11" width="11.5703125" style="62" customWidth="1"/>
    <col min="12" max="12" width="0.7109375" style="62" customWidth="1"/>
    <col min="13" max="13" width="11.5703125" style="62" customWidth="1"/>
    <col min="14" max="14" width="0.7109375" style="62" customWidth="1"/>
    <col min="15" max="15" width="12.7109375" style="62" customWidth="1"/>
    <col min="16" max="16" width="0.7109375" style="62" customWidth="1"/>
    <col min="17" max="17" width="11.5703125" style="62" customWidth="1"/>
    <col min="18" max="18" width="12.7109375" style="62" customWidth="1"/>
    <col min="19" max="16384" width="9.140625" style="62"/>
  </cols>
  <sheetData>
    <row r="1" spans="1:20" ht="18" customHeight="1" x14ac:dyDescent="0.2">
      <c r="O1" s="11" t="s">
        <v>54</v>
      </c>
    </row>
    <row r="2" spans="1:20" ht="18" customHeight="1" x14ac:dyDescent="0.2">
      <c r="O2" s="11" t="s">
        <v>55</v>
      </c>
    </row>
    <row r="3" spans="1:20" s="64" customFormat="1" ht="23.1" customHeight="1" x14ac:dyDescent="0.2">
      <c r="A3" s="222" t="s">
        <v>50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63"/>
    </row>
    <row r="4" spans="1:20" s="66" customFormat="1" ht="23.1" customHeight="1" x14ac:dyDescent="0.2">
      <c r="A4" s="223" t="s">
        <v>108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65"/>
      <c r="S4" s="65"/>
      <c r="T4" s="65"/>
    </row>
    <row r="5" spans="1:20" s="66" customFormat="1" ht="23.1" customHeight="1" x14ac:dyDescent="0.2">
      <c r="A5" s="223" t="s">
        <v>13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65"/>
      <c r="S5" s="65"/>
      <c r="T5" s="65"/>
    </row>
    <row r="6" spans="1:20" s="66" customFormat="1" ht="23.1" customHeight="1" x14ac:dyDescent="0.2">
      <c r="A6" s="223" t="s">
        <v>255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65"/>
      <c r="S6" s="65"/>
      <c r="T6" s="65"/>
    </row>
    <row r="7" spans="1:20" ht="3.75" customHeight="1" x14ac:dyDescent="0.2"/>
    <row r="8" spans="1:20" s="188" customFormat="1" ht="15" customHeight="1" x14ac:dyDescent="0.35">
      <c r="A8" s="186"/>
      <c r="B8" s="186"/>
      <c r="C8" s="187"/>
      <c r="D8" s="187"/>
      <c r="E8" s="221" t="s">
        <v>56</v>
      </c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</row>
    <row r="9" spans="1:20" s="188" customFormat="1" ht="15" customHeight="1" x14ac:dyDescent="0.35">
      <c r="A9" s="186"/>
      <c r="B9" s="186"/>
      <c r="C9" s="187"/>
      <c r="D9" s="187"/>
      <c r="E9" s="221" t="s">
        <v>127</v>
      </c>
      <c r="F9" s="221"/>
      <c r="G9" s="221"/>
      <c r="H9" s="221"/>
      <c r="I9" s="221"/>
      <c r="J9" s="221"/>
      <c r="K9" s="221"/>
      <c r="L9" s="221"/>
      <c r="M9" s="221"/>
      <c r="N9" s="221"/>
      <c r="O9" s="224"/>
      <c r="P9" s="221"/>
      <c r="Q9" s="221"/>
    </row>
    <row r="10" spans="1:20" s="188" customFormat="1" ht="15" customHeight="1" x14ac:dyDescent="0.35">
      <c r="A10" s="186"/>
      <c r="B10" s="186"/>
      <c r="C10" s="187"/>
      <c r="D10" s="187"/>
      <c r="E10" s="189" t="s">
        <v>1</v>
      </c>
      <c r="F10" s="189"/>
      <c r="G10" s="189" t="s">
        <v>11</v>
      </c>
      <c r="H10" s="189"/>
      <c r="I10" s="189" t="s">
        <v>128</v>
      </c>
      <c r="J10" s="189"/>
      <c r="K10" s="221" t="s">
        <v>44</v>
      </c>
      <c r="L10" s="221"/>
      <c r="M10" s="221"/>
      <c r="N10" s="189"/>
      <c r="O10" s="190" t="s">
        <v>129</v>
      </c>
      <c r="P10" s="189"/>
      <c r="Q10" s="189" t="s">
        <v>6</v>
      </c>
    </row>
    <row r="11" spans="1:20" s="188" customFormat="1" ht="15" customHeight="1" x14ac:dyDescent="0.35">
      <c r="A11" s="186"/>
      <c r="B11" s="186"/>
      <c r="C11" s="187"/>
      <c r="D11" s="187"/>
      <c r="E11" s="189" t="s">
        <v>42</v>
      </c>
      <c r="F11" s="189"/>
      <c r="G11" s="189" t="s">
        <v>130</v>
      </c>
      <c r="H11" s="189"/>
      <c r="I11" s="189" t="s">
        <v>131</v>
      </c>
      <c r="J11" s="189"/>
      <c r="K11" s="189" t="s">
        <v>45</v>
      </c>
      <c r="L11" s="189"/>
      <c r="M11" s="189" t="s">
        <v>2</v>
      </c>
      <c r="N11" s="189"/>
      <c r="O11" s="191" t="s">
        <v>132</v>
      </c>
      <c r="P11" s="189"/>
      <c r="Q11" s="189" t="s">
        <v>133</v>
      </c>
    </row>
    <row r="12" spans="1:20" s="188" customFormat="1" ht="15" customHeight="1" x14ac:dyDescent="0.35">
      <c r="A12" s="186"/>
      <c r="B12" s="186"/>
      <c r="C12" s="187"/>
      <c r="D12" s="187"/>
      <c r="E12" s="189" t="s">
        <v>43</v>
      </c>
      <c r="F12" s="189"/>
      <c r="G12" s="189" t="s">
        <v>134</v>
      </c>
      <c r="H12" s="189"/>
      <c r="I12" s="189" t="s">
        <v>135</v>
      </c>
      <c r="J12" s="189"/>
      <c r="K12" s="189"/>
      <c r="L12" s="189"/>
      <c r="M12" s="189"/>
      <c r="N12" s="189"/>
      <c r="O12" s="189" t="s">
        <v>136</v>
      </c>
      <c r="P12" s="189"/>
      <c r="Q12" s="189" t="s">
        <v>137</v>
      </c>
    </row>
    <row r="13" spans="1:20" s="188" customFormat="1" ht="15" customHeight="1" x14ac:dyDescent="0.35">
      <c r="B13" s="186"/>
      <c r="C13" s="192"/>
      <c r="D13" s="187"/>
      <c r="E13" s="193"/>
      <c r="G13" s="193"/>
      <c r="I13" s="193"/>
      <c r="K13" s="193"/>
      <c r="M13" s="193"/>
      <c r="O13" s="191" t="s">
        <v>211</v>
      </c>
      <c r="Q13" s="193"/>
    </row>
    <row r="14" spans="1:20" s="188" customFormat="1" ht="15" customHeight="1" x14ac:dyDescent="0.35">
      <c r="A14" s="194" t="s">
        <v>223</v>
      </c>
      <c r="B14" s="194"/>
      <c r="C14" s="189"/>
      <c r="E14" s="195">
        <v>980000</v>
      </c>
      <c r="F14" s="196"/>
      <c r="G14" s="195">
        <v>669210</v>
      </c>
      <c r="H14" s="196"/>
      <c r="I14" s="195">
        <v>220000</v>
      </c>
      <c r="J14" s="197"/>
      <c r="K14" s="195">
        <v>97593</v>
      </c>
      <c r="L14" s="195"/>
      <c r="M14" s="195">
        <v>1082078</v>
      </c>
      <c r="N14" s="195"/>
      <c r="O14" s="195">
        <v>59757</v>
      </c>
      <c r="P14" s="195"/>
      <c r="Q14" s="195">
        <f>SUM(E14:O14)</f>
        <v>3108638</v>
      </c>
    </row>
    <row r="15" spans="1:20" s="188" customFormat="1" ht="15" customHeight="1" x14ac:dyDescent="0.35">
      <c r="A15" s="194" t="s">
        <v>84</v>
      </c>
      <c r="B15" s="194"/>
      <c r="C15" s="189"/>
      <c r="E15" s="195"/>
      <c r="F15" s="195"/>
      <c r="G15" s="195"/>
      <c r="H15" s="195"/>
      <c r="I15" s="195"/>
      <c r="J15" s="197"/>
      <c r="K15" s="195"/>
      <c r="L15" s="195"/>
      <c r="M15" s="195"/>
      <c r="N15" s="195"/>
      <c r="O15" s="195"/>
      <c r="P15" s="195"/>
      <c r="Q15" s="197"/>
    </row>
    <row r="16" spans="1:20" s="188" customFormat="1" ht="15" customHeight="1" x14ac:dyDescent="0.35">
      <c r="A16" s="194"/>
      <c r="B16" s="194" t="s">
        <v>85</v>
      </c>
      <c r="C16" s="187"/>
      <c r="D16" s="187"/>
      <c r="E16" s="197">
        <v>0</v>
      </c>
      <c r="F16" s="195"/>
      <c r="G16" s="197">
        <v>0</v>
      </c>
      <c r="H16" s="195"/>
      <c r="I16" s="197">
        <v>0</v>
      </c>
      <c r="J16" s="197"/>
      <c r="K16" s="197">
        <v>0</v>
      </c>
      <c r="L16" s="195"/>
      <c r="M16" s="197">
        <f>'COMPREHENSIVE  INCOME 9 month'!F28</f>
        <v>74838</v>
      </c>
      <c r="N16" s="195"/>
      <c r="O16" s="197">
        <v>0</v>
      </c>
      <c r="P16" s="195"/>
      <c r="Q16" s="197">
        <f>SUM(E16:O16)</f>
        <v>74838</v>
      </c>
    </row>
    <row r="17" spans="1:18" s="188" customFormat="1" ht="15" customHeight="1" x14ac:dyDescent="0.35">
      <c r="A17" s="194"/>
      <c r="B17" s="194" t="s">
        <v>154</v>
      </c>
      <c r="C17" s="187"/>
      <c r="D17" s="187"/>
      <c r="E17" s="197">
        <v>0</v>
      </c>
      <c r="F17" s="195"/>
      <c r="G17" s="197">
        <v>0</v>
      </c>
      <c r="H17" s="195"/>
      <c r="I17" s="197">
        <v>0</v>
      </c>
      <c r="J17" s="197"/>
      <c r="K17" s="197">
        <v>0</v>
      </c>
      <c r="L17" s="195"/>
      <c r="M17" s="197">
        <f>'COMPREHENSIVE  INCOME 9 month'!F29</f>
        <v>0</v>
      </c>
      <c r="N17" s="195"/>
      <c r="O17" s="197">
        <v>0</v>
      </c>
      <c r="P17" s="195"/>
      <c r="Q17" s="197">
        <f>SUM(E17:O17)</f>
        <v>0</v>
      </c>
    </row>
    <row r="18" spans="1:18" s="188" customFormat="1" ht="15" customHeight="1" x14ac:dyDescent="0.35">
      <c r="A18" s="194" t="s">
        <v>258</v>
      </c>
      <c r="C18" s="187"/>
      <c r="D18" s="187"/>
      <c r="E18" s="198">
        <f>SUM(E16)</f>
        <v>0</v>
      </c>
      <c r="F18" s="195"/>
      <c r="G18" s="198">
        <f>SUM(G16)</f>
        <v>0</v>
      </c>
      <c r="H18" s="195"/>
      <c r="I18" s="198">
        <f>SUM(I16)</f>
        <v>0</v>
      </c>
      <c r="J18" s="197"/>
      <c r="K18" s="198">
        <f t="shared" ref="K18:L18" si="0">SUM(K16)</f>
        <v>0</v>
      </c>
      <c r="L18" s="197">
        <f t="shared" si="0"/>
        <v>0</v>
      </c>
      <c r="M18" s="198">
        <f>SUM(M16:M17)</f>
        <v>74838</v>
      </c>
      <c r="N18" s="197"/>
      <c r="O18" s="198">
        <f>SUM(O16)</f>
        <v>0</v>
      </c>
      <c r="P18" s="197"/>
      <c r="Q18" s="198">
        <f>SUM(E18:O18)</f>
        <v>74838</v>
      </c>
    </row>
    <row r="19" spans="1:18" s="188" customFormat="1" ht="15" customHeight="1" x14ac:dyDescent="0.35">
      <c r="A19" s="194" t="s">
        <v>140</v>
      </c>
      <c r="C19" s="187"/>
      <c r="D19" s="187"/>
      <c r="E19" s="198">
        <v>0</v>
      </c>
      <c r="F19" s="195"/>
      <c r="G19" s="198">
        <v>0</v>
      </c>
      <c r="H19" s="195"/>
      <c r="I19" s="198">
        <v>0</v>
      </c>
      <c r="J19" s="197"/>
      <c r="K19" s="198">
        <v>0</v>
      </c>
      <c r="L19" s="195"/>
      <c r="M19" s="198">
        <v>-9873</v>
      </c>
      <c r="N19" s="197"/>
      <c r="O19" s="198">
        <v>0</v>
      </c>
      <c r="P19" s="197"/>
      <c r="Q19" s="198">
        <f t="shared" ref="Q19" si="1">SUM(E19:O19)</f>
        <v>-9873</v>
      </c>
    </row>
    <row r="20" spans="1:18" s="188" customFormat="1" ht="15" customHeight="1" thickBot="1" x14ac:dyDescent="0.4">
      <c r="A20" s="194" t="s">
        <v>252</v>
      </c>
      <c r="B20" s="194"/>
      <c r="C20" s="187"/>
      <c r="D20" s="187"/>
      <c r="E20" s="199">
        <f>SUM(E14,E18)</f>
        <v>980000</v>
      </c>
      <c r="F20" s="196"/>
      <c r="G20" s="199">
        <f>SUM(G14,G18)</f>
        <v>669210</v>
      </c>
      <c r="H20" s="196"/>
      <c r="I20" s="199">
        <f>SUM(I14,I18)</f>
        <v>220000</v>
      </c>
      <c r="J20" s="197"/>
      <c r="K20" s="199">
        <f>SUM(K14,K18)</f>
        <v>97593</v>
      </c>
      <c r="L20" s="195">
        <f>SUM(L14,L18)</f>
        <v>0</v>
      </c>
      <c r="M20" s="199">
        <f>SUM(M14,,M18:M19)</f>
        <v>1147043</v>
      </c>
      <c r="N20" s="195"/>
      <c r="O20" s="199">
        <f>SUM(O14,O18)</f>
        <v>59757</v>
      </c>
      <c r="P20" s="195"/>
      <c r="Q20" s="199">
        <f>SUM(E20:O20)</f>
        <v>3173603</v>
      </c>
    </row>
    <row r="21" spans="1:18" s="188" customFormat="1" ht="15" customHeight="1" thickTop="1" x14ac:dyDescent="0.35">
      <c r="A21" s="194"/>
      <c r="B21" s="194"/>
      <c r="C21" s="187"/>
      <c r="D21" s="187"/>
      <c r="E21" s="200"/>
      <c r="F21" s="201"/>
      <c r="G21" s="200"/>
      <c r="H21" s="201"/>
      <c r="I21" s="202"/>
      <c r="J21" s="203"/>
      <c r="K21" s="200"/>
      <c r="L21" s="200"/>
      <c r="M21" s="200"/>
      <c r="N21" s="200"/>
      <c r="O21" s="200"/>
      <c r="P21" s="200"/>
      <c r="Q21" s="200"/>
      <c r="R21" s="204"/>
    </row>
    <row r="22" spans="1:18" s="188" customFormat="1" ht="15" customHeight="1" x14ac:dyDescent="0.35">
      <c r="A22" s="194" t="s">
        <v>224</v>
      </c>
      <c r="B22" s="194"/>
      <c r="C22" s="189"/>
      <c r="E22" s="195">
        <v>980000</v>
      </c>
      <c r="F22" s="196"/>
      <c r="G22" s="195">
        <v>669210</v>
      </c>
      <c r="H22" s="196"/>
      <c r="I22" s="195">
        <v>300000</v>
      </c>
      <c r="J22" s="197"/>
      <c r="K22" s="195">
        <v>97593</v>
      </c>
      <c r="L22" s="195"/>
      <c r="M22" s="195">
        <v>1467992</v>
      </c>
      <c r="N22" s="195"/>
      <c r="O22" s="195">
        <v>59117</v>
      </c>
      <c r="P22" s="195"/>
      <c r="Q22" s="195">
        <f>SUM(E22:O22)</f>
        <v>3573912</v>
      </c>
      <c r="R22" s="205"/>
    </row>
    <row r="23" spans="1:18" s="188" customFormat="1" ht="15" customHeight="1" x14ac:dyDescent="0.35">
      <c r="A23" s="194" t="s">
        <v>235</v>
      </c>
      <c r="B23" s="194"/>
      <c r="C23" s="189"/>
      <c r="E23" s="195">
        <v>0</v>
      </c>
      <c r="F23" s="196"/>
      <c r="G23" s="195">
        <v>0</v>
      </c>
      <c r="H23" s="196"/>
      <c r="I23" s="195">
        <v>0</v>
      </c>
      <c r="J23" s="197"/>
      <c r="K23" s="195">
        <v>0</v>
      </c>
      <c r="L23" s="195"/>
      <c r="M23" s="195">
        <v>-29400</v>
      </c>
      <c r="N23" s="195"/>
      <c r="O23" s="195">
        <v>0</v>
      </c>
      <c r="P23" s="195"/>
      <c r="Q23" s="195">
        <f>SUM(E23:O23)</f>
        <v>-29400</v>
      </c>
      <c r="R23" s="205"/>
    </row>
    <row r="24" spans="1:18" s="188" customFormat="1" ht="15" customHeight="1" x14ac:dyDescent="0.35">
      <c r="A24" s="194" t="s">
        <v>84</v>
      </c>
      <c r="B24" s="194"/>
      <c r="C24" s="189"/>
      <c r="E24" s="195"/>
      <c r="F24" s="195"/>
      <c r="G24" s="195"/>
      <c r="H24" s="195"/>
      <c r="I24" s="195"/>
      <c r="J24" s="197"/>
      <c r="K24" s="195"/>
      <c r="L24" s="195"/>
      <c r="M24" s="195"/>
      <c r="N24" s="195"/>
      <c r="O24" s="195"/>
      <c r="P24" s="195"/>
      <c r="Q24" s="195"/>
      <c r="R24" s="205"/>
    </row>
    <row r="25" spans="1:18" s="188" customFormat="1" ht="15" customHeight="1" x14ac:dyDescent="0.35">
      <c r="A25" s="194"/>
      <c r="B25" s="194" t="s">
        <v>85</v>
      </c>
      <c r="C25" s="187"/>
      <c r="D25" s="187"/>
      <c r="E25" s="197">
        <v>0</v>
      </c>
      <c r="F25" s="195"/>
      <c r="G25" s="197">
        <v>0</v>
      </c>
      <c r="H25" s="195"/>
      <c r="I25" s="197">
        <v>0</v>
      </c>
      <c r="J25" s="197"/>
      <c r="K25" s="197">
        <v>0</v>
      </c>
      <c r="L25" s="195"/>
      <c r="M25" s="197">
        <v>-186015</v>
      </c>
      <c r="N25" s="195"/>
      <c r="O25" s="197">
        <v>0</v>
      </c>
      <c r="P25" s="195"/>
      <c r="Q25" s="195">
        <f t="shared" ref="Q25:Q28" si="2">SUM(E25:O25)</f>
        <v>-186015</v>
      </c>
    </row>
    <row r="26" spans="1:18" s="188" customFormat="1" ht="15" customHeight="1" x14ac:dyDescent="0.35">
      <c r="A26" s="194"/>
      <c r="B26" s="194" t="s">
        <v>139</v>
      </c>
      <c r="C26" s="187"/>
      <c r="D26" s="187"/>
      <c r="E26" s="197">
        <v>0</v>
      </c>
      <c r="F26" s="195"/>
      <c r="G26" s="197">
        <v>0</v>
      </c>
      <c r="H26" s="195"/>
      <c r="I26" s="197">
        <v>0</v>
      </c>
      <c r="J26" s="197"/>
      <c r="K26" s="197">
        <v>0</v>
      </c>
      <c r="L26" s="195"/>
      <c r="M26" s="197">
        <v>0</v>
      </c>
      <c r="N26" s="195"/>
      <c r="O26" s="197">
        <v>0</v>
      </c>
      <c r="P26" s="195"/>
      <c r="Q26" s="197">
        <f t="shared" si="2"/>
        <v>0</v>
      </c>
    </row>
    <row r="27" spans="1:18" s="188" customFormat="1" ht="15" customHeight="1" x14ac:dyDescent="0.35">
      <c r="A27" s="194" t="s">
        <v>258</v>
      </c>
      <c r="C27" s="187"/>
      <c r="D27" s="187"/>
      <c r="E27" s="198">
        <v>0</v>
      </c>
      <c r="F27" s="195"/>
      <c r="G27" s="198">
        <v>0</v>
      </c>
      <c r="H27" s="195"/>
      <c r="I27" s="198">
        <v>0</v>
      </c>
      <c r="J27" s="197"/>
      <c r="K27" s="198">
        <v>0</v>
      </c>
      <c r="L27" s="195"/>
      <c r="M27" s="198">
        <f>SUM(M25:M26)</f>
        <v>-186015</v>
      </c>
      <c r="N27" s="197"/>
      <c r="O27" s="198">
        <v>0</v>
      </c>
      <c r="P27" s="197"/>
      <c r="Q27" s="198">
        <f>SUM(E27:O27)</f>
        <v>-186015</v>
      </c>
    </row>
    <row r="28" spans="1:18" s="188" customFormat="1" ht="15" customHeight="1" x14ac:dyDescent="0.35">
      <c r="A28" s="194" t="s">
        <v>140</v>
      </c>
      <c r="C28" s="187"/>
      <c r="D28" s="187"/>
      <c r="E28" s="198">
        <v>0</v>
      </c>
      <c r="F28" s="195"/>
      <c r="G28" s="198">
        <v>0</v>
      </c>
      <c r="H28" s="195"/>
      <c r="I28" s="198">
        <v>0</v>
      </c>
      <c r="J28" s="197"/>
      <c r="K28" s="198">
        <v>0</v>
      </c>
      <c r="L28" s="195"/>
      <c r="M28" s="198">
        <v>-13463</v>
      </c>
      <c r="N28" s="197"/>
      <c r="O28" s="198">
        <v>0</v>
      </c>
      <c r="P28" s="197"/>
      <c r="Q28" s="198">
        <f t="shared" si="2"/>
        <v>-13463</v>
      </c>
    </row>
    <row r="29" spans="1:18" s="188" customFormat="1" ht="15" customHeight="1" thickBot="1" x14ac:dyDescent="0.4">
      <c r="A29" s="194" t="s">
        <v>253</v>
      </c>
      <c r="B29" s="194"/>
      <c r="C29" s="187"/>
      <c r="D29" s="187"/>
      <c r="E29" s="199">
        <f>SUM(E22:E23,E27,E28)</f>
        <v>980000</v>
      </c>
      <c r="F29" s="196"/>
      <c r="G29" s="199">
        <f>SUM(G22:G23,G27,G28)</f>
        <v>669210</v>
      </c>
      <c r="H29" s="196"/>
      <c r="I29" s="199">
        <f>SUM(I22:I23,I27,I28)</f>
        <v>300000</v>
      </c>
      <c r="J29" s="197"/>
      <c r="K29" s="199">
        <f>SUM(K22:K23,K27,K28)</f>
        <v>97593</v>
      </c>
      <c r="L29" s="195"/>
      <c r="M29" s="199">
        <f>SUM(M22:M23,M27,M28)</f>
        <v>1239114</v>
      </c>
      <c r="N29" s="195"/>
      <c r="O29" s="199">
        <f>SUM(O22:O23,O27,O28)</f>
        <v>59117</v>
      </c>
      <c r="P29" s="195"/>
      <c r="Q29" s="199">
        <f>SUM(Q22:Q23,Q27,Q28)</f>
        <v>3345034</v>
      </c>
    </row>
    <row r="30" spans="1:18" s="188" customFormat="1" ht="15" customHeight="1" thickTop="1" x14ac:dyDescent="0.35">
      <c r="A30" s="194"/>
      <c r="B30" s="194"/>
      <c r="C30" s="187"/>
      <c r="D30" s="187"/>
    </row>
    <row r="151" spans="1:16" s="61" customFormat="1" ht="18" customHeight="1" x14ac:dyDescent="0.2">
      <c r="A151" s="60"/>
      <c r="B151" s="60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</row>
  </sheetData>
  <mergeCells count="7">
    <mergeCell ref="K10:M10"/>
    <mergeCell ref="A3:Q3"/>
    <mergeCell ref="A4:Q4"/>
    <mergeCell ref="A5:Q5"/>
    <mergeCell ref="A6:Q6"/>
    <mergeCell ref="E8:Q8"/>
    <mergeCell ref="E9:Q9"/>
  </mergeCells>
  <pageMargins left="0.98425196850393704" right="0.78740157480314965" top="0.86614173228346458" bottom="0.78740157480314965" header="0.51181102362204722" footer="0.39370078740157483"/>
  <pageSetup paperSize="9" orientation="landscape" useFirstPageNumber="1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D154"/>
  <sheetViews>
    <sheetView view="pageBreakPreview" zoomScale="115" zoomScaleNormal="160" zoomScaleSheetLayoutView="115" workbookViewId="0">
      <selection activeCell="B8" sqref="B8"/>
    </sheetView>
  </sheetViews>
  <sheetFormatPr defaultRowHeight="18" customHeight="1" x14ac:dyDescent="0.2"/>
  <cols>
    <col min="1" max="1" width="1" style="60" customWidth="1"/>
    <col min="2" max="2" width="31.42578125" style="60" customWidth="1"/>
    <col min="3" max="3" width="4.42578125" style="61" customWidth="1"/>
    <col min="4" max="4" width="0.5703125" style="61" customWidth="1"/>
    <col min="5" max="5" width="12.5703125" style="62" customWidth="1"/>
    <col min="6" max="6" width="0.5703125" style="62" customWidth="1"/>
    <col min="7" max="7" width="12.5703125" style="62" customWidth="1"/>
    <col min="8" max="8" width="0.5703125" style="62" customWidth="1"/>
    <col min="9" max="9" width="12.5703125" style="62" customWidth="1"/>
    <col min="10" max="10" width="0.5703125" style="62" customWidth="1"/>
    <col min="11" max="11" width="12.5703125" style="62" customWidth="1"/>
    <col min="12" max="12" width="0.5703125" style="62" customWidth="1"/>
    <col min="13" max="13" width="12.5703125" style="62" customWidth="1"/>
    <col min="14" max="14" width="0.5703125" style="62" customWidth="1"/>
    <col min="15" max="15" width="12.5703125" style="62" customWidth="1"/>
    <col min="16" max="16" width="0.85546875" style="62" customWidth="1"/>
    <col min="17" max="17" width="12.5703125" style="62" customWidth="1"/>
    <col min="18" max="18" width="10.28515625" style="62" customWidth="1"/>
    <col min="19" max="16384" width="9.140625" style="62"/>
  </cols>
  <sheetData>
    <row r="1" spans="1:30" ht="18" customHeight="1" x14ac:dyDescent="0.2">
      <c r="O1" s="11" t="s">
        <v>54</v>
      </c>
    </row>
    <row r="2" spans="1:30" ht="18" customHeight="1" x14ac:dyDescent="0.2">
      <c r="O2" s="11" t="s">
        <v>55</v>
      </c>
    </row>
    <row r="3" spans="1:30" s="64" customFormat="1" ht="22.5" customHeight="1" x14ac:dyDescent="0.2">
      <c r="A3" s="222" t="s">
        <v>92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63"/>
    </row>
    <row r="4" spans="1:30" s="66" customFormat="1" ht="22.5" customHeight="1" x14ac:dyDescent="0.2">
      <c r="A4" s="223" t="s">
        <v>108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</row>
    <row r="5" spans="1:30" s="66" customFormat="1" ht="22.5" customHeight="1" x14ac:dyDescent="0.2">
      <c r="A5" s="223" t="s">
        <v>86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</row>
    <row r="6" spans="1:30" s="66" customFormat="1" ht="22.5" customHeight="1" x14ac:dyDescent="0.2">
      <c r="A6" s="223" t="s">
        <v>255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</row>
    <row r="7" spans="1:30" ht="3.75" customHeight="1" x14ac:dyDescent="0.2"/>
    <row r="8" spans="1:30" s="70" customFormat="1" ht="15" customHeight="1" x14ac:dyDescent="0.2">
      <c r="A8" s="67"/>
      <c r="B8" s="67"/>
      <c r="C8" s="68"/>
      <c r="D8" s="68"/>
      <c r="E8" s="225" t="s">
        <v>56</v>
      </c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</row>
    <row r="9" spans="1:30" s="70" customFormat="1" ht="15" customHeight="1" x14ac:dyDescent="0.2">
      <c r="A9" s="73"/>
      <c r="B9" s="73"/>
      <c r="C9" s="68"/>
      <c r="D9" s="68"/>
      <c r="E9" s="225" t="s">
        <v>95</v>
      </c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</row>
    <row r="10" spans="1:30" s="70" customFormat="1" ht="15" customHeight="1" x14ac:dyDescent="0.2">
      <c r="A10" s="73"/>
      <c r="B10" s="73"/>
      <c r="C10" s="68"/>
      <c r="D10" s="68"/>
      <c r="E10" s="71" t="s">
        <v>1</v>
      </c>
      <c r="F10" s="71"/>
      <c r="G10" s="71" t="s">
        <v>11</v>
      </c>
      <c r="H10" s="71"/>
      <c r="I10" s="71" t="s">
        <v>128</v>
      </c>
      <c r="J10" s="71"/>
      <c r="K10" s="225" t="s">
        <v>44</v>
      </c>
      <c r="L10" s="225"/>
      <c r="M10" s="225"/>
      <c r="N10" s="71"/>
      <c r="O10" s="72" t="s">
        <v>129</v>
      </c>
      <c r="P10" s="71"/>
      <c r="Q10" s="71" t="s">
        <v>6</v>
      </c>
    </row>
    <row r="11" spans="1:30" s="70" customFormat="1" ht="15" customHeight="1" x14ac:dyDescent="0.2">
      <c r="A11" s="73"/>
      <c r="B11" s="73"/>
      <c r="C11" s="68"/>
      <c r="D11" s="68"/>
      <c r="E11" s="71" t="s">
        <v>42</v>
      </c>
      <c r="F11" s="71"/>
      <c r="G11" s="71" t="s">
        <v>141</v>
      </c>
      <c r="H11" s="71"/>
      <c r="I11" s="71" t="s">
        <v>131</v>
      </c>
      <c r="J11" s="71"/>
      <c r="K11" s="71" t="s">
        <v>45</v>
      </c>
      <c r="L11" s="71"/>
      <c r="M11" s="71" t="s">
        <v>2</v>
      </c>
      <c r="N11" s="71"/>
      <c r="O11" s="71" t="s">
        <v>132</v>
      </c>
      <c r="P11" s="71"/>
      <c r="Q11" s="71" t="s">
        <v>142</v>
      </c>
    </row>
    <row r="12" spans="1:30" s="70" customFormat="1" ht="15" customHeight="1" x14ac:dyDescent="0.2">
      <c r="A12" s="73"/>
      <c r="B12" s="73"/>
      <c r="C12" s="68"/>
      <c r="D12" s="68"/>
      <c r="E12" s="71" t="s">
        <v>43</v>
      </c>
      <c r="F12" s="71"/>
      <c r="G12" s="71" t="s">
        <v>143</v>
      </c>
      <c r="H12" s="71"/>
      <c r="I12" s="71" t="s">
        <v>135</v>
      </c>
      <c r="J12" s="71"/>
      <c r="K12" s="71"/>
      <c r="L12" s="71"/>
      <c r="M12" s="71"/>
      <c r="N12" s="71"/>
      <c r="O12" s="72" t="s">
        <v>136</v>
      </c>
      <c r="P12" s="71"/>
      <c r="Q12" s="71" t="s">
        <v>144</v>
      </c>
    </row>
    <row r="13" spans="1:30" s="70" customFormat="1" ht="15" customHeight="1" x14ac:dyDescent="0.2">
      <c r="A13" s="73"/>
      <c r="B13" s="73"/>
      <c r="C13" s="151"/>
      <c r="D13" s="68"/>
      <c r="E13" s="69"/>
      <c r="F13" s="71"/>
      <c r="G13" s="69"/>
      <c r="H13" s="71"/>
      <c r="I13" s="69"/>
      <c r="J13" s="71"/>
      <c r="K13" s="69"/>
      <c r="L13" s="71"/>
      <c r="M13" s="69"/>
      <c r="N13" s="74"/>
      <c r="O13" s="69" t="s">
        <v>138</v>
      </c>
      <c r="P13" s="74"/>
      <c r="Q13" s="69"/>
      <c r="R13" s="78"/>
    </row>
    <row r="14" spans="1:30" s="70" customFormat="1" ht="15" customHeight="1" x14ac:dyDescent="0.2">
      <c r="A14" s="73" t="s">
        <v>223</v>
      </c>
      <c r="B14" s="73"/>
      <c r="C14" s="71"/>
      <c r="E14" s="142">
        <v>980000</v>
      </c>
      <c r="F14" s="170"/>
      <c r="G14" s="142">
        <v>669210</v>
      </c>
      <c r="H14" s="170"/>
      <c r="I14" s="142">
        <v>220000</v>
      </c>
      <c r="J14" s="141"/>
      <c r="K14" s="142">
        <v>97593</v>
      </c>
      <c r="L14" s="142"/>
      <c r="M14" s="142">
        <v>868687</v>
      </c>
      <c r="N14" s="142"/>
      <c r="O14" s="142">
        <v>59757</v>
      </c>
      <c r="P14" s="142"/>
      <c r="Q14" s="142">
        <f>SUM(E14:O14)</f>
        <v>2895247</v>
      </c>
      <c r="R14" s="78"/>
    </row>
    <row r="15" spans="1:30" s="70" customFormat="1" ht="15" customHeight="1" x14ac:dyDescent="0.2">
      <c r="A15" s="73" t="s">
        <v>84</v>
      </c>
      <c r="B15" s="73"/>
      <c r="C15" s="71"/>
      <c r="E15" s="142"/>
      <c r="F15" s="142"/>
      <c r="G15" s="142"/>
      <c r="H15" s="142"/>
      <c r="I15" s="142"/>
      <c r="J15" s="141"/>
      <c r="K15" s="142"/>
      <c r="L15" s="142"/>
      <c r="M15" s="142"/>
      <c r="N15" s="142"/>
      <c r="O15" s="142"/>
      <c r="P15" s="142"/>
      <c r="Q15" s="142"/>
    </row>
    <row r="16" spans="1:30" s="70" customFormat="1" ht="15" customHeight="1" x14ac:dyDescent="0.2">
      <c r="A16" s="73"/>
      <c r="B16" s="73" t="s">
        <v>85</v>
      </c>
      <c r="C16" s="68"/>
      <c r="D16" s="68"/>
      <c r="E16" s="141">
        <v>0</v>
      </c>
      <c r="F16" s="142"/>
      <c r="G16" s="141">
        <v>0</v>
      </c>
      <c r="H16" s="142"/>
      <c r="I16" s="141">
        <v>0</v>
      </c>
      <c r="J16" s="141"/>
      <c r="K16" s="141">
        <v>0</v>
      </c>
      <c r="L16" s="142"/>
      <c r="M16" s="141">
        <f>'COMPREHENSIVE  INCOME 9 month'!J28</f>
        <v>-148457</v>
      </c>
      <c r="N16" s="142"/>
      <c r="O16" s="141">
        <v>0</v>
      </c>
      <c r="P16" s="142"/>
      <c r="Q16" s="141">
        <f>SUM(E16:O16)</f>
        <v>-148457</v>
      </c>
    </row>
    <row r="17" spans="1:18" s="70" customFormat="1" ht="15" customHeight="1" x14ac:dyDescent="0.2">
      <c r="A17" s="73"/>
      <c r="B17" s="73" t="s">
        <v>139</v>
      </c>
      <c r="C17" s="68"/>
      <c r="D17" s="68"/>
      <c r="E17" s="141">
        <v>0</v>
      </c>
      <c r="F17" s="142"/>
      <c r="G17" s="141">
        <v>0</v>
      </c>
      <c r="H17" s="142"/>
      <c r="I17" s="141">
        <v>0</v>
      </c>
      <c r="J17" s="141"/>
      <c r="K17" s="141">
        <v>0</v>
      </c>
      <c r="L17" s="142"/>
      <c r="M17" s="141">
        <f>'COMPREHENSIVE  INCOME 9 month'!J29</f>
        <v>0</v>
      </c>
      <c r="N17" s="142"/>
      <c r="O17" s="141">
        <v>0</v>
      </c>
      <c r="P17" s="142"/>
      <c r="Q17" s="141">
        <f>SUM(E17:O17)</f>
        <v>0</v>
      </c>
    </row>
    <row r="18" spans="1:18" s="70" customFormat="1" ht="15" customHeight="1" x14ac:dyDescent="0.2">
      <c r="A18" s="73" t="s">
        <v>258</v>
      </c>
      <c r="C18" s="68"/>
      <c r="D18" s="68"/>
      <c r="E18" s="143">
        <f t="shared" ref="E18" si="0">SUM(E16)</f>
        <v>0</v>
      </c>
      <c r="F18" s="142"/>
      <c r="G18" s="143">
        <f t="shared" ref="G18" si="1">SUM(G16)</f>
        <v>0</v>
      </c>
      <c r="H18" s="142"/>
      <c r="I18" s="143">
        <f t="shared" ref="I18" si="2">SUM(I16)</f>
        <v>0</v>
      </c>
      <c r="J18" s="141"/>
      <c r="K18" s="143">
        <f t="shared" ref="K18" si="3">SUM(K16)</f>
        <v>0</v>
      </c>
      <c r="L18" s="142"/>
      <c r="M18" s="143">
        <f>SUM(M16:M17)</f>
        <v>-148457</v>
      </c>
      <c r="N18" s="141"/>
      <c r="O18" s="143">
        <v>0</v>
      </c>
      <c r="P18" s="141"/>
      <c r="Q18" s="143">
        <f>SUM(E18:O18)</f>
        <v>-148457</v>
      </c>
    </row>
    <row r="19" spans="1:18" s="70" customFormat="1" ht="15" customHeight="1" x14ac:dyDescent="0.2">
      <c r="A19" s="73" t="s">
        <v>140</v>
      </c>
      <c r="C19" s="68"/>
      <c r="D19" s="68"/>
      <c r="E19" s="143">
        <f>SUM(E17)</f>
        <v>0</v>
      </c>
      <c r="F19" s="142"/>
      <c r="G19" s="143">
        <f>SUM(G17)</f>
        <v>0</v>
      </c>
      <c r="H19" s="142"/>
      <c r="I19" s="143">
        <f>SUM(I17)</f>
        <v>0</v>
      </c>
      <c r="J19" s="141"/>
      <c r="K19" s="143">
        <f>SUM(K17)</f>
        <v>0</v>
      </c>
      <c r="L19" s="142"/>
      <c r="M19" s="143">
        <v>-9873</v>
      </c>
      <c r="N19" s="141"/>
      <c r="O19" s="143">
        <v>0</v>
      </c>
      <c r="P19" s="141"/>
      <c r="Q19" s="143">
        <f>SUM(E19:O19)</f>
        <v>-9873</v>
      </c>
    </row>
    <row r="20" spans="1:18" s="70" customFormat="1" ht="15" customHeight="1" thickBot="1" x14ac:dyDescent="0.25">
      <c r="A20" s="73" t="s">
        <v>252</v>
      </c>
      <c r="B20" s="73"/>
      <c r="C20" s="68"/>
      <c r="D20" s="68"/>
      <c r="E20" s="144">
        <f>SUM(E14,E18:E19)</f>
        <v>980000</v>
      </c>
      <c r="F20" s="170"/>
      <c r="G20" s="144">
        <f>SUM(G14,G18:G19)</f>
        <v>669210</v>
      </c>
      <c r="H20" s="170"/>
      <c r="I20" s="144">
        <f>SUM(I14,I18:I19)</f>
        <v>220000</v>
      </c>
      <c r="J20" s="141"/>
      <c r="K20" s="144">
        <f>SUM(K14,K18:K19)</f>
        <v>97593</v>
      </c>
      <c r="L20" s="142"/>
      <c r="M20" s="144">
        <f>SUM(M14,M18:M19)</f>
        <v>710357</v>
      </c>
      <c r="N20" s="142"/>
      <c r="O20" s="144">
        <f>SUM(O14,O18:O19)</f>
        <v>59757</v>
      </c>
      <c r="P20" s="142"/>
      <c r="Q20" s="144">
        <f>SUM(Q14,Q18:Q19)</f>
        <v>2736917</v>
      </c>
    </row>
    <row r="21" spans="1:18" s="70" customFormat="1" ht="15" customHeight="1" thickTop="1" x14ac:dyDescent="0.2">
      <c r="A21" s="73"/>
      <c r="B21" s="73"/>
      <c r="C21" s="68"/>
      <c r="D21" s="68"/>
      <c r="E21" s="74"/>
      <c r="F21" s="75"/>
      <c r="G21" s="74"/>
      <c r="H21" s="75"/>
      <c r="I21" s="76"/>
      <c r="J21" s="77"/>
      <c r="K21" s="74"/>
      <c r="L21" s="74"/>
      <c r="M21" s="74"/>
      <c r="N21" s="74"/>
      <c r="O21" s="74"/>
      <c r="P21" s="74"/>
      <c r="Q21" s="74"/>
      <c r="R21" s="78"/>
    </row>
    <row r="22" spans="1:18" s="70" customFormat="1" ht="15" customHeight="1" x14ac:dyDescent="0.2">
      <c r="A22" s="73" t="s">
        <v>224</v>
      </c>
      <c r="B22" s="73"/>
      <c r="C22" s="71"/>
      <c r="E22" s="142">
        <v>980000</v>
      </c>
      <c r="F22" s="170"/>
      <c r="G22" s="142">
        <v>669210</v>
      </c>
      <c r="H22" s="170"/>
      <c r="I22" s="142">
        <v>300000</v>
      </c>
      <c r="J22" s="141"/>
      <c r="K22" s="142">
        <v>97593</v>
      </c>
      <c r="L22" s="142"/>
      <c r="M22" s="142">
        <v>1227240</v>
      </c>
      <c r="N22" s="142"/>
      <c r="O22" s="142">
        <v>59117</v>
      </c>
      <c r="P22" s="142"/>
      <c r="Q22" s="142">
        <f>SUM(E22:O22)</f>
        <v>3333160</v>
      </c>
    </row>
    <row r="23" spans="1:18" s="70" customFormat="1" ht="15" customHeight="1" x14ac:dyDescent="0.2">
      <c r="A23" s="73" t="s">
        <v>235</v>
      </c>
      <c r="B23" s="73"/>
      <c r="C23" s="71"/>
      <c r="E23" s="142">
        <v>0</v>
      </c>
      <c r="F23" s="170"/>
      <c r="G23" s="142">
        <v>0</v>
      </c>
      <c r="H23" s="170"/>
      <c r="I23" s="142">
        <v>0</v>
      </c>
      <c r="J23" s="141"/>
      <c r="K23" s="142">
        <v>0</v>
      </c>
      <c r="L23" s="142"/>
      <c r="M23" s="142">
        <v>-29400</v>
      </c>
      <c r="N23" s="142"/>
      <c r="O23" s="142">
        <v>0</v>
      </c>
      <c r="P23" s="142"/>
      <c r="Q23" s="142">
        <f>SUM(E23:O23)</f>
        <v>-29400</v>
      </c>
    </row>
    <row r="24" spans="1:18" s="70" customFormat="1" ht="15" customHeight="1" x14ac:dyDescent="0.2">
      <c r="A24" s="73" t="s">
        <v>84</v>
      </c>
      <c r="B24" s="73"/>
      <c r="C24" s="71"/>
      <c r="E24" s="142"/>
      <c r="F24" s="142"/>
      <c r="G24" s="142"/>
      <c r="H24" s="142"/>
      <c r="I24" s="142"/>
      <c r="J24" s="141"/>
      <c r="K24" s="142"/>
      <c r="L24" s="142"/>
      <c r="M24" s="142"/>
      <c r="N24" s="142"/>
      <c r="O24" s="142"/>
      <c r="P24" s="142"/>
      <c r="Q24" s="141"/>
    </row>
    <row r="25" spans="1:18" s="70" customFormat="1" ht="15" customHeight="1" x14ac:dyDescent="0.2">
      <c r="A25" s="73"/>
      <c r="B25" s="73" t="s">
        <v>85</v>
      </c>
      <c r="C25" s="68"/>
      <c r="D25" s="68"/>
      <c r="E25" s="141">
        <v>0</v>
      </c>
      <c r="F25" s="142"/>
      <c r="G25" s="141">
        <v>0</v>
      </c>
      <c r="H25" s="142"/>
      <c r="I25" s="141">
        <v>0</v>
      </c>
      <c r="J25" s="141"/>
      <c r="K25" s="141">
        <v>0</v>
      </c>
      <c r="L25" s="142"/>
      <c r="M25" s="141">
        <v>-226602</v>
      </c>
      <c r="N25" s="142"/>
      <c r="O25" s="141">
        <v>0</v>
      </c>
      <c r="P25" s="142"/>
      <c r="Q25" s="141">
        <f t="shared" ref="Q25:Q26" si="4">SUM(E25:O25)</f>
        <v>-226602</v>
      </c>
    </row>
    <row r="26" spans="1:18" s="70" customFormat="1" ht="15" customHeight="1" x14ac:dyDescent="0.2">
      <c r="A26" s="73"/>
      <c r="B26" s="73" t="s">
        <v>139</v>
      </c>
      <c r="C26" s="68"/>
      <c r="D26" s="68"/>
      <c r="E26" s="141">
        <v>0</v>
      </c>
      <c r="F26" s="142"/>
      <c r="G26" s="141">
        <v>0</v>
      </c>
      <c r="H26" s="142"/>
      <c r="I26" s="141">
        <v>0</v>
      </c>
      <c r="J26" s="141"/>
      <c r="K26" s="141">
        <v>0</v>
      </c>
      <c r="L26" s="142"/>
      <c r="M26" s="141">
        <v>0</v>
      </c>
      <c r="N26" s="142"/>
      <c r="O26" s="141">
        <v>0</v>
      </c>
      <c r="P26" s="142"/>
      <c r="Q26" s="141">
        <f t="shared" si="4"/>
        <v>0</v>
      </c>
    </row>
    <row r="27" spans="1:18" s="70" customFormat="1" ht="15" customHeight="1" x14ac:dyDescent="0.2">
      <c r="A27" s="73" t="s">
        <v>258</v>
      </c>
      <c r="C27" s="68"/>
      <c r="D27" s="68"/>
      <c r="E27" s="143">
        <v>0</v>
      </c>
      <c r="F27" s="142"/>
      <c r="G27" s="143">
        <v>0</v>
      </c>
      <c r="H27" s="142"/>
      <c r="I27" s="143">
        <v>0</v>
      </c>
      <c r="J27" s="141"/>
      <c r="K27" s="143">
        <v>0</v>
      </c>
      <c r="L27" s="142"/>
      <c r="M27" s="143">
        <f>SUM(M25:M26)</f>
        <v>-226602</v>
      </c>
      <c r="N27" s="141"/>
      <c r="O27" s="143">
        <v>0</v>
      </c>
      <c r="P27" s="141"/>
      <c r="Q27" s="143">
        <f>SUM(E27:O27)</f>
        <v>-226602</v>
      </c>
    </row>
    <row r="28" spans="1:18" s="70" customFormat="1" ht="15" customHeight="1" x14ac:dyDescent="0.2">
      <c r="A28" s="73" t="s">
        <v>140</v>
      </c>
      <c r="C28" s="68"/>
      <c r="D28" s="68"/>
      <c r="E28" s="143">
        <v>0</v>
      </c>
      <c r="F28" s="142"/>
      <c r="G28" s="143">
        <v>0</v>
      </c>
      <c r="H28" s="142"/>
      <c r="I28" s="143">
        <v>0</v>
      </c>
      <c r="J28" s="141"/>
      <c r="K28" s="143">
        <v>0</v>
      </c>
      <c r="L28" s="142"/>
      <c r="M28" s="143">
        <v>-13463</v>
      </c>
      <c r="N28" s="141"/>
      <c r="O28" s="143">
        <v>0</v>
      </c>
      <c r="P28" s="141"/>
      <c r="Q28" s="143">
        <f>SUM(E28:O28)</f>
        <v>-13463</v>
      </c>
      <c r="R28" s="78"/>
    </row>
    <row r="29" spans="1:18" s="70" customFormat="1" ht="15" customHeight="1" thickBot="1" x14ac:dyDescent="0.25">
      <c r="A29" s="73" t="s">
        <v>253</v>
      </c>
      <c r="B29" s="73"/>
      <c r="C29" s="68"/>
      <c r="D29" s="68"/>
      <c r="E29" s="144">
        <f>SUM(E22:E23,E27:E28)</f>
        <v>980000</v>
      </c>
      <c r="F29" s="170"/>
      <c r="G29" s="144">
        <f>SUM(G22:G23,G27:G28)</f>
        <v>669210</v>
      </c>
      <c r="H29" s="170"/>
      <c r="I29" s="144">
        <f>SUM(I22:I23,I27:I28)</f>
        <v>300000</v>
      </c>
      <c r="J29" s="141"/>
      <c r="K29" s="144">
        <f>SUM(K22:K23,K27:K28)</f>
        <v>97593</v>
      </c>
      <c r="L29" s="142"/>
      <c r="M29" s="144">
        <f>SUM(M22:M23,M27:M28)</f>
        <v>957775</v>
      </c>
      <c r="N29" s="142"/>
      <c r="O29" s="144">
        <f>SUM(O22:O23,O27:O28)</f>
        <v>59117</v>
      </c>
      <c r="P29" s="142"/>
      <c r="Q29" s="144">
        <f>SUM(Q22:Q23,Q27:Q28)</f>
        <v>3063695</v>
      </c>
      <c r="R29" s="78"/>
    </row>
    <row r="30" spans="1:18" s="70" customFormat="1" ht="15" customHeight="1" thickTop="1" x14ac:dyDescent="0.2">
      <c r="A30" s="73"/>
      <c r="B30" s="73"/>
      <c r="C30" s="68"/>
      <c r="D30" s="68"/>
      <c r="E30" s="49"/>
      <c r="F30" s="75"/>
      <c r="G30" s="49"/>
      <c r="H30" s="75"/>
      <c r="I30" s="49"/>
      <c r="J30" s="51"/>
      <c r="K30" s="49"/>
      <c r="L30" s="52"/>
      <c r="M30" s="49"/>
      <c r="N30" s="52"/>
      <c r="O30" s="49"/>
      <c r="P30" s="52"/>
      <c r="Q30" s="49"/>
      <c r="R30" s="78"/>
    </row>
    <row r="153" spans="1:17" s="61" customFormat="1" ht="18" customHeight="1" x14ac:dyDescent="0.2">
      <c r="A153" s="60"/>
      <c r="B153" s="60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</row>
    <row r="154" spans="1:17" ht="18" customHeight="1" x14ac:dyDescent="0.2">
      <c r="Q154" s="61"/>
    </row>
  </sheetData>
  <mergeCells count="7">
    <mergeCell ref="K10:M10"/>
    <mergeCell ref="A3:Q3"/>
    <mergeCell ref="A4:Q4"/>
    <mergeCell ref="A5:Q5"/>
    <mergeCell ref="A6:Q6"/>
    <mergeCell ref="E8:Q8"/>
    <mergeCell ref="E9:Q9"/>
  </mergeCells>
  <pageMargins left="0.98425196850393704" right="0.78740157480314965" top="0.98425196850393704" bottom="0.59055118110236227" header="0.51181102362204722" footer="0.39370078740157483"/>
  <pageSetup paperSize="9" fitToHeight="0" orientation="landscape" useFirstPageNumber="1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IV127"/>
  <sheetViews>
    <sheetView view="pageBreakPreview" zoomScale="115" zoomScaleNormal="100" zoomScaleSheetLayoutView="115" workbookViewId="0">
      <selection activeCell="E2" sqref="E2"/>
    </sheetView>
  </sheetViews>
  <sheetFormatPr defaultRowHeight="21" x14ac:dyDescent="0.2"/>
  <cols>
    <col min="1" max="1" width="1" style="40" customWidth="1"/>
    <col min="2" max="3" width="1.28515625" style="40" customWidth="1"/>
    <col min="4" max="4" width="1.42578125" style="40" customWidth="1"/>
    <col min="5" max="5" width="42.28515625" style="40" customWidth="1"/>
    <col min="6" max="6" width="1.42578125" style="40" customWidth="1"/>
    <col min="7" max="7" width="0.5703125" style="40" customWidth="1"/>
    <col min="8" max="8" width="10.42578125" style="40" customWidth="1"/>
    <col min="9" max="9" width="0.7109375" style="40" customWidth="1"/>
    <col min="10" max="10" width="10.42578125" style="40" customWidth="1"/>
    <col min="11" max="11" width="0.7109375" style="40" customWidth="1"/>
    <col min="12" max="12" width="10.42578125" style="87" customWidth="1"/>
    <col min="13" max="13" width="0.7109375" style="88" customWidth="1"/>
    <col min="14" max="14" width="10.42578125" style="87" customWidth="1"/>
    <col min="15" max="15" width="10.28515625" style="40" customWidth="1"/>
    <col min="16" max="17" width="13.28515625" style="40" customWidth="1"/>
    <col min="18" max="18" width="13.85546875" style="40" customWidth="1"/>
    <col min="19" max="19" width="11.5703125" style="40" bestFit="1" customWidth="1"/>
    <col min="20" max="20" width="2.85546875" style="40" customWidth="1"/>
    <col min="21" max="21" width="10.5703125" style="40" bestFit="1" customWidth="1"/>
    <col min="22" max="22" width="2.5703125" style="40" customWidth="1"/>
    <col min="23" max="23" width="11.5703125" style="40" bestFit="1" customWidth="1"/>
    <col min="24" max="24" width="13.42578125" style="40" customWidth="1"/>
    <col min="25" max="25" width="11.5703125" style="40" bestFit="1" customWidth="1"/>
    <col min="26" max="26" width="13.5703125" style="40" customWidth="1"/>
    <col min="27" max="27" width="9.140625" style="40"/>
    <col min="28" max="28" width="13.140625" style="40" customWidth="1"/>
    <col min="29" max="16384" width="9.140625" style="40"/>
  </cols>
  <sheetData>
    <row r="1" spans="1:26" ht="23.1" customHeight="1" x14ac:dyDescent="0.2">
      <c r="N1" s="11" t="s">
        <v>54</v>
      </c>
    </row>
    <row r="2" spans="1:26" ht="23.1" customHeight="1" x14ac:dyDescent="0.2">
      <c r="N2" s="11" t="s">
        <v>55</v>
      </c>
    </row>
    <row r="3" spans="1:26" s="9" customFormat="1" ht="23.1" customHeight="1" x14ac:dyDescent="0.2">
      <c r="A3" s="211" t="s">
        <v>98</v>
      </c>
      <c r="B3" s="211"/>
      <c r="C3" s="211"/>
      <c r="D3" s="211"/>
      <c r="E3" s="211"/>
      <c r="F3" s="212"/>
      <c r="G3" s="212"/>
      <c r="H3" s="212"/>
      <c r="I3" s="212"/>
      <c r="J3" s="212"/>
      <c r="K3" s="212"/>
      <c r="L3" s="212"/>
      <c r="M3" s="212"/>
      <c r="N3" s="212"/>
    </row>
    <row r="4" spans="1:26" s="9" customFormat="1" ht="23.1" customHeight="1" x14ac:dyDescent="0.2">
      <c r="A4" s="213" t="s">
        <v>150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</row>
    <row r="5" spans="1:26" s="9" customFormat="1" ht="23.1" customHeight="1" x14ac:dyDescent="0.2">
      <c r="A5" s="219" t="s">
        <v>14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</row>
    <row r="6" spans="1:26" s="9" customFormat="1" ht="23.1" customHeight="1" x14ac:dyDescent="0.2">
      <c r="A6" s="219" t="s">
        <v>254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</row>
    <row r="7" spans="1:26" s="5" customFormat="1" ht="16.5" customHeight="1" x14ac:dyDescent="0.2">
      <c r="A7" s="12"/>
      <c r="B7" s="12"/>
      <c r="C7" s="12"/>
      <c r="D7" s="12"/>
      <c r="E7" s="12"/>
      <c r="F7" s="12"/>
      <c r="G7" s="12"/>
      <c r="H7" s="220" t="s">
        <v>56</v>
      </c>
      <c r="I7" s="220"/>
      <c r="J7" s="220"/>
      <c r="K7" s="220"/>
      <c r="L7" s="220"/>
      <c r="M7" s="220"/>
      <c r="N7" s="220"/>
    </row>
    <row r="8" spans="1:26" s="5" customFormat="1" ht="16.5" customHeight="1" x14ac:dyDescent="0.2">
      <c r="A8" s="12"/>
      <c r="B8" s="12"/>
      <c r="C8" s="12"/>
      <c r="D8" s="12"/>
      <c r="E8" s="12"/>
      <c r="F8" s="12"/>
      <c r="G8" s="12"/>
      <c r="H8" s="226" t="s">
        <v>15</v>
      </c>
      <c r="I8" s="226"/>
      <c r="J8" s="226"/>
      <c r="K8" s="12"/>
      <c r="L8" s="226" t="s">
        <v>0</v>
      </c>
      <c r="M8" s="226"/>
      <c r="N8" s="226"/>
    </row>
    <row r="9" spans="1:26" s="5" customFormat="1" ht="16.5" customHeight="1" x14ac:dyDescent="0.2">
      <c r="A9" s="12"/>
      <c r="B9" s="12"/>
      <c r="C9" s="12"/>
      <c r="D9" s="12"/>
      <c r="E9" s="12"/>
      <c r="F9" s="12"/>
      <c r="G9" s="12"/>
      <c r="H9" s="218" t="s">
        <v>93</v>
      </c>
      <c r="I9" s="218"/>
      <c r="J9" s="218"/>
      <c r="K9" s="16"/>
      <c r="L9" s="218" t="s">
        <v>93</v>
      </c>
      <c r="M9" s="218"/>
      <c r="N9" s="218"/>
    </row>
    <row r="10" spans="1:26" s="5" customFormat="1" ht="16.5" customHeight="1" x14ac:dyDescent="0.2">
      <c r="A10" s="12"/>
      <c r="B10" s="12"/>
      <c r="C10" s="12"/>
      <c r="D10" s="12"/>
      <c r="E10" s="12"/>
      <c r="F10" s="12"/>
      <c r="G10" s="12"/>
      <c r="H10" s="90">
        <v>2022</v>
      </c>
      <c r="I10" s="17"/>
      <c r="J10" s="90">
        <v>2021</v>
      </c>
      <c r="K10" s="17"/>
      <c r="L10" s="90">
        <v>2022</v>
      </c>
      <c r="M10" s="17"/>
      <c r="N10" s="90">
        <v>2021</v>
      </c>
    </row>
    <row r="11" spans="1:26" s="5" customFormat="1" ht="16.5" customHeight="1" x14ac:dyDescent="0.2">
      <c r="A11" s="82" t="s">
        <v>38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26" s="5" customFormat="1" ht="16.5" customHeight="1" x14ac:dyDescent="0.2">
      <c r="B12" s="5" t="s">
        <v>85</v>
      </c>
      <c r="H12" s="152">
        <f>'COMPREHENSIVE  INCOME 9 month'!F30</f>
        <v>74838</v>
      </c>
      <c r="I12" s="152"/>
      <c r="J12" s="152">
        <f>'COMPREHENSIVE  INCOME 9 month'!H30</f>
        <v>-186015</v>
      </c>
      <c r="K12" s="152"/>
      <c r="L12" s="152">
        <f>'COMPREHENSIVE  INCOME 9 month'!J30</f>
        <v>-148457</v>
      </c>
      <c r="M12" s="152"/>
      <c r="N12" s="152">
        <f>'COMPREHENSIVE  INCOME 9 month'!L30</f>
        <v>-226602</v>
      </c>
      <c r="Q12" s="30"/>
      <c r="S12" s="30"/>
      <c r="U12" s="30"/>
      <c r="W12" s="30"/>
    </row>
    <row r="13" spans="1:26" s="5" customFormat="1" ht="16.5" customHeight="1" x14ac:dyDescent="0.2">
      <c r="B13" s="5" t="s">
        <v>171</v>
      </c>
      <c r="H13" s="54"/>
      <c r="I13" s="91"/>
      <c r="J13" s="54"/>
      <c r="K13" s="54"/>
      <c r="L13" s="54"/>
      <c r="M13" s="54"/>
      <c r="N13" s="54"/>
      <c r="Q13" s="30"/>
      <c r="S13" s="30"/>
      <c r="U13" s="30"/>
      <c r="W13" s="30"/>
    </row>
    <row r="14" spans="1:26" s="5" customFormat="1" ht="16.5" customHeight="1" x14ac:dyDescent="0.2">
      <c r="C14" s="5" t="s">
        <v>172</v>
      </c>
      <c r="H14" s="153">
        <v>32545</v>
      </c>
      <c r="I14" s="152"/>
      <c r="J14" s="153">
        <v>16554</v>
      </c>
      <c r="K14" s="152"/>
      <c r="L14" s="153">
        <v>4953</v>
      </c>
      <c r="M14" s="152"/>
      <c r="N14" s="153">
        <v>-1637</v>
      </c>
    </row>
    <row r="15" spans="1:26" s="5" customFormat="1" ht="16.5" customHeight="1" x14ac:dyDescent="0.2">
      <c r="C15" s="5" t="s">
        <v>104</v>
      </c>
      <c r="H15" s="152">
        <v>21219</v>
      </c>
      <c r="I15" s="152"/>
      <c r="J15" s="152">
        <v>31703</v>
      </c>
      <c r="K15" s="152"/>
      <c r="L15" s="153">
        <v>18021</v>
      </c>
      <c r="M15" s="152"/>
      <c r="N15" s="153">
        <v>25938</v>
      </c>
      <c r="Q15" s="30"/>
      <c r="S15" s="30"/>
      <c r="U15" s="30"/>
      <c r="W15" s="30"/>
      <c r="Y15" s="94"/>
      <c r="Z15" s="94"/>
    </row>
    <row r="16" spans="1:26" s="5" customFormat="1" ht="16.5" customHeight="1" x14ac:dyDescent="0.2">
      <c r="C16" s="5" t="s">
        <v>213</v>
      </c>
      <c r="H16" s="184">
        <v>2553</v>
      </c>
      <c r="I16" s="152"/>
      <c r="J16" s="172">
        <v>2186</v>
      </c>
      <c r="K16" s="152"/>
      <c r="L16" s="185">
        <v>93359</v>
      </c>
      <c r="M16" s="152"/>
      <c r="N16" s="152">
        <v>11669</v>
      </c>
      <c r="Q16" s="30"/>
      <c r="S16" s="30"/>
      <c r="U16" s="30"/>
      <c r="W16" s="30"/>
      <c r="Y16" s="94"/>
      <c r="Z16" s="94"/>
    </row>
    <row r="17" spans="2:26" s="5" customFormat="1" ht="16.5" customHeight="1" x14ac:dyDescent="0.2">
      <c r="C17" s="5" t="s">
        <v>185</v>
      </c>
      <c r="H17" s="153"/>
      <c r="I17" s="152"/>
      <c r="J17" s="153"/>
      <c r="K17" s="152"/>
      <c r="L17" s="153"/>
      <c r="M17" s="152"/>
      <c r="N17" s="153"/>
      <c r="Q17" s="30"/>
      <c r="S17" s="30"/>
      <c r="U17" s="30"/>
      <c r="W17" s="30"/>
      <c r="Y17" s="94"/>
      <c r="Z17" s="94"/>
    </row>
    <row r="18" spans="2:26" s="5" customFormat="1" ht="16.5" customHeight="1" x14ac:dyDescent="0.2">
      <c r="D18" s="5" t="s">
        <v>186</v>
      </c>
      <c r="H18" s="153">
        <v>-18057</v>
      </c>
      <c r="I18" s="152"/>
      <c r="J18" s="153">
        <v>-4590</v>
      </c>
      <c r="K18" s="152"/>
      <c r="L18" s="153">
        <v>-7435</v>
      </c>
      <c r="M18" s="152"/>
      <c r="N18" s="153">
        <v>-4590</v>
      </c>
      <c r="Q18" s="30"/>
      <c r="S18" s="30"/>
      <c r="U18" s="30"/>
      <c r="W18" s="30"/>
      <c r="Y18" s="94"/>
      <c r="Z18" s="94"/>
    </row>
    <row r="19" spans="2:26" s="5" customFormat="1" ht="16.5" customHeight="1" x14ac:dyDescent="0.2">
      <c r="C19" s="5" t="s">
        <v>259</v>
      </c>
      <c r="H19" s="172">
        <v>0</v>
      </c>
      <c r="I19" s="152"/>
      <c r="J19" s="172">
        <v>0</v>
      </c>
      <c r="K19" s="152"/>
      <c r="L19" s="153">
        <v>10000</v>
      </c>
      <c r="M19" s="152"/>
      <c r="N19" s="153">
        <v>0</v>
      </c>
      <c r="Q19" s="30"/>
      <c r="S19" s="30"/>
      <c r="U19" s="30"/>
      <c r="W19" s="30"/>
      <c r="Y19" s="94"/>
      <c r="Z19" s="94"/>
    </row>
    <row r="20" spans="2:26" s="5" customFormat="1" ht="16.5" customHeight="1" x14ac:dyDescent="0.2">
      <c r="C20" s="5" t="s">
        <v>187</v>
      </c>
      <c r="Q20" s="30"/>
      <c r="S20" s="30"/>
      <c r="U20" s="30"/>
      <c r="W20" s="30"/>
      <c r="Y20" s="94"/>
      <c r="Z20" s="94"/>
    </row>
    <row r="21" spans="2:26" s="5" customFormat="1" ht="16.5" customHeight="1" x14ac:dyDescent="0.2">
      <c r="D21" s="5" t="s">
        <v>188</v>
      </c>
      <c r="H21" s="172">
        <v>5819</v>
      </c>
      <c r="I21" s="152"/>
      <c r="J21" s="172">
        <v>5970</v>
      </c>
      <c r="K21" s="152"/>
      <c r="L21" s="153">
        <v>2385</v>
      </c>
      <c r="M21" s="152"/>
      <c r="N21" s="153">
        <v>2986</v>
      </c>
      <c r="Q21" s="30"/>
      <c r="S21" s="30"/>
      <c r="U21" s="30"/>
      <c r="W21" s="30"/>
      <c r="Y21" s="94"/>
      <c r="Z21" s="94"/>
    </row>
    <row r="22" spans="2:26" s="5" customFormat="1" ht="16.5" customHeight="1" x14ac:dyDescent="0.2">
      <c r="C22" s="5" t="s">
        <v>189</v>
      </c>
      <c r="H22" s="153">
        <v>-13862</v>
      </c>
      <c r="I22" s="152"/>
      <c r="J22" s="153">
        <v>7198</v>
      </c>
      <c r="K22" s="152"/>
      <c r="L22" s="153">
        <v>-8699</v>
      </c>
      <c r="M22" s="152"/>
      <c r="N22" s="153">
        <v>6142</v>
      </c>
      <c r="Q22" s="30"/>
      <c r="S22" s="30"/>
      <c r="U22" s="30"/>
      <c r="W22" s="30"/>
      <c r="Y22" s="94"/>
      <c r="Z22" s="94"/>
    </row>
    <row r="23" spans="2:26" s="5" customFormat="1" ht="16.5" customHeight="1" x14ac:dyDescent="0.2">
      <c r="C23" s="5" t="s">
        <v>229</v>
      </c>
      <c r="H23" s="54">
        <v>-49416</v>
      </c>
      <c r="J23" s="54">
        <v>0</v>
      </c>
      <c r="L23" s="154">
        <v>0</v>
      </c>
      <c r="M23" s="30"/>
      <c r="N23" s="154">
        <v>0</v>
      </c>
    </row>
    <row r="24" spans="2:26" s="5" customFormat="1" ht="16.5" customHeight="1" x14ac:dyDescent="0.2">
      <c r="C24" s="5" t="s">
        <v>173</v>
      </c>
      <c r="H24" s="153">
        <v>245995</v>
      </c>
      <c r="I24" s="152"/>
      <c r="J24" s="153">
        <v>259044</v>
      </c>
      <c r="K24" s="152"/>
      <c r="L24" s="153">
        <v>296969</v>
      </c>
      <c r="M24" s="152"/>
      <c r="N24" s="153">
        <v>254400</v>
      </c>
    </row>
    <row r="25" spans="2:26" s="5" customFormat="1" ht="16.5" customHeight="1" x14ac:dyDescent="0.2">
      <c r="C25" s="5" t="s">
        <v>208</v>
      </c>
      <c r="H25" s="153">
        <v>-134</v>
      </c>
      <c r="I25" s="152"/>
      <c r="J25" s="153">
        <v>2630</v>
      </c>
      <c r="K25" s="152"/>
      <c r="L25" s="153">
        <v>-134</v>
      </c>
      <c r="M25" s="152"/>
      <c r="N25" s="153">
        <v>-28</v>
      </c>
      <c r="Q25" s="30"/>
      <c r="S25" s="30"/>
      <c r="U25" s="30"/>
      <c r="W25" s="30"/>
    </row>
    <row r="26" spans="2:26" s="5" customFormat="1" ht="16.5" customHeight="1" x14ac:dyDescent="0.2">
      <c r="C26" s="5" t="s">
        <v>209</v>
      </c>
      <c r="H26" s="153">
        <v>-27</v>
      </c>
      <c r="I26" s="152"/>
      <c r="J26" s="153">
        <v>-303</v>
      </c>
      <c r="K26" s="152"/>
      <c r="L26" s="153">
        <v>-27</v>
      </c>
      <c r="M26" s="152"/>
      <c r="N26" s="153">
        <v>-106</v>
      </c>
      <c r="Q26" s="53"/>
      <c r="S26" s="53"/>
      <c r="U26" s="53"/>
      <c r="W26" s="53"/>
    </row>
    <row r="27" spans="2:26" s="5" customFormat="1" ht="16.5" customHeight="1" x14ac:dyDescent="0.2">
      <c r="C27" s="5" t="s">
        <v>174</v>
      </c>
      <c r="H27" s="153">
        <v>4553</v>
      </c>
      <c r="I27" s="152"/>
      <c r="J27" s="153">
        <v>-4581</v>
      </c>
      <c r="K27" s="152"/>
      <c r="L27" s="153">
        <v>-133010</v>
      </c>
      <c r="M27" s="152"/>
      <c r="N27" s="153">
        <v>30357</v>
      </c>
    </row>
    <row r="28" spans="2:26" s="5" customFormat="1" ht="16.5" customHeight="1" x14ac:dyDescent="0.2">
      <c r="B28" s="83"/>
      <c r="C28" s="12" t="s">
        <v>175</v>
      </c>
      <c r="D28" s="83"/>
      <c r="E28" s="83"/>
      <c r="F28" s="93"/>
      <c r="G28" s="93"/>
      <c r="H28" s="153">
        <v>65672</v>
      </c>
      <c r="I28" s="152"/>
      <c r="J28" s="153">
        <v>930016</v>
      </c>
      <c r="K28" s="152"/>
      <c r="L28" s="153">
        <v>506011</v>
      </c>
      <c r="M28" s="152"/>
      <c r="N28" s="153">
        <v>640215</v>
      </c>
    </row>
    <row r="29" spans="2:26" s="5" customFormat="1" ht="16.5" customHeight="1" x14ac:dyDescent="0.2">
      <c r="B29" s="83"/>
      <c r="C29" s="83" t="s">
        <v>176</v>
      </c>
      <c r="D29" s="83"/>
      <c r="E29" s="83"/>
      <c r="F29" s="93"/>
      <c r="G29" s="93"/>
      <c r="H29" s="172">
        <v>-64000</v>
      </c>
      <c r="I29" s="152"/>
      <c r="J29" s="172">
        <v>-11000</v>
      </c>
      <c r="K29" s="152"/>
      <c r="L29" s="172">
        <v>-64000</v>
      </c>
      <c r="M29" s="152"/>
      <c r="N29" s="172">
        <v>-11000</v>
      </c>
    </row>
    <row r="30" spans="2:26" s="5" customFormat="1" ht="16.5" customHeight="1" x14ac:dyDescent="0.2">
      <c r="B30" s="83"/>
      <c r="C30" s="83" t="s">
        <v>177</v>
      </c>
      <c r="E30" s="83"/>
      <c r="F30" s="93"/>
      <c r="G30" s="93"/>
      <c r="H30" s="153">
        <v>738</v>
      </c>
      <c r="I30" s="152"/>
      <c r="J30" s="153">
        <v>251</v>
      </c>
      <c r="K30" s="152"/>
      <c r="L30" s="153">
        <v>0</v>
      </c>
      <c r="M30" s="152"/>
      <c r="N30" s="153">
        <v>0</v>
      </c>
    </row>
    <row r="31" spans="2:26" s="5" customFormat="1" ht="16.5" customHeight="1" x14ac:dyDescent="0.2">
      <c r="B31" s="83"/>
      <c r="C31" s="83" t="s">
        <v>257</v>
      </c>
      <c r="E31" s="83"/>
      <c r="F31" s="93"/>
      <c r="G31" s="93"/>
      <c r="H31" s="153">
        <v>-171003</v>
      </c>
      <c r="I31" s="152"/>
      <c r="J31" s="153">
        <v>-11523</v>
      </c>
      <c r="K31" s="152"/>
      <c r="L31" s="153">
        <v>-171003</v>
      </c>
      <c r="M31" s="152"/>
      <c r="N31" s="153">
        <v>-11523</v>
      </c>
    </row>
    <row r="32" spans="2:26" s="5" customFormat="1" ht="16.5" customHeight="1" x14ac:dyDescent="0.2">
      <c r="B32" s="83"/>
      <c r="C32" s="83" t="s">
        <v>178</v>
      </c>
      <c r="E32" s="83"/>
      <c r="F32" s="93"/>
      <c r="G32" s="93"/>
      <c r="H32" s="153">
        <v>619</v>
      </c>
      <c r="I32" s="152"/>
      <c r="J32" s="153">
        <v>-919</v>
      </c>
      <c r="K32" s="152"/>
      <c r="L32" s="153">
        <v>561</v>
      </c>
      <c r="M32" s="152"/>
      <c r="N32" s="153">
        <v>-945</v>
      </c>
    </row>
    <row r="33" spans="1:26" s="5" customFormat="1" ht="16.5" customHeight="1" x14ac:dyDescent="0.2">
      <c r="C33" s="12" t="s">
        <v>244</v>
      </c>
      <c r="H33" s="153">
        <v>-27373</v>
      </c>
      <c r="I33" s="152"/>
      <c r="J33" s="153">
        <v>-38302</v>
      </c>
      <c r="K33" s="152"/>
      <c r="L33" s="153">
        <v>0</v>
      </c>
      <c r="M33" s="152"/>
      <c r="N33" s="153">
        <v>0</v>
      </c>
    </row>
    <row r="34" spans="1:26" s="5" customFormat="1" ht="16.5" customHeight="1" x14ac:dyDescent="0.2">
      <c r="C34" s="12" t="s">
        <v>218</v>
      </c>
      <c r="H34" s="172">
        <v>-6732</v>
      </c>
      <c r="I34" s="152"/>
      <c r="J34" s="172">
        <v>-23749</v>
      </c>
      <c r="K34" s="152"/>
      <c r="L34" s="153">
        <v>0</v>
      </c>
      <c r="M34" s="152"/>
      <c r="N34" s="153">
        <v>0</v>
      </c>
    </row>
    <row r="35" spans="1:26" s="5" customFormat="1" ht="16.5" customHeight="1" x14ac:dyDescent="0.2">
      <c r="B35" s="83"/>
      <c r="C35" s="83" t="s">
        <v>179</v>
      </c>
      <c r="D35" s="83"/>
      <c r="E35" s="83"/>
      <c r="F35" s="93"/>
      <c r="G35" s="93"/>
      <c r="H35" s="153">
        <v>84413</v>
      </c>
      <c r="I35" s="152"/>
      <c r="J35" s="153">
        <v>-172365</v>
      </c>
      <c r="K35" s="152"/>
      <c r="L35" s="153">
        <v>54920</v>
      </c>
      <c r="M35" s="152"/>
      <c r="N35" s="153">
        <v>-152553</v>
      </c>
    </row>
    <row r="36" spans="1:26" s="5" customFormat="1" ht="16.5" customHeight="1" x14ac:dyDescent="0.2">
      <c r="C36" s="83" t="s">
        <v>180</v>
      </c>
      <c r="E36" s="83"/>
      <c r="F36" s="93"/>
      <c r="G36" s="93"/>
      <c r="H36" s="153">
        <v>2257</v>
      </c>
      <c r="I36" s="152"/>
      <c r="J36" s="153">
        <v>15234</v>
      </c>
      <c r="K36" s="152"/>
      <c r="L36" s="153">
        <v>-10790</v>
      </c>
      <c r="M36" s="152"/>
      <c r="N36" s="153">
        <v>2239</v>
      </c>
      <c r="Q36" s="30"/>
      <c r="S36" s="30"/>
      <c r="U36" s="30"/>
      <c r="W36" s="30"/>
      <c r="Y36" s="94"/>
      <c r="Z36" s="94"/>
    </row>
    <row r="37" spans="1:26" s="5" customFormat="1" ht="16.5" customHeight="1" x14ac:dyDescent="0.2">
      <c r="C37" s="83" t="s">
        <v>181</v>
      </c>
      <c r="E37" s="83"/>
      <c r="F37" s="93"/>
      <c r="G37" s="93"/>
      <c r="H37" s="153">
        <v>587</v>
      </c>
      <c r="I37" s="152"/>
      <c r="J37" s="153">
        <v>18562</v>
      </c>
      <c r="K37" s="152"/>
      <c r="L37" s="153">
        <v>0</v>
      </c>
      <c r="M37" s="152"/>
      <c r="N37" s="153">
        <v>0</v>
      </c>
      <c r="Q37" s="30"/>
      <c r="S37" s="30"/>
      <c r="U37" s="30"/>
      <c r="W37" s="30"/>
      <c r="Y37" s="94"/>
      <c r="Z37" s="94"/>
    </row>
    <row r="38" spans="1:26" s="5" customFormat="1" ht="16.5" customHeight="1" x14ac:dyDescent="0.2">
      <c r="C38" s="83" t="s">
        <v>227</v>
      </c>
      <c r="D38" s="83"/>
      <c r="E38" s="83"/>
      <c r="F38" s="93"/>
      <c r="G38" s="93"/>
      <c r="H38" s="153">
        <v>-40206</v>
      </c>
      <c r="I38" s="152"/>
      <c r="J38" s="153">
        <v>-92708</v>
      </c>
      <c r="K38" s="152"/>
      <c r="L38" s="153">
        <v>-61359</v>
      </c>
      <c r="M38" s="152"/>
      <c r="N38" s="153">
        <v>-83117</v>
      </c>
      <c r="Q38" s="30"/>
      <c r="S38" s="30"/>
      <c r="U38" s="30"/>
      <c r="W38" s="30"/>
      <c r="Y38" s="94"/>
      <c r="Z38" s="94"/>
    </row>
    <row r="39" spans="1:26" s="5" customFormat="1" ht="16.5" customHeight="1" x14ac:dyDescent="0.2">
      <c r="C39" s="83" t="s">
        <v>182</v>
      </c>
      <c r="D39" s="83"/>
      <c r="E39" s="83"/>
      <c r="F39" s="12"/>
      <c r="G39" s="12"/>
      <c r="H39" s="172">
        <v>9374</v>
      </c>
      <c r="I39" s="152"/>
      <c r="J39" s="172">
        <v>8926</v>
      </c>
      <c r="K39" s="152"/>
      <c r="L39" s="153">
        <v>10331</v>
      </c>
      <c r="M39" s="152"/>
      <c r="N39" s="153">
        <v>11667</v>
      </c>
      <c r="O39" s="153"/>
      <c r="Q39" s="30"/>
      <c r="S39" s="30"/>
      <c r="U39" s="30"/>
      <c r="W39" s="30"/>
      <c r="Y39" s="94"/>
      <c r="Z39" s="94"/>
    </row>
    <row r="40" spans="1:26" s="5" customFormat="1" ht="16.5" customHeight="1" x14ac:dyDescent="0.2">
      <c r="C40" s="83"/>
      <c r="D40" s="83"/>
      <c r="E40" s="83"/>
      <c r="F40" s="12"/>
      <c r="G40" s="12"/>
      <c r="H40" s="172"/>
      <c r="I40" s="152"/>
      <c r="J40" s="172"/>
      <c r="K40" s="152"/>
      <c r="L40" s="153"/>
      <c r="M40" s="152"/>
      <c r="N40" s="153"/>
      <c r="O40" s="153"/>
      <c r="Q40" s="30"/>
      <c r="S40" s="30"/>
      <c r="U40" s="30"/>
      <c r="W40" s="30"/>
      <c r="Y40" s="94"/>
      <c r="Z40" s="94"/>
    </row>
    <row r="41" spans="1:26" s="5" customFormat="1" ht="16.5" customHeight="1" x14ac:dyDescent="0.2">
      <c r="L41" s="54"/>
      <c r="M41" s="30"/>
      <c r="N41" s="54"/>
    </row>
    <row r="42" spans="1:26" s="5" customFormat="1" ht="16.5" customHeight="1" x14ac:dyDescent="0.2">
      <c r="L42" s="54"/>
      <c r="M42" s="30"/>
      <c r="N42" s="54"/>
    </row>
    <row r="43" spans="1:26" ht="23.1" customHeight="1" x14ac:dyDescent="0.2">
      <c r="N43" s="11" t="s">
        <v>54</v>
      </c>
    </row>
    <row r="44" spans="1:26" ht="23.1" customHeight="1" x14ac:dyDescent="0.2">
      <c r="N44" s="11" t="s">
        <v>55</v>
      </c>
    </row>
    <row r="45" spans="1:26" s="9" customFormat="1" ht="23.1" customHeight="1" x14ac:dyDescent="0.2">
      <c r="A45" s="211" t="s">
        <v>241</v>
      </c>
      <c r="B45" s="211"/>
      <c r="C45" s="211"/>
      <c r="D45" s="211"/>
      <c r="E45" s="211"/>
      <c r="F45" s="211"/>
      <c r="G45" s="211"/>
      <c r="H45" s="211"/>
      <c r="I45" s="211"/>
      <c r="J45" s="211"/>
      <c r="K45" s="211"/>
      <c r="L45" s="211"/>
      <c r="M45" s="211"/>
      <c r="N45" s="211"/>
    </row>
    <row r="46" spans="1:26" s="9" customFormat="1" ht="23.1" customHeight="1" x14ac:dyDescent="0.2">
      <c r="A46" s="213" t="s">
        <v>150</v>
      </c>
      <c r="B46" s="213"/>
      <c r="C46" s="213"/>
      <c r="D46" s="213"/>
      <c r="E46" s="213"/>
      <c r="F46" s="213"/>
      <c r="G46" s="213"/>
      <c r="H46" s="213"/>
      <c r="I46" s="213"/>
      <c r="J46" s="213"/>
      <c r="K46" s="213"/>
      <c r="L46" s="213"/>
      <c r="M46" s="213"/>
      <c r="N46" s="213"/>
    </row>
    <row r="47" spans="1:26" s="9" customFormat="1" ht="23.1" customHeight="1" x14ac:dyDescent="0.2">
      <c r="A47" s="219" t="s">
        <v>190</v>
      </c>
      <c r="B47" s="219"/>
      <c r="C47" s="219"/>
      <c r="D47" s="219"/>
      <c r="E47" s="219"/>
      <c r="F47" s="219"/>
      <c r="G47" s="219"/>
      <c r="H47" s="219"/>
      <c r="I47" s="219"/>
      <c r="J47" s="219"/>
      <c r="K47" s="219"/>
      <c r="L47" s="219"/>
      <c r="M47" s="219"/>
      <c r="N47" s="219"/>
    </row>
    <row r="48" spans="1:26" s="9" customFormat="1" ht="23.1" customHeight="1" x14ac:dyDescent="0.2">
      <c r="A48" s="219" t="str">
        <f>A6</f>
        <v>FOR THE NINE-MONTH PERIOD ENDED SEPTEMBER 30, 2022</v>
      </c>
      <c r="B48" s="219"/>
      <c r="C48" s="219"/>
      <c r="D48" s="219"/>
      <c r="E48" s="219"/>
      <c r="F48" s="219"/>
      <c r="G48" s="219"/>
      <c r="H48" s="219"/>
      <c r="I48" s="219"/>
      <c r="J48" s="219"/>
      <c r="K48" s="219"/>
      <c r="L48" s="219"/>
      <c r="M48" s="219"/>
      <c r="N48" s="219"/>
    </row>
    <row r="49" spans="1:26" s="9" customFormat="1" ht="5.25" customHeight="1" x14ac:dyDescent="0.2">
      <c r="A49" s="89"/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</row>
    <row r="50" spans="1:26" s="5" customFormat="1" ht="17.45" customHeight="1" x14ac:dyDescent="0.2">
      <c r="A50" s="12"/>
      <c r="B50" s="12"/>
      <c r="C50" s="12"/>
      <c r="D50" s="12"/>
      <c r="E50" s="12"/>
      <c r="F50" s="12"/>
      <c r="G50" s="12"/>
      <c r="H50" s="215" t="s">
        <v>191</v>
      </c>
      <c r="I50" s="215"/>
      <c r="J50" s="215"/>
      <c r="K50" s="215"/>
      <c r="L50" s="215"/>
      <c r="M50" s="215"/>
      <c r="N50" s="215"/>
    </row>
    <row r="51" spans="1:26" s="5" customFormat="1" ht="17.45" customHeight="1" x14ac:dyDescent="0.2">
      <c r="A51" s="12"/>
      <c r="B51" s="12"/>
      <c r="C51" s="12"/>
      <c r="D51" s="12"/>
      <c r="E51" s="12"/>
      <c r="F51" s="12"/>
      <c r="G51" s="12"/>
      <c r="H51" s="226" t="s">
        <v>15</v>
      </c>
      <c r="I51" s="226"/>
      <c r="J51" s="226"/>
      <c r="K51" s="12"/>
      <c r="L51" s="227" t="s">
        <v>0</v>
      </c>
      <c r="M51" s="227"/>
      <c r="N51" s="227"/>
    </row>
    <row r="52" spans="1:26" s="5" customFormat="1" ht="17.45" customHeight="1" x14ac:dyDescent="0.2">
      <c r="A52" s="12"/>
      <c r="B52" s="12"/>
      <c r="C52" s="12"/>
      <c r="D52" s="12"/>
      <c r="E52" s="12"/>
      <c r="F52" s="12"/>
      <c r="G52" s="12"/>
      <c r="H52" s="218" t="s">
        <v>93</v>
      </c>
      <c r="I52" s="218"/>
      <c r="J52" s="218"/>
      <c r="K52" s="16"/>
      <c r="L52" s="218" t="s">
        <v>93</v>
      </c>
      <c r="M52" s="218"/>
      <c r="N52" s="218"/>
    </row>
    <row r="53" spans="1:26" s="5" customFormat="1" ht="17.45" customHeight="1" x14ac:dyDescent="0.2">
      <c r="A53" s="83"/>
      <c r="B53" s="83"/>
      <c r="C53" s="83"/>
      <c r="D53" s="83"/>
      <c r="E53" s="83"/>
      <c r="F53" s="12"/>
      <c r="G53" s="12"/>
      <c r="H53" s="90">
        <v>2022</v>
      </c>
      <c r="I53" s="17"/>
      <c r="J53" s="90">
        <v>2021</v>
      </c>
      <c r="K53" s="17"/>
      <c r="L53" s="90">
        <v>2022</v>
      </c>
      <c r="M53" s="17"/>
      <c r="N53" s="90">
        <v>2021</v>
      </c>
    </row>
    <row r="54" spans="1:26" s="5" customFormat="1" ht="16.5" customHeight="1" x14ac:dyDescent="0.2">
      <c r="C54" s="83" t="s">
        <v>183</v>
      </c>
      <c r="D54" s="83"/>
      <c r="E54" s="83"/>
      <c r="F54" s="12"/>
      <c r="G54" s="12"/>
      <c r="H54" s="153">
        <v>-19</v>
      </c>
      <c r="I54" s="152"/>
      <c r="J54" s="153">
        <v>-792</v>
      </c>
      <c r="K54" s="152"/>
      <c r="L54" s="153">
        <v>-19</v>
      </c>
      <c r="M54" s="152"/>
      <c r="N54" s="153">
        <v>-792</v>
      </c>
      <c r="Q54" s="30"/>
      <c r="S54" s="30"/>
      <c r="U54" s="30"/>
      <c r="W54" s="30"/>
      <c r="Y54" s="94"/>
      <c r="Z54" s="94"/>
    </row>
    <row r="55" spans="1:26" s="5" customFormat="1" ht="16.5" customHeight="1" x14ac:dyDescent="0.2">
      <c r="C55" s="83" t="s">
        <v>184</v>
      </c>
      <c r="D55" s="83"/>
      <c r="E55" s="83"/>
      <c r="F55" s="96"/>
      <c r="G55" s="96"/>
      <c r="H55" s="153">
        <v>-8213</v>
      </c>
      <c r="I55" s="152"/>
      <c r="J55" s="153">
        <v>-5513</v>
      </c>
      <c r="K55" s="152"/>
      <c r="L55" s="153">
        <v>-13724</v>
      </c>
      <c r="M55" s="152"/>
      <c r="N55" s="153">
        <v>-7724</v>
      </c>
      <c r="Q55" s="30"/>
      <c r="S55" s="30"/>
      <c r="U55" s="30"/>
      <c r="W55" s="30"/>
      <c r="Y55" s="94"/>
      <c r="Z55" s="94"/>
    </row>
    <row r="56" spans="1:26" s="5" customFormat="1" ht="17.45" customHeight="1" x14ac:dyDescent="0.2">
      <c r="C56" s="5" t="s">
        <v>228</v>
      </c>
      <c r="H56" s="177">
        <v>356</v>
      </c>
      <c r="I56" s="152"/>
      <c r="J56" s="177">
        <v>0</v>
      </c>
      <c r="K56" s="152"/>
      <c r="L56" s="177">
        <v>0</v>
      </c>
      <c r="M56" s="152"/>
      <c r="N56" s="177">
        <v>0</v>
      </c>
      <c r="Q56" s="53"/>
      <c r="S56" s="53"/>
      <c r="U56" s="53"/>
      <c r="W56" s="53"/>
    </row>
    <row r="57" spans="1:26" s="5" customFormat="1" ht="17.45" customHeight="1" x14ac:dyDescent="0.2">
      <c r="B57" s="5" t="s">
        <v>106</v>
      </c>
      <c r="F57" s="12"/>
      <c r="G57" s="12"/>
      <c r="H57" s="155">
        <f>SUM(H12:H39,H54:H56)</f>
        <v>152496</v>
      </c>
      <c r="I57" s="92"/>
      <c r="J57" s="155">
        <f>SUM(J12:J39,J54:J56)</f>
        <v>745914</v>
      </c>
      <c r="K57" s="92"/>
      <c r="L57" s="155">
        <f>SUM(L12:L39,L54:L56)</f>
        <v>378853</v>
      </c>
      <c r="M57" s="92"/>
      <c r="N57" s="155">
        <f>SUM(N12:N39,N54:N56)</f>
        <v>484996</v>
      </c>
      <c r="Q57" s="30"/>
      <c r="S57" s="30"/>
      <c r="U57" s="30"/>
      <c r="W57" s="30"/>
    </row>
    <row r="58" spans="1:26" s="5" customFormat="1" ht="17.45" customHeight="1" x14ac:dyDescent="0.2">
      <c r="B58" s="12" t="s">
        <v>81</v>
      </c>
      <c r="E58" s="12"/>
      <c r="F58" s="12"/>
      <c r="G58" s="12"/>
      <c r="H58" s="153">
        <v>-1144</v>
      </c>
      <c r="I58" s="152"/>
      <c r="J58" s="153">
        <v>-1327</v>
      </c>
      <c r="K58" s="152"/>
      <c r="L58" s="153">
        <v>-72028</v>
      </c>
      <c r="M58" s="152"/>
      <c r="N58" s="153">
        <v>-56142</v>
      </c>
      <c r="Q58" s="30"/>
      <c r="S58" s="30"/>
      <c r="U58" s="30"/>
      <c r="W58" s="30"/>
    </row>
    <row r="59" spans="1:26" s="5" customFormat="1" ht="17.45" customHeight="1" x14ac:dyDescent="0.2">
      <c r="B59" s="12" t="s">
        <v>245</v>
      </c>
      <c r="E59" s="12"/>
      <c r="F59" s="12"/>
      <c r="G59" s="12"/>
      <c r="H59" s="153">
        <v>-508</v>
      </c>
      <c r="I59" s="152"/>
      <c r="J59" s="153">
        <v>-2992</v>
      </c>
      <c r="K59" s="152"/>
      <c r="L59" s="153">
        <v>-508</v>
      </c>
      <c r="M59" s="152"/>
      <c r="N59" s="153">
        <v>-2992</v>
      </c>
      <c r="Q59" s="30"/>
      <c r="S59" s="30"/>
      <c r="U59" s="30"/>
      <c r="W59" s="30"/>
    </row>
    <row r="60" spans="1:26" s="5" customFormat="1" ht="17.45" customHeight="1" x14ac:dyDescent="0.2">
      <c r="B60" s="12" t="s">
        <v>105</v>
      </c>
      <c r="C60" s="12"/>
      <c r="E60" s="12"/>
      <c r="F60" s="12"/>
      <c r="G60" s="12"/>
      <c r="H60" s="154">
        <v>-37940</v>
      </c>
      <c r="I60" s="173"/>
      <c r="J60" s="154">
        <v>-39979</v>
      </c>
      <c r="K60" s="152"/>
      <c r="L60" s="153">
        <v>-12709</v>
      </c>
      <c r="M60" s="152"/>
      <c r="N60" s="153">
        <v>-15468</v>
      </c>
      <c r="Q60" s="30"/>
      <c r="S60" s="30"/>
      <c r="U60" s="30"/>
      <c r="W60" s="30"/>
    </row>
    <row r="61" spans="1:26" s="5" customFormat="1" ht="17.45" customHeight="1" x14ac:dyDescent="0.2">
      <c r="B61" s="5" t="s">
        <v>106</v>
      </c>
      <c r="F61" s="12"/>
      <c r="G61" s="12"/>
      <c r="H61" s="156">
        <f>SUM(H57:H60)</f>
        <v>112904</v>
      </c>
      <c r="I61" s="92"/>
      <c r="J61" s="156">
        <f>SUM(J57:J60)</f>
        <v>701616</v>
      </c>
      <c r="K61" s="92"/>
      <c r="L61" s="156">
        <f>SUM(L57:L60)</f>
        <v>293608</v>
      </c>
      <c r="M61" s="92"/>
      <c r="N61" s="156">
        <f>SUM(N57:N60)</f>
        <v>410394</v>
      </c>
      <c r="Q61" s="30"/>
      <c r="S61" s="30"/>
      <c r="U61" s="30"/>
      <c r="W61" s="30"/>
    </row>
    <row r="62" spans="1:26" s="5" customFormat="1" ht="17.45" customHeight="1" x14ac:dyDescent="0.2">
      <c r="A62" s="82" t="s">
        <v>39</v>
      </c>
      <c r="B62" s="12"/>
      <c r="C62" s="12"/>
      <c r="D62" s="12"/>
      <c r="E62" s="12"/>
      <c r="F62" s="12"/>
      <c r="G62" s="12"/>
      <c r="H62" s="79"/>
      <c r="I62" s="92"/>
      <c r="J62" s="79"/>
      <c r="K62" s="92"/>
      <c r="L62" s="79"/>
      <c r="M62" s="92"/>
      <c r="N62" s="79"/>
    </row>
    <row r="63" spans="1:26" s="5" customFormat="1" ht="17.45" customHeight="1" x14ac:dyDescent="0.2">
      <c r="A63" s="5" t="s">
        <v>237</v>
      </c>
      <c r="H63" s="172">
        <v>0</v>
      </c>
      <c r="I63" s="152"/>
      <c r="J63" s="172">
        <v>0</v>
      </c>
      <c r="K63" s="152"/>
      <c r="L63" s="172">
        <v>0</v>
      </c>
      <c r="M63" s="152"/>
      <c r="N63" s="172">
        <v>-49000</v>
      </c>
    </row>
    <row r="64" spans="1:26" s="5" customFormat="1" ht="17.45" customHeight="1" x14ac:dyDescent="0.2">
      <c r="A64" s="5" t="s">
        <v>210</v>
      </c>
      <c r="H64" s="172">
        <v>293</v>
      </c>
      <c r="I64" s="152"/>
      <c r="J64" s="172">
        <v>37</v>
      </c>
      <c r="K64" s="152"/>
      <c r="L64" s="172">
        <v>293</v>
      </c>
      <c r="M64" s="152"/>
      <c r="N64" s="172">
        <v>37</v>
      </c>
    </row>
    <row r="65" spans="1:256" s="5" customFormat="1" ht="17.45" customHeight="1" x14ac:dyDescent="0.2">
      <c r="A65" s="5" t="s">
        <v>192</v>
      </c>
      <c r="H65" s="172">
        <v>-1648</v>
      </c>
      <c r="I65" s="152"/>
      <c r="J65" s="172">
        <v>-1671</v>
      </c>
      <c r="K65" s="152"/>
      <c r="L65" s="172">
        <v>-1457</v>
      </c>
      <c r="M65" s="152"/>
      <c r="N65" s="172">
        <v>-1663</v>
      </c>
    </row>
    <row r="66" spans="1:256" s="5" customFormat="1" ht="17.45" customHeight="1" x14ac:dyDescent="0.2">
      <c r="A66" s="5" t="s">
        <v>238</v>
      </c>
      <c r="B66" s="174"/>
      <c r="C66" s="174"/>
      <c r="D66" s="174"/>
      <c r="E66" s="174"/>
      <c r="F66" s="174"/>
      <c r="G66" s="174"/>
      <c r="H66" s="172">
        <v>-318</v>
      </c>
      <c r="I66" s="152"/>
      <c r="J66" s="172">
        <v>0</v>
      </c>
      <c r="K66" s="152"/>
      <c r="L66" s="172">
        <v>-318</v>
      </c>
      <c r="M66" s="152"/>
      <c r="N66" s="172">
        <v>0</v>
      </c>
    </row>
    <row r="67" spans="1:256" s="5" customFormat="1" ht="17.45" customHeight="1" x14ac:dyDescent="0.2">
      <c r="A67" s="5" t="s">
        <v>212</v>
      </c>
      <c r="D67" s="12"/>
      <c r="E67" s="12"/>
      <c r="F67" s="12"/>
      <c r="G67" s="12"/>
      <c r="H67" s="172">
        <v>0</v>
      </c>
      <c r="I67" s="152"/>
      <c r="J67" s="172">
        <v>0</v>
      </c>
      <c r="K67" s="152"/>
      <c r="L67" s="172">
        <v>-426729</v>
      </c>
      <c r="M67" s="152"/>
      <c r="N67" s="172">
        <v>-354124</v>
      </c>
      <c r="Q67" s="30"/>
      <c r="S67" s="30"/>
      <c r="U67" s="30"/>
      <c r="W67" s="30"/>
    </row>
    <row r="68" spans="1:256" s="5" customFormat="1" ht="17.45" customHeight="1" x14ac:dyDescent="0.2">
      <c r="A68" s="5" t="s">
        <v>193</v>
      </c>
      <c r="H68" s="172">
        <v>0</v>
      </c>
      <c r="I68" s="152"/>
      <c r="J68" s="172">
        <v>0</v>
      </c>
      <c r="K68" s="152"/>
      <c r="L68" s="172">
        <v>57027</v>
      </c>
      <c r="M68" s="152"/>
      <c r="N68" s="172">
        <v>398658</v>
      </c>
      <c r="Q68" s="30"/>
      <c r="S68" s="30"/>
      <c r="U68" s="30"/>
      <c r="W68" s="30"/>
    </row>
    <row r="69" spans="1:256" s="5" customFormat="1" ht="17.45" customHeight="1" x14ac:dyDescent="0.2">
      <c r="A69" s="12" t="s">
        <v>35</v>
      </c>
      <c r="B69" s="12"/>
      <c r="C69" s="12"/>
      <c r="D69" s="12"/>
      <c r="E69" s="12"/>
      <c r="F69" s="12"/>
      <c r="G69" s="12"/>
      <c r="H69" s="175">
        <v>1144</v>
      </c>
      <c r="I69" s="152"/>
      <c r="J69" s="175">
        <v>1327</v>
      </c>
      <c r="K69" s="152"/>
      <c r="L69" s="172">
        <v>30835</v>
      </c>
      <c r="M69" s="152"/>
      <c r="N69" s="172">
        <v>1306</v>
      </c>
      <c r="Q69" s="30"/>
      <c r="S69" s="30"/>
      <c r="U69" s="30"/>
      <c r="W69" s="30"/>
    </row>
    <row r="70" spans="1:256" s="5" customFormat="1" ht="17.45" customHeight="1" x14ac:dyDescent="0.2">
      <c r="A70" s="12" t="s">
        <v>110</v>
      </c>
      <c r="B70" s="12"/>
      <c r="C70" s="12"/>
      <c r="D70" s="12"/>
      <c r="E70" s="12"/>
      <c r="F70" s="12"/>
      <c r="G70" s="12"/>
      <c r="H70" s="172">
        <v>-112971</v>
      </c>
      <c r="I70" s="152"/>
      <c r="J70" s="172">
        <v>-1586824</v>
      </c>
      <c r="K70" s="152"/>
      <c r="L70" s="172">
        <v>-112971</v>
      </c>
      <c r="M70" s="152"/>
      <c r="N70" s="172">
        <v>-1598381</v>
      </c>
      <c r="O70" s="174"/>
      <c r="P70" s="174"/>
      <c r="Q70" s="174"/>
      <c r="R70" s="174"/>
      <c r="S70" s="174"/>
      <c r="T70" s="174"/>
      <c r="U70" s="174"/>
      <c r="V70" s="174"/>
      <c r="W70" s="174"/>
      <c r="X70" s="174"/>
      <c r="Y70" s="174"/>
      <c r="Z70" s="174"/>
      <c r="AA70" s="174"/>
      <c r="AB70" s="174"/>
      <c r="AC70" s="174"/>
      <c r="AD70" s="174"/>
      <c r="AE70" s="174"/>
      <c r="AF70" s="174"/>
      <c r="AG70" s="174"/>
      <c r="AH70" s="174"/>
      <c r="AI70" s="174"/>
      <c r="AJ70" s="174"/>
      <c r="AK70" s="174"/>
      <c r="AL70" s="174"/>
      <c r="AM70" s="174"/>
      <c r="AN70" s="174"/>
      <c r="AO70" s="174"/>
      <c r="AP70" s="174"/>
      <c r="AQ70" s="174"/>
      <c r="AR70" s="174"/>
      <c r="AS70" s="174"/>
      <c r="AT70" s="174"/>
      <c r="AU70" s="174"/>
      <c r="AV70" s="174"/>
      <c r="AW70" s="174"/>
      <c r="AX70" s="174"/>
      <c r="AY70" s="174"/>
      <c r="AZ70" s="174"/>
      <c r="BA70" s="174"/>
      <c r="BB70" s="174"/>
      <c r="BC70" s="174"/>
      <c r="BD70" s="174"/>
      <c r="BE70" s="174"/>
      <c r="BF70" s="174"/>
      <c r="BG70" s="174"/>
      <c r="BH70" s="174"/>
      <c r="BI70" s="174"/>
      <c r="BJ70" s="174"/>
      <c r="BK70" s="174"/>
      <c r="BL70" s="174"/>
      <c r="BM70" s="174"/>
      <c r="BN70" s="174"/>
      <c r="BO70" s="174"/>
      <c r="BP70" s="174"/>
      <c r="BQ70" s="174"/>
      <c r="BR70" s="174"/>
      <c r="BS70" s="174"/>
      <c r="BT70" s="174"/>
      <c r="BU70" s="174"/>
      <c r="BV70" s="174"/>
      <c r="BW70" s="174"/>
      <c r="BX70" s="174"/>
      <c r="BY70" s="174"/>
      <c r="BZ70" s="174"/>
      <c r="CA70" s="174"/>
      <c r="CB70" s="174"/>
      <c r="CC70" s="174"/>
      <c r="CD70" s="174"/>
      <c r="CE70" s="174"/>
      <c r="CF70" s="174"/>
      <c r="CG70" s="174"/>
      <c r="CH70" s="174"/>
      <c r="CI70" s="174"/>
      <c r="CJ70" s="174"/>
      <c r="CK70" s="174"/>
      <c r="CL70" s="174"/>
      <c r="CM70" s="174"/>
      <c r="CN70" s="174"/>
      <c r="CO70" s="174"/>
      <c r="CP70" s="174"/>
      <c r="CQ70" s="174"/>
      <c r="CR70" s="174"/>
      <c r="CS70" s="174"/>
      <c r="CT70" s="174"/>
      <c r="CU70" s="174"/>
      <c r="CV70" s="174"/>
      <c r="CW70" s="174"/>
      <c r="CX70" s="174"/>
      <c r="CY70" s="174"/>
      <c r="CZ70" s="174"/>
      <c r="DA70" s="174"/>
      <c r="DB70" s="174"/>
      <c r="DC70" s="174"/>
      <c r="DD70" s="174"/>
      <c r="DE70" s="174"/>
      <c r="DF70" s="174"/>
      <c r="DG70" s="174"/>
      <c r="DH70" s="174"/>
      <c r="DI70" s="174"/>
      <c r="DJ70" s="174"/>
      <c r="DK70" s="174"/>
      <c r="DL70" s="174"/>
      <c r="DM70" s="174"/>
      <c r="DN70" s="174"/>
      <c r="DO70" s="174"/>
      <c r="DP70" s="174"/>
      <c r="DQ70" s="174"/>
      <c r="DR70" s="174"/>
      <c r="DS70" s="174"/>
      <c r="DT70" s="174"/>
      <c r="DU70" s="174"/>
      <c r="DV70" s="174"/>
      <c r="DW70" s="174"/>
      <c r="DX70" s="174"/>
      <c r="DY70" s="174"/>
      <c r="DZ70" s="174"/>
      <c r="EA70" s="174"/>
      <c r="EB70" s="174"/>
      <c r="EC70" s="174"/>
      <c r="ED70" s="174"/>
      <c r="EE70" s="174"/>
      <c r="EF70" s="174"/>
      <c r="EG70" s="174"/>
      <c r="EH70" s="174"/>
      <c r="EI70" s="174"/>
      <c r="EJ70" s="174"/>
      <c r="EK70" s="174"/>
      <c r="EL70" s="174"/>
      <c r="EM70" s="174"/>
      <c r="EN70" s="174"/>
      <c r="EO70" s="174"/>
      <c r="EP70" s="174"/>
      <c r="EQ70" s="174"/>
      <c r="ER70" s="174"/>
      <c r="ES70" s="174"/>
      <c r="ET70" s="174"/>
      <c r="EU70" s="174"/>
      <c r="EV70" s="174"/>
      <c r="EW70" s="174"/>
      <c r="EX70" s="174"/>
      <c r="EY70" s="174"/>
      <c r="EZ70" s="174"/>
      <c r="FA70" s="174"/>
      <c r="FB70" s="174"/>
      <c r="FC70" s="174"/>
      <c r="FD70" s="174"/>
      <c r="FE70" s="174"/>
      <c r="FF70" s="174"/>
      <c r="FG70" s="174"/>
      <c r="FH70" s="174"/>
      <c r="FI70" s="174"/>
      <c r="FJ70" s="174"/>
      <c r="FK70" s="174"/>
      <c r="FL70" s="174"/>
      <c r="FM70" s="174"/>
      <c r="FN70" s="174"/>
      <c r="FO70" s="174"/>
      <c r="FP70" s="174"/>
      <c r="FQ70" s="174"/>
      <c r="FR70" s="174"/>
      <c r="FS70" s="174"/>
      <c r="FT70" s="174"/>
      <c r="FU70" s="174"/>
      <c r="FV70" s="174"/>
      <c r="FW70" s="174"/>
      <c r="FX70" s="174"/>
      <c r="FY70" s="174"/>
      <c r="FZ70" s="174"/>
      <c r="GA70" s="174"/>
      <c r="GB70" s="174"/>
      <c r="GC70" s="174"/>
      <c r="GD70" s="174"/>
      <c r="GE70" s="174"/>
      <c r="GF70" s="174"/>
      <c r="GG70" s="174"/>
      <c r="GH70" s="174"/>
      <c r="GI70" s="174"/>
      <c r="GJ70" s="174"/>
      <c r="GK70" s="174"/>
      <c r="GL70" s="174"/>
      <c r="GM70" s="174"/>
      <c r="GN70" s="174"/>
      <c r="GO70" s="174"/>
      <c r="GP70" s="174"/>
      <c r="GQ70" s="174"/>
      <c r="GR70" s="174"/>
      <c r="GS70" s="174"/>
      <c r="GT70" s="174"/>
      <c r="GU70" s="174"/>
      <c r="GV70" s="174"/>
      <c r="GW70" s="174"/>
      <c r="GX70" s="174"/>
      <c r="GY70" s="174"/>
      <c r="GZ70" s="174"/>
      <c r="HA70" s="174"/>
      <c r="HB70" s="174"/>
      <c r="HC70" s="174"/>
      <c r="HD70" s="174"/>
      <c r="HE70" s="174"/>
      <c r="HF70" s="174"/>
      <c r="HG70" s="174"/>
      <c r="HH70" s="174"/>
      <c r="HI70" s="174"/>
      <c r="HJ70" s="174"/>
      <c r="HK70" s="174"/>
      <c r="HL70" s="174"/>
      <c r="HM70" s="174"/>
      <c r="HN70" s="174"/>
      <c r="HO70" s="174"/>
      <c r="HP70" s="174"/>
      <c r="HQ70" s="174"/>
      <c r="HR70" s="174"/>
      <c r="HS70" s="174"/>
      <c r="HT70" s="174"/>
      <c r="HU70" s="174"/>
      <c r="HV70" s="174"/>
      <c r="HW70" s="174"/>
      <c r="HX70" s="174"/>
      <c r="HY70" s="174"/>
      <c r="HZ70" s="174"/>
      <c r="IA70" s="174"/>
      <c r="IB70" s="174"/>
      <c r="IC70" s="174"/>
      <c r="ID70" s="174"/>
      <c r="IE70" s="174"/>
      <c r="IF70" s="174"/>
      <c r="IG70" s="174"/>
      <c r="IH70" s="174"/>
      <c r="II70" s="174"/>
      <c r="IJ70" s="174"/>
      <c r="IK70" s="174"/>
      <c r="IL70" s="174"/>
      <c r="IM70" s="174"/>
      <c r="IN70" s="174"/>
      <c r="IO70" s="174"/>
      <c r="IP70" s="174"/>
      <c r="IQ70" s="174"/>
      <c r="IR70" s="174"/>
      <c r="IS70" s="174"/>
      <c r="IT70" s="174"/>
      <c r="IU70" s="174"/>
      <c r="IV70" s="174"/>
    </row>
    <row r="71" spans="1:256" s="5" customFormat="1" ht="17.45" customHeight="1" x14ac:dyDescent="0.2">
      <c r="B71" s="12" t="s">
        <v>194</v>
      </c>
      <c r="E71" s="12"/>
      <c r="F71" s="12"/>
      <c r="G71" s="12"/>
      <c r="H71" s="156">
        <f>SUM(H64:H70)</f>
        <v>-113500</v>
      </c>
      <c r="I71" s="92"/>
      <c r="J71" s="156">
        <f>SUM(J63:J70)</f>
        <v>-1587131</v>
      </c>
      <c r="K71" s="92"/>
      <c r="L71" s="156">
        <f>SUM(L64:L70)</f>
        <v>-453320</v>
      </c>
      <c r="M71" s="92"/>
      <c r="N71" s="156">
        <f>SUM(N63:N70)</f>
        <v>-1603167</v>
      </c>
      <c r="Q71" s="30"/>
      <c r="S71" s="30"/>
      <c r="U71" s="30"/>
      <c r="W71" s="30"/>
    </row>
    <row r="72" spans="1:256" s="5" customFormat="1" ht="17.45" customHeight="1" x14ac:dyDescent="0.2">
      <c r="A72" s="82" t="s">
        <v>40</v>
      </c>
      <c r="B72" s="12"/>
      <c r="C72" s="12"/>
      <c r="D72" s="12"/>
      <c r="E72" s="12"/>
      <c r="F72" s="12"/>
      <c r="G72" s="12"/>
      <c r="H72" s="79"/>
      <c r="I72" s="92"/>
      <c r="J72" s="79"/>
      <c r="K72" s="92"/>
      <c r="L72" s="79"/>
      <c r="M72" s="92"/>
      <c r="N72" s="79"/>
    </row>
    <row r="73" spans="1:256" s="5" customFormat="1" ht="17.45" customHeight="1" x14ac:dyDescent="0.2">
      <c r="A73" s="12" t="s">
        <v>195</v>
      </c>
      <c r="B73" s="12"/>
      <c r="C73" s="12"/>
      <c r="D73" s="12"/>
      <c r="E73" s="12"/>
      <c r="F73" s="12"/>
      <c r="G73" s="12"/>
      <c r="H73" s="152">
        <v>2600000</v>
      </c>
      <c r="I73" s="152"/>
      <c r="J73" s="152">
        <v>3102800</v>
      </c>
      <c r="K73" s="152"/>
      <c r="L73" s="172">
        <v>2600000</v>
      </c>
      <c r="M73" s="152"/>
      <c r="N73" s="172">
        <v>3102800</v>
      </c>
    </row>
    <row r="74" spans="1:256" s="5" customFormat="1" ht="17.45" customHeight="1" x14ac:dyDescent="0.2">
      <c r="A74" s="12" t="s">
        <v>196</v>
      </c>
      <c r="B74" s="12"/>
      <c r="C74" s="12"/>
      <c r="D74" s="12"/>
      <c r="E74" s="12"/>
      <c r="F74" s="97"/>
      <c r="G74" s="97"/>
      <c r="H74" s="152">
        <v>-2022122</v>
      </c>
      <c r="I74" s="152"/>
      <c r="J74" s="152">
        <v>-1141297</v>
      </c>
      <c r="K74" s="152"/>
      <c r="L74" s="172">
        <v>-2022122</v>
      </c>
      <c r="M74" s="152"/>
      <c r="N74" s="172">
        <v>-1141297</v>
      </c>
    </row>
    <row r="75" spans="1:256" s="5" customFormat="1" ht="17.45" customHeight="1" x14ac:dyDescent="0.2">
      <c r="A75" s="12" t="s">
        <v>197</v>
      </c>
      <c r="B75" s="12"/>
      <c r="C75" s="12"/>
      <c r="D75" s="12"/>
      <c r="E75" s="12"/>
      <c r="F75" s="97"/>
      <c r="G75" s="97"/>
      <c r="H75" s="152">
        <v>-52601</v>
      </c>
      <c r="I75" s="152"/>
      <c r="J75" s="152">
        <v>-53389</v>
      </c>
      <c r="K75" s="152"/>
      <c r="L75" s="172">
        <v>-52601</v>
      </c>
      <c r="M75" s="152"/>
      <c r="N75" s="172">
        <v>-53389</v>
      </c>
    </row>
    <row r="76" spans="1:256" s="5" customFormat="1" ht="17.45" customHeight="1" x14ac:dyDescent="0.2">
      <c r="A76" s="12" t="s">
        <v>198</v>
      </c>
      <c r="B76" s="12"/>
      <c r="C76" s="12"/>
      <c r="D76" s="12"/>
      <c r="E76" s="12"/>
      <c r="F76" s="97"/>
      <c r="G76" s="97"/>
      <c r="H76" s="172">
        <v>0</v>
      </c>
      <c r="I76" s="152"/>
      <c r="J76" s="172">
        <v>0</v>
      </c>
      <c r="K76" s="152"/>
      <c r="L76" s="152">
        <v>240116</v>
      </c>
      <c r="M76" s="152"/>
      <c r="N76" s="152">
        <v>129377</v>
      </c>
    </row>
    <row r="77" spans="1:256" s="5" customFormat="1" ht="17.45" customHeight="1" x14ac:dyDescent="0.2">
      <c r="A77" s="12" t="s">
        <v>199</v>
      </c>
      <c r="B77" s="12"/>
      <c r="C77" s="12"/>
      <c r="D77" s="12"/>
      <c r="E77" s="12"/>
      <c r="F77" s="97"/>
      <c r="G77" s="97"/>
      <c r="H77" s="152">
        <v>0</v>
      </c>
      <c r="I77" s="152"/>
      <c r="J77" s="152">
        <v>0</v>
      </c>
      <c r="K77" s="152"/>
      <c r="L77" s="152">
        <v>-18500</v>
      </c>
      <c r="M77" s="152"/>
      <c r="N77" s="152">
        <v>-9950</v>
      </c>
      <c r="Q77" s="30"/>
      <c r="S77" s="30"/>
      <c r="U77" s="30"/>
      <c r="W77" s="30"/>
    </row>
    <row r="78" spans="1:256" s="5" customFormat="1" ht="17.45" customHeight="1" x14ac:dyDescent="0.2">
      <c r="A78" s="12" t="s">
        <v>200</v>
      </c>
      <c r="B78" s="12"/>
      <c r="C78" s="12"/>
      <c r="D78" s="12"/>
      <c r="E78" s="12"/>
      <c r="F78" s="97"/>
      <c r="G78" s="97"/>
      <c r="H78" s="152">
        <v>448884</v>
      </c>
      <c r="I78" s="152"/>
      <c r="J78" s="152">
        <v>90762</v>
      </c>
      <c r="K78" s="152"/>
      <c r="L78" s="172">
        <v>48157</v>
      </c>
      <c r="M78" s="152"/>
      <c r="N78" s="172">
        <v>26243</v>
      </c>
      <c r="Q78" s="30"/>
      <c r="S78" s="30"/>
      <c r="U78" s="30"/>
      <c r="W78" s="30"/>
    </row>
    <row r="79" spans="1:256" s="5" customFormat="1" ht="17.45" customHeight="1" x14ac:dyDescent="0.2">
      <c r="A79" s="12" t="s">
        <v>201</v>
      </c>
      <c r="B79" s="12"/>
      <c r="C79" s="12"/>
      <c r="D79" s="12"/>
      <c r="E79" s="12"/>
      <c r="F79" s="97"/>
      <c r="G79" s="97"/>
      <c r="H79" s="152">
        <v>-793954</v>
      </c>
      <c r="I79" s="152"/>
      <c r="J79" s="152">
        <v>-514105</v>
      </c>
      <c r="K79" s="152"/>
      <c r="L79" s="172">
        <v>-336282</v>
      </c>
      <c r="M79" s="152"/>
      <c r="N79" s="172">
        <v>-331126</v>
      </c>
      <c r="Q79" s="30"/>
      <c r="S79" s="30"/>
      <c r="U79" s="30"/>
      <c r="W79" s="30"/>
    </row>
    <row r="80" spans="1:256" s="5" customFormat="1" ht="17.45" customHeight="1" x14ac:dyDescent="0.2">
      <c r="A80" s="12" t="s">
        <v>202</v>
      </c>
      <c r="B80" s="12"/>
      <c r="C80" s="12"/>
      <c r="D80" s="12"/>
      <c r="E80" s="12"/>
      <c r="F80" s="97"/>
      <c r="G80" s="97"/>
      <c r="H80" s="152">
        <v>-160250</v>
      </c>
      <c r="I80" s="152"/>
      <c r="J80" s="152">
        <v>100000</v>
      </c>
      <c r="K80" s="152"/>
      <c r="L80" s="152">
        <v>-160250</v>
      </c>
      <c r="M80" s="152"/>
      <c r="N80" s="152">
        <v>100000</v>
      </c>
      <c r="Q80" s="30"/>
      <c r="S80" s="30"/>
      <c r="U80" s="30"/>
      <c r="W80" s="30"/>
    </row>
    <row r="81" spans="1:256" s="5" customFormat="1" ht="17.45" customHeight="1" x14ac:dyDescent="0.2">
      <c r="A81" s="12" t="s">
        <v>248</v>
      </c>
      <c r="B81" s="12"/>
      <c r="C81" s="12"/>
      <c r="D81" s="12"/>
      <c r="E81" s="12"/>
      <c r="F81" s="97"/>
      <c r="G81" s="97"/>
      <c r="H81" s="152">
        <v>0</v>
      </c>
      <c r="I81" s="152"/>
      <c r="J81" s="152">
        <v>-5000</v>
      </c>
      <c r="K81" s="152"/>
      <c r="L81" s="152">
        <v>0</v>
      </c>
      <c r="M81" s="152"/>
      <c r="N81" s="152">
        <v>-5000</v>
      </c>
      <c r="Q81" s="30"/>
      <c r="S81" s="30"/>
      <c r="U81" s="30"/>
      <c r="W81" s="30"/>
    </row>
    <row r="82" spans="1:256" s="5" customFormat="1" ht="17.45" customHeight="1" x14ac:dyDescent="0.2">
      <c r="F82" s="12"/>
      <c r="G82" s="12"/>
      <c r="H82" s="30"/>
      <c r="I82" s="92"/>
      <c r="J82" s="30"/>
      <c r="K82" s="92"/>
      <c r="L82" s="157"/>
      <c r="M82" s="92"/>
      <c r="N82" s="30"/>
      <c r="Q82" s="30"/>
      <c r="S82" s="30"/>
      <c r="U82" s="30"/>
      <c r="W82" s="30"/>
    </row>
    <row r="83" spans="1:256" s="5" customFormat="1" ht="17.45" customHeight="1" x14ac:dyDescent="0.2">
      <c r="F83" s="12"/>
      <c r="G83" s="12"/>
      <c r="H83" s="30"/>
      <c r="I83" s="92"/>
      <c r="J83" s="30"/>
      <c r="K83" s="92"/>
      <c r="L83" s="157"/>
      <c r="M83" s="92"/>
      <c r="N83" s="30"/>
      <c r="Q83" s="30"/>
      <c r="S83" s="30"/>
      <c r="U83" s="30"/>
      <c r="W83" s="30"/>
    </row>
    <row r="84" spans="1:256" ht="23.1" customHeight="1" x14ac:dyDescent="0.2">
      <c r="N84" s="11" t="s">
        <v>54</v>
      </c>
    </row>
    <row r="85" spans="1:256" ht="23.1" customHeight="1" x14ac:dyDescent="0.2">
      <c r="N85" s="11" t="s">
        <v>55</v>
      </c>
    </row>
    <row r="86" spans="1:256" s="5" customFormat="1" ht="23.1" customHeight="1" x14ac:dyDescent="0.2">
      <c r="A86" s="211" t="s">
        <v>242</v>
      </c>
      <c r="B86" s="211"/>
      <c r="C86" s="211"/>
      <c r="D86" s="211"/>
      <c r="E86" s="211"/>
      <c r="F86" s="211"/>
      <c r="G86" s="211"/>
      <c r="H86" s="211"/>
      <c r="I86" s="211"/>
      <c r="J86" s="211"/>
      <c r="K86" s="211"/>
      <c r="L86" s="211"/>
      <c r="M86" s="211"/>
      <c r="N86" s="211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  <c r="IU86" s="9"/>
      <c r="IV86" s="9"/>
    </row>
    <row r="87" spans="1:256" s="5" customFormat="1" ht="23.1" customHeight="1" x14ac:dyDescent="0.2">
      <c r="A87" s="213" t="s">
        <v>150</v>
      </c>
      <c r="B87" s="213"/>
      <c r="C87" s="213"/>
      <c r="D87" s="213"/>
      <c r="E87" s="213"/>
      <c r="F87" s="213"/>
      <c r="G87" s="213"/>
      <c r="H87" s="213"/>
      <c r="I87" s="213"/>
      <c r="J87" s="213"/>
      <c r="K87" s="213"/>
      <c r="L87" s="213"/>
      <c r="M87" s="213"/>
      <c r="N87" s="213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  <c r="IU87" s="9"/>
      <c r="IV87" s="9"/>
    </row>
    <row r="88" spans="1:256" s="5" customFormat="1" ht="23.1" customHeight="1" x14ac:dyDescent="0.2">
      <c r="A88" s="219" t="s">
        <v>190</v>
      </c>
      <c r="B88" s="219"/>
      <c r="C88" s="219"/>
      <c r="D88" s="219"/>
      <c r="E88" s="219"/>
      <c r="F88" s="219"/>
      <c r="G88" s="219"/>
      <c r="H88" s="219"/>
      <c r="I88" s="219"/>
      <c r="J88" s="219"/>
      <c r="K88" s="219"/>
      <c r="L88" s="219"/>
      <c r="M88" s="219"/>
      <c r="N88" s="21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  <c r="IU88" s="9"/>
      <c r="IV88" s="9"/>
    </row>
    <row r="89" spans="1:256" s="5" customFormat="1" ht="23.1" customHeight="1" x14ac:dyDescent="0.2">
      <c r="A89" s="219" t="str">
        <f>A6</f>
        <v>FOR THE NINE-MONTH PERIOD ENDED SEPTEMBER 30, 2022</v>
      </c>
      <c r="B89" s="219"/>
      <c r="C89" s="219"/>
      <c r="D89" s="219"/>
      <c r="E89" s="219"/>
      <c r="F89" s="219"/>
      <c r="G89" s="219"/>
      <c r="H89" s="219"/>
      <c r="I89" s="219"/>
      <c r="J89" s="219"/>
      <c r="K89" s="219"/>
      <c r="L89" s="219"/>
      <c r="M89" s="219"/>
      <c r="N89" s="21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  <c r="IU89" s="9"/>
      <c r="IV89" s="9"/>
    </row>
    <row r="90" spans="1:256" s="5" customFormat="1" ht="4.5" customHeight="1" x14ac:dyDescent="0.2">
      <c r="A90" s="89"/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  <c r="IU90" s="9"/>
      <c r="IV90" s="9"/>
    </row>
    <row r="91" spans="1:256" s="5" customFormat="1" ht="17.100000000000001" customHeight="1" x14ac:dyDescent="0.2">
      <c r="A91" s="12"/>
      <c r="B91" s="12"/>
      <c r="C91" s="12"/>
      <c r="D91" s="12"/>
      <c r="E91" s="12"/>
      <c r="F91" s="12"/>
      <c r="G91" s="12"/>
      <c r="H91" s="220" t="s">
        <v>56</v>
      </c>
      <c r="I91" s="220"/>
      <c r="J91" s="220"/>
      <c r="K91" s="220"/>
      <c r="L91" s="220"/>
      <c r="M91" s="220"/>
      <c r="N91" s="220"/>
    </row>
    <row r="92" spans="1:256" s="5" customFormat="1" ht="17.100000000000001" customHeight="1" x14ac:dyDescent="0.2">
      <c r="A92" s="12"/>
      <c r="B92" s="12"/>
      <c r="C92" s="12"/>
      <c r="D92" s="12"/>
      <c r="E92" s="12"/>
      <c r="F92" s="12"/>
      <c r="G92" s="12"/>
      <c r="H92" s="226" t="s">
        <v>15</v>
      </c>
      <c r="I92" s="226"/>
      <c r="J92" s="226"/>
      <c r="K92" s="12"/>
      <c r="L92" s="227" t="s">
        <v>0</v>
      </c>
      <c r="M92" s="227"/>
      <c r="N92" s="227"/>
    </row>
    <row r="93" spans="1:256" s="5" customFormat="1" ht="17.100000000000001" customHeight="1" x14ac:dyDescent="0.2">
      <c r="A93" s="12"/>
      <c r="B93" s="12"/>
      <c r="C93" s="12"/>
      <c r="D93" s="12"/>
      <c r="E93" s="12"/>
      <c r="F93" s="12"/>
      <c r="G93" s="12"/>
      <c r="H93" s="218" t="s">
        <v>93</v>
      </c>
      <c r="I93" s="218"/>
      <c r="J93" s="218"/>
      <c r="K93" s="16"/>
      <c r="L93" s="218" t="s">
        <v>93</v>
      </c>
      <c r="M93" s="218"/>
      <c r="N93" s="218"/>
    </row>
    <row r="94" spans="1:256" s="5" customFormat="1" ht="17.100000000000001" customHeight="1" x14ac:dyDescent="0.2">
      <c r="A94" s="12"/>
      <c r="B94" s="12"/>
      <c r="C94" s="12"/>
      <c r="D94" s="12"/>
      <c r="E94" s="12"/>
      <c r="F94" s="12"/>
      <c r="G94" s="12"/>
      <c r="H94" s="90">
        <v>2022</v>
      </c>
      <c r="I94" s="17"/>
      <c r="J94" s="90">
        <v>2021</v>
      </c>
      <c r="K94" s="17"/>
      <c r="L94" s="90">
        <v>2022</v>
      </c>
      <c r="M94" s="17"/>
      <c r="N94" s="90">
        <v>2021</v>
      </c>
    </row>
    <row r="95" spans="1:256" s="5" customFormat="1" ht="17.100000000000001" customHeight="1" x14ac:dyDescent="0.2">
      <c r="A95" s="12" t="s">
        <v>219</v>
      </c>
      <c r="B95" s="12"/>
      <c r="C95" s="12"/>
      <c r="D95" s="12"/>
      <c r="E95" s="12"/>
      <c r="F95" s="97"/>
      <c r="G95" s="97"/>
      <c r="H95" s="152">
        <v>30000</v>
      </c>
      <c r="I95" s="152"/>
      <c r="J95" s="152">
        <v>25000</v>
      </c>
      <c r="K95" s="152"/>
      <c r="L95" s="152">
        <v>30000</v>
      </c>
      <c r="M95" s="152"/>
      <c r="N95" s="152">
        <v>25000</v>
      </c>
      <c r="Q95" s="30"/>
      <c r="S95" s="30"/>
      <c r="U95" s="30"/>
      <c r="W95" s="30"/>
    </row>
    <row r="96" spans="1:256" s="5" customFormat="1" ht="17.100000000000001" customHeight="1" x14ac:dyDescent="0.2">
      <c r="A96" s="12" t="s">
        <v>226</v>
      </c>
      <c r="B96" s="12"/>
      <c r="F96" s="12"/>
      <c r="G96" s="12"/>
      <c r="H96" s="152">
        <v>-35000</v>
      </c>
      <c r="I96" s="170"/>
      <c r="J96" s="170">
        <v>0</v>
      </c>
      <c r="K96" s="170"/>
      <c r="L96" s="152">
        <v>-35000</v>
      </c>
      <c r="M96" s="170"/>
      <c r="N96" s="170">
        <v>0</v>
      </c>
      <c r="Q96" s="30"/>
      <c r="S96" s="30"/>
      <c r="U96" s="30"/>
      <c r="W96" s="30"/>
    </row>
    <row r="97" spans="1:23" s="5" customFormat="1" ht="17.100000000000001" customHeight="1" x14ac:dyDescent="0.2">
      <c r="A97" s="12" t="s">
        <v>203</v>
      </c>
      <c r="B97" s="12"/>
      <c r="C97" s="12"/>
      <c r="D97" s="12"/>
      <c r="E97" s="12"/>
      <c r="F97" s="97"/>
      <c r="G97" s="97"/>
      <c r="I97" s="92"/>
      <c r="Q97" s="30"/>
      <c r="S97" s="30"/>
      <c r="U97" s="30"/>
      <c r="W97" s="30"/>
    </row>
    <row r="98" spans="1:23" s="5" customFormat="1" ht="17.100000000000001" customHeight="1" x14ac:dyDescent="0.2">
      <c r="A98" s="12" t="s">
        <v>101</v>
      </c>
      <c r="B98" s="12"/>
      <c r="C98" s="12"/>
      <c r="D98" s="12"/>
      <c r="E98" s="12"/>
      <c r="F98" s="97"/>
      <c r="G98" s="97"/>
      <c r="H98" s="152">
        <v>38429</v>
      </c>
      <c r="I98" s="152"/>
      <c r="J98" s="152">
        <v>-152030</v>
      </c>
      <c r="K98" s="152"/>
      <c r="L98" s="152">
        <v>38429</v>
      </c>
      <c r="M98" s="152"/>
      <c r="N98" s="152">
        <v>-152030</v>
      </c>
      <c r="Q98" s="30"/>
      <c r="S98" s="30"/>
      <c r="U98" s="30"/>
      <c r="W98" s="30"/>
    </row>
    <row r="99" spans="1:23" s="5" customFormat="1" ht="17.100000000000001" customHeight="1" x14ac:dyDescent="0.2">
      <c r="A99" s="12" t="s">
        <v>204</v>
      </c>
      <c r="B99" s="12"/>
      <c r="C99" s="12"/>
      <c r="D99" s="12"/>
      <c r="E99" s="12"/>
      <c r="F99" s="97"/>
      <c r="G99" s="97"/>
      <c r="H99" s="152">
        <v>-11410</v>
      </c>
      <c r="I99" s="152"/>
      <c r="J99" s="152">
        <v>-39115</v>
      </c>
      <c r="K99" s="152"/>
      <c r="L99" s="152">
        <v>-9454</v>
      </c>
      <c r="M99" s="152"/>
      <c r="N99" s="152">
        <v>-27359</v>
      </c>
      <c r="Q99" s="30"/>
      <c r="S99" s="30"/>
      <c r="U99" s="30"/>
      <c r="W99" s="30"/>
    </row>
    <row r="100" spans="1:23" s="5" customFormat="1" ht="17.100000000000001" customHeight="1" x14ac:dyDescent="0.2">
      <c r="A100" s="5" t="s">
        <v>87</v>
      </c>
      <c r="F100" s="12"/>
      <c r="G100" s="12"/>
      <c r="H100" s="152">
        <v>-452337</v>
      </c>
      <c r="I100" s="152"/>
      <c r="J100" s="152">
        <v>-407835</v>
      </c>
      <c r="K100" s="152"/>
      <c r="L100" s="152">
        <v>-425405</v>
      </c>
      <c r="M100" s="152"/>
      <c r="N100" s="152">
        <v>-397234</v>
      </c>
      <c r="Q100" s="30"/>
      <c r="S100" s="30"/>
      <c r="U100" s="30"/>
      <c r="W100" s="30"/>
    </row>
    <row r="101" spans="1:23" s="5" customFormat="1" ht="17.100000000000001" customHeight="1" x14ac:dyDescent="0.2">
      <c r="A101" s="5" t="s">
        <v>239</v>
      </c>
      <c r="F101" s="12"/>
      <c r="G101" s="12"/>
      <c r="H101" s="152">
        <v>0</v>
      </c>
      <c r="I101" s="152"/>
      <c r="J101" s="152">
        <v>-29400</v>
      </c>
      <c r="K101" s="152"/>
      <c r="L101" s="152">
        <v>0</v>
      </c>
      <c r="M101" s="152"/>
      <c r="N101" s="152">
        <v>-29400</v>
      </c>
      <c r="Q101" s="30"/>
      <c r="S101" s="30"/>
      <c r="U101" s="30"/>
      <c r="W101" s="30"/>
    </row>
    <row r="102" spans="1:23" s="5" customFormat="1" ht="17.100000000000001" customHeight="1" x14ac:dyDescent="0.2">
      <c r="A102" s="12" t="s">
        <v>205</v>
      </c>
      <c r="B102" s="12"/>
      <c r="C102" s="12"/>
      <c r="D102" s="12"/>
      <c r="E102" s="12"/>
      <c r="F102" s="97"/>
      <c r="G102" s="97"/>
      <c r="H102" s="152">
        <v>-9909</v>
      </c>
      <c r="I102" s="152"/>
      <c r="J102" s="152">
        <v>-13512</v>
      </c>
      <c r="K102" s="152"/>
      <c r="L102" s="152">
        <v>-9909</v>
      </c>
      <c r="M102" s="152"/>
      <c r="N102" s="152">
        <v>-13512</v>
      </c>
    </row>
    <row r="103" spans="1:23" s="5" customFormat="1" ht="17.100000000000001" customHeight="1" x14ac:dyDescent="0.2">
      <c r="A103" s="12" t="s">
        <v>206</v>
      </c>
      <c r="B103" s="12"/>
      <c r="C103" s="12"/>
      <c r="D103" s="12"/>
      <c r="E103" s="12"/>
      <c r="F103" s="12"/>
      <c r="G103" s="12"/>
      <c r="H103" s="156">
        <f>SUM(H95:H102,H73:H81)</f>
        <v>-420270</v>
      </c>
      <c r="I103" s="92"/>
      <c r="J103" s="156">
        <f>SUM(J95:J102,J73:J81)</f>
        <v>962879</v>
      </c>
      <c r="K103" s="92"/>
      <c r="L103" s="156">
        <f>SUM(L95:L102,L73:L81)</f>
        <v>-112821</v>
      </c>
      <c r="M103" s="92"/>
      <c r="N103" s="156">
        <f>SUM(N95:N102,N73:N81)</f>
        <v>1223123</v>
      </c>
    </row>
    <row r="104" spans="1:23" s="5" customFormat="1" ht="17.100000000000001" customHeight="1" x14ac:dyDescent="0.2">
      <c r="A104" s="12" t="s">
        <v>52</v>
      </c>
      <c r="C104" s="12"/>
      <c r="D104" s="12"/>
      <c r="E104" s="12"/>
      <c r="F104" s="12"/>
      <c r="G104" s="12"/>
      <c r="H104" s="152">
        <f>H61+H71+H103</f>
        <v>-420866</v>
      </c>
      <c r="I104" s="152"/>
      <c r="J104" s="152">
        <f>J61+J71+J103</f>
        <v>77364</v>
      </c>
      <c r="K104" s="152"/>
      <c r="L104" s="152">
        <f>L61+L71+L103</f>
        <v>-272533</v>
      </c>
      <c r="M104" s="152"/>
      <c r="N104" s="152">
        <f>N61+N71+N103</f>
        <v>30350</v>
      </c>
      <c r="Q104" s="30"/>
      <c r="S104" s="30"/>
      <c r="U104" s="30"/>
      <c r="W104" s="30"/>
    </row>
    <row r="105" spans="1:23" s="5" customFormat="1" ht="17.100000000000001" customHeight="1" x14ac:dyDescent="0.2">
      <c r="A105" s="5" t="s">
        <v>207</v>
      </c>
      <c r="H105" s="178">
        <f>'FINANCIAL  POSITION'!H15</f>
        <v>503425</v>
      </c>
      <c r="I105" s="152"/>
      <c r="J105" s="178">
        <v>77450</v>
      </c>
      <c r="K105" s="152"/>
      <c r="L105" s="178">
        <f>'FINANCIAL  POSITION'!L15</f>
        <v>302341</v>
      </c>
      <c r="M105" s="152"/>
      <c r="N105" s="178">
        <v>48656</v>
      </c>
    </row>
    <row r="106" spans="1:23" s="5" customFormat="1" ht="17.100000000000001" customHeight="1" thickBot="1" x14ac:dyDescent="0.25">
      <c r="A106" s="12" t="s">
        <v>256</v>
      </c>
      <c r="C106" s="12"/>
      <c r="D106" s="12"/>
      <c r="E106" s="12"/>
      <c r="F106" s="16"/>
      <c r="G106" s="16"/>
      <c r="H106" s="98">
        <f>SUM(H104:H105)</f>
        <v>82559</v>
      </c>
      <c r="I106" s="92"/>
      <c r="J106" s="98">
        <f>SUM(J104:J105)</f>
        <v>154814</v>
      </c>
      <c r="K106" s="92"/>
      <c r="L106" s="99">
        <f>SUM(L104:L105)</f>
        <v>29808</v>
      </c>
      <c r="M106" s="92"/>
      <c r="N106" s="99">
        <f>SUM(N104:N105)</f>
        <v>79006</v>
      </c>
      <c r="O106" s="100"/>
      <c r="P106" s="100"/>
      <c r="Q106" s="30"/>
      <c r="S106" s="30"/>
      <c r="U106" s="30"/>
      <c r="W106" s="30"/>
    </row>
    <row r="107" spans="1:23" s="5" customFormat="1" ht="17.100000000000001" customHeight="1" thickTop="1" x14ac:dyDescent="0.2">
      <c r="H107" s="86"/>
      <c r="J107" s="86"/>
      <c r="L107" s="86"/>
      <c r="N107" s="86"/>
    </row>
    <row r="108" spans="1:23" s="5" customFormat="1" ht="17.100000000000001" customHeight="1" x14ac:dyDescent="0.2">
      <c r="A108" s="101" t="s">
        <v>88</v>
      </c>
      <c r="B108" s="12"/>
      <c r="C108" s="12"/>
      <c r="D108" s="12"/>
      <c r="E108" s="12"/>
      <c r="F108" s="12"/>
      <c r="G108" s="12"/>
    </row>
    <row r="109" spans="1:23" s="5" customFormat="1" ht="17.100000000000001" customHeight="1" x14ac:dyDescent="0.2">
      <c r="A109" s="5" t="s">
        <v>233</v>
      </c>
      <c r="H109" s="152">
        <v>5227</v>
      </c>
      <c r="I109" s="152"/>
      <c r="J109" s="152">
        <v>9680</v>
      </c>
      <c r="K109" s="152"/>
      <c r="L109" s="152">
        <v>1066</v>
      </c>
      <c r="M109" s="152"/>
      <c r="N109" s="152">
        <v>8501</v>
      </c>
    </row>
    <row r="110" spans="1:23" s="5" customFormat="1" ht="17.100000000000001" customHeight="1" x14ac:dyDescent="0.2">
      <c r="A110" s="5" t="s">
        <v>214</v>
      </c>
      <c r="H110" s="152">
        <v>188590</v>
      </c>
      <c r="I110" s="152"/>
      <c r="J110" s="152">
        <v>34000</v>
      </c>
      <c r="K110" s="152"/>
      <c r="L110" s="152">
        <v>168000</v>
      </c>
      <c r="M110" s="152"/>
      <c r="N110" s="152">
        <v>34000</v>
      </c>
    </row>
    <row r="111" spans="1:23" s="5" customFormat="1" ht="17.100000000000001" customHeight="1" x14ac:dyDescent="0.2">
      <c r="A111" s="5" t="s">
        <v>232</v>
      </c>
      <c r="H111" s="152">
        <v>0</v>
      </c>
      <c r="I111" s="152"/>
      <c r="J111" s="152">
        <v>0</v>
      </c>
      <c r="K111" s="152"/>
      <c r="L111" s="152">
        <v>20590</v>
      </c>
      <c r="M111" s="152"/>
      <c r="N111" s="152">
        <v>0</v>
      </c>
    </row>
    <row r="112" spans="1:23" s="5" customFormat="1" ht="17.100000000000001" customHeight="1" x14ac:dyDescent="0.2">
      <c r="A112" s="5" t="s">
        <v>240</v>
      </c>
      <c r="H112" s="152">
        <v>0</v>
      </c>
      <c r="I112" s="152"/>
      <c r="J112" s="152">
        <v>0</v>
      </c>
      <c r="K112" s="152"/>
      <c r="L112" s="152">
        <v>17536</v>
      </c>
      <c r="M112" s="152"/>
      <c r="N112" s="152">
        <v>0</v>
      </c>
    </row>
    <row r="113" spans="1:14" s="5" customFormat="1" ht="17.100000000000001" customHeight="1" x14ac:dyDescent="0.2">
      <c r="A113" s="5" t="s">
        <v>102</v>
      </c>
      <c r="J113" s="31"/>
      <c r="K113" s="3"/>
      <c r="M113" s="3"/>
      <c r="N113" s="209"/>
    </row>
    <row r="114" spans="1:14" s="5" customFormat="1" ht="17.100000000000001" customHeight="1" x14ac:dyDescent="0.2">
      <c r="A114" s="5" t="s">
        <v>103</v>
      </c>
      <c r="H114" s="152">
        <v>2945</v>
      </c>
      <c r="I114" s="152"/>
      <c r="J114" s="152">
        <v>3744</v>
      </c>
      <c r="K114" s="152"/>
      <c r="L114" s="176">
        <v>158</v>
      </c>
      <c r="M114" s="152"/>
      <c r="N114" s="152">
        <v>598</v>
      </c>
    </row>
    <row r="115" spans="1:14" s="5" customFormat="1" ht="17.100000000000001" customHeight="1" x14ac:dyDescent="0.2">
      <c r="A115" s="5" t="s">
        <v>230</v>
      </c>
      <c r="H115" s="152"/>
      <c r="I115" s="152"/>
      <c r="J115" s="152"/>
      <c r="K115" s="152"/>
      <c r="L115" s="176"/>
      <c r="M115" s="152"/>
      <c r="N115" s="152"/>
    </row>
    <row r="116" spans="1:14" s="5" customFormat="1" ht="17.100000000000001" customHeight="1" x14ac:dyDescent="0.2">
      <c r="B116" s="5" t="s">
        <v>231</v>
      </c>
      <c r="H116" s="152">
        <v>1173</v>
      </c>
      <c r="I116" s="152"/>
      <c r="J116" s="152">
        <v>558</v>
      </c>
      <c r="K116" s="152"/>
      <c r="L116" s="176">
        <v>619</v>
      </c>
      <c r="M116" s="152"/>
      <c r="N116" s="152">
        <v>423</v>
      </c>
    </row>
    <row r="117" spans="1:14" s="5" customFormat="1" ht="17.100000000000001" customHeight="1" x14ac:dyDescent="0.2">
      <c r="A117" s="5" t="s">
        <v>215</v>
      </c>
      <c r="H117" s="152"/>
      <c r="J117" s="95"/>
      <c r="K117" s="44"/>
      <c r="M117" s="44"/>
      <c r="N117" s="102"/>
    </row>
    <row r="118" spans="1:14" s="5" customFormat="1" ht="17.100000000000001" customHeight="1" x14ac:dyDescent="0.2">
      <c r="B118" s="5" t="s">
        <v>107</v>
      </c>
      <c r="H118" s="152">
        <v>173799</v>
      </c>
      <c r="I118" s="152"/>
      <c r="J118" s="152">
        <v>156372</v>
      </c>
      <c r="K118" s="152"/>
      <c r="L118" s="152">
        <v>122143</v>
      </c>
      <c r="M118" s="152"/>
      <c r="N118" s="152">
        <v>151845</v>
      </c>
    </row>
    <row r="119" spans="1:14" s="5" customFormat="1" ht="17.100000000000001" customHeight="1" x14ac:dyDescent="0.2">
      <c r="A119" s="5" t="s">
        <v>112</v>
      </c>
      <c r="J119" s="95"/>
      <c r="K119" s="44"/>
      <c r="M119" s="44"/>
      <c r="N119" s="102"/>
    </row>
    <row r="120" spans="1:14" s="5" customFormat="1" ht="17.100000000000001" customHeight="1" x14ac:dyDescent="0.2">
      <c r="B120" s="5" t="s">
        <v>113</v>
      </c>
      <c r="H120" s="152">
        <v>13543</v>
      </c>
      <c r="I120" s="152"/>
      <c r="J120" s="152">
        <v>14793</v>
      </c>
      <c r="K120" s="152"/>
      <c r="L120" s="152">
        <v>13543</v>
      </c>
      <c r="M120" s="152"/>
      <c r="N120" s="152">
        <v>14793</v>
      </c>
    </row>
    <row r="121" spans="1:14" s="5" customFormat="1" ht="17.100000000000001" customHeight="1" x14ac:dyDescent="0.2">
      <c r="A121" s="5" t="s">
        <v>114</v>
      </c>
      <c r="J121" s="95"/>
      <c r="K121" s="44"/>
      <c r="M121" s="44"/>
      <c r="N121" s="102"/>
    </row>
    <row r="122" spans="1:14" s="5" customFormat="1" ht="17.100000000000001" customHeight="1" x14ac:dyDescent="0.2">
      <c r="B122" s="5" t="s">
        <v>225</v>
      </c>
      <c r="H122" s="152">
        <v>82911</v>
      </c>
      <c r="I122" s="152"/>
      <c r="J122" s="152">
        <v>70936</v>
      </c>
      <c r="K122" s="152"/>
      <c r="L122" s="152">
        <v>82911</v>
      </c>
      <c r="M122" s="152"/>
      <c r="N122" s="152">
        <v>70936</v>
      </c>
    </row>
    <row r="123" spans="1:14" s="5" customFormat="1" ht="17.100000000000001" customHeight="1" x14ac:dyDescent="0.2">
      <c r="H123" s="152"/>
      <c r="J123" s="44"/>
      <c r="K123" s="44"/>
      <c r="L123" s="152"/>
      <c r="M123" s="3"/>
      <c r="N123" s="102"/>
    </row>
    <row r="124" spans="1:14" s="5" customFormat="1" ht="17.100000000000001" customHeight="1" x14ac:dyDescent="0.2">
      <c r="L124" s="54"/>
      <c r="M124" s="30"/>
      <c r="N124" s="54"/>
    </row>
    <row r="125" spans="1:14" s="5" customFormat="1" ht="17.100000000000001" customHeight="1" x14ac:dyDescent="0.2">
      <c r="L125" s="54"/>
      <c r="M125" s="30"/>
      <c r="N125" s="54"/>
    </row>
    <row r="126" spans="1:14" ht="17.100000000000001" customHeight="1" x14ac:dyDescent="0.2"/>
    <row r="127" spans="1:14" ht="17.100000000000001" customHeight="1" x14ac:dyDescent="0.2"/>
  </sheetData>
  <mergeCells count="27">
    <mergeCell ref="H93:J93"/>
    <mergeCell ref="L93:N93"/>
    <mergeCell ref="A87:N87"/>
    <mergeCell ref="A88:N88"/>
    <mergeCell ref="A89:N89"/>
    <mergeCell ref="H91:N91"/>
    <mergeCell ref="H92:J92"/>
    <mergeCell ref="L92:N92"/>
    <mergeCell ref="A86:N86"/>
    <mergeCell ref="H9:J9"/>
    <mergeCell ref="L9:N9"/>
    <mergeCell ref="A45:N45"/>
    <mergeCell ref="A46:N46"/>
    <mergeCell ref="A47:N47"/>
    <mergeCell ref="A48:N48"/>
    <mergeCell ref="H50:N50"/>
    <mergeCell ref="H51:J51"/>
    <mergeCell ref="L51:N51"/>
    <mergeCell ref="H52:J52"/>
    <mergeCell ref="L52:N52"/>
    <mergeCell ref="H8:J8"/>
    <mergeCell ref="L8:N8"/>
    <mergeCell ref="A3:N3"/>
    <mergeCell ref="A4:N4"/>
    <mergeCell ref="A5:N5"/>
    <mergeCell ref="A6:N6"/>
    <mergeCell ref="H7:N7"/>
  </mergeCells>
  <pageMargins left="0.78740157480314965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activeCell="A24" sqref="A24"/>
    </sheetView>
  </sheetViews>
  <sheetFormatPr defaultRowHeight="12.75" x14ac:dyDescent="0.2"/>
  <cols>
    <col min="1" max="16384" width="9.140625" style="1"/>
  </cols>
  <sheetData/>
  <phoneticPr fontId="9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FINANCIAL  POSITION</vt:lpstr>
      <vt:lpstr>COMPREHENSIVE  INCOME 3 month</vt:lpstr>
      <vt:lpstr>COMPREHENSIVE  INCOME 9 month</vt:lpstr>
      <vt:lpstr>CHANGES  IN - Conso</vt:lpstr>
      <vt:lpstr>CHANGES  IN - Separate</vt:lpstr>
      <vt:lpstr>CASH  FLOWS</vt:lpstr>
      <vt:lpstr>Sheet1</vt:lpstr>
      <vt:lpstr>'CASH  FLOWS'!Print_Area</vt:lpstr>
      <vt:lpstr>'CHANGES  IN - Conso'!Print_Area</vt:lpstr>
      <vt:lpstr>'CHANGES  IN - Separate'!Print_Area</vt:lpstr>
      <vt:lpstr>'COMPREHENSIVE  INCOME 3 month'!Print_Area</vt:lpstr>
      <vt:lpstr>'COMPREHENSIVE  INCOME 9 month'!Print_Area</vt:lpstr>
      <vt:lpstr>'FINANCIAL  POSITION'!Print_Area</vt:lpstr>
      <vt:lpstr>'FINANCIAL  POSITION'!TextRefCopy41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DAA-HTZJ772</cp:lastModifiedBy>
  <cp:lastPrinted>2022-11-08T12:24:27Z</cp:lastPrinted>
  <dcterms:created xsi:type="dcterms:W3CDTF">2013-05-31T06:36:58Z</dcterms:created>
  <dcterms:modified xsi:type="dcterms:W3CDTF">2022-11-09T07:00:09Z</dcterms:modified>
</cp:coreProperties>
</file>