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Sep22 Q3\"/>
    </mc:Choice>
  </mc:AlternateContent>
  <xr:revisionPtr revIDLastSave="0" documentId="13_ncr:1_{66D9EED7-951B-45E3-93E7-803711346743}" xr6:coauthVersionLast="47" xr6:coauthVersionMax="47" xr10:uidLastSave="{00000000-0000-0000-0000-000000000000}"/>
  <bookViews>
    <workbookView xWindow="-120" yWindow="-120" windowWidth="24240" windowHeight="13140" activeTab="5" xr2:uid="{70A49A57-F1BC-4F16-BEE5-44E3802FACD2}"/>
  </bookViews>
  <sheets>
    <sheet name="2-4" sheetId="1" r:id="rId1"/>
    <sheet name="5-6" sheetId="2" r:id="rId2"/>
    <sheet name="7-8" sheetId="3" r:id="rId3"/>
    <sheet name="EN 9" sheetId="4" r:id="rId4"/>
    <sheet name="EN10" sheetId="5" r:id="rId5"/>
    <sheet name="11-13" sheetId="6" r:id="rId6"/>
  </sheets>
  <definedNames>
    <definedName name="_xlnm.Print_Area" localSheetId="5">'11-13'!$A$1:$M$172</definedName>
    <definedName name="_xlnm.Print_Area" localSheetId="4">'EN10'!$A$1:$Y$41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2" i="6" l="1"/>
  <c r="A116" i="6"/>
  <c r="A56" i="6"/>
  <c r="A41" i="5"/>
  <c r="A53" i="4"/>
  <c r="A101" i="3"/>
  <c r="A49" i="3"/>
  <c r="A49" i="2"/>
  <c r="A99" i="2"/>
  <c r="A164" i="1"/>
  <c r="A112" i="1"/>
  <c r="M111" i="6"/>
  <c r="K111" i="6"/>
  <c r="I111" i="6"/>
  <c r="G111" i="6"/>
  <c r="M91" i="6"/>
  <c r="K91" i="6"/>
  <c r="I91" i="6"/>
  <c r="G91" i="6"/>
  <c r="G48" i="6"/>
  <c r="M35" i="6"/>
  <c r="M50" i="6" s="1"/>
  <c r="M53" i="6" s="1"/>
  <c r="K35" i="6"/>
  <c r="K50" i="6" s="1"/>
  <c r="K53" i="6" s="1"/>
  <c r="I35" i="6"/>
  <c r="I50" i="6" s="1"/>
  <c r="I53" i="6" s="1"/>
  <c r="G35" i="6"/>
  <c r="U38" i="5"/>
  <c r="S38" i="5"/>
  <c r="Q38" i="5"/>
  <c r="O38" i="5"/>
  <c r="M38" i="5"/>
  <c r="K38" i="5"/>
  <c r="I38" i="5"/>
  <c r="G38" i="5"/>
  <c r="Y36" i="5"/>
  <c r="W36" i="5"/>
  <c r="W35" i="5"/>
  <c r="Y35" i="5" s="1"/>
  <c r="W32" i="5"/>
  <c r="Y32" i="5" s="1"/>
  <c r="W29" i="5"/>
  <c r="U25" i="5"/>
  <c r="S25" i="5"/>
  <c r="Q25" i="5"/>
  <c r="O25" i="5"/>
  <c r="M25" i="5"/>
  <c r="K25" i="5"/>
  <c r="I25" i="5"/>
  <c r="G25" i="5"/>
  <c r="W23" i="5"/>
  <c r="Y23" i="5" s="1"/>
  <c r="W22" i="5"/>
  <c r="Y22" i="5" s="1"/>
  <c r="W19" i="5"/>
  <c r="Y19" i="5" s="1"/>
  <c r="W16" i="5"/>
  <c r="AF43" i="4"/>
  <c r="Z43" i="4"/>
  <c r="X43" i="4"/>
  <c r="V43" i="4"/>
  <c r="T43" i="4"/>
  <c r="R43" i="4"/>
  <c r="P43" i="4"/>
  <c r="N43" i="4"/>
  <c r="L43" i="4"/>
  <c r="J43" i="4"/>
  <c r="H43" i="4"/>
  <c r="F43" i="4"/>
  <c r="AD41" i="4"/>
  <c r="AH41" i="4" s="1"/>
  <c r="AB41" i="4"/>
  <c r="AB40" i="4"/>
  <c r="AD40" i="4" s="1"/>
  <c r="AH40" i="4" s="1"/>
  <c r="AB37" i="4"/>
  <c r="AD37" i="4" s="1"/>
  <c r="AH37" i="4" s="1"/>
  <c r="AB35" i="4"/>
  <c r="AD35" i="4" s="1"/>
  <c r="AH35" i="4" s="1"/>
  <c r="AB32" i="4"/>
  <c r="AD32" i="4" s="1"/>
  <c r="AF29" i="4"/>
  <c r="Z29" i="4"/>
  <c r="X29" i="4"/>
  <c r="V29" i="4"/>
  <c r="T29" i="4"/>
  <c r="R29" i="4"/>
  <c r="P29" i="4"/>
  <c r="N29" i="4"/>
  <c r="L29" i="4"/>
  <c r="J29" i="4"/>
  <c r="H29" i="4"/>
  <c r="F29" i="4"/>
  <c r="AB27" i="4"/>
  <c r="AD27" i="4" s="1"/>
  <c r="AH27" i="4" s="1"/>
  <c r="AH26" i="4"/>
  <c r="AD26" i="4"/>
  <c r="AB26" i="4"/>
  <c r="AD23" i="4"/>
  <c r="AH23" i="4" s="1"/>
  <c r="AB21" i="4"/>
  <c r="AD21" i="4" s="1"/>
  <c r="AH21" i="4" s="1"/>
  <c r="AB18" i="4"/>
  <c r="AD18" i="4" s="1"/>
  <c r="M98" i="3"/>
  <c r="K98" i="3"/>
  <c r="I98" i="3"/>
  <c r="G98" i="3"/>
  <c r="M86" i="3"/>
  <c r="K86" i="3"/>
  <c r="I86" i="3"/>
  <c r="G86" i="3"/>
  <c r="M75" i="3"/>
  <c r="K75" i="3"/>
  <c r="I75" i="3"/>
  <c r="G75" i="3"/>
  <c r="M35" i="3"/>
  <c r="M60" i="3" s="1"/>
  <c r="K35" i="3"/>
  <c r="K60" i="3" s="1"/>
  <c r="I35" i="3"/>
  <c r="I60" i="3" s="1"/>
  <c r="G35" i="3"/>
  <c r="G60" i="3" s="1"/>
  <c r="M26" i="3"/>
  <c r="M29" i="3" s="1"/>
  <c r="K26" i="3"/>
  <c r="K29" i="3" s="1"/>
  <c r="I26" i="3"/>
  <c r="I29" i="3" s="1"/>
  <c r="G26" i="3"/>
  <c r="G29" i="3" s="1"/>
  <c r="M96" i="2"/>
  <c r="K96" i="2"/>
  <c r="I96" i="2"/>
  <c r="G96" i="2"/>
  <c r="M85" i="2"/>
  <c r="K85" i="2"/>
  <c r="I85" i="2"/>
  <c r="G85" i="2"/>
  <c r="M75" i="2"/>
  <c r="K75" i="2"/>
  <c r="K88" i="2" s="1"/>
  <c r="I75" i="2"/>
  <c r="I88" i="2" s="1"/>
  <c r="G75" i="2"/>
  <c r="M60" i="2"/>
  <c r="M35" i="2"/>
  <c r="K35" i="2"/>
  <c r="K60" i="2" s="1"/>
  <c r="I35" i="2"/>
  <c r="G35" i="2"/>
  <c r="M15" i="2"/>
  <c r="M26" i="2" s="1"/>
  <c r="M29" i="2" s="1"/>
  <c r="K15" i="2"/>
  <c r="K26" i="2" s="1"/>
  <c r="K29" i="2" s="1"/>
  <c r="I15" i="2"/>
  <c r="I26" i="2" s="1"/>
  <c r="I29" i="2" s="1"/>
  <c r="I60" i="2" s="1"/>
  <c r="G15" i="2"/>
  <c r="G26" i="2" s="1"/>
  <c r="G29" i="2" s="1"/>
  <c r="G60" i="2" s="1"/>
  <c r="M147" i="1"/>
  <c r="M150" i="1" s="1"/>
  <c r="K147" i="1"/>
  <c r="K150" i="1" s="1"/>
  <c r="I147" i="1"/>
  <c r="I150" i="1" s="1"/>
  <c r="G147" i="1"/>
  <c r="G150" i="1" s="1"/>
  <c r="A115" i="1"/>
  <c r="A114" i="1"/>
  <c r="A113" i="1"/>
  <c r="M106" i="1"/>
  <c r="K106" i="1"/>
  <c r="I106" i="1"/>
  <c r="G106" i="1"/>
  <c r="M92" i="1"/>
  <c r="M108" i="1" s="1"/>
  <c r="K92" i="1"/>
  <c r="I92" i="1"/>
  <c r="G92" i="1"/>
  <c r="A63" i="1"/>
  <c r="A62" i="1"/>
  <c r="A61" i="1"/>
  <c r="M51" i="1"/>
  <c r="K51" i="1"/>
  <c r="K53" i="1" s="1"/>
  <c r="I51" i="1"/>
  <c r="G51" i="1"/>
  <c r="M30" i="1"/>
  <c r="K30" i="1"/>
  <c r="I30" i="1"/>
  <c r="G30" i="1"/>
  <c r="M88" i="2" l="1"/>
  <c r="G50" i="6"/>
  <c r="G53" i="6" s="1"/>
  <c r="G127" i="6" s="1"/>
  <c r="G131" i="6" s="1"/>
  <c r="I127" i="6"/>
  <c r="I131" i="6" s="1"/>
  <c r="K127" i="6"/>
  <c r="K131" i="6" s="1"/>
  <c r="W38" i="5"/>
  <c r="W25" i="5"/>
  <c r="Y29" i="5"/>
  <c r="Y38" i="5" s="1"/>
  <c r="Y16" i="5"/>
  <c r="Y25" i="5" s="1"/>
  <c r="AH18" i="4"/>
  <c r="AH29" i="4" s="1"/>
  <c r="AD29" i="4"/>
  <c r="AB43" i="4"/>
  <c r="AB29" i="4"/>
  <c r="G89" i="3"/>
  <c r="M89" i="3"/>
  <c r="M91" i="3" s="1"/>
  <c r="I89" i="3"/>
  <c r="I91" i="3" s="1"/>
  <c r="K89" i="3"/>
  <c r="K91" i="3" s="1"/>
  <c r="I90" i="2"/>
  <c r="K90" i="2"/>
  <c r="M90" i="2"/>
  <c r="G88" i="2"/>
  <c r="G90" i="2" s="1"/>
  <c r="I108" i="1"/>
  <c r="I152" i="1" s="1"/>
  <c r="K108" i="1"/>
  <c r="K152" i="1" s="1"/>
  <c r="M53" i="1"/>
  <c r="G53" i="1"/>
  <c r="I53" i="1"/>
  <c r="M152" i="1"/>
  <c r="G108" i="1"/>
  <c r="G152" i="1" s="1"/>
  <c r="M127" i="6"/>
  <c r="M131" i="6" s="1"/>
  <c r="AD43" i="4"/>
  <c r="G91" i="3"/>
  <c r="AH32" i="4"/>
  <c r="AH43" i="4" s="1"/>
</calcChain>
</file>

<file path=xl/sharedStrings.xml><?xml version="1.0" encoding="utf-8"?>
<sst xmlns="http://schemas.openxmlformats.org/spreadsheetml/2006/main" count="609" uniqueCount="322">
  <si>
    <t>Global Power Synergy Public Company Limited</t>
  </si>
  <si>
    <t>Statement of Financial Position</t>
  </si>
  <si>
    <t>As at 30 September 2022</t>
  </si>
  <si>
    <t>Consolidated</t>
  </si>
  <si>
    <t>Separate</t>
  </si>
  <si>
    <t xml:space="preserve"> 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</si>
  <si>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</si>
  <si>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</si>
  <si>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</si>
  <si>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</si>
  <si>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</si>
  <si>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</si>
  <si>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</si>
  <si>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</si>
  <si>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</si>
  <si>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</si>
  <si>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Deposits at financial institutions used as collateral</t>
  </si>
  <si>
    <t>Financial assets measured at amortised cost</t>
  </si>
  <si>
    <t>Trade receivables, net</t>
  </si>
  <si>
    <t>12,24</t>
  </si>
  <si>
    <t>Current portion of finance lease receivable</t>
  </si>
  <si>
    <t>Other receivables</t>
  </si>
  <si>
    <t>Dividend receivables</t>
  </si>
  <si>
    <t>14,24</t>
  </si>
  <si>
    <t>Short-term loans to related parties</t>
  </si>
  <si>
    <t>Current portion of long-term loans to related parties</t>
  </si>
  <si>
    <t>Fuel, spare parts and supplies, net</t>
  </si>
  <si>
    <t>Derivative assets</t>
  </si>
  <si>
    <t xml:space="preserve">Assets held-for-sale </t>
  </si>
  <si>
    <t>Other current assets</t>
  </si>
  <si>
    <t>Total current assets</t>
  </si>
  <si>
    <t>Non-current assets</t>
  </si>
  <si>
    <t xml:space="preserve">Finance lease receivable, net </t>
  </si>
  <si>
    <t>Investments in associates</t>
  </si>
  <si>
    <t>Investments in joint ventures</t>
  </si>
  <si>
    <t>Investments in subsidiaries</t>
  </si>
  <si>
    <t>Financial assets measured at</t>
  </si>
  <si>
    <t>fair value through other comprehensive income</t>
  </si>
  <si>
    <t xml:space="preserve">Long-term loans to and interest receivables </t>
  </si>
  <si>
    <t>from related parties, net</t>
  </si>
  <si>
    <t>Property, plant and equipment, net</t>
  </si>
  <si>
    <t>Assets not used in operation, net</t>
  </si>
  <si>
    <t>Intangible assets, net</t>
  </si>
  <si>
    <t>Right-of-use assets, net</t>
  </si>
  <si>
    <t>Goodwill</t>
  </si>
  <si>
    <t>Deferred tax assets, net</t>
  </si>
  <si>
    <t>Other non-current assets, net</t>
  </si>
  <si>
    <t xml:space="preserve">Total non-current assets </t>
  </si>
  <si>
    <t>Total assets</t>
  </si>
  <si>
    <t xml:space="preserve">For Director  </t>
  </si>
  <si>
    <t>Date</t>
  </si>
  <si>
    <t>Liabilities and equity</t>
  </si>
  <si>
    <t>Current liabilities</t>
  </si>
  <si>
    <t>Short-term loans from financial institutions</t>
  </si>
  <si>
    <t>Trade payables</t>
  </si>
  <si>
    <t>Other payables</t>
  </si>
  <si>
    <t>Payable for assets under construction</t>
  </si>
  <si>
    <t>Current portion of lease liabilities, net</t>
  </si>
  <si>
    <t>Current portion of long-term loans from</t>
  </si>
  <si>
    <t xml:space="preserve">   </t>
  </si>
  <si>
    <t>financial institutions, net</t>
  </si>
  <si>
    <t>Current portion of debentures, net</t>
  </si>
  <si>
    <t>Derivative liabilities</t>
  </si>
  <si>
    <t>Liabilities held-for-sale</t>
  </si>
  <si>
    <t>Retentions</t>
  </si>
  <si>
    <t>Other current liabilities</t>
  </si>
  <si>
    <t>Total current liabilities</t>
  </si>
  <si>
    <t>Non-current liabilities</t>
  </si>
  <si>
    <t>Lease liabilities, net</t>
  </si>
  <si>
    <t>Long-term loans from financial institutions, net</t>
  </si>
  <si>
    <t>Long-term loans from related parties, net</t>
  </si>
  <si>
    <t>Debentures, net</t>
  </si>
  <si>
    <t>Provisions for employee benefits</t>
  </si>
  <si>
    <t>Deferred tax liabilities, net</t>
  </si>
  <si>
    <t>Other non-current liabilities</t>
  </si>
  <si>
    <t>21,24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</si>
  <si>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</si>
  <si>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</si>
  <si>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(continued)</t>
    </r>
  </si>
  <si>
    <t>Equity</t>
  </si>
  <si>
    <t>Share capital</t>
  </si>
  <si>
    <t>Authorised share capital</t>
  </si>
  <si>
    <t>2,819,729,371 ordinary shares at par value of</t>
  </si>
  <si>
    <t>Baht 10 per share</t>
  </si>
  <si>
    <t>Issued and paid-up share capital</t>
  </si>
  <si>
    <t>2,819,729,367 ordinary shares paid-up at</t>
  </si>
  <si>
    <t>Premium on ordinary shares</t>
  </si>
  <si>
    <t>Deficit from the change in the ownership interests</t>
  </si>
  <si>
    <t>in subsidiaries</t>
  </si>
  <si>
    <t>Other surpluses (deficits)</t>
  </si>
  <si>
    <t>Retained earnings</t>
  </si>
  <si>
    <t>Appropriated</t>
  </si>
  <si>
    <t xml:space="preserve"> 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</si>
  <si>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</si>
  <si>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</si>
  <si>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</si>
  <si>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</si>
  <si>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</si>
  <si>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</si>
  <si>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(Unaudited)</t>
  </si>
  <si>
    <t>Statement of Income</t>
  </si>
  <si>
    <t>For the three-month period ended 30 September 2022</t>
  </si>
  <si>
    <t>2022</t>
  </si>
  <si>
    <t>2021</t>
  </si>
  <si>
    <t>Note</t>
  </si>
  <si>
    <t xml:space="preserve">Revenue from sales and services </t>
  </si>
  <si>
    <t>Revenue from finance lease</t>
  </si>
  <si>
    <t>Cost of sales and services</t>
  </si>
  <si>
    <t>Gross profit</t>
  </si>
  <si>
    <t>Dividend income</t>
  </si>
  <si>
    <t>Other income</t>
  </si>
  <si>
    <t>Currency exchange gain (loss), net</t>
  </si>
  <si>
    <t xml:space="preserve">Administrative expenses </t>
  </si>
  <si>
    <t>Gain (loss) from measurement of</t>
  </si>
  <si>
    <t xml:space="preserve"> financial instruments, net</t>
  </si>
  <si>
    <t>Finance costs</t>
  </si>
  <si>
    <t xml:space="preserve">Share of profit from investments in associates </t>
  </si>
  <si>
    <t>and joint ventures, net</t>
  </si>
  <si>
    <t xml:space="preserve">Profit before income tax </t>
  </si>
  <si>
    <t xml:space="preserve">Income tax </t>
  </si>
  <si>
    <t>Profit for the period</t>
  </si>
  <si>
    <t>Profit attributable to</t>
  </si>
  <si>
    <t>Owners of the parent</t>
  </si>
  <si>
    <t>Earnings per share</t>
  </si>
  <si>
    <t>Basic earnings per share</t>
  </si>
  <si>
    <t>Statement of Comprehensive income</t>
  </si>
  <si>
    <t>Other comprehensive income (expense) :</t>
  </si>
  <si>
    <t xml:space="preserve">Items that will be reclassified subsequently </t>
  </si>
  <si>
    <t>to profit or loss</t>
  </si>
  <si>
    <t>Cash flow hedges</t>
  </si>
  <si>
    <t>Costs of hedging</t>
  </si>
  <si>
    <t>Share of other comprehensive income</t>
  </si>
  <si>
    <t>from investments in associates and joint ventures</t>
  </si>
  <si>
    <t>Exchange differences on translation</t>
  </si>
  <si>
    <t>of financial information</t>
  </si>
  <si>
    <t>Income tax on items that will be reclassified</t>
  </si>
  <si>
    <t>subsequently to profit or loss</t>
  </si>
  <si>
    <t xml:space="preserve">Total items that will be reclassified subsequently </t>
  </si>
  <si>
    <t>to profit or loss, net of tax</t>
  </si>
  <si>
    <t xml:space="preserve">Items that will not be reclassified subsequently </t>
  </si>
  <si>
    <t>Gain from remeasurement of equity investments</t>
  </si>
  <si>
    <t>at fair value through other comprehensive income</t>
  </si>
  <si>
    <t>Income tax on items that will not be reclassified</t>
  </si>
  <si>
    <t xml:space="preserve">Total items that will not be reclassified subsequently </t>
  </si>
  <si>
    <t>Other comprehensive income</t>
  </si>
  <si>
    <t>for the period, net of tax</t>
  </si>
  <si>
    <t>Total comprehensive income for the period</t>
  </si>
  <si>
    <t>Total comprehensive income attributable to</t>
  </si>
  <si>
    <t>For the nine-month period ended 30 September 2022</t>
  </si>
  <si>
    <t>14,15</t>
  </si>
  <si>
    <t>Share of profit from investments in associates</t>
  </si>
  <si>
    <t>and  joint ventures, net</t>
  </si>
  <si>
    <t xml:space="preserve">Share of other comprehensive expense </t>
  </si>
  <si>
    <t>and joint ventures</t>
  </si>
  <si>
    <t xml:space="preserve">Gain from remeasurement </t>
  </si>
  <si>
    <t>of equity investments at fair value through</t>
  </si>
  <si>
    <t>other comprehensive income</t>
  </si>
  <si>
    <t>Statement of Changes in Equity</t>
  </si>
  <si>
    <t>Consolidated financial information</t>
  </si>
  <si>
    <t>Attributable to owners of the parent</t>
  </si>
  <si>
    <t>Other comprehensive income (expense)</t>
  </si>
  <si>
    <t>Share of other</t>
  </si>
  <si>
    <t>Deficit from</t>
  </si>
  <si>
    <t>Exchange</t>
  </si>
  <si>
    <t>comprehensive</t>
  </si>
  <si>
    <t>the change in</t>
  </si>
  <si>
    <t>differences</t>
  </si>
  <si>
    <t>Changes in</t>
  </si>
  <si>
    <t xml:space="preserve"> income (expense)</t>
  </si>
  <si>
    <t>Issued and</t>
  </si>
  <si>
    <t>Premium</t>
  </si>
  <si>
    <t>the ownership</t>
  </si>
  <si>
    <t>Appropriated -</t>
  </si>
  <si>
    <t>on translation</t>
  </si>
  <si>
    <t xml:space="preserve"> fair value</t>
  </si>
  <si>
    <t>Costs of</t>
  </si>
  <si>
    <t>from investments</t>
  </si>
  <si>
    <t>Total</t>
  </si>
  <si>
    <t>attributable to</t>
  </si>
  <si>
    <t>Non-</t>
  </si>
  <si>
    <t>paid-up</t>
  </si>
  <si>
    <t>on ordinary</t>
  </si>
  <si>
    <t>interests</t>
  </si>
  <si>
    <t>Legal</t>
  </si>
  <si>
    <t>of financial</t>
  </si>
  <si>
    <t>of equity</t>
  </si>
  <si>
    <t>Cash flow</t>
  </si>
  <si>
    <t>hedging</t>
  </si>
  <si>
    <t>in associates</t>
  </si>
  <si>
    <t>other components</t>
  </si>
  <si>
    <t>owners of</t>
  </si>
  <si>
    <t>controlling</t>
  </si>
  <si>
    <t>share capital</t>
  </si>
  <si>
    <t xml:space="preserve"> shares</t>
  </si>
  <si>
    <t>Other deficits</t>
  </si>
  <si>
    <t>reserve</t>
  </si>
  <si>
    <t>information</t>
  </si>
  <si>
    <t>investments</t>
  </si>
  <si>
    <t>hedge reserves</t>
  </si>
  <si>
    <t xml:space="preserve"> reserves</t>
  </si>
  <si>
    <t>the parent</t>
  </si>
  <si>
    <t>equity</t>
  </si>
  <si>
    <t>Opening balance as at 1 January 2021</t>
  </si>
  <si>
    <t>Changes in equity for the period</t>
  </si>
  <si>
    <t>Dividend</t>
  </si>
  <si>
    <t xml:space="preserve">Change in the ownership interests </t>
  </si>
  <si>
    <t xml:space="preserve">   in subsidiaries</t>
  </si>
  <si>
    <t>Total comprehensive income (expense)</t>
  </si>
  <si>
    <t xml:space="preserve">   for the period</t>
  </si>
  <si>
    <t xml:space="preserve">     Profit for the period</t>
  </si>
  <si>
    <t xml:space="preserve">     Other comprehensive income (expense) </t>
  </si>
  <si>
    <t>Closing balance as at 30 September 2021</t>
  </si>
  <si>
    <t>Opening balance as at 1 January 2022</t>
  </si>
  <si>
    <t>23</t>
  </si>
  <si>
    <t>Closing balance as at 30 September 2022</t>
  </si>
  <si>
    <t xml:space="preserve">Separate financial information </t>
  </si>
  <si>
    <t>paid-up share</t>
  </si>
  <si>
    <t>Premium on</t>
  </si>
  <si>
    <t>Appropriated-</t>
  </si>
  <si>
    <t>capital</t>
  </si>
  <si>
    <t>Other surpluses</t>
  </si>
  <si>
    <t xml:space="preserve"> legal reserve</t>
  </si>
  <si>
    <t>As previously reported</t>
  </si>
  <si>
    <t xml:space="preserve">Total comprehensive income (expense) </t>
  </si>
  <si>
    <t xml:space="preserve">   Profit for the period</t>
  </si>
  <si>
    <t xml:space="preserve">   Other comprehensive income</t>
  </si>
  <si>
    <t>Statement of Cash Flows</t>
  </si>
  <si>
    <t>Cash flows from operating activities</t>
  </si>
  <si>
    <t>Profit before income tax for the period</t>
  </si>
  <si>
    <t>Adjustments to reconcile profit before</t>
  </si>
  <si>
    <t>income tax to net cash from operating activities</t>
  </si>
  <si>
    <t>- Depreciation and amortisation</t>
  </si>
  <si>
    <t>- Interest income</t>
  </si>
  <si>
    <t>- Dividend income</t>
  </si>
  <si>
    <t>- Loss on disposal and write-off of plant and equipment, net</t>
  </si>
  <si>
    <t>- Finance costs</t>
  </si>
  <si>
    <t xml:space="preserve">- Recognition of advance received for long-term </t>
  </si>
  <si>
    <t xml:space="preserve"> right to grant of assets</t>
  </si>
  <si>
    <t>- Unrealised loss (gain) on exchange rates</t>
  </si>
  <si>
    <t xml:space="preserve">- Unrealised loss from measurement </t>
  </si>
  <si>
    <t xml:space="preserve"> of financial instruments</t>
  </si>
  <si>
    <t>- Gain on sale of assets and liabilities held-for-sale</t>
  </si>
  <si>
    <t>- Gain on sale of investment in subsidiaries</t>
  </si>
  <si>
    <t>and a battery business</t>
  </si>
  <si>
    <t>- Share of profit from investments in associates</t>
  </si>
  <si>
    <t xml:space="preserve"> and joint ventures</t>
  </si>
  <si>
    <t>- Loss on write-off of inventory</t>
  </si>
  <si>
    <t>- Reversal of expected credit loss from trade receivable</t>
  </si>
  <si>
    <t>- Realised loss on exchange rates from dividend income</t>
  </si>
  <si>
    <t>- Provisions for employee benefits</t>
  </si>
  <si>
    <t>Cash flows before changes in working capital</t>
  </si>
  <si>
    <t>Changes in working capital</t>
  </si>
  <si>
    <t xml:space="preserve">- Trade receivables </t>
  </si>
  <si>
    <t>- Other receivables</t>
  </si>
  <si>
    <t>- Finance lease receivable</t>
  </si>
  <si>
    <t>- Fuel, spare parts and supplies</t>
  </si>
  <si>
    <t>- Other current assets</t>
  </si>
  <si>
    <t>- Other non-current assets</t>
  </si>
  <si>
    <t>- Trade payables</t>
  </si>
  <si>
    <t>- Other payables</t>
  </si>
  <si>
    <t>- Other current liabilities</t>
  </si>
  <si>
    <t>- Employee benefits paid</t>
  </si>
  <si>
    <t>- Other non-current liabilities</t>
  </si>
  <si>
    <t>Cash generated from operating activities</t>
  </si>
  <si>
    <t>- Tax paid</t>
  </si>
  <si>
    <t>Net cash generated from operating activities</t>
  </si>
  <si>
    <t>Cash flows from investing activities</t>
  </si>
  <si>
    <t>Interest received</t>
  </si>
  <si>
    <t>Dividends received</t>
  </si>
  <si>
    <t xml:space="preserve">Cash received (paid) for deposits at a financial </t>
  </si>
  <si>
    <t>institutions used as collateral</t>
  </si>
  <si>
    <t xml:space="preserve">Cash received (paid) from financial assets measured </t>
  </si>
  <si>
    <t>at amortised cost</t>
  </si>
  <si>
    <t>Cash paid for investments in financial assets measured</t>
  </si>
  <si>
    <t>Cash paid for investments in joint ventures</t>
  </si>
  <si>
    <t>Cash paid for investments in associates</t>
  </si>
  <si>
    <t>Cash paid for investments in subsidiaries</t>
  </si>
  <si>
    <t>Cash received from sale of assets and liabilities held-for-sale</t>
  </si>
  <si>
    <t xml:space="preserve">Cash received from sale of investment in a subsidiary and </t>
  </si>
  <si>
    <t>a battery business</t>
  </si>
  <si>
    <t>Cash paid for short-term loans to related parties</t>
  </si>
  <si>
    <t>Cash received from short-term loans to related parties</t>
  </si>
  <si>
    <t>Cash received from long-term loans to related parties</t>
  </si>
  <si>
    <t>Cash paid  for purchase of property, plant and equipment</t>
  </si>
  <si>
    <t>Cash paid for purchase of intangible assets</t>
  </si>
  <si>
    <t>Net cash used in investing activities</t>
  </si>
  <si>
    <t>Cash flows from financing activities</t>
  </si>
  <si>
    <t>Cash paid for liabilities under lease agreements</t>
  </si>
  <si>
    <t>Cash paid for financing fee</t>
  </si>
  <si>
    <t>Proceeds from short-term loans from financial institutions</t>
  </si>
  <si>
    <t>Proceeds from long-term loans from financial institutions</t>
  </si>
  <si>
    <t>Cash paid for short-term loans from financial institutions</t>
  </si>
  <si>
    <t>Cash paid for long-term loans from financial institutions</t>
  </si>
  <si>
    <t>Proceeds from long-term loans from a related party</t>
  </si>
  <si>
    <t>Cash paid for long-term loans from a related party</t>
  </si>
  <si>
    <t>Cash paid for long-term loans to former shareholders</t>
  </si>
  <si>
    <t xml:space="preserve"> from acquisition of investment in an associate</t>
  </si>
  <si>
    <t>Proceeds from issue of debentures</t>
  </si>
  <si>
    <t>Cash paid for repayment of debentures</t>
  </si>
  <si>
    <t>Cash paid for change in non-controlling interests</t>
  </si>
  <si>
    <t>Dividend paid</t>
  </si>
  <si>
    <t>Dividend paid to non-controlling interests of subsidiaries</t>
  </si>
  <si>
    <t>Interest paid</t>
  </si>
  <si>
    <t>Net cash generated (used) in financing activities</t>
  </si>
  <si>
    <t>Net increase (decrease) in cash and cash equivalents</t>
  </si>
  <si>
    <t>Cash and cash equivalents at beginning of period</t>
  </si>
  <si>
    <t>Cash and cash equivalents at ending of period</t>
  </si>
  <si>
    <t>Supplementary information:</t>
  </si>
  <si>
    <t>Changes in payable for assets under construction</t>
  </si>
  <si>
    <t>Changes in payable for intangible assets</t>
  </si>
  <si>
    <t>Changes in dividend receivables from a subsidiary</t>
  </si>
  <si>
    <t>Changes in dividend payable of non-controlling interest</t>
  </si>
  <si>
    <t>related parties, net</t>
  </si>
  <si>
    <t>Cash paid for long-term loans to related parties</t>
  </si>
  <si>
    <t>Changes in right to use assets under lease agreement</t>
  </si>
  <si>
    <t>Changes in lease liabilities</t>
  </si>
  <si>
    <t>Changes in of deferred financing fees</t>
  </si>
  <si>
    <t>Cash received from disposal of property, plant and equipment</t>
  </si>
  <si>
    <t>Interest paid capitalised as property, plant and equipment</t>
  </si>
  <si>
    <t>Effect of exchange rate on cash and cash equivalents</t>
  </si>
  <si>
    <t>Changes in dividend receivables from associates and joint ventures</t>
  </si>
  <si>
    <t>The condensed notes to the interim financial information on pages 14 to 51 form part of this interim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</si>
</sst>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.00_);_(* \(#,##0.00\);_(* &quot;-&quot;??_);_(@_)"/>
    <numFmt numFmtId="167" formatCode="\ #,##0;\(#,##0\);\-"/>
    <numFmt numFmtId="168" formatCode="_(* #,##0_);_(* \(#,##0\);_(* &quot;-&quot;_);_(@_)"/>
    <numFmt numFmtId="169" formatCode="#,##0.00;\(#,##0.00\);\-"/>
    <numFmt numFmtId="170" formatCode="_-* #,##0_-;\-* #,##0_-;_-* &quot;-&quot;??_-;_-@_-"/>
    <numFmt numFmtId="171" formatCode="#,##0;\(#,##0\);&quot;-&quot;;@"/>
    <numFmt numFmtId="172" formatCode="_(* #,##0_);_(* \(#,##0\);_(* &quot;-&quot;??_);_(@_)"/>
    <numFmt numFmtId="173" formatCode="#,##0.0;\(#,##0.0\)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43" fontId="2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0" fontId="6" fillId="0" borderId="0"/>
    <xf numFmtId="0" fontId="9" fillId="0" borderId="0"/>
    <xf numFmtId="166" fontId="5" fillId="0" borderId="0" applyFont="0" applyFill="0" applyBorder="0" applyAlignment="0" applyProtection="0"/>
    <xf numFmtId="0" fontId="6" fillId="0" borderId="0"/>
    <xf numFmtId="0" fontId="8" fillId="0" borderId="0"/>
    <xf numFmtId="43" fontId="1" fillId="0" borderId="0" applyFont="0" applyFill="0" applyBorder="0" applyAlignment="0" applyProtection="0"/>
  </cellStyleXfs>
  <cellXfs count="270">
    <xf numFmtId="0" fontId="0" fillId="0" borderId="0" xfId="0"/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49" fontId="3" fillId="0" borderId="0" xfId="3" applyNumberFormat="1" applyFont="1" applyFill="1" applyAlignment="1">
      <alignment horizontal="right" vertical="center"/>
    </xf>
    <xf numFmtId="166" fontId="3" fillId="0" borderId="0" xfId="3" applyFont="1" applyFill="1" applyBorder="1" applyAlignment="1">
      <alignment vertical="center"/>
    </xf>
    <xf numFmtId="166" fontId="3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vertical="center"/>
    </xf>
    <xf numFmtId="49" fontId="3" fillId="0" borderId="0" xfId="3" quotePrefix="1" applyNumberFormat="1" applyFont="1" applyFill="1" applyAlignment="1">
      <alignment horizontal="right" vertical="center"/>
    </xf>
    <xf numFmtId="0" fontId="3" fillId="0" borderId="0" xfId="3" quotePrefix="1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horizontal="lef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/>
    <xf numFmtId="0" fontId="4" fillId="0" borderId="0" xfId="0" applyFont="1" applyAlignment="1">
      <alignment horizontal="justify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5" fontId="4" fillId="2" borderId="0" xfId="5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5" applyNumberFormat="1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3" fillId="0" borderId="1" xfId="6" applyNumberFormat="1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49" fontId="3" fillId="0" borderId="0" xfId="7" applyNumberFormat="1" applyFont="1" applyFill="1" applyAlignment="1">
      <alignment horizontal="right" vertical="center"/>
    </xf>
    <xf numFmtId="49" fontId="3" fillId="0" borderId="0" xfId="7" applyNumberFormat="1" applyFont="1" applyFill="1" applyBorder="1" applyAlignment="1">
      <alignment vertical="center"/>
    </xf>
    <xf numFmtId="49" fontId="3" fillId="0" borderId="0" xfId="7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5" fontId="3" fillId="0" borderId="1" xfId="7" quotePrefix="1" applyNumberFormat="1" applyFont="1" applyFill="1" applyBorder="1" applyAlignment="1">
      <alignment horizontal="right" vertical="center"/>
    </xf>
    <xf numFmtId="166" fontId="3" fillId="0" borderId="0" xfId="7" applyFont="1" applyFill="1" applyBorder="1" applyAlignment="1">
      <alignment vertical="center"/>
    </xf>
    <xf numFmtId="166" fontId="3" fillId="0" borderId="0" xfId="7" applyFont="1" applyFill="1" applyBorder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6" fontId="3" fillId="0" borderId="0" xfId="3" applyFont="1" applyFill="1" applyBorder="1" applyAlignment="1">
      <alignment horizontal="right" vertical="center"/>
    </xf>
    <xf numFmtId="165" fontId="4" fillId="2" borderId="1" xfId="8" applyNumberFormat="1" applyFont="1" applyFill="1" applyBorder="1" applyAlignment="1">
      <alignment horizontal="right" vertical="center"/>
    </xf>
    <xf numFmtId="165" fontId="4" fillId="0" borderId="0" xfId="8" applyNumberFormat="1" applyFont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4" fontId="3" fillId="0" borderId="0" xfId="8" applyNumberFormat="1" applyFont="1" applyAlignment="1">
      <alignment vertical="center"/>
    </xf>
    <xf numFmtId="164" fontId="4" fillId="0" borderId="0" xfId="8" applyNumberFormat="1" applyFont="1" applyAlignment="1">
      <alignment vertical="center"/>
    </xf>
    <xf numFmtId="0" fontId="4" fillId="0" borderId="0" xfId="8" applyFont="1" applyAlignment="1">
      <alignment horizontal="center" vertical="center"/>
    </xf>
    <xf numFmtId="164" fontId="4" fillId="0" borderId="0" xfId="8" applyNumberFormat="1" applyFont="1" applyAlignment="1">
      <alignment horizontal="center" vertical="center"/>
    </xf>
    <xf numFmtId="165" fontId="4" fillId="2" borderId="0" xfId="8" applyNumberFormat="1" applyFont="1" applyFill="1" applyAlignment="1">
      <alignment horizontal="right" vertical="center"/>
    </xf>
    <xf numFmtId="0" fontId="3" fillId="0" borderId="0" xfId="8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5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5" fontId="4" fillId="2" borderId="2" xfId="8" applyNumberFormat="1" applyFont="1" applyFill="1" applyBorder="1" applyAlignment="1">
      <alignment horizontal="right" vertical="center"/>
    </xf>
    <xf numFmtId="165" fontId="4" fillId="0" borderId="2" xfId="8" applyNumberFormat="1" applyFont="1" applyBorder="1" applyAlignment="1">
      <alignment horizontal="right" vertical="center"/>
    </xf>
    <xf numFmtId="165" fontId="4" fillId="2" borderId="0" xfId="9" applyNumberFormat="1" applyFont="1" applyFill="1" applyAlignment="1">
      <alignment horizontal="right" vertical="center"/>
    </xf>
    <xf numFmtId="165" fontId="4" fillId="0" borderId="0" xfId="9" applyNumberFormat="1" applyFont="1" applyAlignment="1">
      <alignment horizontal="right" vertical="center"/>
    </xf>
    <xf numFmtId="165" fontId="4" fillId="2" borderId="0" xfId="10" applyNumberFormat="1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165" fontId="4" fillId="2" borderId="1" xfId="9" applyNumberFormat="1" applyFont="1" applyFill="1" applyBorder="1" applyAlignment="1">
      <alignment horizontal="right" vertical="center"/>
    </xf>
    <xf numFmtId="165" fontId="4" fillId="0" borderId="1" xfId="9" applyNumberFormat="1" applyFont="1" applyBorder="1" applyAlignment="1">
      <alignment horizontal="right" vertical="center"/>
    </xf>
    <xf numFmtId="165" fontId="4" fillId="2" borderId="1" xfId="10" applyNumberFormat="1" applyFont="1" applyFill="1" applyBorder="1" applyAlignment="1">
      <alignment vertical="center"/>
    </xf>
    <xf numFmtId="165" fontId="4" fillId="0" borderId="1" xfId="10" applyNumberFormat="1" applyFont="1" applyFill="1" applyBorder="1" applyAlignment="1">
      <alignment vertical="center"/>
    </xf>
    <xf numFmtId="164" fontId="4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horizontal="center" vertical="center"/>
    </xf>
    <xf numFmtId="164" fontId="4" fillId="0" borderId="1" xfId="8" applyNumberFormat="1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4" fillId="0" borderId="0" xfId="11" applyNumberFormat="1" applyFont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vertical="center"/>
    </xf>
    <xf numFmtId="49" fontId="3" fillId="0" borderId="0" xfId="1" applyNumberFormat="1" applyFont="1" applyFill="1" applyBorder="1" applyAlignment="1">
      <alignment horizontal="left" vertical="center"/>
    </xf>
    <xf numFmtId="0" fontId="4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center" vertical="center"/>
    </xf>
    <xf numFmtId="171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171" fontId="3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71" fontId="3" fillId="0" borderId="0" xfId="12" applyNumberFormat="1" applyFont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vertical="center"/>
    </xf>
    <xf numFmtId="0" fontId="3" fillId="0" borderId="0" xfId="12" applyFont="1" applyAlignment="1">
      <alignment horizontal="right" vertical="center"/>
    </xf>
    <xf numFmtId="171" fontId="3" fillId="0" borderId="1" xfId="0" quotePrefix="1" applyNumberFormat="1" applyFont="1" applyBorder="1" applyAlignment="1">
      <alignment horizontal="right" vertical="center"/>
    </xf>
    <xf numFmtId="171" fontId="3" fillId="0" borderId="0" xfId="0" quotePrefix="1" applyNumberFormat="1" applyFont="1" applyAlignment="1">
      <alignment horizontal="right" vertical="center"/>
    </xf>
    <xf numFmtId="171" fontId="3" fillId="0" borderId="1" xfId="12" applyNumberFormat="1" applyFont="1" applyBorder="1" applyAlignment="1">
      <alignment horizontal="right" vertical="center"/>
    </xf>
    <xf numFmtId="49" fontId="3" fillId="0" borderId="0" xfId="1" applyNumberFormat="1" applyFont="1" applyFill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1" applyNumberFormat="1" applyFont="1" applyFill="1" applyBorder="1" applyAlignment="1">
      <alignment horizontal="right" vertical="center"/>
    </xf>
    <xf numFmtId="171" fontId="4" fillId="0" borderId="0" xfId="1" applyNumberFormat="1" applyFont="1" applyFill="1" applyAlignment="1">
      <alignment horizontal="right" vertical="center"/>
    </xf>
    <xf numFmtId="172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horizontal="right" vertical="center"/>
    </xf>
    <xf numFmtId="49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 applyAlignment="1">
      <alignment vertical="center"/>
    </xf>
    <xf numFmtId="49" fontId="4" fillId="0" borderId="0" xfId="1" applyNumberFormat="1" applyFont="1" applyFill="1" applyAlignment="1">
      <alignment horizontal="left" vertical="center" indent="1"/>
    </xf>
    <xf numFmtId="172" fontId="4" fillId="0" borderId="0" xfId="1" applyNumberFormat="1" applyFont="1" applyFill="1" applyAlignment="1">
      <alignment vertical="center"/>
    </xf>
    <xf numFmtId="171" fontId="4" fillId="0" borderId="1" xfId="0" applyNumberFormat="1" applyFont="1" applyBorder="1" applyAlignment="1">
      <alignment horizontal="right" vertical="center"/>
    </xf>
    <xf numFmtId="172" fontId="4" fillId="0" borderId="1" xfId="1" applyNumberFormat="1" applyFont="1" applyFill="1" applyBorder="1" applyAlignment="1">
      <alignment horizontal="right" vertical="center"/>
    </xf>
    <xf numFmtId="171" fontId="4" fillId="0" borderId="1" xfId="1" applyNumberFormat="1" applyFont="1" applyFill="1" applyBorder="1" applyAlignment="1">
      <alignment horizontal="right" vertical="center"/>
    </xf>
    <xf numFmtId="49" fontId="3" fillId="0" borderId="0" xfId="1" applyNumberFormat="1" applyFont="1" applyFill="1" applyAlignment="1">
      <alignment vertical="center"/>
    </xf>
    <xf numFmtId="171" fontId="4" fillId="0" borderId="2" xfId="1" applyNumberFormat="1" applyFont="1" applyFill="1" applyBorder="1" applyAlignment="1">
      <alignment horizontal="right" vertical="center"/>
    </xf>
    <xf numFmtId="172" fontId="4" fillId="0" borderId="0" xfId="1" applyNumberFormat="1" applyFont="1" applyFill="1" applyAlignment="1">
      <alignment horizontal="right" vertical="center"/>
    </xf>
    <xf numFmtId="171" fontId="4" fillId="0" borderId="2" xfId="0" applyNumberFormat="1" applyFont="1" applyBorder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2" fontId="4" fillId="2" borderId="0" xfId="1" applyNumberFormat="1" applyFont="1" applyFill="1" applyBorder="1" applyAlignment="1">
      <alignment horizontal="right" vertical="center"/>
    </xf>
    <xf numFmtId="171" fontId="4" fillId="2" borderId="0" xfId="1" applyNumberFormat="1" applyFont="1" applyFill="1" applyAlignment="1">
      <alignment horizontal="right" vertical="center"/>
    </xf>
    <xf numFmtId="171" fontId="4" fillId="2" borderId="0" xfId="1" applyNumberFormat="1" applyFont="1" applyFill="1" applyBorder="1" applyAlignment="1">
      <alignment horizontal="right" vertical="center"/>
    </xf>
    <xf numFmtId="171" fontId="4" fillId="2" borderId="1" xfId="0" applyNumberFormat="1" applyFont="1" applyFill="1" applyBorder="1" applyAlignment="1">
      <alignment horizontal="right" vertical="center"/>
    </xf>
    <xf numFmtId="172" fontId="4" fillId="2" borderId="1" xfId="1" applyNumberFormat="1" applyFont="1" applyFill="1" applyBorder="1" applyAlignment="1">
      <alignment horizontal="right" vertical="center"/>
    </xf>
    <xf numFmtId="171" fontId="4" fillId="2" borderId="1" xfId="1" applyNumberFormat="1" applyFont="1" applyFill="1" applyBorder="1" applyAlignment="1">
      <alignment horizontal="right" vertical="center"/>
    </xf>
    <xf numFmtId="171" fontId="3" fillId="2" borderId="0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center" vertical="center"/>
    </xf>
    <xf numFmtId="171" fontId="4" fillId="2" borderId="2" xfId="1" applyNumberFormat="1" applyFont="1" applyFill="1" applyBorder="1" applyAlignment="1">
      <alignment horizontal="right" vertical="center"/>
    </xf>
    <xf numFmtId="171" fontId="4" fillId="2" borderId="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170" fontId="4" fillId="0" borderId="1" xfId="1" applyNumberFormat="1" applyFont="1" applyFill="1" applyBorder="1" applyAlignment="1">
      <alignment vertical="center"/>
    </xf>
    <xf numFmtId="171" fontId="4" fillId="0" borderId="1" xfId="1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171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0" fontId="3" fillId="0" borderId="1" xfId="4" applyFont="1" applyBorder="1" applyAlignment="1">
      <alignment vertical="center"/>
    </xf>
    <xf numFmtId="171" fontId="4" fillId="0" borderId="1" xfId="4" applyNumberFormat="1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67" fontId="4" fillId="0" borderId="0" xfId="4" applyNumberFormat="1" applyFont="1" applyAlignment="1">
      <alignment vertical="center"/>
    </xf>
    <xf numFmtId="171" fontId="4" fillId="0" borderId="0" xfId="13" applyNumberFormat="1" applyFont="1" applyFill="1" applyAlignment="1">
      <alignment vertical="center"/>
    </xf>
    <xf numFmtId="166" fontId="4" fillId="0" borderId="0" xfId="13" applyFont="1" applyFill="1" applyAlignment="1">
      <alignment vertical="center"/>
    </xf>
    <xf numFmtId="166" fontId="4" fillId="0" borderId="0" xfId="13" applyFont="1" applyFill="1" applyBorder="1" applyAlignment="1">
      <alignment vertical="center"/>
    </xf>
    <xf numFmtId="166" fontId="3" fillId="0" borderId="0" xfId="13" applyFont="1" applyFill="1" applyBorder="1" applyAlignment="1">
      <alignment horizontal="right" vertical="center"/>
    </xf>
    <xf numFmtId="171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center" vertical="center"/>
    </xf>
    <xf numFmtId="171" fontId="3" fillId="0" borderId="0" xfId="13" applyNumberFormat="1" applyFont="1" applyFill="1" applyAlignment="1">
      <alignment horizontal="right" vertical="center"/>
    </xf>
    <xf numFmtId="171" fontId="3" fillId="0" borderId="0" xfId="13" applyNumberFormat="1" applyFont="1" applyFill="1" applyBorder="1" applyAlignment="1">
      <alignment horizontal="center" vertical="center"/>
    </xf>
    <xf numFmtId="166" fontId="4" fillId="0" borderId="0" xfId="13" applyFont="1" applyFill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166" fontId="3" fillId="0" borderId="0" xfId="13" applyFont="1" applyFill="1" applyAlignment="1">
      <alignment horizontal="right" vertical="center"/>
    </xf>
    <xf numFmtId="171" fontId="3" fillId="0" borderId="1" xfId="7" quotePrefix="1" applyNumberFormat="1" applyFont="1" applyFill="1" applyBorder="1" applyAlignment="1">
      <alignment horizontal="right" vertical="center"/>
    </xf>
    <xf numFmtId="171" fontId="3" fillId="0" borderId="0" xfId="7" quotePrefix="1" applyNumberFormat="1" applyFont="1" applyFill="1" applyBorder="1" applyAlignment="1">
      <alignment horizontal="right" vertical="center"/>
    </xf>
    <xf numFmtId="0" fontId="4" fillId="0" borderId="0" xfId="14" applyFont="1" applyAlignment="1">
      <alignment vertical="center"/>
    </xf>
    <xf numFmtId="171" fontId="4" fillId="0" borderId="0" xfId="14" applyNumberFormat="1" applyFont="1" applyAlignment="1">
      <alignment horizontal="right" vertical="center"/>
    </xf>
    <xf numFmtId="0" fontId="4" fillId="0" borderId="0" xfId="14" applyFont="1" applyAlignment="1">
      <alignment horizontal="right" vertical="center"/>
    </xf>
    <xf numFmtId="171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vertical="center"/>
    </xf>
    <xf numFmtId="0" fontId="4" fillId="0" borderId="0" xfId="14" quotePrefix="1" applyFont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4" fillId="0" borderId="0" xfId="4" applyNumberFormat="1" applyFont="1" applyAlignment="1">
      <alignment vertical="center"/>
    </xf>
    <xf numFmtId="0" fontId="4" fillId="0" borderId="0" xfId="14" applyFont="1" applyAlignment="1">
      <alignment horizontal="center" vertical="center"/>
    </xf>
    <xf numFmtId="170" fontId="4" fillId="0" borderId="0" xfId="1" applyNumberFormat="1" applyFont="1" applyFill="1" applyAlignment="1">
      <alignment horizontal="right" vertical="center"/>
    </xf>
    <xf numFmtId="171" fontId="4" fillId="0" borderId="1" xfId="14" applyNumberFormat="1" applyFont="1" applyBorder="1" applyAlignment="1">
      <alignment horizontal="right" vertical="center"/>
    </xf>
    <xf numFmtId="171" fontId="4" fillId="0" borderId="2" xfId="14" applyNumberFormat="1" applyFont="1" applyBorder="1" applyAlignment="1">
      <alignment horizontal="right" vertical="center"/>
    </xf>
    <xf numFmtId="171" fontId="4" fillId="2" borderId="0" xfId="14" applyNumberFormat="1" applyFont="1" applyFill="1" applyAlignment="1">
      <alignment horizontal="right" vertical="center"/>
    </xf>
    <xf numFmtId="171" fontId="4" fillId="2" borderId="1" xfId="14" applyNumberFormat="1" applyFont="1" applyFill="1" applyBorder="1" applyAlignment="1">
      <alignment horizontal="right" vertical="center"/>
    </xf>
    <xf numFmtId="171" fontId="4" fillId="2" borderId="2" xfId="14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vertical="center"/>
    </xf>
    <xf numFmtId="0" fontId="4" fillId="0" borderId="1" xfId="14" applyFont="1" applyBorder="1" applyAlignment="1">
      <alignment vertical="center"/>
    </xf>
    <xf numFmtId="0" fontId="4" fillId="0" borderId="1" xfId="14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9" fontId="4" fillId="0" borderId="1" xfId="2" applyNumberFormat="1" applyFont="1" applyBorder="1" applyAlignment="1">
      <alignment horizontal="right" vertical="center"/>
    </xf>
    <xf numFmtId="169" fontId="3" fillId="0" borderId="0" xfId="7" applyNumberFormat="1" applyFont="1" applyFill="1" applyAlignment="1">
      <alignment horizontal="right" vertical="center"/>
    </xf>
    <xf numFmtId="164" fontId="3" fillId="0" borderId="1" xfId="2" applyNumberFormat="1" applyFont="1" applyBorder="1" applyAlignment="1">
      <alignment horizontal="center" vertical="center"/>
    </xf>
    <xf numFmtId="169" fontId="3" fillId="0" borderId="1" xfId="7" quotePrefix="1" applyNumberFormat="1" applyFont="1" applyFill="1" applyBorder="1" applyAlignment="1">
      <alignment horizontal="right" vertical="center"/>
    </xf>
    <xf numFmtId="169" fontId="4" fillId="2" borderId="0" xfId="2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4" fontId="4" fillId="0" borderId="0" xfId="15" applyNumberFormat="1" applyFont="1" applyAlignment="1">
      <alignment horizontal="center" vertical="center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4" fillId="2" borderId="4" xfId="0" applyNumberFormat="1" applyFont="1" applyFill="1" applyBorder="1" applyAlignment="1">
      <alignment horizontal="right" vertical="center"/>
    </xf>
    <xf numFmtId="165" fontId="4" fillId="0" borderId="4" xfId="0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9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5" fontId="4" fillId="2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horizontal="right"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2" borderId="0" xfId="7" applyNumberFormat="1" applyFont="1" applyFill="1" applyAlignment="1">
      <alignment vertical="center"/>
    </xf>
    <xf numFmtId="168" fontId="4" fillId="0" borderId="0" xfId="2" applyNumberFormat="1" applyFont="1" applyAlignment="1">
      <alignment vertical="center"/>
    </xf>
    <xf numFmtId="165" fontId="4" fillId="0" borderId="0" xfId="7" applyNumberFormat="1" applyFont="1" applyFill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5" fontId="4" fillId="2" borderId="0" xfId="7" applyNumberFormat="1" applyFont="1" applyFill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164" fontId="4" fillId="0" borderId="0" xfId="15" applyNumberFormat="1" applyFont="1" applyAlignment="1">
      <alignment horizontal="left" vertical="center"/>
    </xf>
    <xf numFmtId="173" fontId="4" fillId="0" borderId="0" xfId="2" quotePrefix="1" applyNumberFormat="1" applyFont="1" applyAlignment="1">
      <alignment horizontal="center" vertical="center"/>
    </xf>
    <xf numFmtId="165" fontId="4" fillId="2" borderId="1" xfId="7" applyNumberFormat="1" applyFont="1" applyFill="1" applyBorder="1" applyAlignment="1">
      <alignment horizontal="right" vertical="center"/>
    </xf>
    <xf numFmtId="165" fontId="4" fillId="0" borderId="1" xfId="7" applyNumberFormat="1" applyFont="1" applyFill="1" applyBorder="1" applyAlignment="1">
      <alignment horizontal="right" vertical="center"/>
    </xf>
    <xf numFmtId="0" fontId="3" fillId="0" borderId="0" xfId="7" quotePrefix="1" applyNumberFormat="1" applyFont="1" applyFill="1" applyAlignment="1">
      <alignment horizontal="right" vertical="center"/>
    </xf>
    <xf numFmtId="0" fontId="3" fillId="0" borderId="0" xfId="7" applyNumberFormat="1" applyFont="1" applyFill="1" applyBorder="1" applyAlignment="1">
      <alignment vertical="center"/>
    </xf>
    <xf numFmtId="0" fontId="3" fillId="0" borderId="0" xfId="7" applyNumberFormat="1" applyFont="1" applyFill="1" applyBorder="1" applyAlignment="1">
      <alignment horizontal="center" vertical="center"/>
    </xf>
    <xf numFmtId="164" fontId="4" fillId="2" borderId="0" xfId="2" applyNumberFormat="1" applyFont="1" applyFill="1" applyAlignment="1">
      <alignment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69" fontId="4" fillId="0" borderId="0" xfId="7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4" fontId="4" fillId="0" borderId="1" xfId="4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67" fontId="3" fillId="0" borderId="1" xfId="4" applyNumberFormat="1" applyFont="1" applyBorder="1" applyAlignment="1">
      <alignment horizontal="right" vertical="center"/>
    </xf>
    <xf numFmtId="165" fontId="3" fillId="0" borderId="3" xfId="13" applyNumberFormat="1" applyFont="1" applyFill="1" applyBorder="1" applyAlignment="1">
      <alignment horizontal="center" vertical="center"/>
    </xf>
    <xf numFmtId="165" fontId="3" fillId="0" borderId="1" xfId="13" applyNumberFormat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justify" vertical="center"/>
    </xf>
    <xf numFmtId="171" fontId="4" fillId="0" borderId="0" xfId="14" applyNumberFormat="1" applyFont="1" applyFill="1" applyBorder="1" applyAlignment="1">
      <alignment horizontal="right" vertical="center"/>
    </xf>
    <xf numFmtId="165" fontId="4" fillId="0" borderId="0" xfId="14" applyNumberFormat="1" applyFont="1" applyFill="1" applyAlignment="1">
      <alignment horizontal="right" vertical="center"/>
    </xf>
    <xf numFmtId="171" fontId="4" fillId="0" borderId="0" xfId="14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left" vertical="center"/>
    </xf>
    <xf numFmtId="164" fontId="3" fillId="0" borderId="0" xfId="2" applyNumberFormat="1" applyFont="1" applyBorder="1" applyAlignment="1">
      <alignment horizontal="center" vertical="center"/>
    </xf>
    <xf numFmtId="165" fontId="3" fillId="0" borderId="0" xfId="7" quotePrefix="1" applyNumberFormat="1" applyFont="1" applyFill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169" fontId="3" fillId="2" borderId="0" xfId="7" quotePrefix="1" applyNumberFormat="1" applyFont="1" applyFill="1" applyBorder="1" applyAlignment="1">
      <alignment horizontal="right" vertical="center"/>
    </xf>
    <xf numFmtId="165" fontId="3" fillId="2" borderId="0" xfId="7" quotePrefix="1" applyNumberFormat="1" applyFont="1" applyFill="1" applyBorder="1" applyAlignment="1">
      <alignment horizontal="right" vertical="center"/>
    </xf>
  </cellXfs>
  <cellStyles count="17">
    <cellStyle name="Comma" xfId="1" builtinId="3"/>
    <cellStyle name="Comma 12 2 2" xfId="13" xr:uid="{D46C8DD2-EEA9-44CA-A1EC-4B36C2EA7223}"/>
    <cellStyle name="Comma 2 19 2 2" xfId="3" xr:uid="{D8F934A9-6125-4150-B140-AAF2E0D1F300}"/>
    <cellStyle name="Comma 3 2 2 2 7 3" xfId="16" xr:uid="{8FD31FA0-BEAA-4DDE-AFD6-73896C80F639}"/>
    <cellStyle name="Comma 7" xfId="10" xr:uid="{A67BDBA1-DFE0-41BA-B198-36DB3CA858D3}"/>
    <cellStyle name="Comma_EGCO_June10 TE" xfId="7" xr:uid="{50499206-AABA-4097-9C09-324820631037}"/>
    <cellStyle name="Normal" xfId="0" builtinId="0"/>
    <cellStyle name="Normal 2" xfId="12" xr:uid="{EC26C2F6-6186-4A7F-A42E-C3E04740FB08}"/>
    <cellStyle name="Normal 2 13" xfId="4" xr:uid="{EDF95B2F-6FFF-4961-8AFC-142FA5C2C8D1}"/>
    <cellStyle name="Normal 2 3" xfId="5" xr:uid="{2D257766-44A9-4780-9755-5BE90C912790}"/>
    <cellStyle name="Normal 3" xfId="9" xr:uid="{83031A2A-2B0D-446D-89A2-9F8EE03C4E82}"/>
    <cellStyle name="Normal 71" xfId="8" xr:uid="{B8CEBEAD-85DE-4089-B8D5-8CD87A59B7FE}"/>
    <cellStyle name="Normal 81 2" xfId="11" xr:uid="{105B43CD-7424-4CFA-8DF8-4D435F1BBC24}"/>
    <cellStyle name="Normal_Cash Flow_NKCC_2005-2004 (revised)" xfId="15" xr:uid="{D9B76B57-1E03-4DD9-A237-D73B8B009DB8}"/>
    <cellStyle name="Normal_EGCO_June10 TE" xfId="2" xr:uid="{9DD24865-EEEA-4063-A1F4-77E0060AF8F6}"/>
    <cellStyle name="Normal_KEGCO_2002" xfId="14" xr:uid="{0D9E9D5A-B578-401E-958D-5C9DD28AEC5D}"/>
    <cellStyle name="Normal_Sheet1" xfId="6" xr:uid="{6C73D5A9-C91B-4CC9-B361-5C336CBEA4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29EFF-B34F-4AF4-B063-4E90DB7E6B8C}">
  <sheetPr>
    <tabColor rgb="FFCCECFF"/>
  </sheetPr>
  <dimension ref="A1:M164"/>
  <sheetViews>
    <sheetView topLeftCell="A40" zoomScale="110" zoomScaleNormal="110" zoomScaleSheetLayoutView="100" workbookViewId="0">
      <selection activeCell="D160" sqref="D160"/>
    </sheetView>
  </sheetViews>
  <sheetFormatPr defaultColWidth="9.5703125" defaultRowHeight="16.5" customHeight="1" x14ac:dyDescent="0.2"/>
  <cols>
    <col min="1" max="2" width="1.7109375" style="5" customWidth="1"/>
    <col min="3" max="3" width="6.85546875" style="5" customWidth="1"/>
    <col min="4" max="4" width="39" style="5" customWidth="1"/>
    <col min="5" max="5" width="6.140625" style="2" customWidth="1"/>
    <col min="6" max="6" width="0.5703125" style="3" customWidth="1"/>
    <col min="7" max="7" width="14.5703125" style="4" bestFit="1" customWidth="1"/>
    <col min="8" max="8" width="0.5703125" style="5" customWidth="1"/>
    <col min="9" max="9" width="14.5703125" style="4" bestFit="1" customWidth="1"/>
    <col min="10" max="10" width="0.5703125" style="3" customWidth="1"/>
    <col min="11" max="11" width="14.42578125" style="4" bestFit="1" customWidth="1"/>
    <col min="12" max="12" width="0.5703125" style="5" customWidth="1"/>
    <col min="13" max="13" width="14.42578125" style="4" bestFit="1" customWidth="1"/>
    <col min="14" max="16384" width="9.5703125" style="5"/>
  </cols>
  <sheetData>
    <row r="1" spans="1:13" ht="16.5" customHeight="1" x14ac:dyDescent="0.2">
      <c r="A1" s="1" t="s">
        <v>0</v>
      </c>
      <c r="B1" s="1"/>
      <c r="C1" s="1"/>
      <c r="D1" s="1"/>
    </row>
    <row r="2" spans="1:13" ht="16.5" customHeight="1" x14ac:dyDescent="0.2">
      <c r="A2" s="1" t="s">
        <v>1</v>
      </c>
      <c r="B2" s="1"/>
      <c r="C2" s="1"/>
      <c r="D2" s="1"/>
    </row>
    <row r="3" spans="1:13" ht="16.5" customHeight="1" x14ac:dyDescent="0.2">
      <c r="A3" s="6" t="s">
        <v>2</v>
      </c>
      <c r="B3" s="7"/>
      <c r="C3" s="7"/>
      <c r="D3" s="7"/>
      <c r="E3" s="8"/>
      <c r="F3" s="9"/>
      <c r="G3" s="10"/>
      <c r="H3" s="11"/>
      <c r="I3" s="10"/>
      <c r="J3" s="9"/>
      <c r="K3" s="10"/>
      <c r="L3" s="11"/>
      <c r="M3" s="10"/>
    </row>
    <row r="4" spans="1:13" ht="16.5" customHeight="1" x14ac:dyDescent="0.2">
      <c r="A4" s="1"/>
      <c r="B4" s="1"/>
      <c r="C4" s="1"/>
      <c r="D4" s="1"/>
    </row>
    <row r="5" spans="1:13" ht="16.5" customHeight="1" x14ac:dyDescent="0.2">
      <c r="A5" s="1"/>
      <c r="B5" s="1"/>
      <c r="C5" s="1"/>
      <c r="D5" s="1"/>
    </row>
    <row r="6" spans="1:13" ht="15" customHeight="1" x14ac:dyDescent="0.2">
      <c r="A6" s="1"/>
      <c r="B6" s="1"/>
      <c r="C6" s="1"/>
      <c r="D6" s="1"/>
      <c r="G6" s="248" t="s">
        <v>3</v>
      </c>
      <c r="H6" s="248"/>
      <c r="I6" s="248"/>
      <c r="J6" s="12"/>
      <c r="K6" s="248" t="s">
        <v>4</v>
      </c>
      <c r="L6" s="248"/>
      <c r="M6" s="248"/>
    </row>
    <row r="7" spans="1:13" ht="15" customHeight="1" x14ac:dyDescent="0.2">
      <c r="A7" s="5" t="s">
        <v>5</v>
      </c>
      <c r="E7" s="13"/>
      <c r="F7" s="14"/>
      <c r="G7" s="247" t="s">
        <v>6</v>
      </c>
      <c r="H7" s="247"/>
      <c r="I7" s="247"/>
      <c r="J7" s="15"/>
      <c r="K7" s="247" t="s">
        <v>6</v>
      </c>
      <c r="L7" s="247"/>
      <c r="M7" s="247"/>
    </row>
    <row r="8" spans="1:13" ht="15" customHeight="1" x14ac:dyDescent="0.2">
      <c r="E8" s="13"/>
      <c r="F8" s="14"/>
      <c r="G8" s="16" t="s">
        <v>7</v>
      </c>
      <c r="H8" s="17"/>
      <c r="I8" s="16" t="s">
        <v>8</v>
      </c>
      <c r="J8" s="18"/>
      <c r="K8" s="16" t="s">
        <v>7</v>
      </c>
      <c r="L8" s="19"/>
      <c r="M8" s="20" t="s">
        <v>8</v>
      </c>
    </row>
    <row r="9" spans="1:13" ht="15" customHeight="1" x14ac:dyDescent="0.2">
      <c r="E9" s="13"/>
      <c r="F9" s="14"/>
      <c r="G9" s="20" t="s">
        <v>9</v>
      </c>
      <c r="H9" s="17"/>
      <c r="I9" s="16" t="s">
        <v>10</v>
      </c>
      <c r="J9" s="18"/>
      <c r="K9" s="20" t="s">
        <v>9</v>
      </c>
      <c r="L9" s="17"/>
      <c r="M9" s="16" t="s">
        <v>10</v>
      </c>
    </row>
    <row r="10" spans="1:13" ht="15" customHeight="1" x14ac:dyDescent="0.2">
      <c r="F10" s="14"/>
      <c r="G10" s="21">
        <v>2022</v>
      </c>
      <c r="H10" s="17"/>
      <c r="I10" s="21">
        <v>2021</v>
      </c>
      <c r="J10" s="18"/>
      <c r="K10" s="21">
        <v>2022</v>
      </c>
      <c r="L10" s="17"/>
      <c r="M10" s="21">
        <v>2021</v>
      </c>
    </row>
    <row r="11" spans="1:13" ht="15" customHeight="1" x14ac:dyDescent="0.2">
      <c r="E11" s="22" t="s">
        <v>11</v>
      </c>
      <c r="F11" s="14"/>
      <c r="G11" s="23" t="s">
        <v>12</v>
      </c>
      <c r="H11" s="24"/>
      <c r="I11" s="23" t="s">
        <v>12</v>
      </c>
      <c r="J11" s="25"/>
      <c r="K11" s="23" t="s">
        <v>12</v>
      </c>
      <c r="L11" s="24"/>
      <c r="M11" s="23" t="s">
        <v>12</v>
      </c>
    </row>
    <row r="12" spans="1:13" ht="15" customHeight="1" x14ac:dyDescent="0.2">
      <c r="A12" s="1" t="s">
        <v>13</v>
      </c>
      <c r="B12" s="1"/>
      <c r="G12" s="26"/>
      <c r="K12" s="26"/>
    </row>
    <row r="13" spans="1:13" ht="6" customHeight="1" x14ac:dyDescent="0.2">
      <c r="B13" s="1"/>
      <c r="G13" s="26"/>
      <c r="K13" s="26"/>
    </row>
    <row r="14" spans="1:13" ht="15" customHeight="1" x14ac:dyDescent="0.2">
      <c r="A14" s="1" t="s">
        <v>14</v>
      </c>
      <c r="B14" s="1"/>
      <c r="G14" s="26"/>
      <c r="K14" s="26"/>
    </row>
    <row r="15" spans="1:13" ht="6" customHeight="1" x14ac:dyDescent="0.2">
      <c r="A15" s="1"/>
      <c r="B15" s="1"/>
      <c r="G15" s="26"/>
      <c r="K15" s="26"/>
    </row>
    <row r="16" spans="1:13" ht="15" customHeight="1" x14ac:dyDescent="0.2">
      <c r="A16" s="5" t="s">
        <v>15</v>
      </c>
      <c r="E16" s="2">
        <v>9</v>
      </c>
      <c r="G16" s="26">
        <v>16384394782</v>
      </c>
      <c r="H16" s="4"/>
      <c r="I16" s="4">
        <v>13792539186</v>
      </c>
      <c r="J16" s="4"/>
      <c r="K16" s="26">
        <v>13904811934</v>
      </c>
      <c r="L16" s="4"/>
      <c r="M16" s="4">
        <v>3485599007</v>
      </c>
    </row>
    <row r="17" spans="1:13" ht="15" customHeight="1" x14ac:dyDescent="0.2">
      <c r="A17" s="5" t="s">
        <v>16</v>
      </c>
      <c r="E17" s="2">
        <v>10</v>
      </c>
      <c r="G17" s="26">
        <v>219066442</v>
      </c>
      <c r="H17" s="4"/>
      <c r="I17" s="4">
        <v>190199368</v>
      </c>
      <c r="J17" s="4"/>
      <c r="K17" s="26">
        <v>0</v>
      </c>
      <c r="L17" s="4"/>
      <c r="M17" s="4">
        <v>0</v>
      </c>
    </row>
    <row r="18" spans="1:13" ht="15" customHeight="1" x14ac:dyDescent="0.2">
      <c r="A18" s="5" t="s">
        <v>17</v>
      </c>
      <c r="E18" s="2">
        <v>11</v>
      </c>
      <c r="G18" s="26">
        <v>1556100725</v>
      </c>
      <c r="H18" s="4"/>
      <c r="I18" s="4">
        <v>3597857342</v>
      </c>
      <c r="J18" s="4"/>
      <c r="K18" s="26">
        <v>1000000000</v>
      </c>
      <c r="L18" s="4"/>
      <c r="M18" s="4">
        <v>0</v>
      </c>
    </row>
    <row r="19" spans="1:13" ht="15" customHeight="1" x14ac:dyDescent="0.2">
      <c r="A19" s="5" t="s">
        <v>18</v>
      </c>
      <c r="E19" s="2" t="s">
        <v>19</v>
      </c>
      <c r="G19" s="26">
        <v>21975069883</v>
      </c>
      <c r="H19" s="4"/>
      <c r="I19" s="4">
        <v>13441490614</v>
      </c>
      <c r="J19" s="4"/>
      <c r="K19" s="26">
        <v>7047098077</v>
      </c>
      <c r="L19" s="4"/>
      <c r="M19" s="4">
        <v>5241529276</v>
      </c>
    </row>
    <row r="20" spans="1:13" ht="15" customHeight="1" x14ac:dyDescent="0.2">
      <c r="A20" s="5" t="s">
        <v>20</v>
      </c>
      <c r="G20" s="26">
        <v>1613505108</v>
      </c>
      <c r="H20" s="4"/>
      <c r="I20" s="4">
        <v>1522214921</v>
      </c>
      <c r="J20" s="4"/>
      <c r="K20" s="26">
        <v>1021907315</v>
      </c>
      <c r="L20" s="4"/>
      <c r="M20" s="4">
        <v>917239812</v>
      </c>
    </row>
    <row r="21" spans="1:13" ht="15" customHeight="1" x14ac:dyDescent="0.2">
      <c r="A21" s="5" t="s">
        <v>21</v>
      </c>
      <c r="E21" s="2">
        <v>24</v>
      </c>
      <c r="G21" s="26">
        <v>1870396166</v>
      </c>
      <c r="H21" s="4"/>
      <c r="I21" s="4">
        <v>1767835284</v>
      </c>
      <c r="J21" s="4"/>
      <c r="K21" s="26">
        <v>547722525</v>
      </c>
      <c r="L21" s="4"/>
      <c r="M21" s="4">
        <v>412178874</v>
      </c>
    </row>
    <row r="22" spans="1:13" ht="15" customHeight="1" x14ac:dyDescent="0.2">
      <c r="A22" s="5" t="s">
        <v>22</v>
      </c>
      <c r="E22" s="2" t="s">
        <v>23</v>
      </c>
      <c r="G22" s="26">
        <v>206274506</v>
      </c>
      <c r="H22" s="4"/>
      <c r="I22" s="4">
        <v>91000006</v>
      </c>
      <c r="J22" s="4"/>
      <c r="K22" s="26">
        <v>85400006</v>
      </c>
      <c r="L22" s="4"/>
      <c r="M22" s="4">
        <v>91000006</v>
      </c>
    </row>
    <row r="23" spans="1:13" ht="15" customHeight="1" x14ac:dyDescent="0.2">
      <c r="A23" s="5" t="s">
        <v>24</v>
      </c>
      <c r="E23" s="2">
        <v>24</v>
      </c>
      <c r="G23" s="26">
        <v>0</v>
      </c>
      <c r="H23" s="4"/>
      <c r="I23" s="4">
        <v>967796399</v>
      </c>
      <c r="J23" s="4"/>
      <c r="K23" s="26">
        <v>1000000000</v>
      </c>
      <c r="L23" s="4"/>
      <c r="M23" s="4">
        <v>967796399</v>
      </c>
    </row>
    <row r="24" spans="1:13" ht="15" customHeight="1" x14ac:dyDescent="0.2">
      <c r="A24" s="5" t="s">
        <v>25</v>
      </c>
      <c r="E24" s="2">
        <v>24</v>
      </c>
      <c r="F24" s="5"/>
      <c r="G24" s="26">
        <v>128568351</v>
      </c>
      <c r="I24" s="4">
        <v>91744400</v>
      </c>
      <c r="J24" s="5"/>
      <c r="K24" s="26">
        <v>176328351</v>
      </c>
      <c r="M24" s="4">
        <v>139504400</v>
      </c>
    </row>
    <row r="25" spans="1:13" ht="15" customHeight="1" x14ac:dyDescent="0.2">
      <c r="A25" s="5" t="s">
        <v>26</v>
      </c>
      <c r="E25" s="3"/>
      <c r="F25" s="5"/>
      <c r="G25" s="26">
        <v>9617847246</v>
      </c>
      <c r="I25" s="4">
        <v>6938279148</v>
      </c>
      <c r="J25" s="5"/>
      <c r="K25" s="26">
        <v>726404304</v>
      </c>
      <c r="M25" s="4">
        <v>649436709</v>
      </c>
    </row>
    <row r="26" spans="1:13" ht="15" customHeight="1" x14ac:dyDescent="0.2">
      <c r="A26" s="5" t="s">
        <v>27</v>
      </c>
      <c r="E26" s="3"/>
      <c r="F26" s="5"/>
      <c r="G26" s="26">
        <v>94624171</v>
      </c>
      <c r="I26" s="4">
        <v>111651207</v>
      </c>
      <c r="J26" s="5"/>
      <c r="K26" s="26">
        <v>0</v>
      </c>
      <c r="M26" s="4">
        <v>0</v>
      </c>
    </row>
    <row r="27" spans="1:13" ht="15" customHeight="1" x14ac:dyDescent="0.2">
      <c r="A27" s="5" t="s">
        <v>28</v>
      </c>
      <c r="E27" s="3"/>
      <c r="G27" s="26">
        <v>0</v>
      </c>
      <c r="H27" s="4"/>
      <c r="I27" s="4">
        <v>2711464728</v>
      </c>
      <c r="J27" s="4"/>
      <c r="K27" s="26">
        <v>0</v>
      </c>
      <c r="L27" s="4"/>
      <c r="M27" s="4">
        <v>503745056</v>
      </c>
    </row>
    <row r="28" spans="1:13" ht="15" customHeight="1" x14ac:dyDescent="0.2">
      <c r="A28" s="5" t="s">
        <v>29</v>
      </c>
      <c r="G28" s="27">
        <v>1023579231</v>
      </c>
      <c r="H28" s="4"/>
      <c r="I28" s="10">
        <v>682818569</v>
      </c>
      <c r="J28" s="5"/>
      <c r="K28" s="28">
        <v>218916790</v>
      </c>
      <c r="M28" s="11">
        <v>158351983</v>
      </c>
    </row>
    <row r="29" spans="1:13" ht="6" customHeight="1" x14ac:dyDescent="0.2">
      <c r="G29" s="26"/>
      <c r="H29" s="4"/>
      <c r="J29" s="29"/>
      <c r="K29" s="26"/>
      <c r="L29" s="4"/>
    </row>
    <row r="30" spans="1:13" ht="15" customHeight="1" x14ac:dyDescent="0.2">
      <c r="A30" s="1" t="s">
        <v>30</v>
      </c>
      <c r="G30" s="27">
        <f>SUM(G16:G29)</f>
        <v>54689426611</v>
      </c>
      <c r="H30" s="4"/>
      <c r="I30" s="10">
        <f>SUM(I16:I29)</f>
        <v>45906891172</v>
      </c>
      <c r="J30" s="4"/>
      <c r="K30" s="27">
        <f>SUM(K16:K29)</f>
        <v>25728589302</v>
      </c>
      <c r="L30" s="4"/>
      <c r="M30" s="10">
        <f>SUM(M16:M29)</f>
        <v>12566381522</v>
      </c>
    </row>
    <row r="31" spans="1:13" ht="15" customHeight="1" x14ac:dyDescent="0.2">
      <c r="G31" s="26"/>
      <c r="H31" s="30"/>
      <c r="J31" s="29"/>
      <c r="K31" s="26"/>
      <c r="L31" s="30"/>
    </row>
    <row r="32" spans="1:13" ht="15" customHeight="1" x14ac:dyDescent="0.2">
      <c r="A32" s="1" t="s">
        <v>31</v>
      </c>
      <c r="G32" s="26"/>
      <c r="H32" s="30"/>
      <c r="J32" s="29"/>
      <c r="K32" s="26"/>
      <c r="L32" s="30"/>
    </row>
    <row r="33" spans="1:13" ht="6" customHeight="1" x14ac:dyDescent="0.2">
      <c r="G33" s="26"/>
      <c r="H33" s="30"/>
      <c r="J33" s="29"/>
      <c r="K33" s="26"/>
      <c r="L33" s="30"/>
    </row>
    <row r="34" spans="1:13" ht="15" customHeight="1" x14ac:dyDescent="0.2">
      <c r="A34" s="5" t="s">
        <v>32</v>
      </c>
      <c r="G34" s="26">
        <v>4467812501</v>
      </c>
      <c r="H34" s="4"/>
      <c r="I34" s="4">
        <v>5115814884</v>
      </c>
      <c r="J34" s="5"/>
      <c r="K34" s="26">
        <v>2311129727</v>
      </c>
      <c r="M34" s="4">
        <v>2729046576</v>
      </c>
    </row>
    <row r="35" spans="1:13" ht="15" customHeight="1" x14ac:dyDescent="0.2">
      <c r="A35" s="5" t="s">
        <v>33</v>
      </c>
      <c r="E35" s="2">
        <v>14</v>
      </c>
      <c r="G35" s="26">
        <v>42598482784</v>
      </c>
      <c r="H35" s="4"/>
      <c r="I35" s="4">
        <v>24622859874</v>
      </c>
      <c r="J35" s="5"/>
      <c r="K35" s="31">
        <v>3590141269</v>
      </c>
      <c r="M35" s="5">
        <v>1871466269</v>
      </c>
    </row>
    <row r="36" spans="1:13" ht="15" customHeight="1" x14ac:dyDescent="0.2">
      <c r="A36" s="5" t="s">
        <v>34</v>
      </c>
      <c r="E36" s="2">
        <v>14</v>
      </c>
      <c r="G36" s="26">
        <v>3042747316</v>
      </c>
      <c r="H36" s="4"/>
      <c r="I36" s="4">
        <v>3077410097</v>
      </c>
      <c r="J36" s="5"/>
      <c r="K36" s="26">
        <v>2814729090</v>
      </c>
      <c r="M36" s="5">
        <v>2814729090</v>
      </c>
    </row>
    <row r="37" spans="1:13" ht="15" customHeight="1" x14ac:dyDescent="0.2">
      <c r="A37" s="5" t="s">
        <v>35</v>
      </c>
      <c r="E37" s="2">
        <v>14</v>
      </c>
      <c r="G37" s="26">
        <v>0</v>
      </c>
      <c r="H37" s="4"/>
      <c r="I37" s="4">
        <v>0</v>
      </c>
      <c r="J37" s="5"/>
      <c r="K37" s="26">
        <v>170647193143</v>
      </c>
      <c r="M37" s="5">
        <v>161063058478</v>
      </c>
    </row>
    <row r="38" spans="1:13" ht="15" customHeight="1" x14ac:dyDescent="0.2">
      <c r="A38" s="5" t="s">
        <v>36</v>
      </c>
      <c r="G38" s="26"/>
      <c r="H38" s="4"/>
      <c r="J38" s="5"/>
      <c r="K38" s="26"/>
    </row>
    <row r="39" spans="1:13" ht="15" customHeight="1" x14ac:dyDescent="0.2">
      <c r="B39" s="5" t="s">
        <v>37</v>
      </c>
      <c r="E39" s="2">
        <v>15</v>
      </c>
      <c r="G39" s="26">
        <v>5902851476</v>
      </c>
      <c r="H39" s="4"/>
      <c r="I39" s="4">
        <v>5860171999</v>
      </c>
      <c r="J39" s="5"/>
      <c r="K39" s="26">
        <v>5840351476</v>
      </c>
      <c r="M39" s="5">
        <v>5181386892</v>
      </c>
    </row>
    <row r="40" spans="1:13" ht="15" customHeight="1" x14ac:dyDescent="0.2">
      <c r="A40" s="5" t="s">
        <v>38</v>
      </c>
      <c r="G40" s="26"/>
      <c r="H40" s="4"/>
      <c r="J40" s="5"/>
      <c r="K40" s="26"/>
    </row>
    <row r="41" spans="1:13" ht="15" customHeight="1" x14ac:dyDescent="0.2">
      <c r="B41" s="5" t="s">
        <v>39</v>
      </c>
      <c r="E41" s="2">
        <v>24</v>
      </c>
      <c r="G41" s="26">
        <v>3970298440</v>
      </c>
      <c r="H41" s="4"/>
      <c r="I41" s="4">
        <v>4099822772</v>
      </c>
      <c r="J41" s="5"/>
      <c r="K41" s="31">
        <v>3358561354</v>
      </c>
      <c r="M41" s="5">
        <v>3911032220</v>
      </c>
    </row>
    <row r="42" spans="1:13" ht="15" customHeight="1" x14ac:dyDescent="0.2">
      <c r="A42" s="5" t="s">
        <v>40</v>
      </c>
      <c r="E42" s="2">
        <v>16</v>
      </c>
      <c r="G42" s="26">
        <v>92471484947</v>
      </c>
      <c r="H42" s="4"/>
      <c r="I42" s="4">
        <v>95581005131</v>
      </c>
      <c r="J42" s="5"/>
      <c r="K42" s="31">
        <v>15523220660</v>
      </c>
      <c r="M42" s="5">
        <v>17729750758</v>
      </c>
    </row>
    <row r="43" spans="1:13" ht="15" customHeight="1" x14ac:dyDescent="0.2">
      <c r="A43" s="5" t="s">
        <v>41</v>
      </c>
      <c r="G43" s="26">
        <v>99046143</v>
      </c>
      <c r="H43" s="4"/>
      <c r="I43" s="4">
        <v>103771325</v>
      </c>
      <c r="J43" s="5"/>
      <c r="K43" s="26">
        <v>0</v>
      </c>
      <c r="L43" s="4"/>
      <c r="M43" s="4">
        <v>0</v>
      </c>
    </row>
    <row r="44" spans="1:13" ht="15" customHeight="1" x14ac:dyDescent="0.2">
      <c r="A44" s="5" t="s">
        <v>42</v>
      </c>
      <c r="E44" s="2">
        <v>16</v>
      </c>
      <c r="G44" s="26">
        <v>40145489937</v>
      </c>
      <c r="H44" s="4"/>
      <c r="I44" s="4">
        <v>41526486831</v>
      </c>
      <c r="J44" s="5"/>
      <c r="K44" s="26">
        <v>425282004</v>
      </c>
      <c r="L44" s="12"/>
      <c r="M44" s="4">
        <v>277158444</v>
      </c>
    </row>
    <row r="45" spans="1:13" ht="15" customHeight="1" x14ac:dyDescent="0.2">
      <c r="A45" s="5" t="s">
        <v>43</v>
      </c>
      <c r="E45" s="2">
        <v>17</v>
      </c>
      <c r="G45" s="26">
        <v>2246704478</v>
      </c>
      <c r="H45" s="4"/>
      <c r="I45" s="4">
        <v>2516060792</v>
      </c>
      <c r="J45" s="5"/>
      <c r="K45" s="26">
        <v>364345020</v>
      </c>
      <c r="M45" s="4">
        <v>540289693</v>
      </c>
    </row>
    <row r="46" spans="1:13" ht="15" customHeight="1" x14ac:dyDescent="0.2">
      <c r="A46" s="5" t="s">
        <v>44</v>
      </c>
      <c r="G46" s="26">
        <v>36089835841</v>
      </c>
      <c r="H46" s="4"/>
      <c r="I46" s="4">
        <v>36089835841</v>
      </c>
      <c r="J46" s="5"/>
      <c r="K46" s="26">
        <v>0</v>
      </c>
      <c r="M46" s="4">
        <v>0</v>
      </c>
    </row>
    <row r="47" spans="1:13" ht="15" customHeight="1" x14ac:dyDescent="0.2">
      <c r="A47" s="5" t="s">
        <v>45</v>
      </c>
      <c r="G47" s="26">
        <v>3287602593</v>
      </c>
      <c r="H47" s="4"/>
      <c r="I47" s="4">
        <v>3249781809</v>
      </c>
      <c r="J47" s="5"/>
      <c r="K47" s="26">
        <v>0</v>
      </c>
      <c r="M47" s="4">
        <v>0</v>
      </c>
    </row>
    <row r="48" spans="1:13" ht="15" customHeight="1" x14ac:dyDescent="0.2">
      <c r="A48" s="5" t="s">
        <v>27</v>
      </c>
      <c r="G48" s="26">
        <v>24784862</v>
      </c>
      <c r="H48" s="4"/>
      <c r="I48" s="4">
        <v>4899551</v>
      </c>
      <c r="J48" s="5"/>
      <c r="K48" s="26">
        <v>0</v>
      </c>
      <c r="M48" s="4">
        <v>0</v>
      </c>
    </row>
    <row r="49" spans="1:13" ht="15" customHeight="1" x14ac:dyDescent="0.2">
      <c r="A49" s="5" t="s">
        <v>46</v>
      </c>
      <c r="E49" s="2">
        <v>24</v>
      </c>
      <c r="G49" s="27">
        <v>3823793361</v>
      </c>
      <c r="H49" s="4"/>
      <c r="I49" s="10">
        <v>3041101110</v>
      </c>
      <c r="J49" s="5"/>
      <c r="K49" s="27">
        <v>137260143</v>
      </c>
      <c r="M49" s="10">
        <v>163240647</v>
      </c>
    </row>
    <row r="50" spans="1:13" ht="6" customHeight="1" x14ac:dyDescent="0.2">
      <c r="G50" s="26"/>
      <c r="H50" s="4"/>
      <c r="J50" s="29"/>
      <c r="K50" s="26"/>
      <c r="L50" s="32"/>
    </row>
    <row r="51" spans="1:13" ht="15" customHeight="1" x14ac:dyDescent="0.2">
      <c r="A51" s="1" t="s">
        <v>47</v>
      </c>
      <c r="G51" s="27">
        <f>SUM(G34:G50)</f>
        <v>238170934679</v>
      </c>
      <c r="H51" s="4"/>
      <c r="I51" s="10">
        <f>SUM(I34:I50)</f>
        <v>224889022016</v>
      </c>
      <c r="J51" s="29"/>
      <c r="K51" s="27">
        <f>SUM(K34:K50)</f>
        <v>205012213886</v>
      </c>
      <c r="L51" s="30"/>
      <c r="M51" s="10">
        <f>SUM(M34:M50)</f>
        <v>196281159067</v>
      </c>
    </row>
    <row r="52" spans="1:13" ht="6" customHeight="1" x14ac:dyDescent="0.2">
      <c r="G52" s="26"/>
      <c r="H52" s="4"/>
      <c r="J52" s="29"/>
      <c r="K52" s="26"/>
      <c r="L52" s="32"/>
    </row>
    <row r="53" spans="1:13" ht="15" customHeight="1" thickBot="1" x14ac:dyDescent="0.25">
      <c r="A53" s="1" t="s">
        <v>48</v>
      </c>
      <c r="G53" s="33">
        <f>G51+G30</f>
        <v>292860361290</v>
      </c>
      <c r="H53" s="4"/>
      <c r="I53" s="34">
        <f>I51+I30</f>
        <v>270795913188</v>
      </c>
      <c r="J53" s="29"/>
      <c r="K53" s="33">
        <f>K51+K30</f>
        <v>230740803188</v>
      </c>
      <c r="L53" s="4"/>
      <c r="M53" s="34">
        <f>M51+M30</f>
        <v>208847540589</v>
      </c>
    </row>
    <row r="54" spans="1:13" ht="13.5" customHeight="1" thickTop="1" x14ac:dyDescent="0.2">
      <c r="A54" s="1"/>
      <c r="H54" s="4"/>
      <c r="J54" s="29"/>
      <c r="L54" s="4"/>
    </row>
    <row r="55" spans="1:13" ht="21.75" customHeight="1" x14ac:dyDescent="0.2">
      <c r="H55" s="30"/>
      <c r="J55" s="29"/>
      <c r="L55" s="30"/>
    </row>
    <row r="56" spans="1:13" ht="15" customHeight="1" x14ac:dyDescent="0.2">
      <c r="A56" s="5" t="s">
        <v>49</v>
      </c>
      <c r="D56" s="11"/>
      <c r="H56" s="30"/>
      <c r="J56" s="29"/>
      <c r="L56" s="30"/>
    </row>
    <row r="57" spans="1:13" ht="15" customHeight="1" x14ac:dyDescent="0.2">
      <c r="H57" s="30"/>
      <c r="J57" s="29"/>
      <c r="L57" s="30"/>
    </row>
    <row r="58" spans="1:13" ht="15" customHeight="1" x14ac:dyDescent="0.2">
      <c r="A58" s="35" t="s">
        <v>50</v>
      </c>
      <c r="D58" s="11"/>
      <c r="H58" s="30"/>
      <c r="J58" s="29"/>
      <c r="L58" s="30"/>
    </row>
    <row r="59" spans="1:13" ht="12.6" customHeight="1" x14ac:dyDescent="0.2">
      <c r="A59" s="35"/>
      <c r="H59" s="30"/>
      <c r="J59" s="29"/>
      <c r="L59" s="30"/>
    </row>
    <row r="60" spans="1:13" ht="21.95" customHeight="1" x14ac:dyDescent="0.2">
      <c r="A60" s="246" t="s">
        <v>321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</row>
    <row r="61" spans="1:13" ht="16.5" customHeight="1" x14ac:dyDescent="0.2">
      <c r="A61" s="1" t="str">
        <f>$A$1</f>
        <v>Global Power Synergy Public Company Limited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</row>
    <row r="62" spans="1:13" ht="16.5" customHeight="1" x14ac:dyDescent="0.2">
      <c r="A62" s="1" t="str">
        <f>$A$2</f>
        <v>Statement of Financial Position</v>
      </c>
      <c r="B62" s="1"/>
      <c r="C62" s="1"/>
      <c r="D62" s="1"/>
    </row>
    <row r="63" spans="1:13" ht="16.5" customHeight="1" x14ac:dyDescent="0.2">
      <c r="A63" s="7" t="str">
        <f>$A$3</f>
        <v>As at 30 September 2022</v>
      </c>
      <c r="B63" s="7"/>
      <c r="C63" s="7"/>
      <c r="D63" s="7"/>
      <c r="E63" s="8"/>
      <c r="F63" s="9"/>
      <c r="G63" s="10"/>
      <c r="H63" s="11"/>
      <c r="I63" s="10"/>
      <c r="J63" s="9"/>
      <c r="K63" s="10"/>
      <c r="L63" s="11"/>
      <c r="M63" s="10"/>
    </row>
    <row r="64" spans="1:13" ht="16.5" customHeight="1" x14ac:dyDescent="0.2">
      <c r="A64" s="1"/>
      <c r="B64" s="1"/>
      <c r="C64" s="1"/>
      <c r="D64" s="1"/>
    </row>
    <row r="65" spans="1:13" ht="16.5" customHeight="1" x14ac:dyDescent="0.2">
      <c r="A65" s="1"/>
      <c r="B65" s="1"/>
      <c r="C65" s="1"/>
      <c r="D65" s="1"/>
    </row>
    <row r="66" spans="1:13" ht="16.5" customHeight="1" x14ac:dyDescent="0.2">
      <c r="G66" s="248" t="s">
        <v>3</v>
      </c>
      <c r="H66" s="248"/>
      <c r="I66" s="248"/>
      <c r="J66" s="12"/>
      <c r="K66" s="248" t="s">
        <v>4</v>
      </c>
      <c r="L66" s="248"/>
      <c r="M66" s="248"/>
    </row>
    <row r="67" spans="1:13" ht="16.5" customHeight="1" x14ac:dyDescent="0.2">
      <c r="A67" s="5" t="s">
        <v>5</v>
      </c>
      <c r="E67" s="13"/>
      <c r="F67" s="14"/>
      <c r="G67" s="247" t="s">
        <v>6</v>
      </c>
      <c r="H67" s="247"/>
      <c r="I67" s="247"/>
      <c r="J67" s="15"/>
      <c r="K67" s="247" t="s">
        <v>6</v>
      </c>
      <c r="L67" s="247"/>
      <c r="M67" s="247"/>
    </row>
    <row r="68" spans="1:13" ht="16.5" customHeight="1" x14ac:dyDescent="0.2">
      <c r="E68" s="13"/>
      <c r="F68" s="14"/>
      <c r="G68" s="16" t="s">
        <v>7</v>
      </c>
      <c r="H68" s="17"/>
      <c r="I68" s="16" t="s">
        <v>8</v>
      </c>
      <c r="J68" s="18"/>
      <c r="K68" s="16" t="s">
        <v>7</v>
      </c>
      <c r="L68" s="19"/>
      <c r="M68" s="20" t="s">
        <v>8</v>
      </c>
    </row>
    <row r="69" spans="1:13" ht="16.5" customHeight="1" x14ac:dyDescent="0.2">
      <c r="E69" s="13"/>
      <c r="F69" s="14"/>
      <c r="G69" s="20" t="s">
        <v>9</v>
      </c>
      <c r="H69" s="17"/>
      <c r="I69" s="16" t="s">
        <v>10</v>
      </c>
      <c r="J69" s="18"/>
      <c r="K69" s="20" t="s">
        <v>9</v>
      </c>
      <c r="L69" s="17"/>
      <c r="M69" s="16" t="s">
        <v>10</v>
      </c>
    </row>
    <row r="70" spans="1:13" ht="16.5" customHeight="1" x14ac:dyDescent="0.2">
      <c r="F70" s="14"/>
      <c r="G70" s="21">
        <v>2022</v>
      </c>
      <c r="H70" s="17"/>
      <c r="I70" s="21">
        <v>2021</v>
      </c>
      <c r="J70" s="18"/>
      <c r="K70" s="21">
        <v>2022</v>
      </c>
      <c r="L70" s="17"/>
      <c r="M70" s="21">
        <v>2021</v>
      </c>
    </row>
    <row r="71" spans="1:13" ht="16.5" customHeight="1" x14ac:dyDescent="0.2">
      <c r="E71" s="22" t="s">
        <v>11</v>
      </c>
      <c r="F71" s="14"/>
      <c r="G71" s="23" t="s">
        <v>12</v>
      </c>
      <c r="H71" s="24"/>
      <c r="I71" s="23" t="s">
        <v>12</v>
      </c>
      <c r="J71" s="25"/>
      <c r="K71" s="23" t="s">
        <v>12</v>
      </c>
      <c r="L71" s="24"/>
      <c r="M71" s="23" t="s">
        <v>12</v>
      </c>
    </row>
    <row r="72" spans="1:13" ht="16.5" customHeight="1" x14ac:dyDescent="0.2">
      <c r="E72" s="13"/>
      <c r="F72" s="14"/>
      <c r="G72" s="37"/>
      <c r="H72" s="24"/>
      <c r="I72" s="38"/>
      <c r="J72" s="25"/>
      <c r="K72" s="37"/>
      <c r="L72" s="24"/>
      <c r="M72" s="38"/>
    </row>
    <row r="73" spans="1:13" ht="16.5" customHeight="1" x14ac:dyDescent="0.2">
      <c r="A73" s="39" t="s">
        <v>51</v>
      </c>
      <c r="B73" s="1"/>
      <c r="E73" s="13"/>
      <c r="F73" s="14"/>
      <c r="G73" s="37"/>
      <c r="H73" s="24"/>
      <c r="I73" s="38"/>
      <c r="J73" s="25"/>
      <c r="K73" s="37"/>
      <c r="L73" s="24"/>
      <c r="M73" s="38"/>
    </row>
    <row r="74" spans="1:13" ht="16.5" customHeight="1" x14ac:dyDescent="0.2">
      <c r="A74" s="1"/>
      <c r="B74" s="1"/>
      <c r="E74" s="13"/>
      <c r="F74" s="14"/>
      <c r="G74" s="37"/>
      <c r="H74" s="24"/>
      <c r="I74" s="38"/>
      <c r="J74" s="25"/>
      <c r="K74" s="37"/>
      <c r="L74" s="24"/>
      <c r="M74" s="38"/>
    </row>
    <row r="75" spans="1:13" ht="16.5" customHeight="1" x14ac:dyDescent="0.2">
      <c r="A75" s="1" t="s">
        <v>52</v>
      </c>
      <c r="B75" s="1"/>
      <c r="E75" s="13"/>
      <c r="F75" s="14"/>
      <c r="G75" s="37"/>
      <c r="H75" s="24"/>
      <c r="I75" s="38"/>
      <c r="J75" s="25"/>
      <c r="K75" s="37"/>
      <c r="L75" s="24"/>
      <c r="M75" s="38"/>
    </row>
    <row r="76" spans="1:13" ht="16.5" customHeight="1" x14ac:dyDescent="0.2">
      <c r="A76" s="1"/>
      <c r="B76" s="1"/>
      <c r="E76" s="13"/>
      <c r="F76" s="14"/>
      <c r="G76" s="37"/>
      <c r="H76" s="24"/>
      <c r="I76" s="38"/>
      <c r="J76" s="25"/>
      <c r="K76" s="37"/>
      <c r="L76" s="24"/>
      <c r="M76" s="38"/>
    </row>
    <row r="77" spans="1:13" ht="16.5" customHeight="1" x14ac:dyDescent="0.2">
      <c r="A77" s="5" t="s">
        <v>53</v>
      </c>
      <c r="B77" s="1"/>
      <c r="E77" s="2">
        <v>18</v>
      </c>
      <c r="F77" s="14"/>
      <c r="G77" s="26">
        <v>89000000</v>
      </c>
      <c r="H77" s="30"/>
      <c r="I77" s="4">
        <v>0</v>
      </c>
      <c r="J77" s="30"/>
      <c r="K77" s="26">
        <v>0</v>
      </c>
      <c r="L77" s="30"/>
      <c r="M77" s="4">
        <v>0</v>
      </c>
    </row>
    <row r="78" spans="1:13" ht="16.5" customHeight="1" x14ac:dyDescent="0.2">
      <c r="A78" s="5" t="s">
        <v>54</v>
      </c>
      <c r="E78" s="2">
        <v>24</v>
      </c>
      <c r="G78" s="26">
        <v>13100234495</v>
      </c>
      <c r="I78" s="4">
        <v>6407172735</v>
      </c>
      <c r="K78" s="26">
        <v>4384357326</v>
      </c>
      <c r="M78" s="4">
        <v>2156622442</v>
      </c>
    </row>
    <row r="79" spans="1:13" ht="16.5" customHeight="1" x14ac:dyDescent="0.2">
      <c r="A79" s="5" t="s">
        <v>55</v>
      </c>
      <c r="E79" s="2">
        <v>24</v>
      </c>
      <c r="G79" s="26">
        <v>3297715009</v>
      </c>
      <c r="H79" s="4"/>
      <c r="I79" s="4">
        <v>2179110648</v>
      </c>
      <c r="J79" s="4"/>
      <c r="K79" s="26">
        <v>1469613608</v>
      </c>
      <c r="L79" s="4"/>
      <c r="M79" s="4">
        <v>1147257445</v>
      </c>
    </row>
    <row r="80" spans="1:13" ht="16.5" customHeight="1" x14ac:dyDescent="0.2">
      <c r="A80" s="5" t="s">
        <v>56</v>
      </c>
      <c r="G80" s="26">
        <v>434602463</v>
      </c>
      <c r="H80" s="4"/>
      <c r="I80" s="4">
        <v>1394250361</v>
      </c>
      <c r="J80" s="4"/>
      <c r="K80" s="26">
        <v>67673367</v>
      </c>
      <c r="L80" s="4"/>
      <c r="M80" s="4">
        <v>313243426</v>
      </c>
    </row>
    <row r="81" spans="1:13" ht="16.5" customHeight="1" x14ac:dyDescent="0.2">
      <c r="A81" s="5" t="s">
        <v>57</v>
      </c>
      <c r="G81" s="26">
        <v>175486413</v>
      </c>
      <c r="H81" s="4"/>
      <c r="I81" s="4">
        <v>154552680</v>
      </c>
      <c r="J81" s="4"/>
      <c r="K81" s="26">
        <v>75910327</v>
      </c>
      <c r="L81" s="4"/>
      <c r="M81" s="4">
        <v>81359055</v>
      </c>
    </row>
    <row r="82" spans="1:13" ht="16.5" customHeight="1" x14ac:dyDescent="0.2">
      <c r="A82" s="5" t="s">
        <v>58</v>
      </c>
      <c r="G82" s="26"/>
      <c r="H82" s="4"/>
      <c r="J82" s="4"/>
      <c r="K82" s="26"/>
      <c r="L82" s="4"/>
    </row>
    <row r="83" spans="1:13" ht="16.5" customHeight="1" x14ac:dyDescent="0.2">
      <c r="A83" s="5" t="s">
        <v>59</v>
      </c>
      <c r="B83" s="5" t="s">
        <v>60</v>
      </c>
      <c r="E83" s="3">
        <v>19</v>
      </c>
      <c r="G83" s="26">
        <v>11672552379</v>
      </c>
      <c r="H83" s="4"/>
      <c r="I83" s="4">
        <v>7121428472</v>
      </c>
      <c r="J83" s="4"/>
      <c r="K83" s="26">
        <v>3737835693</v>
      </c>
      <c r="L83" s="4"/>
      <c r="M83" s="4">
        <v>668873999</v>
      </c>
    </row>
    <row r="84" spans="1:13" ht="16.5" customHeight="1" x14ac:dyDescent="0.2">
      <c r="A84" s="5" t="s">
        <v>58</v>
      </c>
      <c r="G84" s="26"/>
      <c r="H84" s="4"/>
      <c r="J84" s="4"/>
      <c r="K84" s="26"/>
      <c r="L84" s="4"/>
    </row>
    <row r="85" spans="1:13" ht="16.5" customHeight="1" x14ac:dyDescent="0.2">
      <c r="B85" s="5" t="s">
        <v>312</v>
      </c>
      <c r="E85" s="2">
        <v>24</v>
      </c>
      <c r="G85" s="26">
        <v>0</v>
      </c>
      <c r="H85" s="4"/>
      <c r="I85" s="4">
        <v>0</v>
      </c>
      <c r="J85" s="4"/>
      <c r="K85" s="26">
        <v>1203429500</v>
      </c>
      <c r="L85" s="4"/>
      <c r="M85" s="4">
        <v>1203429500</v>
      </c>
    </row>
    <row r="86" spans="1:13" ht="16.5" customHeight="1" x14ac:dyDescent="0.2">
      <c r="A86" s="5" t="s">
        <v>61</v>
      </c>
      <c r="E86" s="3">
        <v>20</v>
      </c>
      <c r="G86" s="26">
        <v>1999900848</v>
      </c>
      <c r="H86" s="4"/>
      <c r="I86" s="4">
        <v>1999177305</v>
      </c>
      <c r="J86" s="4"/>
      <c r="K86" s="26">
        <v>1999900848</v>
      </c>
      <c r="L86" s="4"/>
      <c r="M86" s="4">
        <v>1999177305</v>
      </c>
    </row>
    <row r="87" spans="1:13" ht="16.5" customHeight="1" x14ac:dyDescent="0.2">
      <c r="A87" s="5" t="s">
        <v>62</v>
      </c>
      <c r="E87" s="3"/>
      <c r="G87" s="26">
        <v>108379169</v>
      </c>
      <c r="H87" s="4"/>
      <c r="I87" s="4">
        <v>166815551</v>
      </c>
      <c r="J87" s="4"/>
      <c r="K87" s="26">
        <v>38492272</v>
      </c>
      <c r="L87" s="4"/>
      <c r="M87" s="4">
        <v>0</v>
      </c>
    </row>
    <row r="88" spans="1:13" ht="16.5" customHeight="1" x14ac:dyDescent="0.2">
      <c r="A88" s="5" t="s">
        <v>63</v>
      </c>
      <c r="G88" s="26">
        <v>0</v>
      </c>
      <c r="H88" s="4"/>
      <c r="I88" s="4">
        <v>2085685139</v>
      </c>
      <c r="J88" s="4"/>
      <c r="K88" s="26">
        <v>0</v>
      </c>
      <c r="L88" s="4"/>
      <c r="M88" s="4">
        <v>0</v>
      </c>
    </row>
    <row r="89" spans="1:13" ht="16.5" customHeight="1" x14ac:dyDescent="0.2">
      <c r="A89" s="5" t="s">
        <v>64</v>
      </c>
      <c r="G89" s="26">
        <v>0</v>
      </c>
      <c r="H89" s="4"/>
      <c r="I89" s="4">
        <v>57015700</v>
      </c>
      <c r="J89" s="4"/>
      <c r="K89" s="26">
        <v>0</v>
      </c>
      <c r="L89" s="4"/>
      <c r="M89" s="4">
        <v>57015700</v>
      </c>
    </row>
    <row r="90" spans="1:13" ht="16.5" customHeight="1" x14ac:dyDescent="0.2">
      <c r="A90" s="5" t="s">
        <v>65</v>
      </c>
      <c r="G90" s="27">
        <v>1915257535</v>
      </c>
      <c r="H90" s="4"/>
      <c r="I90" s="10">
        <v>1887722835</v>
      </c>
      <c r="J90" s="29"/>
      <c r="K90" s="27">
        <v>459539913</v>
      </c>
      <c r="L90" s="4"/>
      <c r="M90" s="10">
        <v>348838795</v>
      </c>
    </row>
    <row r="91" spans="1:13" ht="16.5" customHeight="1" x14ac:dyDescent="0.2">
      <c r="G91" s="26"/>
      <c r="H91" s="4"/>
      <c r="J91" s="29"/>
      <c r="K91" s="26"/>
      <c r="L91" s="4"/>
    </row>
    <row r="92" spans="1:13" ht="16.5" customHeight="1" x14ac:dyDescent="0.2">
      <c r="A92" s="1" t="s">
        <v>66</v>
      </c>
      <c r="G92" s="27">
        <f>SUM(G77:G90)</f>
        <v>32793128311</v>
      </c>
      <c r="H92" s="4"/>
      <c r="I92" s="10">
        <f>SUM(I77:I90)</f>
        <v>23452931426</v>
      </c>
      <c r="J92" s="29"/>
      <c r="K92" s="27">
        <f>SUM(K77:K90)</f>
        <v>13436752854</v>
      </c>
      <c r="L92" s="4"/>
      <c r="M92" s="10">
        <f>SUM(M77:M90)</f>
        <v>7975817667</v>
      </c>
    </row>
    <row r="93" spans="1:13" ht="16.5" customHeight="1" x14ac:dyDescent="0.2">
      <c r="G93" s="26"/>
      <c r="H93" s="4"/>
      <c r="J93" s="29"/>
      <c r="K93" s="26"/>
      <c r="L93" s="4"/>
    </row>
    <row r="94" spans="1:13" ht="16.5" customHeight="1" x14ac:dyDescent="0.2">
      <c r="A94" s="1" t="s">
        <v>67</v>
      </c>
      <c r="G94" s="26"/>
      <c r="H94" s="4"/>
      <c r="J94" s="29"/>
      <c r="K94" s="26"/>
      <c r="L94" s="4"/>
    </row>
    <row r="95" spans="1:13" ht="16.5" customHeight="1" x14ac:dyDescent="0.2">
      <c r="A95" s="1"/>
      <c r="G95" s="26"/>
      <c r="H95" s="4"/>
      <c r="J95" s="29"/>
      <c r="K95" s="26"/>
      <c r="L95" s="4"/>
    </row>
    <row r="96" spans="1:13" ht="16.5" customHeight="1" x14ac:dyDescent="0.2">
      <c r="A96" s="5" t="s">
        <v>68</v>
      </c>
      <c r="G96" s="26">
        <v>2268666163</v>
      </c>
      <c r="H96" s="4"/>
      <c r="I96" s="4">
        <v>2484807044</v>
      </c>
      <c r="J96" s="29"/>
      <c r="K96" s="26">
        <v>329309502</v>
      </c>
      <c r="L96" s="4"/>
      <c r="M96" s="4">
        <v>498512073</v>
      </c>
    </row>
    <row r="97" spans="1:13" ht="16.5" customHeight="1" x14ac:dyDescent="0.2">
      <c r="A97" s="5" t="s">
        <v>62</v>
      </c>
      <c r="G97" s="26">
        <v>194002261</v>
      </c>
      <c r="H97" s="4"/>
      <c r="I97" s="4">
        <v>938922758</v>
      </c>
      <c r="J97" s="29"/>
      <c r="K97" s="26">
        <v>0</v>
      </c>
      <c r="L97" s="4"/>
      <c r="M97" s="4">
        <v>0</v>
      </c>
    </row>
    <row r="98" spans="1:13" ht="16.5" customHeight="1" x14ac:dyDescent="0.2">
      <c r="A98" s="5" t="s">
        <v>69</v>
      </c>
      <c r="E98" s="2">
        <v>19</v>
      </c>
      <c r="G98" s="26">
        <v>47791832845</v>
      </c>
      <c r="H98" s="4"/>
      <c r="I98" s="4">
        <v>50140239226</v>
      </c>
      <c r="J98" s="5"/>
      <c r="K98" s="31">
        <v>7181919264</v>
      </c>
      <c r="M98" s="5">
        <v>10919098957</v>
      </c>
    </row>
    <row r="99" spans="1:13" ht="16.5" customHeight="1" x14ac:dyDescent="0.2">
      <c r="A99" s="5" t="s">
        <v>70</v>
      </c>
      <c r="E99" s="2">
        <v>24</v>
      </c>
      <c r="G99" s="26">
        <v>15500000000</v>
      </c>
      <c r="H99" s="4"/>
      <c r="I99" s="4">
        <v>8000000000</v>
      </c>
      <c r="J99" s="5"/>
      <c r="K99" s="31">
        <v>24974175890</v>
      </c>
      <c r="M99" s="4">
        <v>18427944904</v>
      </c>
    </row>
    <row r="100" spans="1:13" ht="16.5" customHeight="1" x14ac:dyDescent="0.2">
      <c r="A100" s="5" t="s">
        <v>71</v>
      </c>
      <c r="E100" s="2">
        <v>20</v>
      </c>
      <c r="G100" s="26">
        <v>51447237943</v>
      </c>
      <c r="H100" s="4"/>
      <c r="I100" s="4">
        <v>42371171275</v>
      </c>
      <c r="J100" s="5"/>
      <c r="K100" s="31">
        <v>51447237943</v>
      </c>
      <c r="M100" s="5">
        <v>39457327935</v>
      </c>
    </row>
    <row r="101" spans="1:13" ht="16.5" customHeight="1" x14ac:dyDescent="0.2">
      <c r="A101" s="5" t="s">
        <v>72</v>
      </c>
      <c r="E101" s="3"/>
      <c r="G101" s="40">
        <v>877574376</v>
      </c>
      <c r="H101" s="41"/>
      <c r="I101" s="42">
        <v>820193393</v>
      </c>
      <c r="J101" s="41"/>
      <c r="K101" s="43">
        <v>595448343</v>
      </c>
      <c r="L101" s="41"/>
      <c r="M101" s="44">
        <v>558460742</v>
      </c>
    </row>
    <row r="102" spans="1:13" ht="16.5" customHeight="1" x14ac:dyDescent="0.2">
      <c r="A102" s="5" t="s">
        <v>73</v>
      </c>
      <c r="E102" s="3"/>
      <c r="G102" s="40">
        <v>9500852773</v>
      </c>
      <c r="H102" s="41"/>
      <c r="I102" s="42">
        <v>9962818243</v>
      </c>
      <c r="J102" s="41"/>
      <c r="K102" s="43">
        <v>655142084</v>
      </c>
      <c r="L102" s="41"/>
      <c r="M102" s="44">
        <v>551869282</v>
      </c>
    </row>
    <row r="103" spans="1:13" ht="16.5" customHeight="1" x14ac:dyDescent="0.2">
      <c r="A103" s="5" t="s">
        <v>64</v>
      </c>
      <c r="G103" s="26">
        <v>2087605</v>
      </c>
      <c r="H103" s="4"/>
      <c r="I103" s="4">
        <v>1375674</v>
      </c>
      <c r="J103" s="5"/>
      <c r="K103" s="26">
        <v>540101</v>
      </c>
      <c r="M103" s="4">
        <v>1050674</v>
      </c>
    </row>
    <row r="104" spans="1:13" ht="16.5" customHeight="1" x14ac:dyDescent="0.2">
      <c r="A104" s="5" t="s">
        <v>74</v>
      </c>
      <c r="E104" s="2" t="s">
        <v>75</v>
      </c>
      <c r="G104" s="27">
        <v>15346336326</v>
      </c>
      <c r="H104" s="4"/>
      <c r="I104" s="10">
        <v>14875913333</v>
      </c>
      <c r="J104" s="5"/>
      <c r="K104" s="28">
        <v>672076890</v>
      </c>
      <c r="M104" s="11">
        <v>389193091</v>
      </c>
    </row>
    <row r="105" spans="1:13" ht="16.5" customHeight="1" x14ac:dyDescent="0.2">
      <c r="G105" s="26"/>
      <c r="H105" s="4"/>
      <c r="J105" s="29"/>
      <c r="K105" s="26"/>
      <c r="L105" s="4"/>
    </row>
    <row r="106" spans="1:13" ht="16.5" customHeight="1" x14ac:dyDescent="0.2">
      <c r="A106" s="1" t="s">
        <v>76</v>
      </c>
      <c r="G106" s="27">
        <f>SUM(G96:G105)</f>
        <v>142928590292</v>
      </c>
      <c r="H106" s="4"/>
      <c r="I106" s="10">
        <f>SUM(I96:I105)</f>
        <v>129595440946</v>
      </c>
      <c r="J106" s="29"/>
      <c r="K106" s="27">
        <f>SUM(K96:L105)</f>
        <v>85855850017</v>
      </c>
      <c r="L106" s="4"/>
      <c r="M106" s="10">
        <f>SUM(M96:M105)</f>
        <v>70803457658</v>
      </c>
    </row>
    <row r="107" spans="1:13" ht="16.5" customHeight="1" x14ac:dyDescent="0.2">
      <c r="G107" s="26"/>
      <c r="H107" s="30"/>
      <c r="J107" s="29"/>
      <c r="K107" s="26"/>
      <c r="L107" s="30"/>
    </row>
    <row r="108" spans="1:13" ht="16.5" customHeight="1" x14ac:dyDescent="0.2">
      <c r="A108" s="1" t="s">
        <v>77</v>
      </c>
      <c r="G108" s="27">
        <f>SUM(G106,G92)</f>
        <v>175721718603</v>
      </c>
      <c r="H108" s="4"/>
      <c r="I108" s="10">
        <f>SUM(I106,I92)</f>
        <v>153048372372</v>
      </c>
      <c r="J108" s="29"/>
      <c r="K108" s="27">
        <f>SUM(K106,K92)</f>
        <v>99292602871</v>
      </c>
      <c r="L108" s="4"/>
      <c r="M108" s="10">
        <f>SUM(M106,M92)</f>
        <v>78779275325</v>
      </c>
    </row>
    <row r="109" spans="1:13" ht="16.5" customHeight="1" x14ac:dyDescent="0.2">
      <c r="A109" s="1"/>
      <c r="H109" s="4"/>
      <c r="J109" s="29"/>
      <c r="L109" s="4"/>
    </row>
    <row r="110" spans="1:13" ht="16.5" customHeight="1" x14ac:dyDescent="0.2">
      <c r="A110" s="1"/>
      <c r="H110" s="4"/>
      <c r="J110" s="29"/>
      <c r="L110" s="4"/>
    </row>
    <row r="111" spans="1:13" ht="16.5" customHeight="1" x14ac:dyDescent="0.2">
      <c r="A111" s="1"/>
      <c r="H111" s="4"/>
      <c r="J111" s="29"/>
      <c r="L111" s="4"/>
    </row>
    <row r="112" spans="1:13" ht="21.95" customHeight="1" x14ac:dyDescent="0.2">
      <c r="A112" s="246" t="str">
        <f>A60</f>
        <v>The condensed notes to the interim financial information on pages 14 to 51 form part of this interim financial information.</v>
      </c>
      <c r="B112" s="246"/>
      <c r="C112" s="246"/>
      <c r="D112" s="246"/>
      <c r="E112" s="246"/>
      <c r="F112" s="246"/>
      <c r="G112" s="246"/>
      <c r="H112" s="246"/>
      <c r="I112" s="246"/>
      <c r="J112" s="246"/>
      <c r="K112" s="246"/>
      <c r="L112" s="246"/>
      <c r="M112" s="246"/>
    </row>
    <row r="113" spans="1:13" ht="16.5" customHeight="1" x14ac:dyDescent="0.2">
      <c r="A113" s="1" t="str">
        <f>$A$1</f>
        <v>Global Power Synergy Public Company Limited</v>
      </c>
      <c r="B113" s="1"/>
      <c r="C113" s="1"/>
      <c r="D113" s="1"/>
    </row>
    <row r="114" spans="1:13" ht="16.5" customHeight="1" x14ac:dyDescent="0.2">
      <c r="A114" s="1" t="str">
        <f>$A$2</f>
        <v>Statement of Financial Position</v>
      </c>
      <c r="B114" s="1"/>
      <c r="C114" s="1"/>
      <c r="D114" s="1"/>
    </row>
    <row r="115" spans="1:13" ht="16.5" customHeight="1" x14ac:dyDescent="0.2">
      <c r="A115" s="7" t="str">
        <f>$A$3</f>
        <v>As at 30 September 2022</v>
      </c>
      <c r="B115" s="7"/>
      <c r="C115" s="7"/>
      <c r="D115" s="7"/>
      <c r="E115" s="8"/>
      <c r="F115" s="9"/>
      <c r="G115" s="10"/>
      <c r="H115" s="11"/>
      <c r="I115" s="10"/>
      <c r="J115" s="9"/>
      <c r="K115" s="10"/>
      <c r="L115" s="11"/>
      <c r="M115" s="10"/>
    </row>
    <row r="116" spans="1:13" ht="16.5" customHeight="1" x14ac:dyDescent="0.2">
      <c r="A116" s="1"/>
      <c r="B116" s="1"/>
      <c r="C116" s="1"/>
      <c r="D116" s="1"/>
    </row>
    <row r="117" spans="1:13" ht="16.5" customHeight="1" x14ac:dyDescent="0.2">
      <c r="A117" s="1"/>
      <c r="B117" s="1"/>
      <c r="C117" s="1"/>
      <c r="D117" s="1"/>
    </row>
    <row r="118" spans="1:13" ht="16.5" customHeight="1" x14ac:dyDescent="0.2">
      <c r="G118" s="248" t="s">
        <v>3</v>
      </c>
      <c r="H118" s="248"/>
      <c r="I118" s="248"/>
      <c r="J118" s="12"/>
      <c r="K118" s="248" t="s">
        <v>4</v>
      </c>
      <c r="L118" s="248"/>
      <c r="M118" s="248"/>
    </row>
    <row r="119" spans="1:13" ht="16.5" customHeight="1" x14ac:dyDescent="0.2">
      <c r="A119" s="5" t="s">
        <v>5</v>
      </c>
      <c r="E119" s="13"/>
      <c r="F119" s="14"/>
      <c r="G119" s="247" t="s">
        <v>6</v>
      </c>
      <c r="H119" s="247"/>
      <c r="I119" s="247"/>
      <c r="J119" s="15"/>
      <c r="K119" s="247" t="s">
        <v>6</v>
      </c>
      <c r="L119" s="247"/>
      <c r="M119" s="247"/>
    </row>
    <row r="120" spans="1:13" ht="16.5" customHeight="1" x14ac:dyDescent="0.2">
      <c r="E120" s="13"/>
      <c r="F120" s="14"/>
      <c r="G120" s="16" t="s">
        <v>7</v>
      </c>
      <c r="H120" s="17"/>
      <c r="I120" s="16" t="s">
        <v>8</v>
      </c>
      <c r="J120" s="18"/>
      <c r="K120" s="16" t="s">
        <v>7</v>
      </c>
      <c r="L120" s="19"/>
      <c r="M120" s="20" t="s">
        <v>8</v>
      </c>
    </row>
    <row r="121" spans="1:13" ht="16.5" customHeight="1" x14ac:dyDescent="0.2">
      <c r="E121" s="13"/>
      <c r="F121" s="14"/>
      <c r="G121" s="20" t="s">
        <v>9</v>
      </c>
      <c r="H121" s="17"/>
      <c r="I121" s="16" t="s">
        <v>10</v>
      </c>
      <c r="J121" s="18"/>
      <c r="K121" s="20" t="s">
        <v>9</v>
      </c>
      <c r="L121" s="17"/>
      <c r="M121" s="16" t="s">
        <v>10</v>
      </c>
    </row>
    <row r="122" spans="1:13" ht="16.5" customHeight="1" x14ac:dyDescent="0.2">
      <c r="E122" s="13"/>
      <c r="F122" s="14"/>
      <c r="G122" s="21">
        <v>2022</v>
      </c>
      <c r="H122" s="17"/>
      <c r="I122" s="21">
        <v>2021</v>
      </c>
      <c r="J122" s="18"/>
      <c r="K122" s="21">
        <v>2022</v>
      </c>
      <c r="L122" s="17"/>
      <c r="M122" s="21">
        <v>2021</v>
      </c>
    </row>
    <row r="123" spans="1:13" ht="16.5" customHeight="1" x14ac:dyDescent="0.2">
      <c r="E123" s="13"/>
      <c r="F123" s="14"/>
      <c r="G123" s="23" t="s">
        <v>12</v>
      </c>
      <c r="H123" s="24"/>
      <c r="I123" s="23" t="s">
        <v>12</v>
      </c>
      <c r="J123" s="25"/>
      <c r="K123" s="23" t="s">
        <v>12</v>
      </c>
      <c r="L123" s="23"/>
      <c r="M123" s="23" t="s">
        <v>12</v>
      </c>
    </row>
    <row r="124" spans="1:13" ht="16.5" customHeight="1" x14ac:dyDescent="0.2">
      <c r="E124" s="13"/>
      <c r="F124" s="14"/>
      <c r="G124" s="26"/>
      <c r="H124" s="24"/>
      <c r="I124" s="38"/>
      <c r="J124" s="25"/>
      <c r="K124" s="26"/>
      <c r="L124" s="38"/>
      <c r="M124" s="38"/>
    </row>
    <row r="125" spans="1:13" ht="16.5" customHeight="1" x14ac:dyDescent="0.2">
      <c r="A125" s="1" t="s">
        <v>78</v>
      </c>
      <c r="G125" s="26"/>
      <c r="K125" s="26"/>
    </row>
    <row r="126" spans="1:13" ht="16.5" customHeight="1" x14ac:dyDescent="0.2">
      <c r="G126" s="26"/>
      <c r="K126" s="26"/>
    </row>
    <row r="127" spans="1:13" ht="16.5" customHeight="1" x14ac:dyDescent="0.2">
      <c r="A127" s="1" t="s">
        <v>79</v>
      </c>
      <c r="G127" s="26"/>
      <c r="K127" s="26"/>
    </row>
    <row r="128" spans="1:13" ht="16.5" customHeight="1" x14ac:dyDescent="0.2">
      <c r="G128" s="26"/>
      <c r="K128" s="26"/>
    </row>
    <row r="129" spans="1:13" ht="16.5" customHeight="1" x14ac:dyDescent="0.2">
      <c r="A129" s="5" t="s">
        <v>80</v>
      </c>
      <c r="G129" s="26"/>
      <c r="K129" s="26"/>
    </row>
    <row r="130" spans="1:13" ht="16.5" customHeight="1" x14ac:dyDescent="0.2">
      <c r="B130" s="5" t="s">
        <v>81</v>
      </c>
      <c r="G130" s="26"/>
      <c r="K130" s="26"/>
    </row>
    <row r="131" spans="1:13" ht="16.5" customHeight="1" x14ac:dyDescent="0.2">
      <c r="C131" s="5" t="s">
        <v>82</v>
      </c>
      <c r="G131" s="26"/>
      <c r="K131" s="26"/>
    </row>
    <row r="132" spans="1:13" ht="16.5" customHeight="1" thickBot="1" x14ac:dyDescent="0.25">
      <c r="C132" s="5" t="s">
        <v>83</v>
      </c>
      <c r="G132" s="33">
        <v>28197293710</v>
      </c>
      <c r="H132" s="4"/>
      <c r="I132" s="34">
        <v>28197293710</v>
      </c>
      <c r="J132" s="4"/>
      <c r="K132" s="33">
        <v>28197293710</v>
      </c>
      <c r="L132" s="4"/>
      <c r="M132" s="34">
        <v>28197293710</v>
      </c>
    </row>
    <row r="133" spans="1:13" ht="16.5" customHeight="1" thickTop="1" x14ac:dyDescent="0.2">
      <c r="G133" s="26"/>
      <c r="H133" s="4"/>
      <c r="J133" s="4"/>
      <c r="K133" s="26"/>
      <c r="L133" s="4"/>
    </row>
    <row r="134" spans="1:13" ht="16.5" customHeight="1" x14ac:dyDescent="0.2">
      <c r="B134" s="5" t="s">
        <v>84</v>
      </c>
      <c r="G134" s="26"/>
      <c r="H134" s="4"/>
      <c r="J134" s="29"/>
      <c r="K134" s="26"/>
      <c r="L134" s="45"/>
    </row>
    <row r="135" spans="1:13" ht="16.5" customHeight="1" x14ac:dyDescent="0.2">
      <c r="C135" s="5" t="s">
        <v>85</v>
      </c>
      <c r="G135" s="26"/>
      <c r="H135" s="4"/>
      <c r="J135" s="29"/>
      <c r="K135" s="26"/>
      <c r="L135" s="45"/>
    </row>
    <row r="136" spans="1:13" ht="16.5" customHeight="1" x14ac:dyDescent="0.2">
      <c r="C136" s="5" t="s">
        <v>83</v>
      </c>
      <c r="G136" s="26">
        <v>28197293670</v>
      </c>
      <c r="H136" s="4"/>
      <c r="I136" s="4">
        <v>28197293670</v>
      </c>
      <c r="J136" s="4"/>
      <c r="K136" s="26">
        <v>28197293670</v>
      </c>
      <c r="L136" s="4"/>
      <c r="M136" s="4">
        <v>28197293670</v>
      </c>
    </row>
    <row r="137" spans="1:13" ht="16.5" customHeight="1" x14ac:dyDescent="0.2">
      <c r="A137" s="5" t="s">
        <v>86</v>
      </c>
      <c r="G137" s="26">
        <v>70175900837</v>
      </c>
      <c r="H137" s="4"/>
      <c r="I137" s="4">
        <v>70175900837</v>
      </c>
      <c r="J137" s="4"/>
      <c r="K137" s="26">
        <v>70175900837</v>
      </c>
      <c r="L137" s="4"/>
      <c r="M137" s="4">
        <v>70175900837</v>
      </c>
    </row>
    <row r="138" spans="1:13" ht="16.5" customHeight="1" x14ac:dyDescent="0.2">
      <c r="A138" s="5" t="s">
        <v>87</v>
      </c>
      <c r="G138" s="26"/>
      <c r="H138" s="4"/>
      <c r="J138" s="4"/>
      <c r="K138" s="26"/>
      <c r="L138" s="4"/>
    </row>
    <row r="139" spans="1:13" ht="16.5" customHeight="1" x14ac:dyDescent="0.2">
      <c r="B139" s="5" t="s">
        <v>88</v>
      </c>
      <c r="G139" s="26">
        <v>-14991990030</v>
      </c>
      <c r="H139" s="4"/>
      <c r="I139" s="4">
        <v>-15002535663</v>
      </c>
      <c r="J139" s="4"/>
      <c r="K139" s="26">
        <v>0</v>
      </c>
      <c r="L139" s="4"/>
      <c r="M139" s="4">
        <v>0</v>
      </c>
    </row>
    <row r="140" spans="1:13" ht="16.5" customHeight="1" x14ac:dyDescent="0.2">
      <c r="A140" s="5" t="s">
        <v>89</v>
      </c>
      <c r="G140" s="26">
        <v>-1118213914</v>
      </c>
      <c r="H140" s="4"/>
      <c r="I140" s="4">
        <v>-1118213914</v>
      </c>
      <c r="J140" s="4"/>
      <c r="K140" s="26">
        <v>78467400</v>
      </c>
      <c r="L140" s="4"/>
      <c r="M140" s="4">
        <v>78467400</v>
      </c>
    </row>
    <row r="141" spans="1:13" ht="16.5" customHeight="1" x14ac:dyDescent="0.2">
      <c r="A141" s="5" t="s">
        <v>90</v>
      </c>
      <c r="G141" s="26"/>
      <c r="H141" s="4"/>
      <c r="J141" s="29"/>
      <c r="K141" s="26"/>
      <c r="L141" s="45"/>
    </row>
    <row r="142" spans="1:13" ht="16.5" customHeight="1" x14ac:dyDescent="0.2">
      <c r="B142" s="5" t="s">
        <v>91</v>
      </c>
      <c r="G142" s="26"/>
      <c r="H142" s="4"/>
      <c r="J142" s="29"/>
      <c r="K142" s="26"/>
      <c r="L142" s="45"/>
    </row>
    <row r="143" spans="1:13" ht="16.5" customHeight="1" x14ac:dyDescent="0.2">
      <c r="B143" s="5" t="s">
        <v>92</v>
      </c>
      <c r="G143" s="26">
        <v>2088252769</v>
      </c>
      <c r="H143" s="4"/>
      <c r="I143" s="4">
        <v>2088252769</v>
      </c>
      <c r="J143" s="5"/>
      <c r="K143" s="26">
        <v>2088252769</v>
      </c>
      <c r="M143" s="5">
        <v>2088252769</v>
      </c>
    </row>
    <row r="144" spans="1:13" ht="16.5" customHeight="1" x14ac:dyDescent="0.2">
      <c r="B144" s="5" t="s">
        <v>93</v>
      </c>
      <c r="G144" s="26">
        <v>21145810132</v>
      </c>
      <c r="H144" s="4"/>
      <c r="I144" s="4">
        <v>23091536750</v>
      </c>
      <c r="J144" s="5"/>
      <c r="K144" s="26">
        <v>28992173364</v>
      </c>
      <c r="M144" s="5">
        <v>28139409979</v>
      </c>
    </row>
    <row r="145" spans="1:13" ht="16.5" customHeight="1" x14ac:dyDescent="0.2">
      <c r="A145" s="5" t="s">
        <v>94</v>
      </c>
      <c r="G145" s="27">
        <v>1789908900</v>
      </c>
      <c r="H145" s="4"/>
      <c r="I145" s="10">
        <v>902045509</v>
      </c>
      <c r="J145" s="4"/>
      <c r="K145" s="27">
        <v>1916112277</v>
      </c>
      <c r="L145" s="4"/>
      <c r="M145" s="10">
        <v>1388940609</v>
      </c>
    </row>
    <row r="146" spans="1:13" ht="16.5" customHeight="1" x14ac:dyDescent="0.2">
      <c r="G146" s="26"/>
      <c r="H146" s="4"/>
      <c r="J146" s="45"/>
      <c r="K146" s="26"/>
      <c r="L146" s="45"/>
    </row>
    <row r="147" spans="1:13" ht="16.5" customHeight="1" x14ac:dyDescent="0.2">
      <c r="A147" s="1" t="s">
        <v>95</v>
      </c>
      <c r="B147" s="1"/>
      <c r="G147" s="26">
        <f>SUM(G136:G145)</f>
        <v>107286962364</v>
      </c>
      <c r="H147" s="4"/>
      <c r="I147" s="4">
        <f>SUM(I136:I145)</f>
        <v>108334279958</v>
      </c>
      <c r="J147" s="4"/>
      <c r="K147" s="26">
        <f>SUM(K136:K145)</f>
        <v>131448200317</v>
      </c>
      <c r="L147" s="4"/>
      <c r="M147" s="4">
        <f>SUM(M136:M145)</f>
        <v>130068265264</v>
      </c>
    </row>
    <row r="148" spans="1:13" ht="16.5" customHeight="1" x14ac:dyDescent="0.2">
      <c r="A148" s="5" t="s">
        <v>96</v>
      </c>
      <c r="G148" s="27">
        <v>9851680323</v>
      </c>
      <c r="H148" s="4"/>
      <c r="I148" s="10">
        <v>9413260858</v>
      </c>
      <c r="J148" s="4"/>
      <c r="K148" s="27">
        <v>0</v>
      </c>
      <c r="L148" s="4"/>
      <c r="M148" s="10">
        <v>0</v>
      </c>
    </row>
    <row r="149" spans="1:13" ht="16.5" customHeight="1" x14ac:dyDescent="0.2">
      <c r="G149" s="26"/>
      <c r="H149" s="4"/>
      <c r="J149" s="29"/>
      <c r="K149" s="26"/>
      <c r="L149" s="32"/>
    </row>
    <row r="150" spans="1:13" ht="16.5" customHeight="1" x14ac:dyDescent="0.2">
      <c r="A150" s="1" t="s">
        <v>97</v>
      </c>
      <c r="G150" s="27">
        <f>SUM(G147:G149)</f>
        <v>117138642687</v>
      </c>
      <c r="H150" s="4"/>
      <c r="I150" s="10">
        <f>SUM(I147:I148)</f>
        <v>117747540816</v>
      </c>
      <c r="J150" s="29"/>
      <c r="K150" s="27">
        <f>SUM(K147:K149)</f>
        <v>131448200317</v>
      </c>
      <c r="L150" s="32"/>
      <c r="M150" s="10">
        <f>SUM(M147:M149)</f>
        <v>130068265264</v>
      </c>
    </row>
    <row r="151" spans="1:13" ht="16.5" customHeight="1" x14ac:dyDescent="0.2">
      <c r="G151" s="26"/>
      <c r="K151" s="26"/>
    </row>
    <row r="152" spans="1:13" ht="16.5" customHeight="1" thickBot="1" x14ac:dyDescent="0.25">
      <c r="A152" s="1" t="s">
        <v>98</v>
      </c>
      <c r="G152" s="33">
        <f>SUM(G108+G150)</f>
        <v>292860361290</v>
      </c>
      <c r="H152" s="4"/>
      <c r="I152" s="34">
        <f>SUM(I108+I150)</f>
        <v>270795913188</v>
      </c>
      <c r="J152" s="29"/>
      <c r="K152" s="33">
        <f>SUM(K108+K150)</f>
        <v>230740803188</v>
      </c>
      <c r="L152" s="30"/>
      <c r="M152" s="34">
        <f>SUM(M108+M150)</f>
        <v>208847540589</v>
      </c>
    </row>
    <row r="153" spans="1:13" ht="16.5" customHeight="1" thickTop="1" x14ac:dyDescent="0.2">
      <c r="A153" s="1"/>
      <c r="H153" s="4"/>
      <c r="J153" s="29"/>
      <c r="L153" s="30"/>
    </row>
    <row r="154" spans="1:13" ht="16.5" customHeight="1" x14ac:dyDescent="0.2">
      <c r="A154" s="1"/>
      <c r="H154" s="4"/>
      <c r="J154" s="29"/>
      <c r="L154" s="30"/>
    </row>
    <row r="155" spans="1:13" ht="16.5" customHeight="1" x14ac:dyDescent="0.2">
      <c r="A155" s="1"/>
      <c r="H155" s="4"/>
      <c r="J155" s="29"/>
      <c r="L155" s="30"/>
    </row>
    <row r="156" spans="1:13" ht="16.5" customHeight="1" x14ac:dyDescent="0.2">
      <c r="A156" s="1"/>
      <c r="H156" s="4"/>
      <c r="J156" s="29"/>
      <c r="L156" s="30"/>
    </row>
    <row r="157" spans="1:13" ht="16.5" customHeight="1" x14ac:dyDescent="0.2">
      <c r="A157" s="1"/>
      <c r="H157" s="4"/>
      <c r="J157" s="29"/>
      <c r="L157" s="30"/>
    </row>
    <row r="158" spans="1:13" ht="16.5" customHeight="1" x14ac:dyDescent="0.2">
      <c r="A158" s="1"/>
      <c r="H158" s="4"/>
      <c r="J158" s="29"/>
      <c r="L158" s="30"/>
    </row>
    <row r="159" spans="1:13" ht="16.5" customHeight="1" x14ac:dyDescent="0.2">
      <c r="A159" s="1"/>
      <c r="H159" s="4"/>
      <c r="J159" s="29"/>
      <c r="L159" s="30"/>
    </row>
    <row r="160" spans="1:13" ht="16.5" customHeight="1" x14ac:dyDescent="0.2">
      <c r="A160" s="1"/>
      <c r="H160" s="4"/>
      <c r="J160" s="29"/>
      <c r="L160" s="30"/>
    </row>
    <row r="161" spans="1:13" ht="16.5" customHeight="1" x14ac:dyDescent="0.2">
      <c r="A161" s="1"/>
      <c r="H161" s="4"/>
      <c r="J161" s="29"/>
      <c r="L161" s="30"/>
    </row>
    <row r="162" spans="1:13" ht="16.5" customHeight="1" x14ac:dyDescent="0.2">
      <c r="A162" s="1"/>
      <c r="H162" s="4"/>
      <c r="J162" s="29"/>
      <c r="L162" s="30"/>
    </row>
    <row r="163" spans="1:13" ht="16.5" customHeight="1" x14ac:dyDescent="0.2">
      <c r="A163" s="1"/>
      <c r="H163" s="4"/>
      <c r="J163" s="29"/>
      <c r="L163" s="30"/>
    </row>
    <row r="164" spans="1:13" ht="21.95" customHeight="1" x14ac:dyDescent="0.2">
      <c r="A164" s="246" t="str">
        <f>A112</f>
        <v>The condensed notes to the interim financial information on pages 14 to 51 form part of this interim financial information.</v>
      </c>
      <c r="B164" s="246"/>
      <c r="C164" s="246"/>
      <c r="D164" s="246"/>
      <c r="E164" s="246"/>
      <c r="F164" s="246"/>
      <c r="G164" s="246"/>
      <c r="H164" s="246"/>
      <c r="I164" s="246"/>
      <c r="J164" s="246"/>
      <c r="K164" s="246"/>
      <c r="L164" s="246"/>
      <c r="M164" s="246"/>
    </row>
  </sheetData>
  <mergeCells count="15">
    <mergeCell ref="G66:I66"/>
    <mergeCell ref="K66:M66"/>
    <mergeCell ref="G6:I6"/>
    <mergeCell ref="K6:M6"/>
    <mergeCell ref="G7:I7"/>
    <mergeCell ref="K7:M7"/>
    <mergeCell ref="A60:M60"/>
    <mergeCell ref="A164:M164"/>
    <mergeCell ref="G67:I67"/>
    <mergeCell ref="K67:M67"/>
    <mergeCell ref="A112:M112"/>
    <mergeCell ref="G118:I118"/>
    <mergeCell ref="K118:M118"/>
    <mergeCell ref="G119:I119"/>
    <mergeCell ref="K119:M11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60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9202-1060-4E00-A2B8-CA0717074F64}">
  <dimension ref="A1:M99"/>
  <sheetViews>
    <sheetView topLeftCell="A46" zoomScaleNormal="100" zoomScaleSheetLayoutView="92" workbookViewId="0">
      <selection activeCell="E43" sqref="E43"/>
    </sheetView>
  </sheetViews>
  <sheetFormatPr defaultColWidth="7.42578125" defaultRowHeight="16.5" customHeight="1" x14ac:dyDescent="0.2"/>
  <cols>
    <col min="1" max="3" width="1.5703125" style="50" customWidth="1"/>
    <col min="4" max="4" width="36.7109375" style="50" customWidth="1"/>
    <col min="5" max="5" width="5.28515625" style="47" customWidth="1"/>
    <col min="6" max="6" width="0.7109375" style="48" customWidth="1"/>
    <col min="7" max="7" width="15" style="49" customWidth="1"/>
    <col min="8" max="8" width="0.7109375" style="50" customWidth="1"/>
    <col min="9" max="9" width="15" style="49" customWidth="1"/>
    <col min="10" max="10" width="0.7109375" style="48" customWidth="1"/>
    <col min="11" max="11" width="15" style="49" customWidth="1"/>
    <col min="12" max="12" width="0.7109375" style="50" customWidth="1"/>
    <col min="13" max="13" width="15" style="49" customWidth="1"/>
    <col min="14" max="16384" width="7.42578125" style="50"/>
  </cols>
  <sheetData>
    <row r="1" spans="1:13" ht="16.5" customHeight="1" x14ac:dyDescent="0.2">
      <c r="A1" s="46" t="s">
        <v>0</v>
      </c>
      <c r="B1" s="46"/>
      <c r="C1" s="46"/>
      <c r="D1" s="46"/>
      <c r="K1" s="251" t="s">
        <v>99</v>
      </c>
      <c r="L1" s="251"/>
      <c r="M1" s="251"/>
    </row>
    <row r="2" spans="1:13" ht="16.5" customHeight="1" x14ac:dyDescent="0.2">
      <c r="A2" s="46" t="s">
        <v>100</v>
      </c>
      <c r="B2" s="46"/>
      <c r="C2" s="46"/>
      <c r="D2" s="46"/>
    </row>
    <row r="3" spans="1:13" ht="16.5" customHeight="1" x14ac:dyDescent="0.2">
      <c r="A3" s="51" t="s">
        <v>101</v>
      </c>
      <c r="B3" s="6"/>
      <c r="C3" s="6"/>
      <c r="D3" s="6"/>
      <c r="E3" s="52"/>
      <c r="F3" s="53"/>
      <c r="G3" s="54"/>
      <c r="H3" s="55"/>
      <c r="I3" s="54"/>
      <c r="J3" s="53"/>
      <c r="K3" s="54"/>
      <c r="L3" s="55"/>
      <c r="M3" s="54"/>
    </row>
    <row r="6" spans="1:13" ht="16.5" customHeight="1" x14ac:dyDescent="0.2">
      <c r="G6" s="248" t="s">
        <v>3</v>
      </c>
      <c r="H6" s="248"/>
      <c r="I6" s="248"/>
      <c r="J6" s="12"/>
      <c r="K6" s="248" t="s">
        <v>4</v>
      </c>
      <c r="L6" s="248"/>
      <c r="M6" s="248"/>
    </row>
    <row r="7" spans="1:13" ht="16.5" customHeight="1" x14ac:dyDescent="0.2">
      <c r="A7" s="50" t="s">
        <v>5</v>
      </c>
      <c r="E7" s="56"/>
      <c r="F7" s="57"/>
      <c r="G7" s="247" t="s">
        <v>6</v>
      </c>
      <c r="H7" s="247"/>
      <c r="I7" s="247"/>
      <c r="J7" s="15"/>
      <c r="K7" s="247" t="s">
        <v>6</v>
      </c>
      <c r="L7" s="247"/>
      <c r="M7" s="247"/>
    </row>
    <row r="8" spans="1:13" ht="16.5" customHeight="1" x14ac:dyDescent="0.2">
      <c r="F8" s="57"/>
      <c r="G8" s="58" t="s">
        <v>102</v>
      </c>
      <c r="H8" s="59"/>
      <c r="I8" s="58" t="s">
        <v>103</v>
      </c>
      <c r="J8" s="60"/>
      <c r="K8" s="58" t="s">
        <v>102</v>
      </c>
      <c r="L8" s="59"/>
      <c r="M8" s="58" t="s">
        <v>103</v>
      </c>
    </row>
    <row r="9" spans="1:13" ht="16.5" customHeight="1" x14ac:dyDescent="0.2">
      <c r="E9" s="61" t="s">
        <v>104</v>
      </c>
      <c r="F9" s="57"/>
      <c r="G9" s="62" t="s">
        <v>12</v>
      </c>
      <c r="H9" s="63"/>
      <c r="I9" s="62" t="s">
        <v>12</v>
      </c>
      <c r="J9" s="64"/>
      <c r="K9" s="62" t="s">
        <v>12</v>
      </c>
      <c r="L9" s="63"/>
      <c r="M9" s="62" t="s">
        <v>12</v>
      </c>
    </row>
    <row r="10" spans="1:13" ht="16.5" customHeight="1" x14ac:dyDescent="0.2">
      <c r="G10" s="65"/>
      <c r="K10" s="65"/>
    </row>
    <row r="11" spans="1:13" ht="16.5" customHeight="1" x14ac:dyDescent="0.2">
      <c r="A11" s="50" t="s">
        <v>105</v>
      </c>
      <c r="G11" s="65">
        <v>33717691067</v>
      </c>
      <c r="H11" s="49"/>
      <c r="I11" s="49">
        <v>17809665629</v>
      </c>
      <c r="J11" s="49"/>
      <c r="K11" s="65">
        <v>10565335363</v>
      </c>
      <c r="L11" s="49"/>
      <c r="M11" s="49">
        <v>5025144846</v>
      </c>
    </row>
    <row r="12" spans="1:13" ht="16.5" customHeight="1" x14ac:dyDescent="0.2">
      <c r="A12" s="50" t="s">
        <v>106</v>
      </c>
      <c r="G12" s="65">
        <v>148055927</v>
      </c>
      <c r="H12" s="49"/>
      <c r="I12" s="49">
        <v>186773276</v>
      </c>
      <c r="J12" s="49"/>
      <c r="K12" s="65">
        <v>94256012</v>
      </c>
      <c r="L12" s="49"/>
      <c r="M12" s="49">
        <v>120396266</v>
      </c>
    </row>
    <row r="13" spans="1:13" ht="16.5" customHeight="1" x14ac:dyDescent="0.2">
      <c r="A13" s="50" t="s">
        <v>107</v>
      </c>
      <c r="G13" s="66">
        <v>-33046080981</v>
      </c>
      <c r="H13" s="49"/>
      <c r="I13" s="54">
        <v>-15253966853</v>
      </c>
      <c r="J13" s="49"/>
      <c r="K13" s="66">
        <v>-10058808030</v>
      </c>
      <c r="L13" s="49"/>
      <c r="M13" s="54">
        <v>-4277543674</v>
      </c>
    </row>
    <row r="14" spans="1:13" ht="16.5" customHeight="1" x14ac:dyDescent="0.2">
      <c r="G14" s="65"/>
      <c r="H14" s="49"/>
      <c r="J14" s="49"/>
      <c r="K14" s="65"/>
      <c r="L14" s="49"/>
    </row>
    <row r="15" spans="1:13" ht="16.5" customHeight="1" x14ac:dyDescent="0.2">
      <c r="A15" s="46" t="s">
        <v>108</v>
      </c>
      <c r="G15" s="65">
        <f>SUM(G11:G14)</f>
        <v>819666013</v>
      </c>
      <c r="H15" s="49"/>
      <c r="I15" s="49">
        <f>SUM(I11:I14)</f>
        <v>2742472052</v>
      </c>
      <c r="J15" s="49"/>
      <c r="K15" s="65">
        <f>SUM(K11:K14)</f>
        <v>600783345</v>
      </c>
      <c r="L15" s="49"/>
      <c r="M15" s="49">
        <f>SUM(M11:M14)</f>
        <v>867997438</v>
      </c>
    </row>
    <row r="16" spans="1:13" ht="16.5" customHeight="1" x14ac:dyDescent="0.2">
      <c r="A16" s="50" t="s">
        <v>109</v>
      </c>
      <c r="E16" s="3"/>
      <c r="G16" s="65">
        <v>81000000</v>
      </c>
      <c r="H16" s="49"/>
      <c r="I16" s="49">
        <v>82500000</v>
      </c>
      <c r="J16" s="49"/>
      <c r="K16" s="65">
        <v>292218821</v>
      </c>
      <c r="L16" s="49"/>
      <c r="M16" s="49">
        <v>1752768651</v>
      </c>
    </row>
    <row r="17" spans="1:13" ht="16.5" customHeight="1" x14ac:dyDescent="0.2">
      <c r="A17" s="50" t="s">
        <v>110</v>
      </c>
      <c r="G17" s="65">
        <v>210881928</v>
      </c>
      <c r="H17" s="49"/>
      <c r="I17" s="49">
        <v>284425078</v>
      </c>
      <c r="J17" s="49"/>
      <c r="K17" s="65">
        <v>81812153</v>
      </c>
      <c r="L17" s="49"/>
      <c r="M17" s="49">
        <v>215043576</v>
      </c>
    </row>
    <row r="18" spans="1:13" ht="16.5" customHeight="1" x14ac:dyDescent="0.2">
      <c r="A18" s="50" t="s">
        <v>111</v>
      </c>
      <c r="G18" s="65">
        <v>-145103828</v>
      </c>
      <c r="H18" s="49"/>
      <c r="I18" s="49">
        <v>-71882165</v>
      </c>
      <c r="J18" s="49"/>
      <c r="K18" s="65">
        <v>223717154</v>
      </c>
      <c r="L18" s="49"/>
      <c r="M18" s="49">
        <v>172525892</v>
      </c>
    </row>
    <row r="19" spans="1:13" ht="16.5" customHeight="1" x14ac:dyDescent="0.2">
      <c r="A19" s="50" t="s">
        <v>112</v>
      </c>
      <c r="G19" s="65">
        <v>-421778235</v>
      </c>
      <c r="H19" s="49"/>
      <c r="I19" s="49">
        <v>-473558378</v>
      </c>
      <c r="J19" s="49"/>
      <c r="K19" s="65">
        <v>-289344495</v>
      </c>
      <c r="L19" s="49"/>
      <c r="M19" s="49">
        <v>-235324153</v>
      </c>
    </row>
    <row r="20" spans="1:13" ht="16.5" customHeight="1" x14ac:dyDescent="0.2">
      <c r="A20" s="50" t="s">
        <v>113</v>
      </c>
      <c r="B20" s="46"/>
      <c r="F20" s="49"/>
      <c r="G20" s="65"/>
      <c r="H20" s="49"/>
      <c r="J20" s="49"/>
      <c r="K20" s="65"/>
      <c r="L20" s="49"/>
    </row>
    <row r="21" spans="1:13" ht="16.5" customHeight="1" x14ac:dyDescent="0.2">
      <c r="B21" s="50" t="s">
        <v>114</v>
      </c>
      <c r="G21" s="65">
        <v>84003382</v>
      </c>
      <c r="H21" s="49"/>
      <c r="I21" s="49">
        <v>-23097341</v>
      </c>
      <c r="J21" s="49"/>
      <c r="K21" s="65">
        <v>-95057648</v>
      </c>
      <c r="L21" s="4"/>
      <c r="M21" s="49">
        <v>0</v>
      </c>
    </row>
    <row r="22" spans="1:13" ht="16.5" customHeight="1" x14ac:dyDescent="0.2">
      <c r="A22" s="50" t="s">
        <v>115</v>
      </c>
      <c r="G22" s="65">
        <v>-1068854173</v>
      </c>
      <c r="H22" s="49"/>
      <c r="I22" s="49">
        <v>-997889649</v>
      </c>
      <c r="J22" s="49"/>
      <c r="K22" s="65">
        <v>-604746422</v>
      </c>
      <c r="L22" s="49"/>
      <c r="M22" s="49">
        <v>-477121041</v>
      </c>
    </row>
    <row r="23" spans="1:13" ht="16.5" customHeight="1" x14ac:dyDescent="0.2">
      <c r="A23" s="50" t="s">
        <v>116</v>
      </c>
      <c r="F23" s="50"/>
      <c r="G23" s="65"/>
      <c r="H23" s="49"/>
      <c r="J23" s="49"/>
      <c r="K23" s="65"/>
      <c r="L23" s="4"/>
    </row>
    <row r="24" spans="1:13" ht="16.5" customHeight="1" x14ac:dyDescent="0.2">
      <c r="B24" s="50" t="s">
        <v>117</v>
      </c>
      <c r="G24" s="66">
        <v>682720750</v>
      </c>
      <c r="H24" s="49"/>
      <c r="I24" s="54">
        <v>689504308</v>
      </c>
      <c r="J24" s="49"/>
      <c r="K24" s="66">
        <v>0</v>
      </c>
      <c r="L24" s="49"/>
      <c r="M24" s="54">
        <v>0</v>
      </c>
    </row>
    <row r="25" spans="1:13" ht="16.5" customHeight="1" x14ac:dyDescent="0.2">
      <c r="G25" s="65"/>
      <c r="H25" s="49"/>
      <c r="J25" s="49"/>
      <c r="K25" s="65"/>
      <c r="L25" s="49"/>
    </row>
    <row r="26" spans="1:13" ht="16.5" customHeight="1" x14ac:dyDescent="0.2">
      <c r="A26" s="46" t="s">
        <v>118</v>
      </c>
      <c r="G26" s="65">
        <f>SUM(G15:G24)</f>
        <v>242535837</v>
      </c>
      <c r="H26" s="49"/>
      <c r="I26" s="49">
        <f>SUM(I15:I24)</f>
        <v>2232473905</v>
      </c>
      <c r="J26" s="49"/>
      <c r="K26" s="65">
        <f>SUM(K15:K24)</f>
        <v>209382908</v>
      </c>
      <c r="L26" s="49"/>
      <c r="M26" s="49">
        <f>SUM(M15:M24)</f>
        <v>2295890363</v>
      </c>
    </row>
    <row r="27" spans="1:13" ht="16.5" customHeight="1" x14ac:dyDescent="0.2">
      <c r="A27" s="50" t="s">
        <v>119</v>
      </c>
      <c r="E27" s="47">
        <v>22</v>
      </c>
      <c r="G27" s="66">
        <v>158038374</v>
      </c>
      <c r="H27" s="49"/>
      <c r="I27" s="54">
        <v>-294849543</v>
      </c>
      <c r="J27" s="49"/>
      <c r="K27" s="66">
        <v>38018543</v>
      </c>
      <c r="L27" s="49"/>
      <c r="M27" s="54">
        <v>-105015018</v>
      </c>
    </row>
    <row r="28" spans="1:13" ht="16.5" customHeight="1" x14ac:dyDescent="0.2">
      <c r="G28" s="65"/>
      <c r="H28" s="49"/>
      <c r="J28" s="49"/>
      <c r="K28" s="65"/>
      <c r="L28" s="49"/>
    </row>
    <row r="29" spans="1:13" ht="16.5" customHeight="1" x14ac:dyDescent="0.2">
      <c r="A29" s="46" t="s">
        <v>120</v>
      </c>
      <c r="G29" s="66">
        <f>SUM(G26:G28)</f>
        <v>400574211</v>
      </c>
      <c r="H29" s="49"/>
      <c r="I29" s="54">
        <f>SUM(I26:I28)</f>
        <v>1937624362</v>
      </c>
      <c r="J29" s="49"/>
      <c r="K29" s="66">
        <f>SUM(K26:K28)</f>
        <v>247401451</v>
      </c>
      <c r="L29" s="49"/>
      <c r="M29" s="54">
        <f>SUM(M26:M28)</f>
        <v>2190875345</v>
      </c>
    </row>
    <row r="30" spans="1:13" ht="16.5" customHeight="1" x14ac:dyDescent="0.2">
      <c r="A30" s="46"/>
      <c r="G30" s="65"/>
      <c r="H30" s="49"/>
      <c r="J30" s="49"/>
      <c r="K30" s="65"/>
      <c r="L30" s="49"/>
    </row>
    <row r="31" spans="1:13" ht="16.5" customHeight="1" x14ac:dyDescent="0.2">
      <c r="A31" s="46" t="s">
        <v>121</v>
      </c>
      <c r="E31" s="48"/>
      <c r="G31" s="65"/>
      <c r="H31" s="49"/>
      <c r="J31" s="49"/>
      <c r="K31" s="65"/>
    </row>
    <row r="32" spans="1:13" ht="16.5" customHeight="1" x14ac:dyDescent="0.2">
      <c r="B32" s="50" t="s">
        <v>122</v>
      </c>
      <c r="E32" s="48"/>
      <c r="G32" s="65">
        <v>330885385</v>
      </c>
      <c r="H32" s="49"/>
      <c r="I32" s="49">
        <v>1874751176</v>
      </c>
      <c r="J32" s="49"/>
      <c r="K32" s="65">
        <v>247401451</v>
      </c>
      <c r="L32" s="49"/>
      <c r="M32" s="49">
        <v>2190875345</v>
      </c>
    </row>
    <row r="33" spans="1:13" ht="16.5" customHeight="1" x14ac:dyDescent="0.2">
      <c r="B33" s="50" t="s">
        <v>96</v>
      </c>
      <c r="E33" s="48"/>
      <c r="F33" s="49"/>
      <c r="G33" s="66">
        <v>69688826</v>
      </c>
      <c r="H33" s="49"/>
      <c r="I33" s="54">
        <v>62873186</v>
      </c>
      <c r="J33" s="49"/>
      <c r="K33" s="66">
        <v>0</v>
      </c>
      <c r="L33" s="49"/>
      <c r="M33" s="54">
        <v>0</v>
      </c>
    </row>
    <row r="34" spans="1:13" ht="16.5" customHeight="1" x14ac:dyDescent="0.2">
      <c r="E34" s="48"/>
      <c r="F34" s="49"/>
      <c r="G34" s="65"/>
      <c r="H34" s="49"/>
      <c r="J34" s="49"/>
      <c r="K34" s="65"/>
      <c r="L34" s="49"/>
    </row>
    <row r="35" spans="1:13" ht="16.5" customHeight="1" thickBot="1" x14ac:dyDescent="0.25">
      <c r="E35" s="48"/>
      <c r="F35" s="49"/>
      <c r="G35" s="67">
        <f>G32+G33</f>
        <v>400574211</v>
      </c>
      <c r="H35" s="49"/>
      <c r="I35" s="68">
        <f>I32+I33</f>
        <v>1937624362</v>
      </c>
      <c r="J35" s="49"/>
      <c r="K35" s="67">
        <f>K32+K33</f>
        <v>247401451</v>
      </c>
      <c r="L35" s="49"/>
      <c r="M35" s="68">
        <f>M32+M33</f>
        <v>2190875345</v>
      </c>
    </row>
    <row r="36" spans="1:13" ht="16.5" customHeight="1" thickTop="1" x14ac:dyDescent="0.2">
      <c r="A36" s="46"/>
      <c r="G36" s="65"/>
      <c r="H36" s="49"/>
      <c r="J36" s="49"/>
      <c r="K36" s="65"/>
      <c r="L36" s="49"/>
    </row>
    <row r="37" spans="1:13" ht="16.5" customHeight="1" x14ac:dyDescent="0.2">
      <c r="A37" s="46" t="s">
        <v>123</v>
      </c>
      <c r="G37" s="65"/>
      <c r="H37" s="49"/>
      <c r="J37" s="49"/>
      <c r="K37" s="65"/>
      <c r="L37" s="49"/>
    </row>
    <row r="38" spans="1:13" ht="16.5" customHeight="1" x14ac:dyDescent="0.2">
      <c r="A38" s="50" t="s">
        <v>124</v>
      </c>
      <c r="B38" s="46"/>
      <c r="F38" s="49"/>
      <c r="G38" s="69">
        <v>0.11734650474015296</v>
      </c>
      <c r="H38" s="49"/>
      <c r="I38" s="70">
        <v>0.66486918849045695</v>
      </c>
      <c r="J38" s="49"/>
      <c r="K38" s="69">
        <v>8.7739431146990024E-2</v>
      </c>
      <c r="L38" s="49"/>
      <c r="M38" s="70">
        <v>0.77698071688735937</v>
      </c>
    </row>
    <row r="39" spans="1:13" ht="16.5" customHeight="1" x14ac:dyDescent="0.2">
      <c r="A39" s="46"/>
      <c r="B39" s="46"/>
      <c r="F39" s="49"/>
      <c r="G39" s="71"/>
      <c r="H39" s="49"/>
      <c r="I39" s="71"/>
      <c r="J39" s="49"/>
      <c r="K39" s="71"/>
      <c r="L39" s="49"/>
      <c r="M39" s="71"/>
    </row>
    <row r="40" spans="1:13" ht="16.5" customHeight="1" x14ac:dyDescent="0.2">
      <c r="A40" s="46"/>
      <c r="B40" s="46"/>
      <c r="F40" s="49"/>
      <c r="G40" s="71"/>
      <c r="H40" s="49"/>
      <c r="I40" s="71"/>
      <c r="J40" s="49"/>
      <c r="K40" s="71"/>
      <c r="L40" s="49"/>
      <c r="M40" s="71"/>
    </row>
    <row r="41" spans="1:13" ht="16.5" customHeight="1" x14ac:dyDescent="0.2">
      <c r="A41" s="46"/>
      <c r="B41" s="46"/>
      <c r="F41" s="49"/>
      <c r="G41" s="71"/>
      <c r="H41" s="49"/>
      <c r="I41" s="71"/>
      <c r="J41" s="49"/>
      <c r="K41" s="71"/>
      <c r="L41" s="49"/>
      <c r="M41" s="71"/>
    </row>
    <row r="42" spans="1:13" ht="16.5" customHeight="1" x14ac:dyDescent="0.2">
      <c r="A42" s="46"/>
      <c r="B42" s="46"/>
      <c r="F42" s="49"/>
      <c r="G42" s="71"/>
      <c r="H42" s="49"/>
      <c r="I42" s="71"/>
      <c r="J42" s="49"/>
      <c r="K42" s="71"/>
      <c r="L42" s="49"/>
      <c r="M42" s="71"/>
    </row>
    <row r="43" spans="1:13" ht="16.5" customHeight="1" x14ac:dyDescent="0.2">
      <c r="A43" s="46"/>
      <c r="B43" s="46"/>
      <c r="F43" s="49"/>
      <c r="G43" s="71"/>
      <c r="H43" s="49"/>
      <c r="I43" s="71"/>
      <c r="J43" s="49"/>
      <c r="K43" s="71"/>
      <c r="L43" s="49"/>
      <c r="M43" s="71"/>
    </row>
    <row r="44" spans="1:13" ht="16.5" customHeight="1" x14ac:dyDescent="0.2">
      <c r="A44" s="46"/>
      <c r="B44" s="46"/>
      <c r="F44" s="49"/>
      <c r="G44" s="71"/>
      <c r="H44" s="49"/>
      <c r="I44" s="71"/>
      <c r="J44" s="49"/>
      <c r="K44" s="71"/>
      <c r="L44" s="49"/>
      <c r="M44" s="71"/>
    </row>
    <row r="45" spans="1:13" ht="16.5" customHeight="1" x14ac:dyDescent="0.2">
      <c r="A45" s="46"/>
      <c r="B45" s="46"/>
      <c r="F45" s="49"/>
      <c r="G45" s="71"/>
      <c r="H45" s="49"/>
      <c r="I45" s="71"/>
      <c r="J45" s="49"/>
      <c r="K45" s="71"/>
      <c r="L45" s="49"/>
      <c r="M45" s="71"/>
    </row>
    <row r="46" spans="1:13" ht="16.5" customHeight="1" x14ac:dyDescent="0.2">
      <c r="A46" s="46"/>
      <c r="B46" s="46"/>
      <c r="F46" s="49"/>
      <c r="G46" s="71"/>
      <c r="H46" s="49"/>
      <c r="I46" s="71"/>
      <c r="J46" s="49"/>
      <c r="K46" s="71"/>
      <c r="L46" s="49"/>
      <c r="M46" s="71"/>
    </row>
    <row r="47" spans="1:13" ht="16.5" customHeight="1" x14ac:dyDescent="0.2">
      <c r="A47" s="46"/>
      <c r="B47" s="46"/>
      <c r="F47" s="49"/>
      <c r="G47" s="71"/>
      <c r="H47" s="49"/>
      <c r="I47" s="71"/>
      <c r="J47" s="49"/>
      <c r="K47" s="71"/>
      <c r="L47" s="49"/>
      <c r="M47" s="71"/>
    </row>
    <row r="48" spans="1:13" ht="18.75" customHeight="1" x14ac:dyDescent="0.2">
      <c r="A48" s="46"/>
      <c r="B48" s="46"/>
      <c r="F48" s="49"/>
      <c r="G48" s="71"/>
      <c r="H48" s="49"/>
      <c r="I48" s="71"/>
      <c r="J48" s="49"/>
      <c r="K48" s="71"/>
      <c r="L48" s="49"/>
      <c r="M48" s="71"/>
    </row>
    <row r="49" spans="1:13" ht="21.95" customHeight="1" x14ac:dyDescent="0.2">
      <c r="A49" s="55" t="str">
        <f>'2-4'!A60</f>
        <v>The condensed notes to the interim financial information on pages 14 to 51 form part of this interim financial information.</v>
      </c>
      <c r="B49" s="55"/>
      <c r="C49" s="55"/>
      <c r="D49" s="55"/>
      <c r="E49" s="52"/>
      <c r="F49" s="53"/>
      <c r="G49" s="54"/>
      <c r="H49" s="54"/>
      <c r="I49" s="54"/>
      <c r="J49" s="54"/>
      <c r="K49" s="54"/>
      <c r="L49" s="54"/>
      <c r="M49" s="54"/>
    </row>
    <row r="50" spans="1:13" ht="16.5" customHeight="1" x14ac:dyDescent="0.2">
      <c r="A50" s="46" t="s">
        <v>0</v>
      </c>
      <c r="B50" s="46"/>
      <c r="C50" s="46"/>
      <c r="D50" s="46"/>
      <c r="K50" s="251" t="s">
        <v>99</v>
      </c>
      <c r="L50" s="251"/>
      <c r="M50" s="251"/>
    </row>
    <row r="51" spans="1:13" ht="16.5" customHeight="1" x14ac:dyDescent="0.2">
      <c r="A51" s="46" t="s">
        <v>125</v>
      </c>
      <c r="B51" s="46"/>
      <c r="C51" s="46"/>
      <c r="D51" s="46"/>
    </row>
    <row r="52" spans="1:13" ht="16.5" customHeight="1" x14ac:dyDescent="0.2">
      <c r="A52" s="51" t="s">
        <v>101</v>
      </c>
      <c r="B52" s="6"/>
      <c r="C52" s="6"/>
      <c r="D52" s="6"/>
      <c r="E52" s="52"/>
      <c r="F52" s="53"/>
      <c r="G52" s="54"/>
      <c r="H52" s="55"/>
      <c r="I52" s="54"/>
      <c r="J52" s="53"/>
      <c r="K52" s="54"/>
      <c r="L52" s="55"/>
      <c r="M52" s="54"/>
    </row>
    <row r="55" spans="1:13" ht="16.5" customHeight="1" x14ac:dyDescent="0.2">
      <c r="G55" s="249" t="s">
        <v>3</v>
      </c>
      <c r="H55" s="249"/>
      <c r="I55" s="249"/>
      <c r="J55" s="72"/>
      <c r="K55" s="249" t="s">
        <v>4</v>
      </c>
      <c r="L55" s="249"/>
      <c r="M55" s="249"/>
    </row>
    <row r="56" spans="1:13" ht="16.5" customHeight="1" x14ac:dyDescent="0.2">
      <c r="A56" s="50" t="s">
        <v>5</v>
      </c>
      <c r="E56" s="56"/>
      <c r="F56" s="57"/>
      <c r="G56" s="250" t="s">
        <v>6</v>
      </c>
      <c r="H56" s="250"/>
      <c r="I56" s="250"/>
      <c r="J56" s="73"/>
      <c r="K56" s="250" t="s">
        <v>6</v>
      </c>
      <c r="L56" s="250"/>
      <c r="M56" s="250"/>
    </row>
    <row r="57" spans="1:13" ht="16.5" customHeight="1" x14ac:dyDescent="0.2">
      <c r="F57" s="57"/>
      <c r="G57" s="58" t="s">
        <v>102</v>
      </c>
      <c r="H57" s="59"/>
      <c r="I57" s="58" t="s">
        <v>103</v>
      </c>
      <c r="J57" s="60"/>
      <c r="K57" s="58" t="s">
        <v>102</v>
      </c>
      <c r="L57" s="59"/>
      <c r="M57" s="58" t="s">
        <v>103</v>
      </c>
    </row>
    <row r="58" spans="1:13" ht="16.5" customHeight="1" x14ac:dyDescent="0.2">
      <c r="E58" s="56"/>
      <c r="F58" s="57"/>
      <c r="G58" s="62" t="s">
        <v>12</v>
      </c>
      <c r="H58" s="63"/>
      <c r="I58" s="62" t="s">
        <v>12</v>
      </c>
      <c r="J58" s="64"/>
      <c r="K58" s="62" t="s">
        <v>12</v>
      </c>
      <c r="L58" s="63"/>
      <c r="M58" s="62" t="s">
        <v>12</v>
      </c>
    </row>
    <row r="59" spans="1:13" ht="16.5" customHeight="1" x14ac:dyDescent="0.2">
      <c r="G59" s="65"/>
      <c r="K59" s="65"/>
    </row>
    <row r="60" spans="1:13" ht="16.5" customHeight="1" x14ac:dyDescent="0.2">
      <c r="A60" s="46" t="s">
        <v>120</v>
      </c>
      <c r="G60" s="74">
        <f>G29</f>
        <v>400574211</v>
      </c>
      <c r="H60" s="75"/>
      <c r="I60" s="76">
        <f>I29</f>
        <v>1937624362</v>
      </c>
      <c r="J60" s="75"/>
      <c r="K60" s="74">
        <f>K35</f>
        <v>247401451</v>
      </c>
      <c r="L60" s="75"/>
      <c r="M60" s="76">
        <f>M35</f>
        <v>2190875345</v>
      </c>
    </row>
    <row r="61" spans="1:13" ht="16.5" customHeight="1" x14ac:dyDescent="0.2">
      <c r="G61" s="65"/>
      <c r="J61" s="50"/>
      <c r="K61" s="65"/>
      <c r="L61" s="48"/>
    </row>
    <row r="62" spans="1:13" ht="16.5" customHeight="1" x14ac:dyDescent="0.2">
      <c r="A62" s="77" t="s">
        <v>126</v>
      </c>
      <c r="B62" s="78"/>
      <c r="C62" s="78"/>
      <c r="D62" s="78"/>
      <c r="E62" s="79"/>
      <c r="F62" s="80"/>
      <c r="G62" s="81"/>
      <c r="H62" s="75"/>
      <c r="I62" s="75"/>
      <c r="J62" s="75"/>
      <c r="K62" s="81"/>
      <c r="L62" s="75"/>
      <c r="M62" s="75"/>
    </row>
    <row r="63" spans="1:13" s="46" customFormat="1" ht="16.5" customHeight="1" x14ac:dyDescent="0.2">
      <c r="A63" s="78" t="s">
        <v>127</v>
      </c>
      <c r="B63" s="78"/>
      <c r="C63" s="78"/>
      <c r="D63" s="78"/>
      <c r="E63" s="82"/>
      <c r="F63" s="83"/>
      <c r="G63" s="84"/>
      <c r="H63" s="85"/>
      <c r="I63" s="85"/>
      <c r="J63" s="85"/>
      <c r="K63" s="84"/>
      <c r="L63" s="85"/>
      <c r="M63" s="85"/>
    </row>
    <row r="64" spans="1:13" s="46" customFormat="1" ht="16.5" customHeight="1" x14ac:dyDescent="0.2">
      <c r="A64" s="78"/>
      <c r="B64" s="78" t="s">
        <v>128</v>
      </c>
      <c r="C64" s="78"/>
      <c r="D64" s="78"/>
      <c r="E64" s="82"/>
      <c r="F64" s="83"/>
      <c r="G64" s="81"/>
      <c r="H64" s="85"/>
      <c r="I64" s="75"/>
      <c r="J64" s="85"/>
      <c r="K64" s="84"/>
      <c r="L64" s="85"/>
      <c r="M64" s="85"/>
    </row>
    <row r="65" spans="1:13" ht="16.5" customHeight="1" x14ac:dyDescent="0.2">
      <c r="A65" s="78"/>
      <c r="B65" s="78"/>
      <c r="C65" s="78" t="s">
        <v>129</v>
      </c>
      <c r="D65" s="78"/>
      <c r="E65" s="79"/>
      <c r="F65" s="80"/>
      <c r="G65" s="81">
        <v>236342729</v>
      </c>
      <c r="H65" s="85"/>
      <c r="I65" s="75">
        <v>193080948</v>
      </c>
      <c r="J65" s="75"/>
      <c r="K65" s="81">
        <v>0</v>
      </c>
      <c r="L65" s="75"/>
      <c r="M65" s="75">
        <v>0</v>
      </c>
    </row>
    <row r="66" spans="1:13" ht="16.5" customHeight="1" x14ac:dyDescent="0.2">
      <c r="A66" s="78"/>
      <c r="B66" s="78"/>
      <c r="C66" s="78" t="s">
        <v>130</v>
      </c>
      <c r="D66" s="78"/>
      <c r="E66" s="79"/>
      <c r="F66" s="80"/>
      <c r="G66" s="81">
        <v>-5972974</v>
      </c>
      <c r="H66" s="75"/>
      <c r="I66" s="75">
        <v>-52044402</v>
      </c>
      <c r="J66" s="75"/>
      <c r="K66" s="81">
        <v>0</v>
      </c>
      <c r="L66" s="75"/>
      <c r="M66" s="75">
        <v>0</v>
      </c>
    </row>
    <row r="67" spans="1:13" ht="16.5" customHeight="1" x14ac:dyDescent="0.2">
      <c r="A67" s="78"/>
      <c r="B67" s="78"/>
      <c r="C67" s="78" t="s">
        <v>131</v>
      </c>
      <c r="D67" s="78"/>
      <c r="E67" s="79"/>
      <c r="F67" s="80"/>
      <c r="G67" s="81"/>
      <c r="H67" s="75"/>
      <c r="I67" s="75"/>
      <c r="J67" s="75"/>
      <c r="K67" s="81"/>
      <c r="L67" s="75"/>
      <c r="M67" s="75"/>
    </row>
    <row r="68" spans="1:13" ht="16.5" customHeight="1" x14ac:dyDescent="0.2">
      <c r="A68" s="78"/>
      <c r="B68" s="78"/>
      <c r="C68" s="78"/>
      <c r="D68" s="78" t="s">
        <v>132</v>
      </c>
      <c r="E68" s="79"/>
      <c r="F68" s="80"/>
      <c r="G68" s="81">
        <v>152291688</v>
      </c>
      <c r="H68" s="75"/>
      <c r="I68" s="75">
        <v>60985282</v>
      </c>
      <c r="J68" s="75"/>
      <c r="K68" s="81">
        <v>0</v>
      </c>
      <c r="L68" s="75"/>
      <c r="M68" s="75">
        <v>0</v>
      </c>
    </row>
    <row r="69" spans="1:13" ht="16.5" customHeight="1" x14ac:dyDescent="0.2">
      <c r="A69" s="78"/>
      <c r="B69" s="78"/>
      <c r="C69" s="78" t="s">
        <v>133</v>
      </c>
      <c r="D69" s="78"/>
      <c r="E69" s="79"/>
      <c r="F69" s="80"/>
      <c r="G69" s="81"/>
      <c r="H69" s="75"/>
      <c r="I69" s="75"/>
      <c r="J69" s="75"/>
      <c r="K69" s="81"/>
      <c r="L69" s="75"/>
      <c r="M69" s="75"/>
    </row>
    <row r="70" spans="1:13" ht="16.5" customHeight="1" x14ac:dyDescent="0.2">
      <c r="A70" s="78"/>
      <c r="B70" s="78"/>
      <c r="C70" s="78"/>
      <c r="D70" s="78" t="s">
        <v>134</v>
      </c>
      <c r="E70" s="79"/>
      <c r="F70" s="80"/>
      <c r="G70" s="81">
        <v>294427360</v>
      </c>
      <c r="H70" s="75"/>
      <c r="I70" s="75">
        <v>142282487</v>
      </c>
      <c r="J70" s="75"/>
      <c r="K70" s="81">
        <v>0</v>
      </c>
      <c r="L70" s="75"/>
      <c r="M70" s="75">
        <v>0</v>
      </c>
    </row>
    <row r="71" spans="1:13" ht="16.5" customHeight="1" x14ac:dyDescent="0.2">
      <c r="A71" s="78"/>
      <c r="B71" s="78"/>
      <c r="C71" s="78" t="s">
        <v>135</v>
      </c>
      <c r="D71" s="78"/>
      <c r="E71" s="79"/>
      <c r="F71" s="80"/>
      <c r="G71" s="81"/>
      <c r="H71" s="75"/>
      <c r="I71" s="75"/>
      <c r="J71" s="75"/>
      <c r="K71" s="81"/>
      <c r="L71" s="75"/>
      <c r="M71" s="75"/>
    </row>
    <row r="72" spans="1:13" ht="16.5" customHeight="1" x14ac:dyDescent="0.2">
      <c r="A72" s="78"/>
      <c r="B72" s="78"/>
      <c r="C72" s="78"/>
      <c r="D72" s="78" t="s">
        <v>136</v>
      </c>
      <c r="E72" s="79"/>
      <c r="F72" s="80"/>
      <c r="G72" s="74">
        <v>-22540952</v>
      </c>
      <c r="H72" s="75"/>
      <c r="I72" s="76">
        <v>-22052477</v>
      </c>
      <c r="J72" s="75"/>
      <c r="K72" s="74">
        <v>0</v>
      </c>
      <c r="L72" s="75"/>
      <c r="M72" s="76">
        <v>0</v>
      </c>
    </row>
    <row r="73" spans="1:13" ht="16.5" customHeight="1" x14ac:dyDescent="0.2">
      <c r="A73" s="78"/>
      <c r="B73" s="78"/>
      <c r="C73" s="78"/>
      <c r="D73" s="78"/>
      <c r="E73" s="79"/>
      <c r="F73" s="80"/>
      <c r="G73" s="81"/>
      <c r="H73" s="75"/>
      <c r="I73" s="75"/>
      <c r="J73" s="75"/>
      <c r="K73" s="81"/>
      <c r="L73" s="75"/>
      <c r="M73" s="75"/>
    </row>
    <row r="74" spans="1:13" ht="16.5" customHeight="1" x14ac:dyDescent="0.2">
      <c r="A74" s="78" t="s">
        <v>137</v>
      </c>
      <c r="B74" s="78"/>
      <c r="C74" s="78"/>
      <c r="D74" s="78"/>
      <c r="E74" s="79"/>
      <c r="F74" s="80"/>
      <c r="G74" s="81"/>
      <c r="H74" s="75"/>
      <c r="I74" s="75"/>
      <c r="J74" s="75"/>
      <c r="K74" s="81"/>
      <c r="L74" s="75"/>
      <c r="M74" s="75"/>
    </row>
    <row r="75" spans="1:13" ht="16.5" customHeight="1" x14ac:dyDescent="0.2">
      <c r="A75" s="78"/>
      <c r="B75" s="78" t="s">
        <v>138</v>
      </c>
      <c r="C75" s="78"/>
      <c r="D75" s="78"/>
      <c r="E75" s="79"/>
      <c r="F75" s="80"/>
      <c r="G75" s="74">
        <f>SUM(G65:G72)</f>
        <v>654547851</v>
      </c>
      <c r="H75" s="75"/>
      <c r="I75" s="76">
        <f>SUM(I65:I72)</f>
        <v>322251838</v>
      </c>
      <c r="J75" s="75"/>
      <c r="K75" s="74">
        <f>SUM(K65:K72)</f>
        <v>0</v>
      </c>
      <c r="L75" s="75"/>
      <c r="M75" s="76">
        <f>SUM(M65:M72)</f>
        <v>0</v>
      </c>
    </row>
    <row r="76" spans="1:13" ht="16.5" customHeight="1" x14ac:dyDescent="0.2">
      <c r="A76" s="5"/>
      <c r="B76" s="5"/>
      <c r="C76" s="5"/>
      <c r="D76" s="5"/>
      <c r="E76" s="79"/>
      <c r="F76" s="80"/>
      <c r="G76" s="81"/>
      <c r="H76" s="75"/>
      <c r="I76" s="75"/>
      <c r="J76" s="75"/>
      <c r="K76" s="81"/>
      <c r="L76" s="75"/>
      <c r="M76" s="75"/>
    </row>
    <row r="77" spans="1:13" s="46" customFormat="1" ht="16.5" customHeight="1" x14ac:dyDescent="0.2">
      <c r="A77" s="78" t="s">
        <v>139</v>
      </c>
      <c r="B77" s="78"/>
      <c r="C77" s="78"/>
      <c r="D77" s="78"/>
      <c r="E77" s="82"/>
      <c r="F77" s="83"/>
      <c r="G77" s="84"/>
      <c r="H77" s="85"/>
      <c r="I77" s="85"/>
      <c r="J77" s="85"/>
      <c r="K77" s="84"/>
      <c r="L77" s="85"/>
      <c r="M77" s="85"/>
    </row>
    <row r="78" spans="1:13" s="46" customFormat="1" ht="16.5" customHeight="1" x14ac:dyDescent="0.2">
      <c r="A78" s="78"/>
      <c r="B78" s="78" t="s">
        <v>128</v>
      </c>
      <c r="C78" s="78"/>
      <c r="D78" s="78"/>
      <c r="E78" s="82"/>
      <c r="F78" s="83"/>
      <c r="G78" s="84"/>
      <c r="H78" s="85"/>
      <c r="I78" s="85"/>
      <c r="J78" s="85"/>
      <c r="K78" s="84"/>
      <c r="L78" s="85"/>
      <c r="M78" s="85"/>
    </row>
    <row r="79" spans="1:13" s="46" customFormat="1" ht="16.5" customHeight="1" x14ac:dyDescent="0.2">
      <c r="A79" s="78"/>
      <c r="B79" s="78"/>
      <c r="C79" s="78" t="s">
        <v>140</v>
      </c>
      <c r="D79" s="78"/>
      <c r="E79" s="82"/>
      <c r="F79" s="83"/>
      <c r="G79" s="84"/>
      <c r="H79" s="85"/>
      <c r="I79" s="85"/>
      <c r="J79" s="85"/>
      <c r="K79" s="84"/>
      <c r="L79" s="85"/>
      <c r="M79" s="85"/>
    </row>
    <row r="80" spans="1:13" s="46" customFormat="1" ht="16.5" customHeight="1" x14ac:dyDescent="0.2">
      <c r="A80" s="78"/>
      <c r="B80" s="78"/>
      <c r="C80" s="78"/>
      <c r="D80" s="78" t="s">
        <v>141</v>
      </c>
      <c r="E80" s="82"/>
      <c r="F80" s="83"/>
      <c r="G80" s="81">
        <v>275347214</v>
      </c>
      <c r="H80" s="75"/>
      <c r="I80" s="75">
        <v>179778394</v>
      </c>
      <c r="J80" s="75"/>
      <c r="K80" s="81">
        <v>275347214</v>
      </c>
      <c r="L80" s="75"/>
      <c r="M80" s="75">
        <v>179778394</v>
      </c>
    </row>
    <row r="81" spans="1:13" ht="16.5" customHeight="1" x14ac:dyDescent="0.2">
      <c r="A81" s="78"/>
      <c r="B81" s="78"/>
      <c r="C81" s="78" t="s">
        <v>142</v>
      </c>
      <c r="D81" s="78"/>
      <c r="E81" s="79"/>
      <c r="F81" s="80"/>
      <c r="G81" s="84"/>
      <c r="H81" s="85"/>
      <c r="I81" s="85"/>
      <c r="J81" s="85"/>
      <c r="K81" s="84"/>
      <c r="L81" s="85"/>
      <c r="M81" s="85"/>
    </row>
    <row r="82" spans="1:13" ht="16.5" customHeight="1" x14ac:dyDescent="0.2">
      <c r="A82" s="78"/>
      <c r="B82" s="78"/>
      <c r="C82" s="78"/>
      <c r="D82" s="78" t="s">
        <v>136</v>
      </c>
      <c r="E82" s="79"/>
      <c r="F82" s="80"/>
      <c r="G82" s="66">
        <v>-55069443</v>
      </c>
      <c r="I82" s="54">
        <v>-35955679</v>
      </c>
      <c r="J82" s="50"/>
      <c r="K82" s="66">
        <v>-55069443</v>
      </c>
      <c r="L82" s="48"/>
      <c r="M82" s="54">
        <v>-35955679</v>
      </c>
    </row>
    <row r="83" spans="1:13" ht="16.5" customHeight="1" x14ac:dyDescent="0.2">
      <c r="A83" s="78"/>
      <c r="B83" s="78"/>
      <c r="C83" s="78"/>
      <c r="D83" s="78"/>
      <c r="E83" s="79"/>
      <c r="F83" s="80"/>
      <c r="G83" s="65"/>
      <c r="J83" s="50"/>
      <c r="K83" s="65"/>
      <c r="L83" s="48"/>
    </row>
    <row r="84" spans="1:13" ht="16.5" customHeight="1" x14ac:dyDescent="0.2">
      <c r="A84" s="78" t="s">
        <v>143</v>
      </c>
      <c r="B84" s="78"/>
      <c r="C84" s="78"/>
      <c r="D84" s="78"/>
      <c r="E84" s="79"/>
      <c r="F84" s="80"/>
      <c r="G84" s="65"/>
      <c r="J84" s="50"/>
      <c r="K84" s="65"/>
      <c r="L84" s="48"/>
    </row>
    <row r="85" spans="1:13" ht="16.5" customHeight="1" x14ac:dyDescent="0.2">
      <c r="A85" s="78"/>
      <c r="B85" s="78" t="s">
        <v>138</v>
      </c>
      <c r="C85" s="78"/>
      <c r="D85" s="78"/>
      <c r="E85" s="79"/>
      <c r="F85" s="80"/>
      <c r="G85" s="74">
        <f>SUM(G79:G82)</f>
        <v>220277771</v>
      </c>
      <c r="H85" s="75"/>
      <c r="I85" s="76">
        <f>SUM(I79:I82)</f>
        <v>143822715</v>
      </c>
      <c r="J85" s="75"/>
      <c r="K85" s="74">
        <f>SUM(K79:K82)</f>
        <v>220277771</v>
      </c>
      <c r="L85" s="75"/>
      <c r="M85" s="76">
        <f>SUM(M79:M82)</f>
        <v>143822715</v>
      </c>
    </row>
    <row r="86" spans="1:13" ht="16.5" customHeight="1" x14ac:dyDescent="0.2">
      <c r="A86" s="78"/>
      <c r="B86" s="78"/>
      <c r="C86" s="78"/>
      <c r="D86" s="78"/>
      <c r="E86" s="79"/>
      <c r="F86" s="80"/>
      <c r="G86" s="81"/>
      <c r="H86" s="75"/>
      <c r="I86" s="75"/>
      <c r="J86" s="75"/>
      <c r="K86" s="81"/>
      <c r="L86" s="75"/>
      <c r="M86" s="75"/>
    </row>
    <row r="87" spans="1:13" ht="16.5" customHeight="1" x14ac:dyDescent="0.2">
      <c r="A87" s="77" t="s">
        <v>144</v>
      </c>
      <c r="B87" s="78"/>
      <c r="C87" s="78"/>
      <c r="D87" s="78"/>
      <c r="E87" s="79"/>
      <c r="F87" s="80"/>
      <c r="G87" s="81"/>
      <c r="H87" s="75"/>
      <c r="I87" s="75"/>
      <c r="J87" s="75"/>
      <c r="K87" s="81"/>
      <c r="L87" s="75"/>
      <c r="M87" s="75"/>
    </row>
    <row r="88" spans="1:13" ht="16.5" customHeight="1" x14ac:dyDescent="0.2">
      <c r="A88" s="77"/>
      <c r="B88" s="77" t="s">
        <v>145</v>
      </c>
      <c r="C88" s="78"/>
      <c r="D88" s="78"/>
      <c r="E88" s="79"/>
      <c r="F88" s="80"/>
      <c r="G88" s="74">
        <f>G85+G75</f>
        <v>874825622</v>
      </c>
      <c r="H88" s="75"/>
      <c r="I88" s="76">
        <f>I85+I75</f>
        <v>466074553</v>
      </c>
      <c r="J88" s="75"/>
      <c r="K88" s="74">
        <f>K85+K75</f>
        <v>220277771</v>
      </c>
      <c r="L88" s="75"/>
      <c r="M88" s="76">
        <f>M85+M75</f>
        <v>143822715</v>
      </c>
    </row>
    <row r="89" spans="1:13" ht="16.5" customHeight="1" x14ac:dyDescent="0.2">
      <c r="A89" s="77"/>
      <c r="B89" s="77"/>
      <c r="C89" s="78"/>
      <c r="D89" s="78"/>
      <c r="E89" s="79"/>
      <c r="F89" s="80"/>
      <c r="G89" s="81"/>
      <c r="H89" s="75"/>
      <c r="I89" s="75"/>
      <c r="J89" s="75"/>
      <c r="K89" s="81"/>
      <c r="L89" s="75"/>
      <c r="M89" s="75"/>
    </row>
    <row r="90" spans="1:13" ht="16.5" customHeight="1" thickBot="1" x14ac:dyDescent="0.25">
      <c r="A90" s="77" t="s">
        <v>146</v>
      </c>
      <c r="B90" s="78"/>
      <c r="C90" s="78"/>
      <c r="D90" s="78"/>
      <c r="E90" s="79"/>
      <c r="F90" s="80"/>
      <c r="G90" s="86">
        <f>G60+G88</f>
        <v>1275399833</v>
      </c>
      <c r="H90" s="75"/>
      <c r="I90" s="87">
        <f>I60+I88</f>
        <v>2403698915</v>
      </c>
      <c r="J90" s="75"/>
      <c r="K90" s="86">
        <f>K60+K88</f>
        <v>467679222</v>
      </c>
      <c r="L90" s="75"/>
      <c r="M90" s="87">
        <f>M60+M88</f>
        <v>2334698060</v>
      </c>
    </row>
    <row r="91" spans="1:13" ht="16.5" customHeight="1" thickTop="1" x14ac:dyDescent="0.2">
      <c r="A91" s="46"/>
      <c r="G91" s="65"/>
      <c r="H91" s="49"/>
      <c r="J91" s="49"/>
      <c r="K91" s="65"/>
      <c r="L91" s="49"/>
    </row>
    <row r="92" spans="1:13" ht="16.5" customHeight="1" x14ac:dyDescent="0.2">
      <c r="A92" s="77" t="s">
        <v>147</v>
      </c>
      <c r="B92" s="78"/>
      <c r="C92" s="78"/>
      <c r="D92" s="78"/>
      <c r="E92" s="79"/>
      <c r="F92" s="80"/>
      <c r="G92" s="81"/>
      <c r="H92" s="75"/>
      <c r="I92" s="75"/>
      <c r="J92" s="75"/>
      <c r="K92" s="81"/>
      <c r="L92" s="75"/>
      <c r="M92" s="75"/>
    </row>
    <row r="93" spans="1:13" ht="16.5" customHeight="1" x14ac:dyDescent="0.2">
      <c r="B93" s="78" t="s">
        <v>122</v>
      </c>
      <c r="C93" s="78"/>
      <c r="D93" s="78"/>
      <c r="E93" s="79"/>
      <c r="F93" s="80"/>
      <c r="G93" s="88">
        <v>1087087047</v>
      </c>
      <c r="I93" s="89">
        <v>2290018016</v>
      </c>
      <c r="J93" s="50"/>
      <c r="K93" s="90">
        <v>467679222</v>
      </c>
      <c r="M93" s="91">
        <v>2334698059.5789452</v>
      </c>
    </row>
    <row r="94" spans="1:13" ht="16.5" customHeight="1" x14ac:dyDescent="0.2">
      <c r="B94" s="78" t="s">
        <v>96</v>
      </c>
      <c r="C94" s="78"/>
      <c r="D94" s="78"/>
      <c r="E94" s="79"/>
      <c r="F94" s="80"/>
      <c r="G94" s="92">
        <v>188312786</v>
      </c>
      <c r="H94" s="49"/>
      <c r="I94" s="93">
        <v>113680899</v>
      </c>
      <c r="J94" s="49"/>
      <c r="K94" s="94">
        <v>0</v>
      </c>
      <c r="L94" s="49"/>
      <c r="M94" s="95">
        <v>0</v>
      </c>
    </row>
    <row r="95" spans="1:13" ht="16.5" customHeight="1" x14ac:dyDescent="0.2">
      <c r="A95" s="78"/>
      <c r="B95" s="78"/>
      <c r="C95" s="78"/>
      <c r="D95" s="78"/>
      <c r="E95" s="79"/>
      <c r="F95" s="80"/>
      <c r="G95" s="88"/>
      <c r="H95" s="49"/>
      <c r="I95" s="89"/>
      <c r="J95" s="49"/>
      <c r="K95" s="88"/>
      <c r="L95" s="49"/>
      <c r="M95" s="89"/>
    </row>
    <row r="96" spans="1:13" ht="16.5" customHeight="1" thickBot="1" x14ac:dyDescent="0.25">
      <c r="A96" s="77"/>
      <c r="B96" s="78"/>
      <c r="C96" s="78"/>
      <c r="D96" s="78"/>
      <c r="E96" s="79"/>
      <c r="F96" s="80"/>
      <c r="G96" s="67">
        <f>G93+G94</f>
        <v>1275399833</v>
      </c>
      <c r="H96" s="49"/>
      <c r="I96" s="68">
        <f>I93+I94</f>
        <v>2403698915</v>
      </c>
      <c r="J96" s="49"/>
      <c r="K96" s="67">
        <f>K93+K94</f>
        <v>467679222</v>
      </c>
      <c r="L96" s="49"/>
      <c r="M96" s="68">
        <f>M93+M94</f>
        <v>2334698059.5789452</v>
      </c>
    </row>
    <row r="97" spans="1:13" ht="18" customHeight="1" thickTop="1" x14ac:dyDescent="0.2">
      <c r="A97" s="77"/>
      <c r="B97" s="78"/>
      <c r="C97" s="78"/>
      <c r="D97" s="78"/>
      <c r="E97" s="79"/>
      <c r="F97" s="80"/>
      <c r="H97" s="49"/>
      <c r="J97" s="49"/>
      <c r="L97" s="49"/>
    </row>
    <row r="98" spans="1:13" ht="2.1" customHeight="1" x14ac:dyDescent="0.2">
      <c r="A98" s="77"/>
      <c r="B98" s="78"/>
      <c r="C98" s="78"/>
      <c r="D98" s="78"/>
      <c r="E98" s="79"/>
      <c r="F98" s="80"/>
      <c r="H98" s="49"/>
      <c r="J98" s="49"/>
      <c r="L98" s="49"/>
    </row>
    <row r="99" spans="1:13" ht="21.95" customHeight="1" x14ac:dyDescent="0.2">
      <c r="A99" s="55" t="str">
        <f>'2-4'!A60</f>
        <v>The condensed notes to the interim financial information on pages 14 to 51 form part of this interim financial information.</v>
      </c>
      <c r="B99" s="96"/>
      <c r="C99" s="96"/>
      <c r="D99" s="96"/>
      <c r="E99" s="97"/>
      <c r="F99" s="98"/>
      <c r="G99" s="76"/>
      <c r="H99" s="54"/>
      <c r="I99" s="76"/>
      <c r="J99" s="54"/>
      <c r="K99" s="76"/>
      <c r="L99" s="54"/>
      <c r="M99" s="76"/>
    </row>
  </sheetData>
  <mergeCells count="10">
    <mergeCell ref="G55:I55"/>
    <mergeCell ref="K55:M55"/>
    <mergeCell ref="G56:I56"/>
    <mergeCell ref="K56:M56"/>
    <mergeCell ref="K1:M1"/>
    <mergeCell ref="G6:I6"/>
    <mergeCell ref="K6:M6"/>
    <mergeCell ref="G7:I7"/>
    <mergeCell ref="K7:M7"/>
    <mergeCell ref="K50:M5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CCB71-CD70-4751-A82C-8132FFFBFF62}">
  <dimension ref="A1:M101"/>
  <sheetViews>
    <sheetView topLeftCell="A82" zoomScaleNormal="100" zoomScaleSheetLayoutView="95" workbookViewId="0">
      <selection activeCell="A102" sqref="A102"/>
    </sheetView>
  </sheetViews>
  <sheetFormatPr defaultColWidth="7.42578125" defaultRowHeight="16.5" customHeight="1" x14ac:dyDescent="0.2"/>
  <cols>
    <col min="1" max="3" width="1.5703125" style="50" customWidth="1"/>
    <col min="4" max="4" width="38.5703125" style="50" customWidth="1"/>
    <col min="5" max="5" width="5.28515625" style="47" customWidth="1"/>
    <col min="6" max="6" width="0.5703125" style="48" customWidth="1"/>
    <col min="7" max="7" width="14.7109375" style="49" customWidth="1"/>
    <col min="8" max="8" width="0.5703125" style="50" customWidth="1"/>
    <col min="9" max="9" width="14.7109375" style="49" customWidth="1"/>
    <col min="10" max="10" width="0.5703125" style="48" customWidth="1"/>
    <col min="11" max="11" width="14.7109375" style="49" customWidth="1"/>
    <col min="12" max="12" width="0.5703125" style="50" customWidth="1"/>
    <col min="13" max="13" width="14.7109375" style="49" customWidth="1"/>
    <col min="14" max="16384" width="7.42578125" style="50"/>
  </cols>
  <sheetData>
    <row r="1" spans="1:13" ht="16.5" customHeight="1" x14ac:dyDescent="0.2">
      <c r="A1" s="46" t="s">
        <v>0</v>
      </c>
      <c r="B1" s="46"/>
      <c r="C1" s="46"/>
      <c r="D1" s="46"/>
    </row>
    <row r="2" spans="1:13" ht="16.5" customHeight="1" x14ac:dyDescent="0.2">
      <c r="A2" s="46" t="s">
        <v>100</v>
      </c>
      <c r="B2" s="46"/>
      <c r="C2" s="46"/>
      <c r="D2" s="46"/>
      <c r="K2" s="251" t="s">
        <v>99</v>
      </c>
      <c r="L2" s="251"/>
      <c r="M2" s="251"/>
    </row>
    <row r="3" spans="1:13" ht="16.5" customHeight="1" x14ac:dyDescent="0.2">
      <c r="A3" s="51" t="s">
        <v>148</v>
      </c>
      <c r="B3" s="6"/>
      <c r="C3" s="6"/>
      <c r="D3" s="6"/>
      <c r="E3" s="52"/>
      <c r="F3" s="53"/>
      <c r="G3" s="54"/>
      <c r="H3" s="55"/>
      <c r="I3" s="54"/>
      <c r="J3" s="53"/>
      <c r="K3" s="54"/>
      <c r="L3" s="55"/>
      <c r="M3" s="54"/>
    </row>
    <row r="6" spans="1:13" ht="16.5" customHeight="1" x14ac:dyDescent="0.2">
      <c r="G6" s="249" t="s">
        <v>3</v>
      </c>
      <c r="H6" s="249"/>
      <c r="I6" s="249"/>
      <c r="J6" s="72"/>
      <c r="K6" s="249" t="s">
        <v>4</v>
      </c>
      <c r="L6" s="249"/>
      <c r="M6" s="249"/>
    </row>
    <row r="7" spans="1:13" ht="16.5" customHeight="1" x14ac:dyDescent="0.2">
      <c r="A7" s="50" t="s">
        <v>5</v>
      </c>
      <c r="E7" s="56"/>
      <c r="F7" s="57"/>
      <c r="G7" s="250" t="s">
        <v>6</v>
      </c>
      <c r="H7" s="250"/>
      <c r="I7" s="250"/>
      <c r="J7" s="73"/>
      <c r="K7" s="250" t="s">
        <v>6</v>
      </c>
      <c r="L7" s="250"/>
      <c r="M7" s="250"/>
    </row>
    <row r="8" spans="1:13" ht="16.5" customHeight="1" x14ac:dyDescent="0.2">
      <c r="F8" s="57"/>
      <c r="G8" s="58" t="s">
        <v>102</v>
      </c>
      <c r="H8" s="59"/>
      <c r="I8" s="58">
        <v>2021</v>
      </c>
      <c r="J8" s="60"/>
      <c r="K8" s="58" t="s">
        <v>102</v>
      </c>
      <c r="L8" s="59"/>
      <c r="M8" s="58">
        <v>2021</v>
      </c>
    </row>
    <row r="9" spans="1:13" ht="16.5" customHeight="1" x14ac:dyDescent="0.2">
      <c r="E9" s="61" t="s">
        <v>11</v>
      </c>
      <c r="F9" s="57"/>
      <c r="G9" s="62" t="s">
        <v>12</v>
      </c>
      <c r="H9" s="63"/>
      <c r="I9" s="62" t="s">
        <v>12</v>
      </c>
      <c r="J9" s="64"/>
      <c r="K9" s="62" t="s">
        <v>12</v>
      </c>
      <c r="L9" s="63"/>
      <c r="M9" s="62" t="s">
        <v>12</v>
      </c>
    </row>
    <row r="10" spans="1:13" ht="16.5" customHeight="1" x14ac:dyDescent="0.2">
      <c r="G10" s="65"/>
      <c r="K10" s="65"/>
    </row>
    <row r="11" spans="1:13" ht="16.5" customHeight="1" x14ac:dyDescent="0.2">
      <c r="A11" s="50" t="s">
        <v>105</v>
      </c>
      <c r="G11" s="65">
        <v>88377998463</v>
      </c>
      <c r="H11" s="49"/>
      <c r="I11" s="49">
        <v>52345110810</v>
      </c>
      <c r="J11" s="49"/>
      <c r="K11" s="65">
        <v>30734889284</v>
      </c>
      <c r="L11" s="49"/>
      <c r="M11" s="49">
        <v>15143680286</v>
      </c>
    </row>
    <row r="12" spans="1:13" ht="16.5" customHeight="1" x14ac:dyDescent="0.2">
      <c r="A12" s="50" t="s">
        <v>106</v>
      </c>
      <c r="G12" s="65">
        <v>467928406</v>
      </c>
      <c r="H12" s="49"/>
      <c r="I12" s="49">
        <v>509786575</v>
      </c>
      <c r="J12" s="49"/>
      <c r="K12" s="65">
        <v>302906748</v>
      </c>
      <c r="L12" s="49"/>
      <c r="M12" s="49">
        <v>379151178</v>
      </c>
    </row>
    <row r="13" spans="1:13" ht="16.5" customHeight="1" x14ac:dyDescent="0.2">
      <c r="A13" s="50" t="s">
        <v>107</v>
      </c>
      <c r="G13" s="66">
        <v>-85835975931</v>
      </c>
      <c r="H13" s="49"/>
      <c r="I13" s="54">
        <v>-43463688812</v>
      </c>
      <c r="J13" s="49"/>
      <c r="K13" s="66">
        <v>-29125967739</v>
      </c>
      <c r="L13" s="49"/>
      <c r="M13" s="54">
        <v>-12732619690</v>
      </c>
    </row>
    <row r="14" spans="1:13" ht="16.5" customHeight="1" x14ac:dyDescent="0.2">
      <c r="G14" s="65"/>
      <c r="H14" s="49"/>
      <c r="J14" s="49"/>
      <c r="K14" s="65"/>
      <c r="L14" s="49"/>
    </row>
    <row r="15" spans="1:13" ht="16.5" customHeight="1" x14ac:dyDescent="0.2">
      <c r="A15" s="46" t="s">
        <v>108</v>
      </c>
      <c r="G15" s="65">
        <v>3009950938</v>
      </c>
      <c r="H15" s="49"/>
      <c r="I15" s="49">
        <v>9391208573</v>
      </c>
      <c r="J15" s="49"/>
      <c r="K15" s="65">
        <v>1911828293</v>
      </c>
      <c r="L15" s="49"/>
      <c r="M15" s="49">
        <v>2790211774</v>
      </c>
    </row>
    <row r="16" spans="1:13" ht="16.5" customHeight="1" x14ac:dyDescent="0.2">
      <c r="A16" s="50" t="s">
        <v>109</v>
      </c>
      <c r="E16" s="3" t="s">
        <v>149</v>
      </c>
      <c r="G16" s="65">
        <v>114001875</v>
      </c>
      <c r="H16" s="49"/>
      <c r="I16" s="49">
        <v>175201875</v>
      </c>
      <c r="J16" s="49"/>
      <c r="K16" s="65">
        <v>3355396896</v>
      </c>
      <c r="L16" s="99"/>
      <c r="M16" s="49">
        <v>3468673838</v>
      </c>
    </row>
    <row r="17" spans="1:13" ht="16.5" customHeight="1" x14ac:dyDescent="0.2">
      <c r="A17" s="50" t="s">
        <v>110</v>
      </c>
      <c r="G17" s="65">
        <v>1768122856</v>
      </c>
      <c r="H17" s="49"/>
      <c r="I17" s="49">
        <v>1075413151</v>
      </c>
      <c r="J17" s="49"/>
      <c r="K17" s="65">
        <v>1571270273</v>
      </c>
      <c r="L17" s="99"/>
      <c r="M17" s="49">
        <v>583616925</v>
      </c>
    </row>
    <row r="18" spans="1:13" ht="16.5" customHeight="1" x14ac:dyDescent="0.2">
      <c r="A18" s="50" t="s">
        <v>111</v>
      </c>
      <c r="G18" s="65">
        <v>-369409093</v>
      </c>
      <c r="H18" s="49"/>
      <c r="I18" s="49">
        <v>-127437790</v>
      </c>
      <c r="J18" s="49"/>
      <c r="K18" s="65">
        <v>203217855</v>
      </c>
      <c r="L18" s="99"/>
      <c r="M18" s="49">
        <v>370440228</v>
      </c>
    </row>
    <row r="19" spans="1:13" ht="16.5" customHeight="1" x14ac:dyDescent="0.2">
      <c r="A19" s="50" t="s">
        <v>112</v>
      </c>
      <c r="G19" s="65">
        <v>-1299856044</v>
      </c>
      <c r="H19" s="49"/>
      <c r="I19" s="49">
        <v>-1478994161</v>
      </c>
      <c r="J19" s="49"/>
      <c r="K19" s="65">
        <v>-893241484</v>
      </c>
      <c r="L19" s="4"/>
      <c r="M19" s="49">
        <v>-784661070</v>
      </c>
    </row>
    <row r="20" spans="1:13" ht="16.5" customHeight="1" x14ac:dyDescent="0.2">
      <c r="A20" s="50" t="s">
        <v>113</v>
      </c>
      <c r="G20" s="65"/>
      <c r="H20" s="49"/>
      <c r="J20" s="49"/>
      <c r="K20" s="65"/>
      <c r="L20" s="49"/>
    </row>
    <row r="21" spans="1:13" ht="16.5" customHeight="1" x14ac:dyDescent="0.2">
      <c r="B21" s="50" t="s">
        <v>114</v>
      </c>
      <c r="G21" s="65">
        <v>55899091</v>
      </c>
      <c r="H21" s="49"/>
      <c r="I21" s="49">
        <v>-33742080</v>
      </c>
      <c r="J21" s="49"/>
      <c r="K21" s="65">
        <v>-104014772</v>
      </c>
      <c r="L21" s="4"/>
      <c r="M21" s="49">
        <v>-96490</v>
      </c>
    </row>
    <row r="22" spans="1:13" ht="16.5" customHeight="1" x14ac:dyDescent="0.2">
      <c r="A22" s="50" t="s">
        <v>115</v>
      </c>
      <c r="G22" s="65">
        <v>-3089290360</v>
      </c>
      <c r="H22" s="49"/>
      <c r="I22" s="49">
        <v>-2958765283</v>
      </c>
      <c r="J22" s="49"/>
      <c r="K22" s="65">
        <v>-1581785283</v>
      </c>
      <c r="L22" s="49"/>
      <c r="M22" s="49">
        <v>-1305685848</v>
      </c>
    </row>
    <row r="23" spans="1:13" ht="16.5" customHeight="1" x14ac:dyDescent="0.2">
      <c r="A23" s="50" t="s">
        <v>150</v>
      </c>
      <c r="F23" s="50"/>
      <c r="G23" s="65"/>
      <c r="H23" s="49"/>
      <c r="J23" s="49"/>
      <c r="K23" s="65"/>
      <c r="L23" s="4"/>
    </row>
    <row r="24" spans="1:13" ht="16.5" customHeight="1" x14ac:dyDescent="0.2">
      <c r="B24" s="50" t="s">
        <v>151</v>
      </c>
      <c r="E24" s="47">
        <v>14</v>
      </c>
      <c r="G24" s="66">
        <v>1257602872</v>
      </c>
      <c r="H24" s="49"/>
      <c r="I24" s="54">
        <v>1415827110</v>
      </c>
      <c r="J24" s="49"/>
      <c r="K24" s="66">
        <v>0</v>
      </c>
      <c r="L24" s="49"/>
      <c r="M24" s="54">
        <v>0</v>
      </c>
    </row>
    <row r="25" spans="1:13" ht="16.5" customHeight="1" x14ac:dyDescent="0.2">
      <c r="B25" s="100"/>
      <c r="G25" s="65"/>
      <c r="H25" s="49"/>
      <c r="J25" s="49"/>
      <c r="K25" s="65"/>
      <c r="L25" s="49"/>
    </row>
    <row r="26" spans="1:13" ht="16.5" customHeight="1" x14ac:dyDescent="0.2">
      <c r="A26" s="46" t="s">
        <v>118</v>
      </c>
      <c r="G26" s="65">
        <f>SUM(G15:G25)</f>
        <v>1447022135</v>
      </c>
      <c r="H26" s="49"/>
      <c r="I26" s="49">
        <f>SUM(I15:I25)</f>
        <v>7458711395</v>
      </c>
      <c r="J26" s="49"/>
      <c r="K26" s="65">
        <f>SUM(K15:K25)</f>
        <v>4462671778</v>
      </c>
      <c r="L26" s="49"/>
      <c r="M26" s="49">
        <f>SUM(M15:M25)</f>
        <v>5122499357</v>
      </c>
    </row>
    <row r="27" spans="1:13" ht="16.5" customHeight="1" x14ac:dyDescent="0.2">
      <c r="A27" s="50" t="s">
        <v>119</v>
      </c>
      <c r="E27" s="47">
        <v>22</v>
      </c>
      <c r="G27" s="66">
        <v>138648187</v>
      </c>
      <c r="H27" s="49"/>
      <c r="I27" s="54">
        <v>-1095168073</v>
      </c>
      <c r="J27" s="49"/>
      <c r="K27" s="66">
        <v>-226233153</v>
      </c>
      <c r="L27" s="4"/>
      <c r="M27" s="54">
        <v>-252172556</v>
      </c>
    </row>
    <row r="28" spans="1:13" ht="16.5" customHeight="1" x14ac:dyDescent="0.2">
      <c r="G28" s="65"/>
      <c r="H28" s="49"/>
      <c r="J28" s="49"/>
      <c r="K28" s="65"/>
      <c r="L28" s="49"/>
    </row>
    <row r="29" spans="1:13" ht="16.5" customHeight="1" x14ac:dyDescent="0.2">
      <c r="A29" s="46" t="s">
        <v>120</v>
      </c>
      <c r="G29" s="66">
        <f>SUM(G26:G28)</f>
        <v>1585670322</v>
      </c>
      <c r="H29" s="49"/>
      <c r="I29" s="54">
        <f>SUM(I26:I28)</f>
        <v>6363543322</v>
      </c>
      <c r="J29" s="49"/>
      <c r="K29" s="66">
        <f>SUM(K26:K28)</f>
        <v>4236438625</v>
      </c>
      <c r="L29" s="49"/>
      <c r="M29" s="54">
        <f>SUM(M26:M28)</f>
        <v>4870326801</v>
      </c>
    </row>
    <row r="30" spans="1:13" ht="16.5" customHeight="1" x14ac:dyDescent="0.2">
      <c r="A30" s="46"/>
      <c r="G30" s="65"/>
      <c r="H30" s="49"/>
      <c r="J30" s="49"/>
      <c r="K30" s="65"/>
      <c r="L30" s="49"/>
    </row>
    <row r="31" spans="1:13" ht="16.5" customHeight="1" x14ac:dyDescent="0.2">
      <c r="A31" s="46" t="s">
        <v>121</v>
      </c>
      <c r="E31" s="48"/>
      <c r="G31" s="65"/>
      <c r="H31" s="49"/>
      <c r="J31" s="49"/>
      <c r="K31" s="65"/>
    </row>
    <row r="32" spans="1:13" ht="16.5" customHeight="1" x14ac:dyDescent="0.2">
      <c r="B32" s="50" t="s">
        <v>122</v>
      </c>
      <c r="E32" s="48"/>
      <c r="G32" s="101">
        <v>1327861877</v>
      </c>
      <c r="H32" s="49"/>
      <c r="I32" s="41">
        <v>6150337501</v>
      </c>
      <c r="J32" s="49"/>
      <c r="K32" s="65">
        <v>4236438625</v>
      </c>
      <c r="L32" s="102"/>
      <c r="M32" s="49">
        <v>4870326801</v>
      </c>
    </row>
    <row r="33" spans="1:13" ht="16.5" customHeight="1" x14ac:dyDescent="0.2">
      <c r="B33" s="50" t="s">
        <v>96</v>
      </c>
      <c r="E33" s="48"/>
      <c r="F33" s="49"/>
      <c r="G33" s="103">
        <v>257808445</v>
      </c>
      <c r="H33" s="49"/>
      <c r="I33" s="104">
        <v>213205821</v>
      </c>
      <c r="J33" s="49"/>
      <c r="K33" s="66">
        <v>0</v>
      </c>
      <c r="L33" s="102"/>
      <c r="M33" s="54">
        <v>0</v>
      </c>
    </row>
    <row r="34" spans="1:13" ht="16.5" customHeight="1" x14ac:dyDescent="0.2">
      <c r="E34" s="48"/>
      <c r="F34" s="49"/>
      <c r="G34" s="65"/>
      <c r="H34" s="49"/>
      <c r="J34" s="49"/>
      <c r="K34" s="65"/>
      <c r="L34" s="49"/>
    </row>
    <row r="35" spans="1:13" ht="16.5" customHeight="1" thickBot="1" x14ac:dyDescent="0.25">
      <c r="E35" s="48"/>
      <c r="F35" s="49"/>
      <c r="G35" s="67">
        <f>G32+G33</f>
        <v>1585670322</v>
      </c>
      <c r="H35" s="49"/>
      <c r="I35" s="68">
        <f>I32+I33</f>
        <v>6363543322</v>
      </c>
      <c r="J35" s="49"/>
      <c r="K35" s="67">
        <f>K32+K33</f>
        <v>4236438625</v>
      </c>
      <c r="L35" s="49"/>
      <c r="M35" s="68">
        <f>M32+M33</f>
        <v>4870326801</v>
      </c>
    </row>
    <row r="36" spans="1:13" ht="16.5" customHeight="1" thickTop="1" x14ac:dyDescent="0.2">
      <c r="A36" s="46"/>
      <c r="G36" s="65"/>
      <c r="H36" s="49"/>
      <c r="J36" s="49"/>
      <c r="K36" s="65"/>
      <c r="L36" s="49"/>
    </row>
    <row r="37" spans="1:13" ht="16.5" customHeight="1" x14ac:dyDescent="0.2">
      <c r="A37" s="46"/>
      <c r="G37" s="65"/>
      <c r="H37" s="49"/>
      <c r="J37" s="49"/>
      <c r="K37" s="65"/>
      <c r="L37" s="49"/>
    </row>
    <row r="38" spans="1:13" ht="16.5" customHeight="1" x14ac:dyDescent="0.2">
      <c r="A38" s="46" t="s">
        <v>123</v>
      </c>
      <c r="G38" s="65"/>
      <c r="H38" s="49"/>
      <c r="J38" s="49"/>
      <c r="K38" s="65"/>
      <c r="L38" s="49"/>
    </row>
    <row r="39" spans="1:13" ht="16.5" customHeight="1" x14ac:dyDescent="0.2">
      <c r="A39" s="46"/>
      <c r="G39" s="65"/>
      <c r="H39" s="49"/>
      <c r="J39" s="49"/>
      <c r="K39" s="65"/>
      <c r="L39" s="49"/>
    </row>
    <row r="40" spans="1:13" ht="16.5" customHeight="1" x14ac:dyDescent="0.2">
      <c r="A40" s="50" t="s">
        <v>124</v>
      </c>
      <c r="B40" s="46"/>
      <c r="F40" s="49"/>
      <c r="G40" s="69">
        <v>0.47091819897917431</v>
      </c>
      <c r="H40" s="49"/>
      <c r="I40" s="70">
        <v>2.1811800710305542</v>
      </c>
      <c r="J40" s="49"/>
      <c r="K40" s="69">
        <v>1.5024273849009746</v>
      </c>
      <c r="L40" s="49"/>
      <c r="M40" s="70">
        <v>1.7272320024746546</v>
      </c>
    </row>
    <row r="41" spans="1:13" ht="16.5" customHeight="1" x14ac:dyDescent="0.2">
      <c r="A41" s="46"/>
      <c r="B41" s="46"/>
      <c r="F41" s="49"/>
      <c r="G41" s="71"/>
      <c r="H41" s="49"/>
      <c r="I41" s="71"/>
      <c r="J41" s="49"/>
      <c r="K41" s="71"/>
      <c r="L41" s="49"/>
      <c r="M41" s="71"/>
    </row>
    <row r="42" spans="1:13" ht="16.5" customHeight="1" x14ac:dyDescent="0.2">
      <c r="A42" s="46"/>
      <c r="B42" s="46"/>
      <c r="F42" s="49"/>
      <c r="G42" s="71"/>
      <c r="H42" s="49"/>
      <c r="I42" s="71"/>
      <c r="J42" s="49"/>
      <c r="K42" s="71"/>
      <c r="L42" s="49"/>
      <c r="M42" s="71"/>
    </row>
    <row r="43" spans="1:13" ht="16.5" customHeight="1" x14ac:dyDescent="0.2">
      <c r="A43" s="46"/>
      <c r="B43" s="46"/>
      <c r="F43" s="49"/>
      <c r="G43" s="71"/>
      <c r="H43" s="49"/>
      <c r="I43" s="71"/>
      <c r="J43" s="49"/>
      <c r="K43" s="71"/>
      <c r="L43" s="49"/>
      <c r="M43" s="71"/>
    </row>
    <row r="44" spans="1:13" ht="16.5" customHeight="1" x14ac:dyDescent="0.2">
      <c r="A44" s="46"/>
      <c r="B44" s="46"/>
      <c r="F44" s="49"/>
      <c r="G44" s="71"/>
      <c r="H44" s="49"/>
      <c r="I44" s="71"/>
      <c r="J44" s="49"/>
      <c r="K44" s="71"/>
      <c r="L44" s="49"/>
      <c r="M44" s="71"/>
    </row>
    <row r="45" spans="1:13" ht="16.5" customHeight="1" x14ac:dyDescent="0.2">
      <c r="A45" s="46"/>
      <c r="B45" s="46"/>
      <c r="F45" s="49"/>
      <c r="G45" s="71"/>
      <c r="H45" s="49"/>
      <c r="I45" s="71"/>
      <c r="J45" s="49"/>
      <c r="K45" s="71"/>
      <c r="L45" s="49"/>
      <c r="M45" s="71"/>
    </row>
    <row r="46" spans="1:13" ht="16.5" customHeight="1" x14ac:dyDescent="0.2">
      <c r="A46" s="46"/>
      <c r="B46" s="46"/>
      <c r="F46" s="49"/>
      <c r="G46" s="71"/>
      <c r="H46" s="49"/>
      <c r="I46" s="71"/>
      <c r="J46" s="49"/>
      <c r="K46" s="71"/>
      <c r="L46" s="49"/>
      <c r="M46" s="71"/>
    </row>
    <row r="47" spans="1:13" ht="16.5" customHeight="1" x14ac:dyDescent="0.2">
      <c r="A47" s="46"/>
      <c r="B47" s="46"/>
      <c r="F47" s="49"/>
      <c r="G47" s="71"/>
      <c r="H47" s="49"/>
      <c r="I47" s="71"/>
      <c r="J47" s="49"/>
      <c r="K47" s="71"/>
      <c r="L47" s="49"/>
      <c r="M47" s="71"/>
    </row>
    <row r="48" spans="1:13" ht="18.75" customHeight="1" x14ac:dyDescent="0.2">
      <c r="A48" s="46"/>
      <c r="B48" s="46"/>
      <c r="F48" s="49"/>
      <c r="G48" s="71"/>
      <c r="H48" s="49"/>
      <c r="I48" s="71"/>
      <c r="J48" s="49"/>
      <c r="K48" s="71"/>
      <c r="L48" s="49"/>
      <c r="M48" s="71"/>
    </row>
    <row r="49" spans="1:13" ht="21.75" customHeight="1" x14ac:dyDescent="0.2">
      <c r="A49" s="55" t="str">
        <f>'2-4'!A60</f>
        <v>The condensed notes to the interim financial information on pages 14 to 51 form part of this interim financial information.</v>
      </c>
      <c r="B49" s="55"/>
      <c r="C49" s="55"/>
      <c r="D49" s="55"/>
      <c r="E49" s="52"/>
      <c r="F49" s="53"/>
      <c r="G49" s="54"/>
      <c r="H49" s="54"/>
      <c r="I49" s="54"/>
      <c r="J49" s="54"/>
      <c r="K49" s="54"/>
      <c r="L49" s="54"/>
      <c r="M49" s="54"/>
    </row>
    <row r="50" spans="1:13" ht="16.5" customHeight="1" x14ac:dyDescent="0.2">
      <c r="A50" s="46" t="s">
        <v>0</v>
      </c>
      <c r="B50" s="46"/>
      <c r="C50" s="46"/>
      <c r="D50" s="46"/>
      <c r="K50" s="251" t="s">
        <v>99</v>
      </c>
      <c r="L50" s="251"/>
      <c r="M50" s="251"/>
    </row>
    <row r="51" spans="1:13" ht="16.5" customHeight="1" x14ac:dyDescent="0.2">
      <c r="A51" s="46" t="s">
        <v>125</v>
      </c>
      <c r="B51" s="46"/>
      <c r="C51" s="46"/>
      <c r="D51" s="46"/>
    </row>
    <row r="52" spans="1:13" ht="16.5" customHeight="1" x14ac:dyDescent="0.2">
      <c r="A52" s="51" t="s">
        <v>148</v>
      </c>
      <c r="B52" s="6"/>
      <c r="C52" s="6"/>
      <c r="D52" s="6"/>
      <c r="E52" s="52"/>
      <c r="F52" s="53"/>
      <c r="G52" s="54"/>
      <c r="H52" s="55"/>
      <c r="I52" s="54"/>
      <c r="J52" s="53"/>
      <c r="K52" s="54"/>
      <c r="L52" s="55"/>
      <c r="M52" s="54"/>
    </row>
    <row r="55" spans="1:13" ht="15.6" customHeight="1" x14ac:dyDescent="0.2">
      <c r="G55" s="249" t="s">
        <v>3</v>
      </c>
      <c r="H55" s="249"/>
      <c r="I55" s="249"/>
      <c r="J55" s="72"/>
      <c r="K55" s="249" t="s">
        <v>4</v>
      </c>
      <c r="L55" s="249"/>
      <c r="M55" s="249"/>
    </row>
    <row r="56" spans="1:13" ht="15.6" customHeight="1" x14ac:dyDescent="0.2">
      <c r="A56" s="50" t="s">
        <v>5</v>
      </c>
      <c r="E56" s="56"/>
      <c r="F56" s="57"/>
      <c r="G56" s="250" t="s">
        <v>6</v>
      </c>
      <c r="H56" s="250"/>
      <c r="I56" s="250"/>
      <c r="J56" s="73"/>
      <c r="K56" s="250" t="s">
        <v>6</v>
      </c>
      <c r="L56" s="250"/>
      <c r="M56" s="250"/>
    </row>
    <row r="57" spans="1:13" ht="15.6" customHeight="1" x14ac:dyDescent="0.2">
      <c r="F57" s="57"/>
      <c r="G57" s="58" t="s">
        <v>102</v>
      </c>
      <c r="H57" s="59"/>
      <c r="I57" s="58">
        <v>2021</v>
      </c>
      <c r="J57" s="60"/>
      <c r="K57" s="58" t="s">
        <v>102</v>
      </c>
      <c r="L57" s="59"/>
      <c r="M57" s="58">
        <v>2021</v>
      </c>
    </row>
    <row r="58" spans="1:13" ht="15.6" customHeight="1" x14ac:dyDescent="0.2">
      <c r="E58" s="56"/>
      <c r="F58" s="57"/>
      <c r="G58" s="62" t="s">
        <v>12</v>
      </c>
      <c r="H58" s="63"/>
      <c r="I58" s="62" t="s">
        <v>12</v>
      </c>
      <c r="J58" s="64"/>
      <c r="K58" s="62" t="s">
        <v>12</v>
      </c>
      <c r="L58" s="63"/>
      <c r="M58" s="62" t="s">
        <v>12</v>
      </c>
    </row>
    <row r="59" spans="1:13" ht="15.6" customHeight="1" x14ac:dyDescent="0.2">
      <c r="G59" s="65"/>
      <c r="K59" s="65"/>
    </row>
    <row r="60" spans="1:13" ht="15.6" customHeight="1" x14ac:dyDescent="0.2">
      <c r="A60" s="46" t="s">
        <v>120</v>
      </c>
      <c r="G60" s="74">
        <f>G35</f>
        <v>1585670322</v>
      </c>
      <c r="H60" s="75"/>
      <c r="I60" s="76">
        <f>I35</f>
        <v>6363543322</v>
      </c>
      <c r="J60" s="75"/>
      <c r="K60" s="74">
        <f>K35</f>
        <v>4236438625</v>
      </c>
      <c r="L60" s="75"/>
      <c r="M60" s="76">
        <f>M35</f>
        <v>4870326801</v>
      </c>
    </row>
    <row r="61" spans="1:13" ht="15.6" customHeight="1" x14ac:dyDescent="0.2">
      <c r="G61" s="65"/>
      <c r="J61" s="50"/>
      <c r="K61" s="65"/>
      <c r="L61" s="48"/>
    </row>
    <row r="62" spans="1:13" ht="15.6" customHeight="1" x14ac:dyDescent="0.2">
      <c r="A62" s="77" t="s">
        <v>126</v>
      </c>
      <c r="B62" s="78"/>
      <c r="C62" s="78"/>
      <c r="D62" s="78"/>
      <c r="E62" s="79"/>
      <c r="F62" s="80"/>
      <c r="G62" s="81"/>
      <c r="H62" s="75"/>
      <c r="I62" s="75"/>
      <c r="J62" s="75"/>
      <c r="K62" s="81"/>
      <c r="L62" s="75"/>
      <c r="M62" s="75"/>
    </row>
    <row r="63" spans="1:13" s="46" customFormat="1" ht="15.6" customHeight="1" x14ac:dyDescent="0.2">
      <c r="A63" s="78" t="s">
        <v>127</v>
      </c>
      <c r="B63" s="78"/>
      <c r="C63" s="78"/>
      <c r="D63" s="78"/>
      <c r="E63" s="82"/>
      <c r="F63" s="83"/>
      <c r="G63" s="84"/>
      <c r="H63" s="85"/>
      <c r="I63" s="85"/>
      <c r="J63" s="85"/>
      <c r="K63" s="84"/>
      <c r="L63" s="85"/>
      <c r="M63" s="85"/>
    </row>
    <row r="64" spans="1:13" s="46" customFormat="1" ht="15.6" customHeight="1" x14ac:dyDescent="0.2">
      <c r="A64" s="78"/>
      <c r="B64" s="78" t="s">
        <v>128</v>
      </c>
      <c r="C64" s="78"/>
      <c r="D64" s="78"/>
      <c r="E64" s="82"/>
      <c r="F64" s="83"/>
      <c r="G64" s="81"/>
      <c r="H64" s="85"/>
      <c r="I64" s="75"/>
      <c r="J64" s="85"/>
      <c r="K64" s="84"/>
      <c r="L64" s="85"/>
      <c r="M64" s="85"/>
    </row>
    <row r="65" spans="1:13" ht="15.6" customHeight="1" x14ac:dyDescent="0.2">
      <c r="A65" s="78"/>
      <c r="B65" s="78"/>
      <c r="C65" s="78" t="s">
        <v>129</v>
      </c>
      <c r="D65" s="78"/>
      <c r="E65" s="79"/>
      <c r="F65" s="80"/>
      <c r="G65" s="81">
        <v>746132191</v>
      </c>
      <c r="H65" s="75"/>
      <c r="I65" s="75">
        <v>549915577</v>
      </c>
      <c r="J65" s="85"/>
      <c r="K65" s="81">
        <v>0</v>
      </c>
      <c r="L65" s="75"/>
      <c r="M65" s="75">
        <v>325814</v>
      </c>
    </row>
    <row r="66" spans="1:13" ht="15.6" customHeight="1" x14ac:dyDescent="0.2">
      <c r="A66" s="78"/>
      <c r="B66" s="78"/>
      <c r="C66" s="78" t="s">
        <v>130</v>
      </c>
      <c r="D66" s="78"/>
      <c r="E66" s="79"/>
      <c r="F66" s="80"/>
      <c r="G66" s="81">
        <v>-33199888</v>
      </c>
      <c r="H66" s="75"/>
      <c r="I66" s="75">
        <v>-11144730</v>
      </c>
      <c r="J66" s="75"/>
      <c r="K66" s="81">
        <v>0</v>
      </c>
      <c r="L66" s="75"/>
      <c r="M66" s="75">
        <v>68389</v>
      </c>
    </row>
    <row r="67" spans="1:13" ht="15.6" customHeight="1" x14ac:dyDescent="0.2">
      <c r="A67" s="78"/>
      <c r="B67" s="78"/>
      <c r="C67" s="78" t="s">
        <v>152</v>
      </c>
      <c r="D67" s="78"/>
      <c r="E67" s="79"/>
      <c r="F67" s="80"/>
      <c r="G67" s="81"/>
      <c r="H67" s="75"/>
      <c r="I67" s="75"/>
      <c r="J67" s="75"/>
      <c r="K67" s="81"/>
      <c r="L67" s="75"/>
      <c r="M67" s="75"/>
    </row>
    <row r="68" spans="1:13" ht="15.6" customHeight="1" x14ac:dyDescent="0.2">
      <c r="A68" s="78"/>
      <c r="B68" s="78"/>
      <c r="C68" s="78"/>
      <c r="D68" s="78" t="s">
        <v>132</v>
      </c>
      <c r="E68" s="79"/>
      <c r="F68" s="80"/>
      <c r="G68" s="81">
        <v>-246554947</v>
      </c>
      <c r="H68" s="75"/>
      <c r="I68" s="75">
        <v>-214713829</v>
      </c>
      <c r="J68" s="75"/>
      <c r="K68" s="81">
        <v>0</v>
      </c>
      <c r="L68" s="75"/>
      <c r="M68" s="75">
        <v>0</v>
      </c>
    </row>
    <row r="69" spans="1:13" ht="15.6" customHeight="1" x14ac:dyDescent="0.2">
      <c r="B69" s="78"/>
      <c r="C69" s="78" t="s">
        <v>133</v>
      </c>
      <c r="D69" s="78"/>
      <c r="E69" s="79"/>
      <c r="F69" s="80"/>
      <c r="G69" s="81"/>
      <c r="H69" s="75"/>
      <c r="I69" s="75"/>
      <c r="J69" s="75"/>
      <c r="K69" s="81"/>
      <c r="L69" s="75"/>
      <c r="M69" s="75"/>
    </row>
    <row r="70" spans="1:13" ht="15.6" customHeight="1" x14ac:dyDescent="0.2">
      <c r="A70" s="78"/>
      <c r="B70" s="78"/>
      <c r="C70" s="78"/>
      <c r="D70" s="78" t="s">
        <v>134</v>
      </c>
      <c r="E70" s="79"/>
      <c r="F70" s="80"/>
      <c r="G70" s="81">
        <v>380424208</v>
      </c>
      <c r="H70" s="75"/>
      <c r="I70" s="75">
        <v>264190891</v>
      </c>
      <c r="J70" s="75"/>
      <c r="K70" s="81">
        <v>0</v>
      </c>
      <c r="L70" s="75"/>
      <c r="M70" s="75">
        <v>0</v>
      </c>
    </row>
    <row r="71" spans="1:13" ht="15.6" customHeight="1" x14ac:dyDescent="0.2">
      <c r="A71" s="78"/>
      <c r="B71" s="78"/>
      <c r="C71" s="78" t="s">
        <v>135</v>
      </c>
      <c r="D71" s="78"/>
      <c r="E71" s="79"/>
      <c r="F71" s="80"/>
      <c r="G71" s="81"/>
      <c r="H71" s="75"/>
      <c r="I71" s="75"/>
      <c r="J71" s="75"/>
      <c r="K71" s="81"/>
      <c r="L71" s="75"/>
      <c r="M71" s="75"/>
    </row>
    <row r="72" spans="1:13" ht="15.6" customHeight="1" x14ac:dyDescent="0.2">
      <c r="A72" s="78"/>
      <c r="B72" s="78"/>
      <c r="C72" s="78"/>
      <c r="D72" s="78" t="s">
        <v>136</v>
      </c>
      <c r="E72" s="79"/>
      <c r="F72" s="80"/>
      <c r="G72" s="74">
        <v>-64055400</v>
      </c>
      <c r="H72" s="75"/>
      <c r="I72" s="76">
        <v>-66686881</v>
      </c>
      <c r="J72" s="75"/>
      <c r="K72" s="74">
        <v>0</v>
      </c>
      <c r="L72" s="75"/>
      <c r="M72" s="76">
        <v>0</v>
      </c>
    </row>
    <row r="73" spans="1:13" ht="15.6" customHeight="1" x14ac:dyDescent="0.2">
      <c r="A73" s="78"/>
      <c r="B73" s="78"/>
      <c r="C73" s="78"/>
      <c r="D73" s="78"/>
      <c r="E73" s="79"/>
      <c r="F73" s="80"/>
      <c r="G73" s="81"/>
      <c r="H73" s="75"/>
      <c r="I73" s="75"/>
      <c r="J73" s="75"/>
      <c r="K73" s="81"/>
      <c r="L73" s="75"/>
      <c r="M73" s="75"/>
    </row>
    <row r="74" spans="1:13" ht="15.6" customHeight="1" x14ac:dyDescent="0.2">
      <c r="A74" s="5" t="s">
        <v>137</v>
      </c>
      <c r="B74" s="5"/>
      <c r="C74" s="5"/>
      <c r="D74" s="5"/>
      <c r="E74" s="79"/>
      <c r="F74" s="80"/>
      <c r="G74" s="81"/>
      <c r="H74" s="75"/>
      <c r="I74" s="75"/>
      <c r="J74" s="75"/>
      <c r="K74" s="81"/>
      <c r="L74" s="75"/>
      <c r="M74" s="75"/>
    </row>
    <row r="75" spans="1:13" ht="15.6" customHeight="1" x14ac:dyDescent="0.2">
      <c r="A75" s="5"/>
      <c r="B75" s="5" t="s">
        <v>138</v>
      </c>
      <c r="C75" s="5"/>
      <c r="D75" s="5"/>
      <c r="E75" s="79"/>
      <c r="F75" s="80"/>
      <c r="G75" s="74">
        <f>SUM(G65:G72)</f>
        <v>782746164</v>
      </c>
      <c r="H75" s="75"/>
      <c r="I75" s="76">
        <f>SUM(I65:I72)</f>
        <v>521561028</v>
      </c>
      <c r="J75" s="75"/>
      <c r="K75" s="74">
        <f>SUM(K65:K72)</f>
        <v>0</v>
      </c>
      <c r="L75" s="75"/>
      <c r="M75" s="76">
        <f>SUM(M65:M72)</f>
        <v>394203</v>
      </c>
    </row>
    <row r="76" spans="1:13" ht="15.6" customHeight="1" x14ac:dyDescent="0.2">
      <c r="A76" s="78"/>
      <c r="B76" s="78"/>
      <c r="C76" s="78"/>
      <c r="D76" s="78"/>
      <c r="E76" s="79"/>
      <c r="F76" s="80"/>
      <c r="G76" s="81"/>
      <c r="H76" s="75"/>
      <c r="I76" s="75"/>
      <c r="J76" s="75"/>
      <c r="K76" s="81"/>
      <c r="L76" s="75"/>
      <c r="M76" s="75"/>
    </row>
    <row r="77" spans="1:13" s="46" customFormat="1" ht="15.6" customHeight="1" x14ac:dyDescent="0.2">
      <c r="A77" s="78" t="s">
        <v>139</v>
      </c>
      <c r="B77" s="78"/>
      <c r="C77" s="78"/>
      <c r="D77" s="78"/>
      <c r="E77" s="82"/>
      <c r="F77" s="83"/>
      <c r="G77" s="84"/>
      <c r="H77" s="85"/>
      <c r="I77" s="85"/>
      <c r="J77" s="85"/>
      <c r="K77" s="84"/>
      <c r="L77" s="85"/>
      <c r="M77" s="85"/>
    </row>
    <row r="78" spans="1:13" s="46" customFormat="1" ht="15.6" customHeight="1" x14ac:dyDescent="0.2">
      <c r="A78" s="78"/>
      <c r="B78" s="78" t="s">
        <v>128</v>
      </c>
      <c r="C78" s="78"/>
      <c r="D78" s="78"/>
      <c r="E78" s="82"/>
      <c r="F78" s="83"/>
      <c r="G78" s="84"/>
      <c r="H78" s="85"/>
      <c r="I78" s="85"/>
      <c r="J78" s="85"/>
      <c r="K78" s="84"/>
      <c r="L78" s="85"/>
      <c r="M78" s="85"/>
    </row>
    <row r="79" spans="1:13" ht="15.6" customHeight="1" x14ac:dyDescent="0.2">
      <c r="B79" s="78"/>
      <c r="C79" s="78" t="s">
        <v>154</v>
      </c>
      <c r="D79" s="78"/>
      <c r="E79" s="79"/>
      <c r="F79" s="80"/>
      <c r="G79" s="65"/>
      <c r="J79" s="50"/>
      <c r="K79" s="65"/>
      <c r="L79" s="48"/>
    </row>
    <row r="80" spans="1:13" ht="15.6" customHeight="1" x14ac:dyDescent="0.2">
      <c r="B80" s="78"/>
      <c r="C80" s="78"/>
      <c r="D80" s="78" t="s">
        <v>155</v>
      </c>
      <c r="E80" s="79"/>
      <c r="F80" s="80"/>
      <c r="G80" s="65"/>
      <c r="J80" s="50"/>
      <c r="K80" s="65"/>
      <c r="L80" s="48"/>
    </row>
    <row r="81" spans="1:13" ht="15.6" customHeight="1" x14ac:dyDescent="0.2">
      <c r="B81" s="78"/>
      <c r="C81" s="78"/>
      <c r="D81" s="78" t="s">
        <v>156</v>
      </c>
      <c r="E81" s="79"/>
      <c r="F81" s="80"/>
      <c r="G81" s="65">
        <v>658611812</v>
      </c>
      <c r="I81" s="49">
        <v>387331004</v>
      </c>
      <c r="J81" s="50"/>
      <c r="K81" s="65">
        <v>658964585</v>
      </c>
      <c r="L81" s="48"/>
      <c r="M81" s="49">
        <v>387331004</v>
      </c>
    </row>
    <row r="82" spans="1:13" ht="15.6" customHeight="1" x14ac:dyDescent="0.2">
      <c r="B82" s="78"/>
      <c r="C82" s="78" t="s">
        <v>142</v>
      </c>
      <c r="D82" s="78"/>
      <c r="E82" s="79"/>
      <c r="F82" s="80"/>
      <c r="G82" s="65"/>
      <c r="J82" s="50"/>
      <c r="K82" s="65"/>
      <c r="L82" s="48"/>
    </row>
    <row r="83" spans="1:13" ht="15.6" customHeight="1" x14ac:dyDescent="0.2">
      <c r="A83" s="77"/>
      <c r="C83" s="78"/>
      <c r="D83" s="78" t="s">
        <v>136</v>
      </c>
      <c r="E83" s="79"/>
      <c r="F83" s="80"/>
      <c r="G83" s="66">
        <v>-131732946</v>
      </c>
      <c r="I83" s="54">
        <v>-77466201</v>
      </c>
      <c r="J83" s="50"/>
      <c r="K83" s="66">
        <v>-131792917</v>
      </c>
      <c r="L83" s="48"/>
      <c r="M83" s="54">
        <v>-77466201</v>
      </c>
    </row>
    <row r="84" spans="1:13" ht="15.6" customHeight="1" x14ac:dyDescent="0.2">
      <c r="A84" s="77"/>
      <c r="C84" s="78"/>
      <c r="D84" s="78"/>
      <c r="E84" s="79"/>
      <c r="F84" s="80"/>
      <c r="G84" s="65"/>
      <c r="J84" s="50"/>
      <c r="K84" s="65"/>
      <c r="L84" s="48"/>
    </row>
    <row r="85" spans="1:13" ht="15.6" customHeight="1" x14ac:dyDescent="0.2">
      <c r="A85" s="5" t="s">
        <v>143</v>
      </c>
      <c r="B85" s="5"/>
      <c r="C85" s="5"/>
      <c r="D85" s="5"/>
      <c r="E85" s="79"/>
      <c r="F85" s="80"/>
      <c r="G85" s="65"/>
      <c r="J85" s="50"/>
      <c r="K85" s="65"/>
      <c r="L85" s="48"/>
    </row>
    <row r="86" spans="1:13" ht="15.6" customHeight="1" x14ac:dyDescent="0.2">
      <c r="A86" s="5"/>
      <c r="B86" s="5" t="s">
        <v>138</v>
      </c>
      <c r="C86" s="5"/>
      <c r="D86" s="5"/>
      <c r="E86" s="79"/>
      <c r="F86" s="80"/>
      <c r="G86" s="74">
        <f>SUM(G79:G83)</f>
        <v>526878866</v>
      </c>
      <c r="H86" s="75"/>
      <c r="I86" s="76">
        <f>SUM(I79:I83)</f>
        <v>309864803</v>
      </c>
      <c r="J86" s="75"/>
      <c r="K86" s="74">
        <f>SUM(K79:K83)</f>
        <v>527171668</v>
      </c>
      <c r="L86" s="75"/>
      <c r="M86" s="76">
        <f>SUM(M79:M83)</f>
        <v>309864803</v>
      </c>
    </row>
    <row r="87" spans="1:13" ht="15.6" customHeight="1" x14ac:dyDescent="0.2">
      <c r="A87" s="5"/>
      <c r="B87" s="5"/>
      <c r="C87" s="5"/>
      <c r="D87" s="5"/>
      <c r="E87" s="79"/>
      <c r="F87" s="80"/>
      <c r="G87" s="81"/>
      <c r="H87" s="75"/>
      <c r="I87" s="75"/>
      <c r="J87" s="75"/>
      <c r="K87" s="81"/>
      <c r="L87" s="75"/>
      <c r="M87" s="75"/>
    </row>
    <row r="88" spans="1:13" ht="15.6" customHeight="1" x14ac:dyDescent="0.2">
      <c r="A88" s="77" t="s">
        <v>144</v>
      </c>
      <c r="B88" s="78"/>
      <c r="C88" s="78"/>
      <c r="D88" s="78"/>
      <c r="E88" s="79"/>
      <c r="F88" s="80"/>
      <c r="G88" s="81"/>
      <c r="H88" s="75"/>
      <c r="I88" s="75"/>
      <c r="J88" s="75"/>
      <c r="K88" s="81"/>
      <c r="L88" s="75"/>
      <c r="M88" s="75"/>
    </row>
    <row r="89" spans="1:13" ht="15.6" customHeight="1" x14ac:dyDescent="0.2">
      <c r="A89" s="77"/>
      <c r="B89" s="77" t="s">
        <v>145</v>
      </c>
      <c r="C89" s="78"/>
      <c r="D89" s="78"/>
      <c r="E89" s="79"/>
      <c r="F89" s="80"/>
      <c r="G89" s="74">
        <f>G86+G75</f>
        <v>1309625030</v>
      </c>
      <c r="H89" s="75"/>
      <c r="I89" s="76">
        <f>I86+I75</f>
        <v>831425831</v>
      </c>
      <c r="J89" s="75"/>
      <c r="K89" s="74">
        <f>K86+K75</f>
        <v>527171668</v>
      </c>
      <c r="L89" s="75"/>
      <c r="M89" s="76">
        <f>M86+M75</f>
        <v>310259006</v>
      </c>
    </row>
    <row r="90" spans="1:13" ht="15.6" customHeight="1" x14ac:dyDescent="0.2">
      <c r="A90" s="77"/>
      <c r="B90" s="77"/>
      <c r="C90" s="78"/>
      <c r="D90" s="78"/>
      <c r="E90" s="79"/>
      <c r="F90" s="80"/>
      <c r="G90" s="81"/>
      <c r="H90" s="75"/>
      <c r="I90" s="75"/>
      <c r="J90" s="75"/>
      <c r="K90" s="81"/>
      <c r="L90" s="75"/>
      <c r="M90" s="75"/>
    </row>
    <row r="91" spans="1:13" ht="15.6" customHeight="1" thickBot="1" x14ac:dyDescent="0.25">
      <c r="A91" s="77" t="s">
        <v>146</v>
      </c>
      <c r="B91" s="78"/>
      <c r="C91" s="78"/>
      <c r="D91" s="78"/>
      <c r="E91" s="79"/>
      <c r="F91" s="80"/>
      <c r="G91" s="86">
        <f>G89+G60</f>
        <v>2895295352</v>
      </c>
      <c r="H91" s="75"/>
      <c r="I91" s="87">
        <f>I89+I60</f>
        <v>7194969153</v>
      </c>
      <c r="J91" s="75"/>
      <c r="K91" s="86">
        <f>K89+K60</f>
        <v>4763610293</v>
      </c>
      <c r="L91" s="75"/>
      <c r="M91" s="87">
        <f>M89+M60</f>
        <v>5180585807</v>
      </c>
    </row>
    <row r="92" spans="1:13" ht="15.6" customHeight="1" thickTop="1" x14ac:dyDescent="0.2">
      <c r="A92" s="46"/>
      <c r="G92" s="65"/>
      <c r="H92" s="49"/>
      <c r="J92" s="49"/>
      <c r="K92" s="65"/>
      <c r="L92" s="49"/>
    </row>
    <row r="93" spans="1:13" ht="15.6" customHeight="1" x14ac:dyDescent="0.2">
      <c r="E93" s="48"/>
      <c r="F93" s="49"/>
      <c r="G93" s="65"/>
      <c r="H93" s="49"/>
      <c r="J93" s="49"/>
      <c r="K93" s="65"/>
      <c r="L93" s="75"/>
    </row>
    <row r="94" spans="1:13" ht="15.6" customHeight="1" x14ac:dyDescent="0.2">
      <c r="A94" s="77" t="s">
        <v>147</v>
      </c>
      <c r="B94" s="78"/>
      <c r="C94" s="78"/>
      <c r="D94" s="78"/>
      <c r="E94" s="79"/>
      <c r="F94" s="80"/>
      <c r="G94" s="81"/>
      <c r="H94" s="75"/>
      <c r="I94" s="75"/>
      <c r="J94" s="75"/>
      <c r="K94" s="81"/>
      <c r="L94" s="75"/>
      <c r="M94" s="75"/>
    </row>
    <row r="95" spans="1:13" ht="15.6" customHeight="1" x14ac:dyDescent="0.2">
      <c r="B95" s="78" t="s">
        <v>122</v>
      </c>
      <c r="C95" s="78"/>
      <c r="D95" s="78"/>
      <c r="E95" s="79"/>
      <c r="F95" s="80"/>
      <c r="G95" s="88">
        <v>2316658271</v>
      </c>
      <c r="I95" s="89">
        <v>6790397977</v>
      </c>
      <c r="J95" s="50"/>
      <c r="K95" s="88">
        <v>4763610293</v>
      </c>
      <c r="M95" s="89">
        <v>5180585807</v>
      </c>
    </row>
    <row r="96" spans="1:13" ht="15.6" customHeight="1" x14ac:dyDescent="0.2">
      <c r="B96" s="78" t="s">
        <v>96</v>
      </c>
      <c r="C96" s="78"/>
      <c r="D96" s="78"/>
      <c r="E96" s="79"/>
      <c r="F96" s="80"/>
      <c r="G96" s="92">
        <v>578637081</v>
      </c>
      <c r="H96" s="49"/>
      <c r="I96" s="93">
        <v>404571176</v>
      </c>
      <c r="J96" s="49"/>
      <c r="K96" s="92">
        <v>0</v>
      </c>
      <c r="L96" s="49"/>
      <c r="M96" s="93">
        <v>0</v>
      </c>
    </row>
    <row r="97" spans="1:13" ht="15.6" customHeight="1" x14ac:dyDescent="0.2">
      <c r="A97" s="78"/>
      <c r="B97" s="78"/>
      <c r="C97" s="78"/>
      <c r="D97" s="78"/>
      <c r="E97" s="79"/>
      <c r="F97" s="80"/>
      <c r="G97" s="88"/>
      <c r="H97" s="49"/>
      <c r="I97" s="89"/>
      <c r="J97" s="49"/>
      <c r="K97" s="88"/>
      <c r="L97" s="49"/>
      <c r="M97" s="89"/>
    </row>
    <row r="98" spans="1:13" ht="15.6" customHeight="1" thickBot="1" x14ac:dyDescent="0.25">
      <c r="A98" s="77"/>
      <c r="B98" s="78"/>
      <c r="C98" s="78"/>
      <c r="D98" s="78"/>
      <c r="E98" s="79"/>
      <c r="F98" s="80"/>
      <c r="G98" s="67">
        <f>G95+G96</f>
        <v>2895295352</v>
      </c>
      <c r="H98" s="49"/>
      <c r="I98" s="68">
        <f>I95+I96</f>
        <v>7194969153</v>
      </c>
      <c r="J98" s="49"/>
      <c r="K98" s="67">
        <f>K95+K96</f>
        <v>4763610293</v>
      </c>
      <c r="L98" s="49"/>
      <c r="M98" s="68">
        <f>M95+M96</f>
        <v>5180585807</v>
      </c>
    </row>
    <row r="99" spans="1:13" ht="21.6" customHeight="1" thickTop="1" x14ac:dyDescent="0.2">
      <c r="A99" s="77"/>
      <c r="B99" s="78"/>
      <c r="C99" s="78"/>
      <c r="D99" s="78"/>
      <c r="E99" s="79"/>
      <c r="F99" s="80"/>
      <c r="H99" s="49"/>
      <c r="J99" s="49"/>
      <c r="L99" s="49"/>
    </row>
    <row r="100" spans="1:13" ht="7.5" customHeight="1" x14ac:dyDescent="0.2">
      <c r="A100" s="77"/>
      <c r="B100" s="78"/>
      <c r="C100" s="78"/>
      <c r="D100" s="78"/>
      <c r="E100" s="79"/>
      <c r="F100" s="80"/>
      <c r="H100" s="49"/>
      <c r="J100" s="49"/>
      <c r="L100" s="49"/>
    </row>
    <row r="101" spans="1:13" ht="21.95" customHeight="1" x14ac:dyDescent="0.2">
      <c r="A101" s="55" t="str">
        <f>'2-4'!A60</f>
        <v>The condensed notes to the interim financial information on pages 14 to 51 form part of this interim financial information.</v>
      </c>
      <c r="B101" s="96"/>
      <c r="C101" s="96"/>
      <c r="D101" s="96"/>
      <c r="E101" s="97"/>
      <c r="F101" s="98"/>
      <c r="G101" s="76"/>
      <c r="H101" s="54"/>
      <c r="I101" s="76"/>
      <c r="J101" s="54"/>
      <c r="K101" s="76"/>
      <c r="L101" s="54"/>
      <c r="M101" s="76"/>
    </row>
  </sheetData>
  <mergeCells count="10">
    <mergeCell ref="G55:I55"/>
    <mergeCell ref="K55:M55"/>
    <mergeCell ref="G56:I56"/>
    <mergeCell ref="K56:M56"/>
    <mergeCell ref="K2:M2"/>
    <mergeCell ref="G6:I6"/>
    <mergeCell ref="K6:M6"/>
    <mergeCell ref="G7:I7"/>
    <mergeCell ref="K7:M7"/>
    <mergeCell ref="K50:M5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FBC66-75BF-4DF6-B696-2CD762B51949}">
  <dimension ref="A1:AI53"/>
  <sheetViews>
    <sheetView topLeftCell="A40" zoomScale="85" zoomScaleNormal="85" zoomScaleSheetLayoutView="85" workbookViewId="0">
      <selection activeCell="I58" sqref="I58"/>
    </sheetView>
  </sheetViews>
  <sheetFormatPr defaultColWidth="9.140625" defaultRowHeight="16.5" customHeight="1" x14ac:dyDescent="0.2"/>
  <cols>
    <col min="1" max="1" width="9.28515625" style="107" customWidth="1"/>
    <col min="2" max="2" width="20.7109375" style="107" customWidth="1"/>
    <col min="3" max="3" width="8.140625" style="107" customWidth="1"/>
    <col min="4" max="4" width="5" style="107" customWidth="1"/>
    <col min="5" max="5" width="0.5703125" style="107" customWidth="1"/>
    <col min="6" max="6" width="14.140625" style="122" customWidth="1"/>
    <col min="7" max="7" width="0.5703125" style="107" customWidth="1"/>
    <col min="8" max="8" width="14.42578125" style="122" customWidth="1"/>
    <col min="9" max="9" width="0.5703125" style="122" customWidth="1"/>
    <col min="10" max="10" width="16" style="122" customWidth="1"/>
    <col min="11" max="11" width="0.5703125" style="122" customWidth="1"/>
    <col min="12" max="12" width="16" style="122" customWidth="1"/>
    <col min="13" max="13" width="0.5703125" style="107" customWidth="1"/>
    <col min="14" max="14" width="14.42578125" style="122" customWidth="1"/>
    <col min="15" max="15" width="0.5703125" style="107" customWidth="1"/>
    <col min="16" max="16" width="16" style="122" customWidth="1"/>
    <col min="17" max="17" width="0.5703125" style="107" customWidth="1"/>
    <col min="18" max="18" width="14.42578125" style="122" customWidth="1"/>
    <col min="19" max="19" width="0.5703125" style="122" customWidth="1"/>
    <col min="20" max="20" width="13.85546875" style="122" customWidth="1"/>
    <col min="21" max="21" width="0.5703125" style="122" customWidth="1"/>
    <col min="22" max="22" width="16" style="122" customWidth="1"/>
    <col min="23" max="23" width="0.5703125" style="107" customWidth="1"/>
    <col min="24" max="24" width="13" style="107" customWidth="1"/>
    <col min="25" max="25" width="0.5703125" style="107" customWidth="1"/>
    <col min="26" max="26" width="16" style="107" customWidth="1"/>
    <col min="27" max="27" width="0.5703125" style="107" customWidth="1"/>
    <col min="28" max="28" width="16.85546875" style="107" customWidth="1"/>
    <col min="29" max="29" width="0.5703125" style="107" customWidth="1"/>
    <col min="30" max="30" width="15" style="122" customWidth="1"/>
    <col min="31" max="31" width="0.5703125" style="107" customWidth="1"/>
    <col min="32" max="32" width="14.140625" style="122" customWidth="1"/>
    <col min="33" max="33" width="0.5703125" style="107" customWidth="1"/>
    <col min="34" max="34" width="15.140625" style="122" customWidth="1"/>
    <col min="35" max="16384" width="9.140625" style="107"/>
  </cols>
  <sheetData>
    <row r="1" spans="1:34" ht="16.5" customHeight="1" x14ac:dyDescent="0.2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6" t="s">
        <v>99</v>
      </c>
    </row>
    <row r="2" spans="1:34" ht="16.5" customHeight="1" x14ac:dyDescent="0.2">
      <c r="A2" s="253" t="s">
        <v>157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</row>
    <row r="3" spans="1:34" ht="16.5" customHeight="1" x14ac:dyDescent="0.2">
      <c r="A3" s="254" t="s">
        <v>148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</row>
    <row r="4" spans="1:34" ht="16.5" customHeight="1" x14ac:dyDescent="0.2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</row>
    <row r="5" spans="1:34" ht="16.5" customHeight="1" x14ac:dyDescent="0.2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</row>
    <row r="6" spans="1:34" s="109" customFormat="1" ht="16.5" customHeight="1" x14ac:dyDescent="0.2"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1" t="s">
        <v>158</v>
      </c>
    </row>
    <row r="7" spans="1:34" s="109" customFormat="1" ht="16.5" customHeight="1" x14ac:dyDescent="0.2">
      <c r="F7" s="255" t="s">
        <v>159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55"/>
      <c r="AD7" s="255"/>
      <c r="AE7" s="112"/>
      <c r="AF7" s="112"/>
      <c r="AG7" s="112"/>
      <c r="AH7" s="113"/>
    </row>
    <row r="8" spans="1:34" s="109" customFormat="1" ht="16.5" customHeight="1" x14ac:dyDescent="0.2">
      <c r="F8" s="114"/>
      <c r="G8" s="244"/>
      <c r="H8" s="114"/>
      <c r="I8" s="114"/>
      <c r="J8" s="114"/>
      <c r="K8" s="114"/>
      <c r="L8" s="114"/>
      <c r="M8" s="244"/>
      <c r="N8" s="114"/>
      <c r="O8" s="244"/>
      <c r="P8" s="114"/>
      <c r="Q8" s="113"/>
      <c r="R8" s="255" t="s">
        <v>94</v>
      </c>
      <c r="S8" s="255"/>
      <c r="T8" s="255"/>
      <c r="U8" s="255"/>
      <c r="V8" s="255"/>
      <c r="W8" s="255"/>
      <c r="X8" s="255"/>
      <c r="Y8" s="255"/>
      <c r="Z8" s="255"/>
      <c r="AA8" s="255"/>
      <c r="AB8" s="255"/>
      <c r="AC8" s="112"/>
      <c r="AD8" s="114"/>
      <c r="AE8" s="244"/>
      <c r="AF8" s="114"/>
      <c r="AG8" s="244"/>
      <c r="AH8" s="114"/>
    </row>
    <row r="9" spans="1:34" s="109" customFormat="1" ht="16.5" customHeight="1" x14ac:dyDescent="0.2">
      <c r="F9" s="114"/>
      <c r="G9" s="244"/>
      <c r="H9" s="114"/>
      <c r="I9" s="114"/>
      <c r="J9" s="114"/>
      <c r="K9" s="114"/>
      <c r="L9" s="114"/>
      <c r="M9" s="244"/>
      <c r="N9" s="256" t="s">
        <v>90</v>
      </c>
      <c r="O9" s="256"/>
      <c r="P9" s="256"/>
      <c r="Q9" s="244"/>
      <c r="R9" s="256" t="s">
        <v>160</v>
      </c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112"/>
      <c r="AD9" s="115"/>
      <c r="AE9" s="244"/>
      <c r="AF9" s="114"/>
      <c r="AG9" s="244"/>
      <c r="AH9" s="114"/>
    </row>
    <row r="10" spans="1:34" s="109" customFormat="1" ht="16.5" customHeight="1" x14ac:dyDescent="0.2">
      <c r="Y10" s="244"/>
      <c r="Z10" s="106" t="s">
        <v>161</v>
      </c>
      <c r="AA10" s="244"/>
      <c r="AB10" s="244"/>
      <c r="AC10" s="244"/>
      <c r="AD10" s="115"/>
      <c r="AE10" s="116"/>
      <c r="AF10" s="117"/>
      <c r="AG10" s="116"/>
      <c r="AH10" s="117"/>
    </row>
    <row r="11" spans="1:34" s="109" customFormat="1" ht="16.5" customHeight="1" x14ac:dyDescent="0.2">
      <c r="A11" s="118"/>
      <c r="B11" s="118"/>
      <c r="C11" s="118"/>
      <c r="D11" s="118"/>
      <c r="E11" s="118"/>
      <c r="F11" s="117"/>
      <c r="G11" s="116"/>
      <c r="H11" s="117"/>
      <c r="I11" s="117"/>
      <c r="J11" s="119" t="s">
        <v>162</v>
      </c>
      <c r="K11" s="117"/>
      <c r="L11" s="115"/>
      <c r="M11" s="116"/>
      <c r="N11" s="252"/>
      <c r="O11" s="252"/>
      <c r="P11" s="252"/>
      <c r="Q11" s="116"/>
      <c r="R11" s="120" t="s">
        <v>163</v>
      </c>
      <c r="S11" s="120"/>
      <c r="T11" s="120"/>
      <c r="U11" s="120"/>
      <c r="V11" s="120"/>
      <c r="W11" s="244"/>
      <c r="X11" s="244"/>
      <c r="Y11" s="244"/>
      <c r="Z11" s="106" t="s">
        <v>164</v>
      </c>
      <c r="AA11" s="244"/>
      <c r="AB11" s="244"/>
      <c r="AC11" s="244"/>
    </row>
    <row r="12" spans="1:34" s="109" customFormat="1" ht="16.5" customHeight="1" x14ac:dyDescent="0.2">
      <c r="A12" s="121"/>
      <c r="B12" s="121"/>
      <c r="C12" s="121"/>
      <c r="D12" s="121"/>
      <c r="E12" s="121"/>
      <c r="F12" s="117"/>
      <c r="G12" s="116"/>
      <c r="H12" s="117"/>
      <c r="I12" s="117"/>
      <c r="J12" s="119" t="s">
        <v>165</v>
      </c>
      <c r="K12" s="117"/>
      <c r="L12" s="115"/>
      <c r="M12" s="116"/>
      <c r="Q12" s="116"/>
      <c r="R12" s="115" t="s">
        <v>166</v>
      </c>
      <c r="S12" s="120"/>
      <c r="T12" s="120" t="s">
        <v>167</v>
      </c>
      <c r="U12" s="120"/>
      <c r="V12" s="120"/>
      <c r="W12" s="244"/>
      <c r="X12" s="244"/>
      <c r="Y12" s="116"/>
      <c r="Z12" s="106" t="s">
        <v>168</v>
      </c>
      <c r="AA12" s="116"/>
      <c r="AC12" s="116"/>
      <c r="AD12" s="115" t="s">
        <v>97</v>
      </c>
      <c r="AE12" s="116"/>
      <c r="AF12" s="117"/>
      <c r="AG12" s="116"/>
      <c r="AH12" s="122"/>
    </row>
    <row r="13" spans="1:34" s="109" customFormat="1" ht="16.5" customHeight="1" x14ac:dyDescent="0.2">
      <c r="A13" s="121"/>
      <c r="B13" s="121"/>
      <c r="C13" s="121"/>
      <c r="D13" s="121"/>
      <c r="E13" s="121"/>
      <c r="F13" s="115" t="s">
        <v>169</v>
      </c>
      <c r="G13" s="116"/>
      <c r="H13" s="115" t="s">
        <v>170</v>
      </c>
      <c r="I13" s="115"/>
      <c r="J13" s="123" t="s">
        <v>171</v>
      </c>
      <c r="K13" s="115"/>
      <c r="L13" s="120"/>
      <c r="M13" s="116"/>
      <c r="N13" s="120" t="s">
        <v>172</v>
      </c>
      <c r="O13" s="116"/>
      <c r="P13" s="115"/>
      <c r="Q13" s="116"/>
      <c r="R13" s="115" t="s">
        <v>173</v>
      </c>
      <c r="S13" s="115"/>
      <c r="T13" s="115" t="s">
        <v>174</v>
      </c>
      <c r="U13" s="115"/>
      <c r="V13" s="115"/>
      <c r="W13" s="116"/>
      <c r="X13" s="113" t="s">
        <v>175</v>
      </c>
      <c r="Y13" s="116"/>
      <c r="Z13" s="106" t="s">
        <v>176</v>
      </c>
      <c r="AA13" s="116"/>
      <c r="AB13" s="106" t="s">
        <v>177</v>
      </c>
      <c r="AC13" s="116"/>
      <c r="AD13" s="115" t="s">
        <v>178</v>
      </c>
      <c r="AE13" s="116"/>
      <c r="AF13" s="115" t="s">
        <v>179</v>
      </c>
      <c r="AG13" s="116"/>
    </row>
    <row r="14" spans="1:34" s="109" customFormat="1" ht="16.5" customHeight="1" x14ac:dyDescent="0.2">
      <c r="A14" s="121"/>
      <c r="B14" s="121"/>
      <c r="C14" s="121"/>
      <c r="D14" s="121"/>
      <c r="E14" s="121"/>
      <c r="F14" s="115" t="s">
        <v>180</v>
      </c>
      <c r="G14" s="116"/>
      <c r="H14" s="115" t="s">
        <v>181</v>
      </c>
      <c r="I14" s="115"/>
      <c r="J14" s="119" t="s">
        <v>182</v>
      </c>
      <c r="K14" s="115"/>
      <c r="M14" s="116"/>
      <c r="N14" s="120" t="s">
        <v>183</v>
      </c>
      <c r="O14" s="116"/>
      <c r="P14" s="115"/>
      <c r="Q14" s="116"/>
      <c r="R14" s="115" t="s">
        <v>184</v>
      </c>
      <c r="S14" s="115"/>
      <c r="T14" s="115" t="s">
        <v>185</v>
      </c>
      <c r="U14" s="115"/>
      <c r="V14" s="115" t="s">
        <v>186</v>
      </c>
      <c r="W14" s="116"/>
      <c r="X14" s="106" t="s">
        <v>187</v>
      </c>
      <c r="Y14" s="116"/>
      <c r="Z14" s="106" t="s">
        <v>188</v>
      </c>
      <c r="AA14" s="116"/>
      <c r="AB14" s="106" t="s">
        <v>189</v>
      </c>
      <c r="AC14" s="116"/>
      <c r="AD14" s="115" t="s">
        <v>190</v>
      </c>
      <c r="AE14" s="116"/>
      <c r="AF14" s="115" t="s">
        <v>191</v>
      </c>
      <c r="AG14" s="116"/>
      <c r="AH14" s="115" t="s">
        <v>177</v>
      </c>
    </row>
    <row r="15" spans="1:34" s="109" customFormat="1" ht="16.5" customHeight="1" x14ac:dyDescent="0.2">
      <c r="A15" s="121"/>
      <c r="B15" s="121"/>
      <c r="C15" s="121"/>
      <c r="D15" s="121"/>
      <c r="E15" s="121"/>
      <c r="F15" s="120" t="s">
        <v>192</v>
      </c>
      <c r="G15" s="244"/>
      <c r="H15" s="120" t="s">
        <v>193</v>
      </c>
      <c r="I15" s="120"/>
      <c r="J15" s="119" t="s">
        <v>88</v>
      </c>
      <c r="K15" s="120"/>
      <c r="L15" s="120" t="s">
        <v>194</v>
      </c>
      <c r="M15" s="244"/>
      <c r="N15" s="120" t="s">
        <v>195</v>
      </c>
      <c r="O15" s="244"/>
      <c r="P15" s="120" t="s">
        <v>93</v>
      </c>
      <c r="Q15" s="244"/>
      <c r="R15" s="120" t="s">
        <v>196</v>
      </c>
      <c r="S15" s="120"/>
      <c r="T15" s="115" t="s">
        <v>197</v>
      </c>
      <c r="U15" s="120"/>
      <c r="V15" s="115" t="s">
        <v>198</v>
      </c>
      <c r="W15" s="244"/>
      <c r="X15" s="106" t="s">
        <v>199</v>
      </c>
      <c r="Y15" s="244"/>
      <c r="Z15" s="113" t="s">
        <v>153</v>
      </c>
      <c r="AA15" s="244"/>
      <c r="AB15" s="113" t="s">
        <v>185</v>
      </c>
      <c r="AC15" s="244"/>
      <c r="AD15" s="120" t="s">
        <v>200</v>
      </c>
      <c r="AE15" s="244"/>
      <c r="AF15" s="120" t="s">
        <v>182</v>
      </c>
      <c r="AG15" s="244"/>
      <c r="AH15" s="115" t="s">
        <v>201</v>
      </c>
    </row>
    <row r="16" spans="1:34" s="109" customFormat="1" ht="16.5" customHeight="1" x14ac:dyDescent="0.2">
      <c r="A16" s="121"/>
      <c r="B16" s="121"/>
      <c r="C16" s="121"/>
      <c r="D16" s="245" t="s">
        <v>104</v>
      </c>
      <c r="E16" s="121"/>
      <c r="F16" s="124" t="s">
        <v>12</v>
      </c>
      <c r="G16" s="116"/>
      <c r="H16" s="124" t="s">
        <v>12</v>
      </c>
      <c r="I16" s="125"/>
      <c r="J16" s="126" t="s">
        <v>12</v>
      </c>
      <c r="K16" s="125"/>
      <c r="L16" s="124" t="s">
        <v>12</v>
      </c>
      <c r="M16" s="116"/>
      <c r="N16" s="124" t="s">
        <v>12</v>
      </c>
      <c r="O16" s="116"/>
      <c r="P16" s="124" t="s">
        <v>12</v>
      </c>
      <c r="Q16" s="116"/>
      <c r="R16" s="124" t="s">
        <v>12</v>
      </c>
      <c r="S16" s="125"/>
      <c r="T16" s="124" t="s">
        <v>12</v>
      </c>
      <c r="U16" s="125"/>
      <c r="V16" s="124" t="s">
        <v>12</v>
      </c>
      <c r="W16" s="116"/>
      <c r="X16" s="124" t="s">
        <v>12</v>
      </c>
      <c r="Y16" s="116"/>
      <c r="Z16" s="124" t="s">
        <v>12</v>
      </c>
      <c r="AA16" s="116"/>
      <c r="AB16" s="124" t="s">
        <v>12</v>
      </c>
      <c r="AC16" s="116"/>
      <c r="AD16" s="124" t="s">
        <v>12</v>
      </c>
      <c r="AE16" s="116"/>
      <c r="AF16" s="124" t="s">
        <v>12</v>
      </c>
      <c r="AG16" s="116"/>
      <c r="AH16" s="124" t="s">
        <v>12</v>
      </c>
    </row>
    <row r="17" spans="1:35" s="109" customFormat="1" ht="16.5" customHeight="1" x14ac:dyDescent="0.2">
      <c r="F17" s="117"/>
      <c r="G17" s="116"/>
      <c r="H17" s="117"/>
      <c r="I17" s="117"/>
      <c r="J17" s="117"/>
      <c r="K17" s="117"/>
      <c r="L17" s="117"/>
      <c r="M17" s="116"/>
      <c r="N17" s="117"/>
      <c r="O17" s="116"/>
      <c r="P17" s="117"/>
      <c r="Q17" s="116"/>
      <c r="R17" s="117"/>
      <c r="S17" s="117"/>
      <c r="T17" s="117"/>
      <c r="U17" s="117"/>
      <c r="V17" s="117"/>
      <c r="W17" s="116"/>
      <c r="X17" s="116"/>
      <c r="Y17" s="116"/>
      <c r="Z17" s="116"/>
      <c r="AA17" s="116"/>
      <c r="AB17" s="116"/>
      <c r="AC17" s="116"/>
      <c r="AD17" s="117"/>
      <c r="AE17" s="116"/>
      <c r="AF17" s="117"/>
      <c r="AG17" s="116"/>
      <c r="AH17" s="117"/>
    </row>
    <row r="18" spans="1:35" ht="16.5" customHeight="1" x14ac:dyDescent="0.2">
      <c r="A18" s="127" t="s">
        <v>202</v>
      </c>
      <c r="B18" s="127"/>
      <c r="C18" s="127"/>
      <c r="D18" s="127"/>
      <c r="E18" s="127"/>
      <c r="F18" s="128">
        <v>28197293670</v>
      </c>
      <c r="G18" s="129"/>
      <c r="H18" s="128">
        <v>70175900837</v>
      </c>
      <c r="I18" s="128"/>
      <c r="J18" s="128">
        <v>-14991990030</v>
      </c>
      <c r="K18" s="128"/>
      <c r="L18" s="128">
        <v>-1118213914</v>
      </c>
      <c r="M18" s="130"/>
      <c r="N18" s="128">
        <v>1843125793</v>
      </c>
      <c r="O18" s="130"/>
      <c r="P18" s="128">
        <v>20247678550</v>
      </c>
      <c r="Q18" s="130"/>
      <c r="R18" s="128">
        <v>-47835790</v>
      </c>
      <c r="S18" s="128"/>
      <c r="T18" s="128">
        <v>-578679916</v>
      </c>
      <c r="U18" s="128"/>
      <c r="V18" s="128">
        <v>-781941987</v>
      </c>
      <c r="W18" s="130"/>
      <c r="X18" s="130">
        <v>9069060</v>
      </c>
      <c r="Y18" s="130"/>
      <c r="Z18" s="128">
        <v>-53017239</v>
      </c>
      <c r="AA18" s="130"/>
      <c r="AB18" s="128">
        <f>SUM(R18:Z18)</f>
        <v>-1452405872</v>
      </c>
      <c r="AC18" s="130"/>
      <c r="AD18" s="131">
        <f>AB18+SUM(F18:P18)</f>
        <v>102901389034</v>
      </c>
      <c r="AE18" s="130"/>
      <c r="AF18" s="128">
        <v>8965979969.2275276</v>
      </c>
      <c r="AG18" s="130"/>
      <c r="AH18" s="128">
        <f>AD18+AF18</f>
        <v>111867369003.22752</v>
      </c>
      <c r="AI18" s="132"/>
    </row>
    <row r="19" spans="1:35" ht="16.5" customHeight="1" x14ac:dyDescent="0.2">
      <c r="A19" s="127"/>
      <c r="B19" s="127"/>
      <c r="C19" s="127"/>
      <c r="D19" s="127"/>
      <c r="E19" s="127"/>
      <c r="F19" s="128"/>
      <c r="G19" s="129"/>
      <c r="H19" s="128"/>
      <c r="I19" s="128"/>
      <c r="J19" s="128"/>
      <c r="K19" s="128"/>
      <c r="L19" s="128"/>
      <c r="M19" s="130"/>
      <c r="N19" s="128"/>
      <c r="O19" s="130"/>
      <c r="P19" s="128"/>
      <c r="Q19" s="130"/>
      <c r="R19" s="128"/>
      <c r="S19" s="128"/>
      <c r="T19" s="128"/>
      <c r="U19" s="128"/>
      <c r="V19" s="128"/>
      <c r="W19" s="130"/>
      <c r="X19" s="130"/>
      <c r="Y19" s="130"/>
      <c r="Z19" s="128"/>
      <c r="AA19" s="130"/>
      <c r="AB19" s="128"/>
      <c r="AC19" s="130"/>
      <c r="AD19" s="128"/>
      <c r="AE19" s="130"/>
      <c r="AF19" s="128"/>
      <c r="AG19" s="130"/>
      <c r="AH19" s="128"/>
      <c r="AI19" s="132"/>
    </row>
    <row r="20" spans="1:35" ht="16.5" customHeight="1" x14ac:dyDescent="0.2">
      <c r="A20" s="127" t="s">
        <v>203</v>
      </c>
      <c r="B20" s="127"/>
      <c r="C20" s="127"/>
      <c r="D20" s="127"/>
      <c r="E20" s="127"/>
      <c r="F20" s="128"/>
      <c r="G20" s="129"/>
      <c r="H20" s="128"/>
      <c r="I20" s="128"/>
      <c r="J20" s="128"/>
      <c r="K20" s="128"/>
      <c r="L20" s="128"/>
      <c r="M20" s="130"/>
      <c r="N20" s="133"/>
      <c r="O20" s="130"/>
      <c r="P20" s="128"/>
      <c r="Q20" s="130"/>
      <c r="R20" s="128"/>
      <c r="S20" s="128"/>
      <c r="T20" s="128"/>
      <c r="U20" s="128"/>
      <c r="V20" s="128"/>
      <c r="W20" s="130"/>
      <c r="X20" s="130"/>
      <c r="Y20" s="130"/>
      <c r="Z20" s="128"/>
      <c r="AA20" s="130"/>
      <c r="AB20" s="128"/>
      <c r="AC20" s="130"/>
      <c r="AD20" s="133"/>
      <c r="AE20" s="130"/>
      <c r="AF20" s="133"/>
      <c r="AG20" s="130"/>
      <c r="AH20" s="128"/>
      <c r="AI20" s="132"/>
    </row>
    <row r="21" spans="1:35" ht="16.5" customHeight="1" x14ac:dyDescent="0.2">
      <c r="A21" s="134" t="s">
        <v>204</v>
      </c>
      <c r="B21" s="127"/>
      <c r="C21" s="127"/>
      <c r="D21" s="135"/>
      <c r="E21" s="127"/>
      <c r="F21" s="128">
        <v>0</v>
      </c>
      <c r="G21" s="129"/>
      <c r="H21" s="128">
        <v>0</v>
      </c>
      <c r="I21" s="128"/>
      <c r="J21" s="128">
        <v>0</v>
      </c>
      <c r="K21" s="128"/>
      <c r="L21" s="128">
        <v>0</v>
      </c>
      <c r="M21" s="130"/>
      <c r="N21" s="133">
        <v>0</v>
      </c>
      <c r="O21" s="130"/>
      <c r="P21" s="128">
        <v>-4229594051</v>
      </c>
      <c r="Q21" s="130"/>
      <c r="R21" s="128">
        <v>0</v>
      </c>
      <c r="S21" s="128"/>
      <c r="T21" s="128">
        <v>0</v>
      </c>
      <c r="U21" s="128"/>
      <c r="V21" s="128">
        <v>0</v>
      </c>
      <c r="W21" s="130"/>
      <c r="X21" s="128">
        <v>0</v>
      </c>
      <c r="Y21" s="130"/>
      <c r="Z21" s="128">
        <v>0</v>
      </c>
      <c r="AA21" s="130"/>
      <c r="AB21" s="128">
        <f>SUM(R21:Z21)</f>
        <v>0</v>
      </c>
      <c r="AC21" s="130"/>
      <c r="AD21" s="131">
        <f>AB21+SUM(F21:P21)</f>
        <v>-4229594051</v>
      </c>
      <c r="AE21" s="130"/>
      <c r="AF21" s="133">
        <v>-304738130</v>
      </c>
      <c r="AG21" s="130"/>
      <c r="AH21" s="128">
        <f>AD21+AF21</f>
        <v>-4534332181</v>
      </c>
      <c r="AI21" s="132"/>
    </row>
    <row r="22" spans="1:35" ht="16.5" customHeight="1" x14ac:dyDescent="0.2">
      <c r="A22" s="134" t="s">
        <v>205</v>
      </c>
      <c r="B22" s="127"/>
      <c r="C22" s="127"/>
      <c r="D22" s="135"/>
      <c r="E22" s="127"/>
      <c r="F22" s="128"/>
      <c r="G22" s="129"/>
      <c r="H22" s="128"/>
      <c r="I22" s="128"/>
      <c r="J22" s="128"/>
      <c r="K22" s="128"/>
      <c r="L22" s="128"/>
      <c r="M22" s="130"/>
      <c r="N22" s="133"/>
      <c r="O22" s="130"/>
      <c r="P22" s="128"/>
      <c r="Q22" s="130"/>
      <c r="R22" s="128"/>
      <c r="S22" s="128"/>
      <c r="T22" s="128"/>
      <c r="U22" s="128"/>
      <c r="V22" s="128"/>
      <c r="W22" s="130"/>
      <c r="X22" s="128"/>
      <c r="Y22" s="130"/>
      <c r="Z22" s="128"/>
      <c r="AA22" s="130"/>
      <c r="AB22" s="128"/>
      <c r="AC22" s="130"/>
      <c r="AD22" s="131"/>
      <c r="AE22" s="130"/>
      <c r="AF22" s="133"/>
      <c r="AG22" s="130"/>
      <c r="AH22" s="128"/>
      <c r="AI22" s="132"/>
    </row>
    <row r="23" spans="1:35" ht="16.5" customHeight="1" x14ac:dyDescent="0.2">
      <c r="A23" s="107" t="s">
        <v>206</v>
      </c>
      <c r="B23" s="127"/>
      <c r="C23" s="127"/>
      <c r="D23" s="135"/>
      <c r="E23" s="127"/>
      <c r="F23" s="128">
        <v>0</v>
      </c>
      <c r="G23" s="129"/>
      <c r="H23" s="128">
        <v>0</v>
      </c>
      <c r="I23" s="128"/>
      <c r="J23" s="128">
        <v>-10545633</v>
      </c>
      <c r="K23" s="128"/>
      <c r="L23" s="128">
        <v>0</v>
      </c>
      <c r="M23" s="130"/>
      <c r="N23" s="133">
        <v>0</v>
      </c>
      <c r="O23" s="130"/>
      <c r="P23" s="128">
        <v>0</v>
      </c>
      <c r="Q23" s="130"/>
      <c r="R23" s="128">
        <v>0</v>
      </c>
      <c r="S23" s="128"/>
      <c r="T23" s="128">
        <v>0</v>
      </c>
      <c r="U23" s="128"/>
      <c r="V23" s="128">
        <v>0</v>
      </c>
      <c r="W23" s="130"/>
      <c r="X23" s="128">
        <v>0</v>
      </c>
      <c r="Y23" s="130"/>
      <c r="Z23" s="128">
        <v>0</v>
      </c>
      <c r="AA23" s="130"/>
      <c r="AB23" s="128">
        <v>0</v>
      </c>
      <c r="AC23" s="130"/>
      <c r="AD23" s="131">
        <f>AB23+SUM(F23:P23)</f>
        <v>-10545633</v>
      </c>
      <c r="AE23" s="130"/>
      <c r="AF23" s="133">
        <v>-6176017</v>
      </c>
      <c r="AG23" s="130"/>
      <c r="AH23" s="128">
        <f>AD23+AF23</f>
        <v>-16721650</v>
      </c>
      <c r="AI23" s="132"/>
    </row>
    <row r="24" spans="1:35" ht="16.5" customHeight="1" x14ac:dyDescent="0.2">
      <c r="A24" s="127" t="s">
        <v>207</v>
      </c>
      <c r="B24" s="127"/>
      <c r="C24" s="127"/>
      <c r="D24" s="127"/>
      <c r="E24" s="127"/>
      <c r="F24" s="128"/>
      <c r="G24" s="129"/>
      <c r="H24" s="128"/>
      <c r="I24" s="128"/>
      <c r="J24" s="128"/>
      <c r="K24" s="128"/>
      <c r="L24" s="128"/>
      <c r="M24" s="130"/>
      <c r="N24" s="133"/>
      <c r="O24" s="130"/>
      <c r="P24" s="128"/>
      <c r="Q24" s="130"/>
      <c r="R24" s="128"/>
      <c r="S24" s="128"/>
      <c r="T24" s="128"/>
      <c r="U24" s="128"/>
      <c r="V24" s="128"/>
      <c r="W24" s="130"/>
      <c r="X24" s="128"/>
      <c r="Y24" s="130"/>
      <c r="Z24" s="128"/>
      <c r="AA24" s="130"/>
      <c r="AB24" s="128"/>
      <c r="AC24" s="130"/>
      <c r="AD24" s="131"/>
      <c r="AE24" s="130"/>
      <c r="AF24" s="133"/>
      <c r="AG24" s="130"/>
      <c r="AH24" s="128"/>
      <c r="AI24" s="132"/>
    </row>
    <row r="25" spans="1:35" ht="16.5" customHeight="1" x14ac:dyDescent="0.2">
      <c r="A25" s="136" t="s">
        <v>208</v>
      </c>
      <c r="B25" s="127"/>
      <c r="C25" s="127"/>
      <c r="D25" s="127"/>
      <c r="E25" s="127"/>
      <c r="F25" s="128"/>
      <c r="G25" s="129"/>
      <c r="H25" s="128"/>
      <c r="I25" s="128"/>
      <c r="J25" s="128"/>
      <c r="K25" s="128"/>
      <c r="L25" s="128"/>
      <c r="M25" s="130"/>
      <c r="N25" s="133"/>
      <c r="O25" s="130"/>
      <c r="P25" s="128"/>
      <c r="Q25" s="130"/>
      <c r="R25" s="128"/>
      <c r="S25" s="128"/>
      <c r="T25" s="128"/>
      <c r="U25" s="128"/>
      <c r="V25" s="128"/>
      <c r="W25" s="130"/>
      <c r="X25" s="128"/>
      <c r="Y25" s="130"/>
      <c r="Z25" s="128"/>
      <c r="AA25" s="130"/>
      <c r="AB25" s="128"/>
      <c r="AC25" s="130"/>
      <c r="AD25" s="131"/>
      <c r="AE25" s="130"/>
      <c r="AF25" s="133"/>
      <c r="AG25" s="130"/>
      <c r="AH25" s="128"/>
      <c r="AI25" s="132"/>
    </row>
    <row r="26" spans="1:35" ht="16.5" customHeight="1" x14ac:dyDescent="0.2">
      <c r="A26" s="134" t="s">
        <v>209</v>
      </c>
      <c r="B26" s="137"/>
      <c r="C26" s="137"/>
      <c r="D26" s="137"/>
      <c r="E26" s="137"/>
      <c r="F26" s="128">
        <v>0</v>
      </c>
      <c r="G26" s="129"/>
      <c r="H26" s="128">
        <v>0</v>
      </c>
      <c r="I26" s="128"/>
      <c r="J26" s="128">
        <v>0</v>
      </c>
      <c r="K26" s="128"/>
      <c r="L26" s="128">
        <v>0</v>
      </c>
      <c r="M26" s="130"/>
      <c r="N26" s="128">
        <v>0</v>
      </c>
      <c r="O26" s="130"/>
      <c r="P26" s="128">
        <v>6150337501</v>
      </c>
      <c r="Q26" s="130"/>
      <c r="R26" s="128">
        <v>0</v>
      </c>
      <c r="S26" s="128"/>
      <c r="T26" s="128">
        <v>0</v>
      </c>
      <c r="U26" s="128"/>
      <c r="V26" s="128">
        <v>0</v>
      </c>
      <c r="W26" s="130"/>
      <c r="X26" s="128">
        <v>0</v>
      </c>
      <c r="Y26" s="130"/>
      <c r="Z26" s="128">
        <v>0</v>
      </c>
      <c r="AA26" s="130"/>
      <c r="AB26" s="128">
        <f>SUM(R26:Z26)</f>
        <v>0</v>
      </c>
      <c r="AC26" s="130"/>
      <c r="AD26" s="133">
        <f>AB26+SUM(F26:P26)</f>
        <v>6150337501</v>
      </c>
      <c r="AE26" s="130"/>
      <c r="AF26" s="128">
        <v>213205821</v>
      </c>
      <c r="AG26" s="130"/>
      <c r="AH26" s="128">
        <f>AD26+AF26</f>
        <v>6363543322</v>
      </c>
      <c r="AI26" s="138"/>
    </row>
    <row r="27" spans="1:35" ht="16.5" customHeight="1" x14ac:dyDescent="0.2">
      <c r="A27" s="134" t="s">
        <v>210</v>
      </c>
      <c r="B27" s="137"/>
      <c r="C27" s="137"/>
      <c r="D27" s="137"/>
      <c r="E27" s="137"/>
      <c r="F27" s="139">
        <v>0</v>
      </c>
      <c r="G27" s="129"/>
      <c r="H27" s="139">
        <v>0</v>
      </c>
      <c r="I27" s="128"/>
      <c r="J27" s="139">
        <v>0</v>
      </c>
      <c r="K27" s="128"/>
      <c r="L27" s="139">
        <v>0</v>
      </c>
      <c r="M27" s="130"/>
      <c r="N27" s="139">
        <v>0</v>
      </c>
      <c r="O27" s="130"/>
      <c r="P27" s="139">
        <v>0</v>
      </c>
      <c r="Q27" s="130"/>
      <c r="R27" s="139">
        <v>197857222</v>
      </c>
      <c r="S27" s="128"/>
      <c r="T27" s="139">
        <v>309864803</v>
      </c>
      <c r="U27" s="128"/>
      <c r="V27" s="139">
        <v>355939135.88020003</v>
      </c>
      <c r="W27" s="130"/>
      <c r="X27" s="140">
        <v>-8886856.1585000008</v>
      </c>
      <c r="Y27" s="130"/>
      <c r="Z27" s="139">
        <v>-214713829</v>
      </c>
      <c r="AA27" s="130"/>
      <c r="AB27" s="139">
        <f>SUM(R27:Z27)</f>
        <v>640060475.72170007</v>
      </c>
      <c r="AC27" s="130"/>
      <c r="AD27" s="141">
        <f>AB27+SUM(F27:P27)</f>
        <v>640060475.72170007</v>
      </c>
      <c r="AE27" s="130"/>
      <c r="AF27" s="139">
        <v>191365355</v>
      </c>
      <c r="AG27" s="130"/>
      <c r="AH27" s="139">
        <f>AD27+AF27</f>
        <v>831425830.72170007</v>
      </c>
      <c r="AI27" s="138"/>
    </row>
    <row r="28" spans="1:35" s="109" customFormat="1" ht="16.5" customHeight="1" x14ac:dyDescent="0.2">
      <c r="F28" s="114"/>
      <c r="G28" s="244"/>
      <c r="H28" s="114"/>
      <c r="I28" s="114"/>
      <c r="J28" s="114"/>
      <c r="K28" s="114"/>
      <c r="L28" s="114"/>
      <c r="M28" s="244"/>
      <c r="N28" s="114"/>
      <c r="O28" s="244"/>
      <c r="P28" s="114"/>
      <c r="Q28" s="244"/>
      <c r="R28" s="114"/>
      <c r="S28" s="114"/>
      <c r="T28" s="114"/>
      <c r="U28" s="114"/>
      <c r="V28" s="114"/>
      <c r="W28" s="244"/>
      <c r="X28" s="244"/>
      <c r="Y28" s="244"/>
      <c r="Z28" s="128"/>
      <c r="AA28" s="244"/>
      <c r="AB28" s="128"/>
      <c r="AC28" s="244"/>
      <c r="AD28" s="114"/>
      <c r="AE28" s="244"/>
      <c r="AF28" s="114"/>
      <c r="AG28" s="244"/>
      <c r="AH28" s="114"/>
    </row>
    <row r="29" spans="1:35" ht="16.5" customHeight="1" thickBot="1" x14ac:dyDescent="0.25">
      <c r="A29" s="142" t="s">
        <v>211</v>
      </c>
      <c r="B29" s="142"/>
      <c r="C29" s="142"/>
      <c r="D29" s="142"/>
      <c r="E29" s="142"/>
      <c r="F29" s="143">
        <f>SUM(F18:F27)</f>
        <v>28197293670</v>
      </c>
      <c r="G29" s="130"/>
      <c r="H29" s="143">
        <f>SUM(H18:H27)</f>
        <v>70175900837</v>
      </c>
      <c r="I29" s="130"/>
      <c r="J29" s="143">
        <f>SUM(J18:J27)</f>
        <v>-15002535663</v>
      </c>
      <c r="K29" s="133"/>
      <c r="L29" s="143">
        <f>SUM(L18:L27)</f>
        <v>-1118213914</v>
      </c>
      <c r="M29" s="130"/>
      <c r="N29" s="143">
        <f>SUM(N18:N27)</f>
        <v>1843125793</v>
      </c>
      <c r="O29" s="130"/>
      <c r="P29" s="143">
        <f>SUM(P18:P27)</f>
        <v>22168422000</v>
      </c>
      <c r="Q29" s="144"/>
      <c r="R29" s="143">
        <f>SUM(R18:R27)</f>
        <v>150021432</v>
      </c>
      <c r="S29" s="133"/>
      <c r="T29" s="143">
        <f>SUM(T18:T27)</f>
        <v>-268815113</v>
      </c>
      <c r="U29" s="133"/>
      <c r="V29" s="143">
        <f>SUM(V18:V27)</f>
        <v>-426002851.11979997</v>
      </c>
      <c r="W29" s="130"/>
      <c r="X29" s="143">
        <f>SUM(X18:X27)</f>
        <v>182203.84149999917</v>
      </c>
      <c r="Y29" s="130"/>
      <c r="Z29" s="143">
        <f>SUM(Z18:Z27)</f>
        <v>-267731068</v>
      </c>
      <c r="AA29" s="130"/>
      <c r="AB29" s="145">
        <f>SUM(R29:Z29)</f>
        <v>-812345396.27829993</v>
      </c>
      <c r="AC29" s="130"/>
      <c r="AD29" s="143">
        <f>SUM(AD18:AD27)</f>
        <v>105451647326.72169</v>
      </c>
      <c r="AE29" s="130"/>
      <c r="AF29" s="143">
        <f>SUM(AF18:AF27)</f>
        <v>9059636998.2275276</v>
      </c>
      <c r="AG29" s="130"/>
      <c r="AH29" s="143">
        <f>SUM(AH18:AH27)</f>
        <v>114511284324.94922</v>
      </c>
      <c r="AI29" s="138"/>
    </row>
    <row r="30" spans="1:35" ht="16.5" customHeight="1" thickTop="1" x14ac:dyDescent="0.2">
      <c r="A30" s="142"/>
      <c r="B30" s="142"/>
      <c r="C30" s="142"/>
      <c r="D30" s="142"/>
      <c r="E30" s="142"/>
      <c r="F30" s="133"/>
      <c r="G30" s="130"/>
      <c r="H30" s="133"/>
      <c r="I30" s="133"/>
      <c r="J30" s="133"/>
      <c r="K30" s="133"/>
      <c r="L30" s="133"/>
      <c r="M30" s="130"/>
      <c r="N30" s="133"/>
      <c r="O30" s="130"/>
      <c r="P30" s="133"/>
      <c r="Q30" s="144"/>
      <c r="R30" s="133"/>
      <c r="S30" s="133"/>
      <c r="T30" s="133"/>
      <c r="U30" s="133"/>
      <c r="V30" s="133"/>
      <c r="W30" s="130"/>
      <c r="X30" s="133"/>
      <c r="Y30" s="130"/>
      <c r="Z30" s="128"/>
      <c r="AA30" s="130"/>
      <c r="AB30" s="128"/>
      <c r="AC30" s="130"/>
      <c r="AD30" s="133"/>
      <c r="AE30" s="130"/>
      <c r="AF30" s="133"/>
      <c r="AG30" s="130"/>
      <c r="AH30" s="133"/>
      <c r="AI30" s="138"/>
    </row>
    <row r="31" spans="1:35" ht="16.5" customHeight="1" x14ac:dyDescent="0.2">
      <c r="A31" s="142"/>
      <c r="B31" s="142"/>
      <c r="C31" s="142"/>
      <c r="D31" s="142"/>
      <c r="E31" s="142"/>
      <c r="F31" s="133"/>
      <c r="G31" s="130"/>
      <c r="H31" s="133"/>
      <c r="I31" s="133"/>
      <c r="J31" s="133"/>
      <c r="K31" s="133"/>
      <c r="L31" s="133"/>
      <c r="M31" s="130"/>
      <c r="N31" s="133"/>
      <c r="O31" s="130"/>
      <c r="P31" s="133"/>
      <c r="Q31" s="144"/>
      <c r="R31" s="133"/>
      <c r="S31" s="133"/>
      <c r="T31" s="133"/>
      <c r="U31" s="133"/>
      <c r="V31" s="133"/>
      <c r="W31" s="130"/>
      <c r="X31" s="133"/>
      <c r="Y31" s="130"/>
      <c r="Z31" s="128"/>
      <c r="AA31" s="130"/>
      <c r="AB31" s="128"/>
      <c r="AC31" s="130"/>
      <c r="AD31" s="133"/>
      <c r="AE31" s="130"/>
      <c r="AF31" s="133"/>
      <c r="AG31" s="130"/>
      <c r="AH31" s="133"/>
      <c r="AI31" s="138"/>
    </row>
    <row r="32" spans="1:35" ht="16.5" customHeight="1" x14ac:dyDescent="0.2">
      <c r="A32" s="127" t="s">
        <v>212</v>
      </c>
      <c r="B32" s="127"/>
      <c r="C32" s="127"/>
      <c r="D32" s="127"/>
      <c r="E32" s="127"/>
      <c r="F32" s="146">
        <v>28197293670</v>
      </c>
      <c r="G32" s="129"/>
      <c r="H32" s="146">
        <v>70175900837</v>
      </c>
      <c r="I32" s="128"/>
      <c r="J32" s="146">
        <v>-15002535663</v>
      </c>
      <c r="K32" s="128"/>
      <c r="L32" s="146">
        <v>-1118213914</v>
      </c>
      <c r="M32" s="130"/>
      <c r="N32" s="146">
        <v>2088252769</v>
      </c>
      <c r="O32" s="130"/>
      <c r="P32" s="146">
        <v>23091536750</v>
      </c>
      <c r="Q32" s="130"/>
      <c r="R32" s="146">
        <v>99315637</v>
      </c>
      <c r="S32" s="128"/>
      <c r="T32" s="146">
        <v>1517473273</v>
      </c>
      <c r="U32" s="128"/>
      <c r="V32" s="146">
        <v>-398817973</v>
      </c>
      <c r="W32" s="130"/>
      <c r="X32" s="147">
        <v>10309900</v>
      </c>
      <c r="Y32" s="130"/>
      <c r="Z32" s="146">
        <v>-326235328</v>
      </c>
      <c r="AA32" s="130"/>
      <c r="AB32" s="146">
        <f>SUM(R32:Z32)</f>
        <v>902045509</v>
      </c>
      <c r="AC32" s="130"/>
      <c r="AD32" s="148">
        <f>AB32+SUM(F32:P32)</f>
        <v>108334279958</v>
      </c>
      <c r="AE32" s="130"/>
      <c r="AF32" s="146">
        <v>9413260858</v>
      </c>
      <c r="AG32" s="130"/>
      <c r="AH32" s="146">
        <f>AD32+AF32</f>
        <v>117747540816</v>
      </c>
      <c r="AI32" s="132"/>
    </row>
    <row r="33" spans="1:35" ht="16.5" customHeight="1" x14ac:dyDescent="0.2">
      <c r="A33" s="127"/>
      <c r="B33" s="127"/>
      <c r="C33" s="127"/>
      <c r="D33" s="127"/>
      <c r="E33" s="127"/>
      <c r="F33" s="146"/>
      <c r="G33" s="129"/>
      <c r="H33" s="146"/>
      <c r="I33" s="128"/>
      <c r="J33" s="146"/>
      <c r="K33" s="128"/>
      <c r="L33" s="146"/>
      <c r="M33" s="130"/>
      <c r="N33" s="146"/>
      <c r="O33" s="130"/>
      <c r="P33" s="146"/>
      <c r="Q33" s="130"/>
      <c r="R33" s="146"/>
      <c r="S33" s="128"/>
      <c r="T33" s="146"/>
      <c r="U33" s="128"/>
      <c r="V33" s="146"/>
      <c r="W33" s="130"/>
      <c r="X33" s="147"/>
      <c r="Y33" s="130"/>
      <c r="Z33" s="146"/>
      <c r="AA33" s="130"/>
      <c r="AB33" s="146"/>
      <c r="AC33" s="130"/>
      <c r="AD33" s="146"/>
      <c r="AE33" s="130"/>
      <c r="AF33" s="146"/>
      <c r="AG33" s="130"/>
      <c r="AH33" s="146"/>
      <c r="AI33" s="132"/>
    </row>
    <row r="34" spans="1:35" ht="16.5" customHeight="1" x14ac:dyDescent="0.2">
      <c r="A34" s="127" t="s">
        <v>203</v>
      </c>
      <c r="B34" s="127"/>
      <c r="C34" s="127"/>
      <c r="D34" s="127"/>
      <c r="E34" s="127"/>
      <c r="F34" s="146"/>
      <c r="G34" s="129"/>
      <c r="H34" s="146"/>
      <c r="I34" s="128"/>
      <c r="J34" s="146"/>
      <c r="K34" s="128"/>
      <c r="L34" s="146"/>
      <c r="M34" s="130"/>
      <c r="N34" s="149"/>
      <c r="O34" s="130"/>
      <c r="P34" s="146"/>
      <c r="Q34" s="130"/>
      <c r="R34" s="146"/>
      <c r="S34" s="128"/>
      <c r="T34" s="146"/>
      <c r="U34" s="128"/>
      <c r="V34" s="146"/>
      <c r="W34" s="130"/>
      <c r="X34" s="147"/>
      <c r="Y34" s="130"/>
      <c r="Z34" s="146"/>
      <c r="AA34" s="130"/>
      <c r="AB34" s="146"/>
      <c r="AC34" s="130"/>
      <c r="AD34" s="149"/>
      <c r="AE34" s="130"/>
      <c r="AF34" s="149"/>
      <c r="AG34" s="130"/>
      <c r="AH34" s="146"/>
      <c r="AI34" s="132"/>
    </row>
    <row r="35" spans="1:35" ht="16.5" customHeight="1" x14ac:dyDescent="0.2">
      <c r="A35" s="134" t="s">
        <v>204</v>
      </c>
      <c r="B35" s="127"/>
      <c r="C35" s="127"/>
      <c r="D35" s="135" t="s">
        <v>213</v>
      </c>
      <c r="E35" s="127"/>
      <c r="F35" s="146">
        <v>0</v>
      </c>
      <c r="G35" s="129"/>
      <c r="H35" s="146">
        <v>0</v>
      </c>
      <c r="I35" s="128"/>
      <c r="J35" s="146">
        <v>0</v>
      </c>
      <c r="K35" s="128"/>
      <c r="L35" s="146">
        <v>0</v>
      </c>
      <c r="M35" s="130"/>
      <c r="N35" s="146">
        <v>0</v>
      </c>
      <c r="O35" s="130"/>
      <c r="P35" s="146">
        <v>-3383675240</v>
      </c>
      <c r="Q35" s="130"/>
      <c r="R35" s="146">
        <v>0</v>
      </c>
      <c r="S35" s="128"/>
      <c r="T35" s="146">
        <v>0</v>
      </c>
      <c r="U35" s="128"/>
      <c r="V35" s="146">
        <v>0</v>
      </c>
      <c r="W35" s="130"/>
      <c r="X35" s="146">
        <v>0</v>
      </c>
      <c r="Y35" s="130"/>
      <c r="Z35" s="146">
        <v>0</v>
      </c>
      <c r="AA35" s="130"/>
      <c r="AB35" s="146">
        <f>SUM(R35:Z35)</f>
        <v>0</v>
      </c>
      <c r="AC35" s="130"/>
      <c r="AD35" s="148">
        <f>AB35+SUM(F35:P35)</f>
        <v>-3383675240</v>
      </c>
      <c r="AE35" s="130"/>
      <c r="AF35" s="149">
        <v>-140217616</v>
      </c>
      <c r="AG35" s="130"/>
      <c r="AH35" s="146">
        <f>AD35+AF35</f>
        <v>-3523892856</v>
      </c>
      <c r="AI35" s="132"/>
    </row>
    <row r="36" spans="1:35" ht="16.5" customHeight="1" x14ac:dyDescent="0.2">
      <c r="A36" s="134" t="s">
        <v>205</v>
      </c>
      <c r="B36" s="127"/>
      <c r="C36" s="127"/>
      <c r="D36" s="135"/>
      <c r="E36" s="127"/>
      <c r="F36" s="146"/>
      <c r="G36" s="129"/>
      <c r="H36" s="146"/>
      <c r="I36" s="128"/>
      <c r="J36" s="146"/>
      <c r="K36" s="128"/>
      <c r="L36" s="146"/>
      <c r="M36" s="130"/>
      <c r="N36" s="146"/>
      <c r="O36" s="130"/>
      <c r="P36" s="146"/>
      <c r="Q36" s="130"/>
      <c r="R36" s="146"/>
      <c r="S36" s="128"/>
      <c r="T36" s="146"/>
      <c r="U36" s="128"/>
      <c r="V36" s="146"/>
      <c r="W36" s="130"/>
      <c r="X36" s="146"/>
      <c r="Y36" s="130"/>
      <c r="Z36" s="146"/>
      <c r="AA36" s="130"/>
      <c r="AB36" s="146"/>
      <c r="AC36" s="130"/>
      <c r="AD36" s="148"/>
      <c r="AE36" s="130"/>
      <c r="AF36" s="149"/>
      <c r="AG36" s="130"/>
      <c r="AH36" s="146"/>
      <c r="AI36" s="132"/>
    </row>
    <row r="37" spans="1:35" ht="16.5" customHeight="1" x14ac:dyDescent="0.2">
      <c r="A37" s="107" t="s">
        <v>206</v>
      </c>
      <c r="B37" s="127"/>
      <c r="C37" s="127"/>
      <c r="D37" s="135"/>
      <c r="E37" s="127"/>
      <c r="F37" s="146">
        <v>0</v>
      </c>
      <c r="G37" s="129"/>
      <c r="H37" s="146">
        <v>0</v>
      </c>
      <c r="I37" s="128"/>
      <c r="J37" s="146">
        <v>10545633</v>
      </c>
      <c r="K37" s="128"/>
      <c r="L37" s="146">
        <v>0</v>
      </c>
      <c r="M37" s="130"/>
      <c r="N37" s="146">
        <v>0</v>
      </c>
      <c r="O37" s="130"/>
      <c r="P37" s="146">
        <v>110086745</v>
      </c>
      <c r="Q37" s="130"/>
      <c r="R37" s="146">
        <v>-21410180</v>
      </c>
      <c r="S37" s="128"/>
      <c r="T37" s="146">
        <v>-79522823</v>
      </c>
      <c r="U37" s="128"/>
      <c r="V37" s="146">
        <v>0</v>
      </c>
      <c r="W37" s="130"/>
      <c r="X37" s="146">
        <v>0</v>
      </c>
      <c r="Y37" s="130"/>
      <c r="Z37" s="146">
        <v>0</v>
      </c>
      <c r="AA37" s="130"/>
      <c r="AB37" s="146">
        <f>SUM(R37:Z37)</f>
        <v>-100933003</v>
      </c>
      <c r="AC37" s="130"/>
      <c r="AD37" s="148">
        <f>AB37+SUM(F37:P37)</f>
        <v>19699375</v>
      </c>
      <c r="AE37" s="130"/>
      <c r="AF37" s="149">
        <v>0</v>
      </c>
      <c r="AG37" s="130"/>
      <c r="AH37" s="146">
        <f>AD37+AF37</f>
        <v>19699375</v>
      </c>
      <c r="AI37" s="132"/>
    </row>
    <row r="38" spans="1:35" ht="16.5" customHeight="1" x14ac:dyDescent="0.2">
      <c r="A38" s="127" t="s">
        <v>207</v>
      </c>
      <c r="B38" s="127"/>
      <c r="C38" s="127"/>
      <c r="D38" s="127"/>
      <c r="E38" s="127"/>
      <c r="F38" s="146"/>
      <c r="G38" s="129"/>
      <c r="H38" s="146"/>
      <c r="I38" s="128"/>
      <c r="J38" s="146"/>
      <c r="K38" s="128"/>
      <c r="L38" s="146"/>
      <c r="M38" s="130"/>
      <c r="N38" s="146"/>
      <c r="O38" s="130"/>
      <c r="P38" s="146"/>
      <c r="Q38" s="130"/>
      <c r="R38" s="146"/>
      <c r="S38" s="128"/>
      <c r="T38" s="146"/>
      <c r="U38" s="128"/>
      <c r="V38" s="146"/>
      <c r="W38" s="130"/>
      <c r="X38" s="146"/>
      <c r="Y38" s="130"/>
      <c r="Z38" s="146"/>
      <c r="AA38" s="130"/>
      <c r="AB38" s="146"/>
      <c r="AC38" s="130"/>
      <c r="AD38" s="148"/>
      <c r="AE38" s="130"/>
      <c r="AF38" s="149"/>
      <c r="AG38" s="130"/>
      <c r="AH38" s="146"/>
      <c r="AI38" s="132"/>
    </row>
    <row r="39" spans="1:35" ht="16.5" customHeight="1" x14ac:dyDescent="0.2">
      <c r="A39" s="136" t="s">
        <v>208</v>
      </c>
      <c r="B39" s="127"/>
      <c r="C39" s="127"/>
      <c r="D39" s="127"/>
      <c r="E39" s="127"/>
      <c r="F39" s="146"/>
      <c r="G39" s="129"/>
      <c r="H39" s="146"/>
      <c r="I39" s="128"/>
      <c r="J39" s="146"/>
      <c r="K39" s="128"/>
      <c r="L39" s="146"/>
      <c r="M39" s="130"/>
      <c r="N39" s="146"/>
      <c r="O39" s="130"/>
      <c r="P39" s="146"/>
      <c r="Q39" s="130"/>
      <c r="R39" s="146"/>
      <c r="S39" s="128"/>
      <c r="T39" s="146"/>
      <c r="U39" s="128"/>
      <c r="V39" s="146"/>
      <c r="W39" s="130"/>
      <c r="X39" s="146"/>
      <c r="Y39" s="130"/>
      <c r="Z39" s="146"/>
      <c r="AA39" s="130"/>
      <c r="AB39" s="146"/>
      <c r="AC39" s="130"/>
      <c r="AD39" s="148"/>
      <c r="AE39" s="130"/>
      <c r="AF39" s="149"/>
      <c r="AG39" s="130"/>
      <c r="AH39" s="146"/>
      <c r="AI39" s="132"/>
    </row>
    <row r="40" spans="1:35" ht="16.5" customHeight="1" x14ac:dyDescent="0.2">
      <c r="A40" s="134" t="s">
        <v>209</v>
      </c>
      <c r="B40" s="137"/>
      <c r="C40" s="137"/>
      <c r="D40" s="137"/>
      <c r="E40" s="137"/>
      <c r="F40" s="146">
        <v>0</v>
      </c>
      <c r="G40" s="129"/>
      <c r="H40" s="146">
        <v>0</v>
      </c>
      <c r="I40" s="128"/>
      <c r="J40" s="146">
        <v>0</v>
      </c>
      <c r="K40" s="128"/>
      <c r="L40" s="146">
        <v>0</v>
      </c>
      <c r="M40" s="130"/>
      <c r="N40" s="146">
        <v>0</v>
      </c>
      <c r="O40" s="130"/>
      <c r="P40" s="146">
        <v>1327861877</v>
      </c>
      <c r="Q40" s="130"/>
      <c r="R40" s="146">
        <v>0</v>
      </c>
      <c r="S40" s="128"/>
      <c r="T40" s="146">
        <v>0</v>
      </c>
      <c r="U40" s="128"/>
      <c r="V40" s="146">
        <v>0</v>
      </c>
      <c r="W40" s="130"/>
      <c r="X40" s="146">
        <v>0</v>
      </c>
      <c r="Y40" s="130"/>
      <c r="Z40" s="146">
        <v>0</v>
      </c>
      <c r="AA40" s="130"/>
      <c r="AB40" s="146">
        <f>SUM(R40:Z40)</f>
        <v>0</v>
      </c>
      <c r="AC40" s="130"/>
      <c r="AD40" s="149">
        <f>AB40+SUM(F40:P40)</f>
        <v>1327861877</v>
      </c>
      <c r="AE40" s="130"/>
      <c r="AF40" s="146">
        <v>257808445</v>
      </c>
      <c r="AG40" s="130"/>
      <c r="AH40" s="146">
        <f>AD40+AF40</f>
        <v>1585670322</v>
      </c>
      <c r="AI40" s="138"/>
    </row>
    <row r="41" spans="1:35" ht="16.5" customHeight="1" x14ac:dyDescent="0.2">
      <c r="A41" s="134" t="s">
        <v>210</v>
      </c>
      <c r="B41" s="137"/>
      <c r="C41" s="137"/>
      <c r="D41" s="137"/>
      <c r="E41" s="137"/>
      <c r="F41" s="150">
        <v>0</v>
      </c>
      <c r="G41" s="129"/>
      <c r="H41" s="150">
        <v>0</v>
      </c>
      <c r="I41" s="128"/>
      <c r="J41" s="150">
        <v>0</v>
      </c>
      <c r="K41" s="128"/>
      <c r="L41" s="150">
        <v>0</v>
      </c>
      <c r="M41" s="130"/>
      <c r="N41" s="150">
        <v>0</v>
      </c>
      <c r="O41" s="130"/>
      <c r="P41" s="150">
        <v>0</v>
      </c>
      <c r="Q41" s="130"/>
      <c r="R41" s="150">
        <v>300538525</v>
      </c>
      <c r="S41" s="128"/>
      <c r="T41" s="150">
        <v>526878866</v>
      </c>
      <c r="U41" s="128"/>
      <c r="V41" s="150">
        <v>434448709</v>
      </c>
      <c r="W41" s="130"/>
      <c r="X41" s="151">
        <v>-26514759</v>
      </c>
      <c r="Y41" s="130"/>
      <c r="Z41" s="150">
        <v>-246554947</v>
      </c>
      <c r="AA41" s="130"/>
      <c r="AB41" s="150">
        <f>SUM(R41:Z41)</f>
        <v>988796394</v>
      </c>
      <c r="AC41" s="130"/>
      <c r="AD41" s="152">
        <f>AB41+SUM(F41:P41)</f>
        <v>988796394</v>
      </c>
      <c r="AE41" s="130"/>
      <c r="AF41" s="150">
        <v>320828636</v>
      </c>
      <c r="AG41" s="130"/>
      <c r="AH41" s="150">
        <f>AD41+AF41</f>
        <v>1309625030</v>
      </c>
      <c r="AI41" s="138"/>
    </row>
    <row r="42" spans="1:35" s="109" customFormat="1" ht="16.5" customHeight="1" x14ac:dyDescent="0.2">
      <c r="F42" s="153"/>
      <c r="G42" s="244"/>
      <c r="H42" s="153"/>
      <c r="I42" s="114"/>
      <c r="J42" s="153"/>
      <c r="K42" s="114"/>
      <c r="L42" s="153"/>
      <c r="M42" s="244"/>
      <c r="N42" s="153"/>
      <c r="O42" s="244"/>
      <c r="P42" s="153"/>
      <c r="Q42" s="244"/>
      <c r="R42" s="153"/>
      <c r="S42" s="114"/>
      <c r="T42" s="153"/>
      <c r="U42" s="114"/>
      <c r="V42" s="153"/>
      <c r="W42" s="244"/>
      <c r="X42" s="154"/>
      <c r="Y42" s="244"/>
      <c r="Z42" s="146"/>
      <c r="AA42" s="244"/>
      <c r="AB42" s="146"/>
      <c r="AC42" s="244"/>
      <c r="AD42" s="153"/>
      <c r="AE42" s="244"/>
      <c r="AF42" s="153"/>
      <c r="AG42" s="244"/>
      <c r="AH42" s="153"/>
    </row>
    <row r="43" spans="1:35" ht="16.5" customHeight="1" thickBot="1" x14ac:dyDescent="0.25">
      <c r="A43" s="142" t="s">
        <v>214</v>
      </c>
      <c r="B43" s="142"/>
      <c r="C43" s="142"/>
      <c r="D43" s="142"/>
      <c r="E43" s="142"/>
      <c r="F43" s="155">
        <f>SUM(F32:F41)</f>
        <v>28197293670</v>
      </c>
      <c r="G43" s="130"/>
      <c r="H43" s="155">
        <f>SUM(H32:H41)</f>
        <v>70175900837</v>
      </c>
      <c r="I43" s="130"/>
      <c r="J43" s="155">
        <f>SUM(J32:J41)</f>
        <v>-14991990030</v>
      </c>
      <c r="K43" s="133"/>
      <c r="L43" s="155">
        <f>SUM(L32:L41)</f>
        <v>-1118213914</v>
      </c>
      <c r="M43" s="130"/>
      <c r="N43" s="155">
        <f>SUM(N32:N41)</f>
        <v>2088252769</v>
      </c>
      <c r="O43" s="130"/>
      <c r="P43" s="155">
        <f>SUM(P32:P41)</f>
        <v>21145810132</v>
      </c>
      <c r="Q43" s="144"/>
      <c r="R43" s="155">
        <f>SUM(R32:R41)</f>
        <v>378443982</v>
      </c>
      <c r="S43" s="133"/>
      <c r="T43" s="155">
        <f>SUM(T32:T41)</f>
        <v>1964829316</v>
      </c>
      <c r="U43" s="133"/>
      <c r="V43" s="155">
        <f>SUM(V32:V41)</f>
        <v>35630736</v>
      </c>
      <c r="W43" s="130"/>
      <c r="X43" s="155">
        <f>SUM(X32:X41)</f>
        <v>-16204859</v>
      </c>
      <c r="Y43" s="130"/>
      <c r="Z43" s="155">
        <f>SUM(Z32:Z41)</f>
        <v>-572790275</v>
      </c>
      <c r="AA43" s="130"/>
      <c r="AB43" s="156">
        <f>SUM(R43:Z43)</f>
        <v>1789908900</v>
      </c>
      <c r="AC43" s="130"/>
      <c r="AD43" s="155">
        <f>SUM(AD32:AD41)</f>
        <v>107286962364</v>
      </c>
      <c r="AE43" s="130"/>
      <c r="AF43" s="155">
        <f>SUM(AF32:AF41)</f>
        <v>9851680323</v>
      </c>
      <c r="AG43" s="130"/>
      <c r="AH43" s="155">
        <f>SUM(AH32:AH41)</f>
        <v>117138642687</v>
      </c>
      <c r="AI43" s="138"/>
    </row>
    <row r="44" spans="1:35" ht="16.5" customHeight="1" thickTop="1" x14ac:dyDescent="0.2">
      <c r="A44" s="142"/>
      <c r="B44" s="142"/>
      <c r="C44" s="142"/>
      <c r="D44" s="142"/>
      <c r="E44" s="142"/>
      <c r="F44" s="133"/>
      <c r="G44" s="130"/>
      <c r="H44" s="133"/>
      <c r="I44" s="133"/>
      <c r="J44" s="133"/>
      <c r="K44" s="133"/>
      <c r="L44" s="133"/>
      <c r="M44" s="130"/>
      <c r="N44" s="133"/>
      <c r="O44" s="130"/>
      <c r="P44" s="133"/>
      <c r="Q44" s="144"/>
      <c r="R44" s="133"/>
      <c r="S44" s="133"/>
      <c r="T44" s="133"/>
      <c r="U44" s="133"/>
      <c r="V44" s="133"/>
      <c r="W44" s="130"/>
      <c r="X44" s="133"/>
      <c r="Y44" s="130"/>
      <c r="Z44" s="128"/>
      <c r="AA44" s="130"/>
      <c r="AB44" s="128"/>
      <c r="AC44" s="130"/>
      <c r="AD44" s="133"/>
      <c r="AE44" s="130"/>
      <c r="AF44" s="133"/>
      <c r="AG44" s="130"/>
      <c r="AH44" s="133"/>
      <c r="AI44" s="138"/>
    </row>
    <row r="45" spans="1:35" ht="16.5" customHeight="1" x14ac:dyDescent="0.2">
      <c r="A45" s="142"/>
      <c r="B45" s="142"/>
      <c r="C45" s="142"/>
      <c r="D45" s="142"/>
      <c r="E45" s="142"/>
      <c r="F45" s="133"/>
      <c r="G45" s="130"/>
      <c r="H45" s="133"/>
      <c r="I45" s="133"/>
      <c r="J45" s="133"/>
      <c r="K45" s="133"/>
      <c r="L45" s="133"/>
      <c r="M45" s="130"/>
      <c r="N45" s="133"/>
      <c r="O45" s="130"/>
      <c r="P45" s="133"/>
      <c r="Q45" s="144"/>
      <c r="R45" s="133"/>
      <c r="S45" s="133"/>
      <c r="T45" s="133"/>
      <c r="U45" s="133"/>
      <c r="V45" s="133"/>
      <c r="W45" s="130"/>
      <c r="X45" s="133"/>
      <c r="Y45" s="130"/>
      <c r="Z45" s="128"/>
      <c r="AA45" s="130"/>
      <c r="AB45" s="128"/>
      <c r="AC45" s="130"/>
      <c r="AD45" s="133"/>
      <c r="AE45" s="130"/>
      <c r="AF45" s="133"/>
      <c r="AG45" s="130"/>
      <c r="AH45" s="133"/>
      <c r="AI45" s="138"/>
    </row>
    <row r="46" spans="1:35" ht="16.5" customHeight="1" x14ac:dyDescent="0.2">
      <c r="A46" s="142"/>
      <c r="B46" s="142"/>
      <c r="C46" s="142"/>
      <c r="D46" s="142"/>
      <c r="E46" s="142"/>
      <c r="F46" s="133"/>
      <c r="G46" s="130"/>
      <c r="H46" s="133"/>
      <c r="I46" s="133"/>
      <c r="J46" s="133"/>
      <c r="K46" s="133"/>
      <c r="L46" s="133"/>
      <c r="M46" s="130"/>
      <c r="N46" s="133"/>
      <c r="O46" s="130"/>
      <c r="P46" s="133"/>
      <c r="Q46" s="144"/>
      <c r="R46" s="133"/>
      <c r="S46" s="133"/>
      <c r="T46" s="133"/>
      <c r="U46" s="133"/>
      <c r="V46" s="133"/>
      <c r="W46" s="130"/>
      <c r="X46" s="133"/>
      <c r="Y46" s="130"/>
      <c r="Z46" s="128"/>
      <c r="AA46" s="130"/>
      <c r="AB46" s="128"/>
      <c r="AC46" s="130"/>
      <c r="AD46" s="133"/>
      <c r="AE46" s="130"/>
      <c r="AF46" s="133"/>
      <c r="AG46" s="130"/>
      <c r="AH46" s="133"/>
      <c r="AI46" s="138"/>
    </row>
    <row r="47" spans="1:35" ht="16.5" customHeight="1" x14ac:dyDescent="0.2">
      <c r="A47" s="142"/>
      <c r="B47" s="142"/>
      <c r="C47" s="142"/>
      <c r="D47" s="142"/>
      <c r="E47" s="142"/>
      <c r="F47" s="133"/>
      <c r="G47" s="130"/>
      <c r="H47" s="133"/>
      <c r="I47" s="133"/>
      <c r="J47" s="133"/>
      <c r="K47" s="133"/>
      <c r="L47" s="133"/>
      <c r="M47" s="130"/>
      <c r="N47" s="133"/>
      <c r="O47" s="130"/>
      <c r="P47" s="133"/>
      <c r="Q47" s="144"/>
      <c r="R47" s="133"/>
      <c r="S47" s="133"/>
      <c r="T47" s="133"/>
      <c r="U47" s="133"/>
      <c r="V47" s="133"/>
      <c r="W47" s="130"/>
      <c r="X47" s="133"/>
      <c r="Y47" s="130"/>
      <c r="Z47" s="128"/>
      <c r="AA47" s="130"/>
      <c r="AB47" s="128"/>
      <c r="AC47" s="130"/>
      <c r="AD47" s="133"/>
      <c r="AE47" s="130"/>
      <c r="AF47" s="133"/>
      <c r="AG47" s="130"/>
      <c r="AH47" s="133"/>
      <c r="AI47" s="138"/>
    </row>
    <row r="48" spans="1:35" ht="16.5" customHeight="1" x14ac:dyDescent="0.2">
      <c r="A48" s="142"/>
      <c r="B48" s="142"/>
      <c r="C48" s="142"/>
      <c r="D48" s="142"/>
      <c r="E48" s="142"/>
      <c r="F48" s="133"/>
      <c r="G48" s="130"/>
      <c r="H48" s="133"/>
      <c r="I48" s="133"/>
      <c r="J48" s="133"/>
      <c r="K48" s="133"/>
      <c r="L48" s="133"/>
      <c r="M48" s="130"/>
      <c r="N48" s="133"/>
      <c r="O48" s="130"/>
      <c r="P48" s="133"/>
      <c r="Q48" s="144"/>
      <c r="R48" s="133"/>
      <c r="S48" s="133"/>
      <c r="T48" s="133"/>
      <c r="U48" s="133"/>
      <c r="V48" s="133"/>
      <c r="W48" s="130"/>
      <c r="X48" s="133"/>
      <c r="Y48" s="130"/>
      <c r="Z48" s="128"/>
      <c r="AA48" s="130"/>
      <c r="AB48" s="128"/>
      <c r="AC48" s="130"/>
      <c r="AD48" s="133"/>
      <c r="AE48" s="130"/>
      <c r="AF48" s="133"/>
      <c r="AG48" s="130"/>
      <c r="AH48" s="133"/>
      <c r="AI48" s="138"/>
    </row>
    <row r="49" spans="1:35" ht="16.5" customHeight="1" x14ac:dyDescent="0.2">
      <c r="A49" s="142"/>
      <c r="B49" s="142"/>
      <c r="C49" s="142"/>
      <c r="D49" s="142"/>
      <c r="E49" s="142"/>
      <c r="F49" s="133"/>
      <c r="G49" s="130"/>
      <c r="H49" s="133"/>
      <c r="I49" s="133"/>
      <c r="J49" s="133"/>
      <c r="K49" s="133"/>
      <c r="L49" s="133"/>
      <c r="M49" s="130"/>
      <c r="N49" s="133"/>
      <c r="O49" s="130"/>
      <c r="P49" s="133"/>
      <c r="Q49" s="144"/>
      <c r="R49" s="133"/>
      <c r="S49" s="133"/>
      <c r="T49" s="133"/>
      <c r="U49" s="133"/>
      <c r="V49" s="133"/>
      <c r="W49" s="130"/>
      <c r="X49" s="133"/>
      <c r="Y49" s="130"/>
      <c r="Z49" s="128"/>
      <c r="AA49" s="130"/>
      <c r="AB49" s="128"/>
      <c r="AC49" s="130"/>
      <c r="AD49" s="133"/>
      <c r="AE49" s="130"/>
      <c r="AF49" s="133"/>
      <c r="AG49" s="130"/>
      <c r="AH49" s="133"/>
      <c r="AI49" s="138"/>
    </row>
    <row r="50" spans="1:35" ht="16.5" customHeight="1" x14ac:dyDescent="0.2">
      <c r="A50" s="142"/>
      <c r="B50" s="142"/>
      <c r="C50" s="142"/>
      <c r="D50" s="142"/>
      <c r="E50" s="142"/>
      <c r="F50" s="133"/>
      <c r="G50" s="130"/>
      <c r="H50" s="133"/>
      <c r="I50" s="133"/>
      <c r="J50" s="133"/>
      <c r="K50" s="133"/>
      <c r="L50" s="133"/>
      <c r="M50" s="130"/>
      <c r="N50" s="133"/>
      <c r="O50" s="130"/>
      <c r="P50" s="133"/>
      <c r="Q50" s="144"/>
      <c r="R50" s="133"/>
      <c r="S50" s="133"/>
      <c r="T50" s="133"/>
      <c r="U50" s="133"/>
      <c r="V50" s="133"/>
      <c r="W50" s="130"/>
      <c r="X50" s="133"/>
      <c r="Y50" s="130"/>
      <c r="Z50" s="128"/>
      <c r="AA50" s="130"/>
      <c r="AB50" s="128"/>
      <c r="AC50" s="130"/>
      <c r="AD50" s="133"/>
      <c r="AE50" s="130"/>
      <c r="AF50" s="133"/>
      <c r="AG50" s="130"/>
      <c r="AH50" s="133"/>
      <c r="AI50" s="138"/>
    </row>
    <row r="51" spans="1:35" ht="16.5" customHeight="1" x14ac:dyDescent="0.2">
      <c r="A51" s="142" t="s">
        <v>5</v>
      </c>
      <c r="B51" s="142"/>
      <c r="C51" s="142"/>
      <c r="D51" s="142"/>
      <c r="E51" s="142"/>
      <c r="F51" s="133"/>
      <c r="G51" s="130"/>
      <c r="H51" s="133"/>
      <c r="I51" s="133"/>
      <c r="J51" s="133"/>
      <c r="K51" s="133"/>
      <c r="L51" s="133"/>
      <c r="M51" s="130"/>
      <c r="N51" s="133"/>
      <c r="O51" s="130"/>
      <c r="P51" s="133"/>
      <c r="Q51" s="144"/>
      <c r="R51" s="133"/>
      <c r="S51" s="133"/>
      <c r="T51" s="133"/>
      <c r="U51" s="133"/>
      <c r="V51" s="133"/>
      <c r="W51" s="130"/>
      <c r="X51" s="133"/>
      <c r="Y51" s="130"/>
      <c r="Z51" s="128"/>
      <c r="AA51" s="130"/>
      <c r="AB51" s="128"/>
      <c r="AC51" s="130"/>
      <c r="AD51" s="133"/>
      <c r="AE51" s="130"/>
      <c r="AF51" s="133"/>
      <c r="AG51" s="130"/>
      <c r="AH51" s="133"/>
      <c r="AI51" s="138"/>
    </row>
    <row r="52" spans="1:35" ht="16.5" customHeight="1" x14ac:dyDescent="0.2">
      <c r="A52" s="142"/>
      <c r="B52" s="142"/>
      <c r="C52" s="142"/>
      <c r="D52" s="142"/>
      <c r="E52" s="142"/>
      <c r="F52" s="133"/>
      <c r="G52" s="130"/>
      <c r="H52" s="133"/>
      <c r="I52" s="133"/>
      <c r="J52" s="133"/>
      <c r="K52" s="133"/>
      <c r="L52" s="133"/>
      <c r="M52" s="130"/>
      <c r="N52" s="133"/>
      <c r="O52" s="130"/>
      <c r="P52" s="133"/>
      <c r="Q52" s="144"/>
      <c r="R52" s="133"/>
      <c r="S52" s="133"/>
      <c r="T52" s="133"/>
      <c r="U52" s="133"/>
      <c r="V52" s="133"/>
      <c r="W52" s="130"/>
      <c r="X52" s="133"/>
      <c r="Y52" s="130"/>
      <c r="Z52" s="128"/>
      <c r="AA52" s="130"/>
      <c r="AB52" s="128"/>
      <c r="AC52" s="130"/>
      <c r="AD52" s="133"/>
      <c r="AE52" s="130"/>
      <c r="AF52" s="133"/>
      <c r="AG52" s="130"/>
      <c r="AH52" s="133"/>
      <c r="AI52" s="138"/>
    </row>
    <row r="53" spans="1:35" ht="21.95" customHeight="1" x14ac:dyDescent="0.2">
      <c r="A53" s="55" t="str">
        <f>'2-4'!A60</f>
        <v>The condensed notes to the interim financial information on pages 14 to 51 form part of this interim financial information.</v>
      </c>
      <c r="B53" s="157"/>
      <c r="C53" s="157"/>
      <c r="D53" s="157"/>
      <c r="E53" s="157"/>
      <c r="F53" s="158"/>
      <c r="G53" s="159"/>
      <c r="H53" s="160"/>
      <c r="I53" s="160"/>
      <c r="J53" s="160"/>
      <c r="K53" s="160"/>
      <c r="L53" s="160"/>
      <c r="M53" s="159"/>
      <c r="N53" s="160"/>
      <c r="O53" s="159"/>
      <c r="P53" s="160"/>
      <c r="Q53" s="159"/>
      <c r="R53" s="160"/>
      <c r="S53" s="160"/>
      <c r="T53" s="160"/>
      <c r="U53" s="160"/>
      <c r="V53" s="160"/>
      <c r="W53" s="159"/>
      <c r="X53" s="159"/>
      <c r="Y53" s="159"/>
      <c r="Z53" s="159"/>
      <c r="AA53" s="159"/>
      <c r="AB53" s="159"/>
      <c r="AC53" s="159"/>
      <c r="AD53" s="160"/>
      <c r="AE53" s="159"/>
      <c r="AF53" s="160"/>
      <c r="AG53" s="159"/>
      <c r="AH53" s="160"/>
    </row>
  </sheetData>
  <mergeCells count="7">
    <mergeCell ref="N11:P11"/>
    <mergeCell ref="A2:AH2"/>
    <mergeCell ref="A3:AH3"/>
    <mergeCell ref="F7:AD7"/>
    <mergeCell ref="R8:AB8"/>
    <mergeCell ref="N9:P9"/>
    <mergeCell ref="R9:AB9"/>
  </mergeCells>
  <pageMargins left="0.3" right="0.3" top="0.5" bottom="0.6" header="0.49" footer="0.4"/>
  <pageSetup paperSize="9" scale="57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DE780-8A07-43FF-A990-8F816337F30C}">
  <dimension ref="A1:Y41"/>
  <sheetViews>
    <sheetView topLeftCell="A17" zoomScaleNormal="100" zoomScaleSheetLayoutView="100" workbookViewId="0">
      <selection activeCell="A42" sqref="A42"/>
    </sheetView>
  </sheetViews>
  <sheetFormatPr defaultColWidth="9.5703125" defaultRowHeight="16.5" customHeight="1" x14ac:dyDescent="0.2"/>
  <cols>
    <col min="1" max="1" width="1.42578125" style="163" customWidth="1"/>
    <col min="2" max="2" width="1.140625" style="163" customWidth="1"/>
    <col min="3" max="3" width="31.140625" style="163" customWidth="1"/>
    <col min="4" max="4" width="2.42578125" style="163" customWidth="1"/>
    <col min="5" max="5" width="5.28515625" style="163" customWidth="1"/>
    <col min="6" max="6" width="0.5703125" style="163" customWidth="1"/>
    <col min="7" max="7" width="14" style="162" customWidth="1"/>
    <col min="8" max="8" width="0.5703125" style="163" customWidth="1"/>
    <col min="9" max="9" width="14.85546875" style="162" customWidth="1"/>
    <col min="10" max="10" width="0.5703125" style="163" customWidth="1"/>
    <col min="11" max="11" width="15.140625" style="162" customWidth="1"/>
    <col min="12" max="12" width="0.5703125" style="163" customWidth="1"/>
    <col min="13" max="13" width="14.85546875" style="162" customWidth="1"/>
    <col min="14" max="14" width="0.5703125" style="163" customWidth="1"/>
    <col min="15" max="15" width="15.28515625" style="162" customWidth="1"/>
    <col min="16" max="16" width="0.5703125" style="162" customWidth="1"/>
    <col min="17" max="17" width="14.42578125" style="162" customWidth="1"/>
    <col min="18" max="18" width="0.5703125" style="162" customWidth="1"/>
    <col min="19" max="19" width="14.7109375" style="162" customWidth="1"/>
    <col min="20" max="20" width="0.5703125" style="162" customWidth="1"/>
    <col min="21" max="21" width="12.5703125" style="162" customWidth="1"/>
    <col min="22" max="22" width="0.5703125" style="163" customWidth="1"/>
    <col min="23" max="23" width="16.5703125" style="162" customWidth="1"/>
    <col min="24" max="24" width="0.5703125" style="163" customWidth="1"/>
    <col min="25" max="25" width="15.140625" style="162" customWidth="1"/>
    <col min="26" max="16384" width="9.5703125" style="163"/>
  </cols>
  <sheetData>
    <row r="1" spans="1:25" ht="16.5" customHeight="1" x14ac:dyDescent="0.2">
      <c r="A1" s="46" t="s">
        <v>0</v>
      </c>
      <c r="B1" s="161"/>
      <c r="C1" s="161"/>
      <c r="D1" s="161"/>
      <c r="E1" s="161"/>
      <c r="F1" s="161"/>
      <c r="Y1" s="164" t="s">
        <v>99</v>
      </c>
    </row>
    <row r="2" spans="1:25" ht="16.5" customHeight="1" x14ac:dyDescent="0.2">
      <c r="A2" s="46" t="s">
        <v>157</v>
      </c>
      <c r="B2" s="161"/>
      <c r="C2" s="161"/>
      <c r="D2" s="161"/>
      <c r="E2" s="161"/>
      <c r="F2" s="161"/>
    </row>
    <row r="3" spans="1:25" ht="16.5" customHeight="1" x14ac:dyDescent="0.2">
      <c r="A3" s="51" t="s">
        <v>148</v>
      </c>
      <c r="B3" s="165"/>
      <c r="C3" s="165"/>
      <c r="D3" s="165"/>
      <c r="E3" s="165"/>
      <c r="F3" s="165"/>
      <c r="G3" s="166"/>
      <c r="H3" s="167"/>
      <c r="I3" s="166"/>
      <c r="J3" s="167"/>
      <c r="K3" s="166"/>
      <c r="L3" s="167"/>
      <c r="M3" s="166"/>
      <c r="N3" s="167"/>
      <c r="O3" s="166"/>
      <c r="P3" s="166"/>
      <c r="Q3" s="166"/>
      <c r="R3" s="166"/>
      <c r="S3" s="166"/>
      <c r="T3" s="166"/>
      <c r="U3" s="166"/>
      <c r="V3" s="167"/>
      <c r="W3" s="166"/>
      <c r="X3" s="167"/>
      <c r="Y3" s="166"/>
    </row>
    <row r="4" spans="1:25" ht="15.6" customHeight="1" x14ac:dyDescent="0.2">
      <c r="A4" s="161"/>
      <c r="B4" s="161"/>
      <c r="C4" s="161"/>
      <c r="D4" s="161"/>
      <c r="E4" s="161"/>
      <c r="F4" s="161"/>
      <c r="H4" s="168"/>
      <c r="J4" s="168"/>
      <c r="L4" s="168"/>
      <c r="N4" s="168"/>
      <c r="V4" s="168"/>
      <c r="X4" s="168"/>
    </row>
    <row r="5" spans="1:25" ht="15.6" customHeight="1" x14ac:dyDescent="0.2">
      <c r="G5" s="169"/>
      <c r="H5" s="170"/>
      <c r="I5" s="169"/>
      <c r="J5" s="170"/>
      <c r="K5" s="169"/>
      <c r="L5" s="170"/>
      <c r="M5" s="169"/>
      <c r="N5" s="170"/>
      <c r="O5" s="169"/>
      <c r="P5" s="169"/>
      <c r="Q5" s="169"/>
      <c r="R5" s="169"/>
      <c r="S5" s="169"/>
      <c r="T5" s="169"/>
      <c r="U5" s="169"/>
      <c r="V5" s="170"/>
      <c r="W5" s="169"/>
      <c r="X5" s="170"/>
    </row>
    <row r="6" spans="1:25" ht="15.6" customHeight="1" x14ac:dyDescent="0.2">
      <c r="A6" s="161"/>
      <c r="G6" s="257" t="s">
        <v>215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</row>
    <row r="7" spans="1:25" s="170" customFormat="1" ht="15.6" customHeight="1" x14ac:dyDescent="0.2">
      <c r="A7" s="171"/>
      <c r="B7" s="172"/>
      <c r="C7" s="172"/>
      <c r="D7" s="172"/>
      <c r="E7" s="172"/>
      <c r="F7" s="172"/>
      <c r="G7" s="173"/>
      <c r="H7" s="172"/>
      <c r="I7" s="173"/>
      <c r="J7" s="172"/>
      <c r="K7" s="173"/>
      <c r="L7" s="172"/>
      <c r="P7" s="174"/>
      <c r="Q7" s="258" t="s">
        <v>94</v>
      </c>
      <c r="R7" s="258"/>
      <c r="S7" s="258"/>
      <c r="T7" s="258"/>
      <c r="U7" s="258"/>
      <c r="V7" s="258"/>
      <c r="W7" s="258"/>
      <c r="X7" s="172"/>
      <c r="Y7" s="173"/>
    </row>
    <row r="8" spans="1:25" s="170" customFormat="1" ht="15.6" customHeight="1" x14ac:dyDescent="0.2">
      <c r="A8" s="171"/>
      <c r="B8" s="172"/>
      <c r="C8" s="172"/>
      <c r="D8" s="172"/>
      <c r="E8" s="172"/>
      <c r="F8" s="172"/>
      <c r="G8" s="173"/>
      <c r="H8" s="172"/>
      <c r="I8" s="173"/>
      <c r="J8" s="172"/>
      <c r="K8" s="173"/>
      <c r="L8" s="172"/>
      <c r="M8" s="259" t="s">
        <v>90</v>
      </c>
      <c r="N8" s="259"/>
      <c r="O8" s="259"/>
      <c r="P8" s="174"/>
      <c r="Q8" s="258" t="s">
        <v>160</v>
      </c>
      <c r="R8" s="258"/>
      <c r="S8" s="258"/>
      <c r="T8" s="258"/>
      <c r="U8" s="258"/>
      <c r="V8" s="258"/>
      <c r="W8" s="258"/>
      <c r="X8" s="172"/>
      <c r="Y8" s="173"/>
    </row>
    <row r="9" spans="1:25" s="170" customFormat="1" ht="15.6" customHeight="1" x14ac:dyDescent="0.2">
      <c r="A9" s="171"/>
      <c r="B9" s="172"/>
      <c r="C9" s="172"/>
      <c r="D9" s="172"/>
      <c r="E9" s="172"/>
      <c r="F9" s="172"/>
      <c r="H9" s="172"/>
      <c r="I9" s="173"/>
      <c r="J9" s="172"/>
      <c r="K9" s="175"/>
      <c r="L9" s="172"/>
      <c r="M9" s="176"/>
      <c r="N9" s="174"/>
      <c r="O9" s="176"/>
      <c r="P9" s="176"/>
      <c r="Q9" s="175" t="s">
        <v>167</v>
      </c>
      <c r="R9" s="176"/>
      <c r="S9" s="176"/>
      <c r="T9" s="176"/>
      <c r="U9" s="173"/>
      <c r="V9" s="172"/>
      <c r="X9" s="172"/>
      <c r="Y9" s="169"/>
    </row>
    <row r="10" spans="1:25" s="177" customFormat="1" ht="15.6" customHeight="1" x14ac:dyDescent="0.2">
      <c r="G10" s="178" t="s">
        <v>169</v>
      </c>
      <c r="H10" s="179"/>
      <c r="J10" s="179"/>
      <c r="K10" s="179"/>
      <c r="L10" s="179"/>
      <c r="N10" s="179"/>
      <c r="O10" s="175"/>
      <c r="P10" s="175"/>
      <c r="Q10" s="175" t="s">
        <v>174</v>
      </c>
      <c r="R10" s="175"/>
      <c r="U10" s="175" t="s">
        <v>175</v>
      </c>
      <c r="W10" s="173" t="s">
        <v>177</v>
      </c>
    </row>
    <row r="11" spans="1:25" s="177" customFormat="1" ht="15.6" customHeight="1" x14ac:dyDescent="0.2">
      <c r="G11" s="178" t="s">
        <v>216</v>
      </c>
      <c r="H11" s="179"/>
      <c r="I11" s="175" t="s">
        <v>217</v>
      </c>
      <c r="J11" s="179"/>
      <c r="K11" s="179"/>
      <c r="L11" s="179"/>
      <c r="M11" s="175" t="s">
        <v>218</v>
      </c>
      <c r="N11" s="179"/>
      <c r="O11" s="175"/>
      <c r="P11" s="175"/>
      <c r="Q11" s="175" t="s">
        <v>185</v>
      </c>
      <c r="R11" s="175"/>
      <c r="S11" s="175" t="s">
        <v>186</v>
      </c>
      <c r="T11" s="175"/>
      <c r="U11" s="175" t="s">
        <v>187</v>
      </c>
      <c r="V11" s="179"/>
      <c r="W11" s="175" t="s">
        <v>189</v>
      </c>
      <c r="X11" s="179"/>
      <c r="Y11" s="173" t="s">
        <v>177</v>
      </c>
    </row>
    <row r="12" spans="1:25" s="177" customFormat="1" ht="15.6" customHeight="1" x14ac:dyDescent="0.2">
      <c r="G12" s="178" t="s">
        <v>219</v>
      </c>
      <c r="H12" s="179"/>
      <c r="I12" s="175" t="s">
        <v>192</v>
      </c>
      <c r="J12" s="179"/>
      <c r="K12" s="175" t="s">
        <v>220</v>
      </c>
      <c r="L12" s="179"/>
      <c r="M12" s="175" t="s">
        <v>221</v>
      </c>
      <c r="N12" s="179"/>
      <c r="O12" s="175" t="s">
        <v>93</v>
      </c>
      <c r="P12" s="175"/>
      <c r="Q12" s="175" t="s">
        <v>197</v>
      </c>
      <c r="R12" s="175"/>
      <c r="S12" s="175" t="s">
        <v>198</v>
      </c>
      <c r="T12" s="175"/>
      <c r="U12" s="175" t="s">
        <v>199</v>
      </c>
      <c r="V12" s="179"/>
      <c r="W12" s="175" t="s">
        <v>185</v>
      </c>
      <c r="X12" s="179"/>
      <c r="Y12" s="173" t="s">
        <v>201</v>
      </c>
    </row>
    <row r="13" spans="1:25" s="170" customFormat="1" ht="15.6" customHeight="1" x14ac:dyDescent="0.2">
      <c r="E13" s="245" t="s">
        <v>104</v>
      </c>
      <c r="G13" s="180" t="s">
        <v>12</v>
      </c>
      <c r="H13" s="179"/>
      <c r="I13" s="180" t="s">
        <v>12</v>
      </c>
      <c r="J13" s="179"/>
      <c r="K13" s="180" t="s">
        <v>12</v>
      </c>
      <c r="L13" s="179"/>
      <c r="M13" s="180" t="s">
        <v>12</v>
      </c>
      <c r="N13" s="179"/>
      <c r="O13" s="180" t="s">
        <v>12</v>
      </c>
      <c r="P13" s="181"/>
      <c r="Q13" s="180" t="s">
        <v>12</v>
      </c>
      <c r="R13" s="181"/>
      <c r="S13" s="180" t="s">
        <v>12</v>
      </c>
      <c r="T13" s="181"/>
      <c r="U13" s="180" t="s">
        <v>12</v>
      </c>
      <c r="V13" s="179"/>
      <c r="W13" s="180" t="s">
        <v>12</v>
      </c>
      <c r="X13" s="179"/>
      <c r="Y13" s="180" t="s">
        <v>12</v>
      </c>
    </row>
    <row r="14" spans="1:25" s="182" customFormat="1" ht="15.6" customHeight="1" x14ac:dyDescent="0.2">
      <c r="G14" s="183"/>
      <c r="H14" s="184"/>
      <c r="I14" s="183"/>
      <c r="J14" s="184"/>
      <c r="K14" s="183"/>
      <c r="L14" s="184"/>
      <c r="M14" s="178"/>
      <c r="N14" s="184"/>
      <c r="O14" s="185"/>
      <c r="P14" s="185"/>
      <c r="Q14" s="185"/>
      <c r="R14" s="185"/>
      <c r="S14" s="185"/>
      <c r="T14" s="185"/>
      <c r="U14" s="185"/>
      <c r="V14" s="186"/>
      <c r="W14" s="185"/>
      <c r="X14" s="186"/>
      <c r="Y14" s="185"/>
    </row>
    <row r="15" spans="1:25" ht="15.6" customHeight="1" x14ac:dyDescent="0.2">
      <c r="A15" s="187" t="s">
        <v>202</v>
      </c>
      <c r="B15" s="188"/>
      <c r="C15" s="182"/>
      <c r="D15" s="182"/>
      <c r="E15" s="182"/>
      <c r="F15" s="182"/>
      <c r="G15" s="183"/>
      <c r="H15" s="189"/>
      <c r="I15" s="183"/>
      <c r="J15" s="189"/>
      <c r="K15" s="183"/>
      <c r="L15" s="189"/>
      <c r="M15" s="183"/>
      <c r="N15" s="189"/>
      <c r="O15" s="183"/>
      <c r="P15" s="183"/>
      <c r="Q15" s="183"/>
      <c r="R15" s="183"/>
      <c r="S15" s="183"/>
      <c r="T15" s="183"/>
      <c r="U15" s="183"/>
      <c r="V15" s="189"/>
      <c r="W15" s="183"/>
      <c r="X15" s="189"/>
      <c r="Y15" s="183"/>
    </row>
    <row r="16" spans="1:25" ht="15.6" customHeight="1" x14ac:dyDescent="0.2">
      <c r="B16" s="127" t="s">
        <v>222</v>
      </c>
      <c r="C16" s="182"/>
      <c r="D16" s="182"/>
      <c r="E16" s="182"/>
      <c r="F16" s="182"/>
      <c r="G16" s="183">
        <v>28197293670</v>
      </c>
      <c r="H16" s="189"/>
      <c r="I16" s="183">
        <v>70175900837</v>
      </c>
      <c r="J16" s="189"/>
      <c r="K16" s="183">
        <v>78467400</v>
      </c>
      <c r="L16" s="189"/>
      <c r="M16" s="183">
        <v>1843125793</v>
      </c>
      <c r="N16" s="189"/>
      <c r="O16" s="183">
        <v>27711591475</v>
      </c>
      <c r="P16" s="183"/>
      <c r="Q16" s="183">
        <v>-627396956</v>
      </c>
      <c r="R16" s="183"/>
      <c r="S16" s="183">
        <v>-325814</v>
      </c>
      <c r="T16" s="183"/>
      <c r="U16" s="183">
        <v>-68389</v>
      </c>
      <c r="V16" s="189"/>
      <c r="W16" s="183">
        <f>SUM(Q16:U16)</f>
        <v>-627791159</v>
      </c>
      <c r="X16" s="182"/>
      <c r="Y16" s="183">
        <f>SUM(G16:O16)+W16</f>
        <v>127378588016</v>
      </c>
    </row>
    <row r="17" spans="1:25" ht="6" customHeight="1" x14ac:dyDescent="0.2">
      <c r="A17" s="182"/>
      <c r="B17" s="190"/>
      <c r="C17" s="182"/>
      <c r="D17" s="182"/>
      <c r="E17" s="182"/>
      <c r="F17" s="182"/>
      <c r="G17" s="183"/>
      <c r="H17" s="189"/>
      <c r="I17" s="183"/>
      <c r="J17" s="189"/>
      <c r="K17" s="183"/>
      <c r="L17" s="189"/>
      <c r="M17" s="183"/>
      <c r="N17" s="189"/>
      <c r="O17" s="183"/>
      <c r="P17" s="183"/>
      <c r="Q17" s="183"/>
      <c r="R17" s="183"/>
      <c r="S17" s="183"/>
      <c r="T17" s="183"/>
      <c r="U17" s="183"/>
      <c r="V17" s="189"/>
      <c r="W17" s="183"/>
      <c r="X17" s="189"/>
      <c r="Y17" s="183"/>
    </row>
    <row r="18" spans="1:25" s="182" customFormat="1" ht="15.6" customHeight="1" x14ac:dyDescent="0.2">
      <c r="A18" s="190" t="s">
        <v>203</v>
      </c>
      <c r="B18" s="188"/>
      <c r="G18" s="183"/>
      <c r="H18" s="189"/>
      <c r="I18" s="183"/>
      <c r="J18" s="189"/>
      <c r="K18" s="183"/>
      <c r="L18" s="189"/>
      <c r="M18" s="183"/>
      <c r="N18" s="189"/>
      <c r="O18" s="183"/>
      <c r="P18" s="183"/>
      <c r="Q18" s="183"/>
      <c r="R18" s="183"/>
      <c r="S18" s="183"/>
      <c r="T18" s="183"/>
      <c r="U18" s="183"/>
      <c r="V18" s="189"/>
      <c r="W18" s="183"/>
      <c r="X18" s="189"/>
      <c r="Y18" s="183"/>
    </row>
    <row r="19" spans="1:25" ht="15.6" customHeight="1" x14ac:dyDescent="0.2">
      <c r="A19" s="182" t="s">
        <v>204</v>
      </c>
      <c r="B19" s="191"/>
      <c r="C19" s="182"/>
      <c r="D19" s="182"/>
      <c r="E19" s="192"/>
      <c r="F19" s="182"/>
      <c r="G19" s="131">
        <v>0</v>
      </c>
      <c r="H19" s="193"/>
      <c r="I19" s="131">
        <v>0</v>
      </c>
      <c r="J19" s="193"/>
      <c r="K19" s="131">
        <v>0</v>
      </c>
      <c r="L19" s="193"/>
      <c r="M19" s="131">
        <v>0</v>
      </c>
      <c r="N19" s="182"/>
      <c r="O19" s="183">
        <v>-4229594051</v>
      </c>
      <c r="P19" s="183"/>
      <c r="Q19" s="183">
        <v>0</v>
      </c>
      <c r="R19" s="183"/>
      <c r="S19" s="183">
        <v>0</v>
      </c>
      <c r="T19" s="183"/>
      <c r="U19" s="183">
        <v>0</v>
      </c>
      <c r="V19" s="182"/>
      <c r="W19" s="183">
        <f>SUM(Q19:U19)</f>
        <v>0</v>
      </c>
      <c r="X19" s="182"/>
      <c r="Y19" s="183">
        <f>SUM(G19:O19)+W19</f>
        <v>-4229594051</v>
      </c>
    </row>
    <row r="20" spans="1:25" ht="15.6" customHeight="1" x14ac:dyDescent="0.2">
      <c r="A20" s="187" t="s">
        <v>223</v>
      </c>
      <c r="B20" s="191"/>
      <c r="C20" s="182"/>
      <c r="D20" s="182"/>
      <c r="E20" s="182"/>
      <c r="F20" s="182"/>
      <c r="G20" s="131"/>
      <c r="H20" s="193"/>
      <c r="I20" s="131"/>
      <c r="J20" s="193"/>
      <c r="K20" s="131"/>
      <c r="L20" s="193"/>
      <c r="M20" s="131"/>
      <c r="N20" s="182"/>
      <c r="O20" s="183"/>
      <c r="P20" s="183"/>
      <c r="Q20" s="183"/>
      <c r="R20" s="183"/>
      <c r="S20" s="183"/>
      <c r="T20" s="183"/>
      <c r="U20" s="183"/>
      <c r="V20" s="182"/>
      <c r="W20" s="183"/>
      <c r="X20" s="182"/>
      <c r="Y20" s="183"/>
    </row>
    <row r="21" spans="1:25" ht="15.6" customHeight="1" x14ac:dyDescent="0.2">
      <c r="A21" s="161" t="s">
        <v>208</v>
      </c>
      <c r="B21" s="191"/>
      <c r="C21" s="182"/>
      <c r="D21" s="182"/>
      <c r="E21" s="182"/>
      <c r="F21" s="182"/>
      <c r="G21" s="131"/>
      <c r="H21" s="193"/>
      <c r="I21" s="131"/>
      <c r="J21" s="193"/>
      <c r="K21" s="131"/>
      <c r="L21" s="193"/>
      <c r="M21" s="131"/>
      <c r="N21" s="182"/>
      <c r="O21" s="183"/>
      <c r="P21" s="183"/>
      <c r="Q21" s="183"/>
      <c r="R21" s="183"/>
      <c r="S21" s="183"/>
      <c r="T21" s="183"/>
      <c r="U21" s="183"/>
      <c r="V21" s="182"/>
      <c r="W21" s="183"/>
      <c r="X21" s="182"/>
      <c r="Y21" s="183"/>
    </row>
    <row r="22" spans="1:25" ht="15.6" customHeight="1" x14ac:dyDescent="0.2">
      <c r="A22" s="182" t="s">
        <v>224</v>
      </c>
      <c r="B22" s="191"/>
      <c r="C22" s="182"/>
      <c r="D22" s="182"/>
      <c r="E22" s="182"/>
      <c r="F22" s="182"/>
      <c r="G22" s="131">
        <v>0</v>
      </c>
      <c r="H22" s="193"/>
      <c r="I22" s="131">
        <v>0</v>
      </c>
      <c r="J22" s="193"/>
      <c r="K22" s="131">
        <v>0</v>
      </c>
      <c r="L22" s="193"/>
      <c r="M22" s="131">
        <v>0</v>
      </c>
      <c r="N22" s="182"/>
      <c r="O22" s="183">
        <v>4870326801</v>
      </c>
      <c r="P22" s="183"/>
      <c r="Q22" s="183">
        <v>0</v>
      </c>
      <c r="R22" s="183"/>
      <c r="S22" s="183">
        <v>0</v>
      </c>
      <c r="T22" s="183"/>
      <c r="U22" s="183">
        <v>0</v>
      </c>
      <c r="V22" s="182"/>
      <c r="W22" s="183">
        <f>SUM(Q22:U22)</f>
        <v>0</v>
      </c>
      <c r="X22" s="182"/>
      <c r="Y22" s="183">
        <f>SUM(G22:O22)+W22</f>
        <v>4870326801</v>
      </c>
    </row>
    <row r="23" spans="1:25" ht="15.6" customHeight="1" x14ac:dyDescent="0.2">
      <c r="A23" s="182" t="s">
        <v>225</v>
      </c>
      <c r="B23" s="191"/>
      <c r="C23" s="182"/>
      <c r="D23" s="182"/>
      <c r="E23" s="182"/>
      <c r="F23" s="182"/>
      <c r="G23" s="194">
        <v>0</v>
      </c>
      <c r="H23" s="189"/>
      <c r="I23" s="194">
        <v>0</v>
      </c>
      <c r="J23" s="189"/>
      <c r="K23" s="194">
        <v>0</v>
      </c>
      <c r="L23" s="189"/>
      <c r="M23" s="194">
        <v>0</v>
      </c>
      <c r="N23" s="189"/>
      <c r="O23" s="194">
        <v>0</v>
      </c>
      <c r="P23" s="183"/>
      <c r="Q23" s="194">
        <v>309864803</v>
      </c>
      <c r="R23" s="183"/>
      <c r="S23" s="194">
        <v>325814</v>
      </c>
      <c r="T23" s="183"/>
      <c r="U23" s="194">
        <v>68389</v>
      </c>
      <c r="V23" s="189"/>
      <c r="W23" s="194">
        <f>SUM(Q23:U23)</f>
        <v>310259006</v>
      </c>
      <c r="X23" s="189"/>
      <c r="Y23" s="194">
        <f>SUM(G23:O23)+W23</f>
        <v>310259006</v>
      </c>
    </row>
    <row r="24" spans="1:25" ht="15.6" customHeight="1" x14ac:dyDescent="0.2">
      <c r="A24" s="182"/>
      <c r="B24" s="191"/>
      <c r="C24" s="182"/>
      <c r="D24" s="182"/>
      <c r="E24" s="182"/>
      <c r="F24" s="182"/>
      <c r="G24" s="183"/>
      <c r="H24" s="189"/>
      <c r="I24" s="183"/>
      <c r="J24" s="189"/>
      <c r="K24" s="183"/>
      <c r="L24" s="189"/>
      <c r="M24" s="183"/>
      <c r="N24" s="189"/>
      <c r="O24" s="183"/>
      <c r="P24" s="183"/>
      <c r="Q24" s="183"/>
      <c r="R24" s="183"/>
      <c r="S24" s="183"/>
      <c r="T24" s="183"/>
      <c r="U24" s="183"/>
      <c r="V24" s="189"/>
      <c r="W24" s="183"/>
      <c r="X24" s="189"/>
      <c r="Y24" s="183"/>
    </row>
    <row r="25" spans="1:25" ht="15.6" customHeight="1" thickBot="1" x14ac:dyDescent="0.25">
      <c r="A25" s="187" t="s">
        <v>211</v>
      </c>
      <c r="B25" s="187"/>
      <c r="C25" s="182"/>
      <c r="D25" s="182"/>
      <c r="E25" s="182"/>
      <c r="F25" s="182"/>
      <c r="G25" s="195">
        <f>SUM(G16:G23)</f>
        <v>28197293670</v>
      </c>
      <c r="H25" s="189"/>
      <c r="I25" s="195">
        <f>SUM(I16:I23)</f>
        <v>70175900837</v>
      </c>
      <c r="J25" s="189"/>
      <c r="K25" s="195">
        <f>SUM(K16:K23)</f>
        <v>78467400</v>
      </c>
      <c r="L25" s="189"/>
      <c r="M25" s="195">
        <f>SUM(M16:M23)</f>
        <v>1843125793</v>
      </c>
      <c r="N25" s="189"/>
      <c r="O25" s="195">
        <f>SUM(O16:O23)</f>
        <v>28352324225</v>
      </c>
      <c r="P25" s="183"/>
      <c r="Q25" s="195">
        <f>SUM(Q16:Q23)</f>
        <v>-317532153</v>
      </c>
      <c r="R25" s="183"/>
      <c r="S25" s="195">
        <f>SUM(S16:S23)</f>
        <v>0</v>
      </c>
      <c r="T25" s="183"/>
      <c r="U25" s="195">
        <f>SUM(U16:U23)</f>
        <v>0</v>
      </c>
      <c r="V25" s="189"/>
      <c r="W25" s="195">
        <f>SUM(W16:W23)</f>
        <v>-317532153</v>
      </c>
      <c r="X25" s="189"/>
      <c r="Y25" s="195">
        <f>SUM(Y16:Y23)</f>
        <v>128329579772</v>
      </c>
    </row>
    <row r="26" spans="1:25" ht="15.6" customHeight="1" thickTop="1" x14ac:dyDescent="0.2">
      <c r="A26" s="187"/>
      <c r="B26" s="187"/>
      <c r="C26" s="182"/>
      <c r="D26" s="182"/>
      <c r="E26" s="182"/>
      <c r="F26" s="182"/>
      <c r="G26" s="183"/>
      <c r="H26" s="189"/>
      <c r="I26" s="183"/>
      <c r="J26" s="189"/>
      <c r="K26" s="183"/>
      <c r="L26" s="189"/>
      <c r="M26" s="183"/>
      <c r="N26" s="189"/>
      <c r="O26" s="183"/>
      <c r="P26" s="183"/>
      <c r="Q26" s="183"/>
      <c r="R26" s="183"/>
      <c r="S26" s="183"/>
      <c r="T26" s="183"/>
      <c r="U26" s="183"/>
      <c r="V26" s="189"/>
      <c r="W26" s="183"/>
      <c r="X26" s="189"/>
      <c r="Y26" s="183"/>
    </row>
    <row r="27" spans="1:25" ht="15.6" customHeight="1" x14ac:dyDescent="0.2">
      <c r="A27" s="187"/>
      <c r="B27" s="187"/>
      <c r="C27" s="182"/>
      <c r="D27" s="182"/>
      <c r="E27" s="182"/>
      <c r="F27" s="182"/>
      <c r="G27" s="183"/>
      <c r="H27" s="189"/>
      <c r="I27" s="183"/>
      <c r="J27" s="189"/>
      <c r="K27" s="183"/>
      <c r="L27" s="189"/>
      <c r="M27" s="183"/>
      <c r="N27" s="189"/>
      <c r="O27" s="183"/>
      <c r="P27" s="183"/>
      <c r="Q27" s="183"/>
      <c r="R27" s="183"/>
      <c r="S27" s="183"/>
      <c r="T27" s="183"/>
      <c r="U27" s="183"/>
      <c r="V27" s="189"/>
      <c r="W27" s="183"/>
      <c r="X27" s="189"/>
      <c r="Y27" s="183"/>
    </row>
    <row r="28" spans="1:25" ht="15.6" customHeight="1" x14ac:dyDescent="0.2">
      <c r="A28" s="187" t="s">
        <v>212</v>
      </c>
      <c r="B28" s="188"/>
      <c r="C28" s="182"/>
      <c r="D28" s="182"/>
      <c r="E28" s="182"/>
      <c r="F28" s="182"/>
      <c r="G28" s="196"/>
      <c r="H28" s="189"/>
      <c r="I28" s="196"/>
      <c r="J28" s="189"/>
      <c r="K28" s="196"/>
      <c r="L28" s="189"/>
      <c r="M28" s="196"/>
      <c r="N28" s="189"/>
      <c r="O28" s="196"/>
      <c r="P28" s="183"/>
      <c r="Q28" s="196"/>
      <c r="R28" s="183"/>
      <c r="S28" s="196"/>
      <c r="T28" s="183"/>
      <c r="U28" s="196"/>
      <c r="V28" s="189"/>
      <c r="W28" s="196"/>
      <c r="X28" s="189"/>
      <c r="Y28" s="196"/>
    </row>
    <row r="29" spans="1:25" ht="15.6" customHeight="1" x14ac:dyDescent="0.2">
      <c r="B29" s="127" t="s">
        <v>222</v>
      </c>
      <c r="C29" s="182"/>
      <c r="D29" s="182"/>
      <c r="E29" s="182"/>
      <c r="F29" s="182"/>
      <c r="G29" s="196">
        <v>28197293670</v>
      </c>
      <c r="H29" s="189"/>
      <c r="I29" s="196">
        <v>70175900837</v>
      </c>
      <c r="J29" s="189"/>
      <c r="K29" s="196">
        <v>78467400</v>
      </c>
      <c r="L29" s="189"/>
      <c r="M29" s="196">
        <v>2088252769</v>
      </c>
      <c r="N29" s="189"/>
      <c r="O29" s="196">
        <v>28139409979</v>
      </c>
      <c r="P29" s="183"/>
      <c r="Q29" s="196">
        <v>1388940609</v>
      </c>
      <c r="R29" s="183"/>
      <c r="S29" s="196">
        <v>0</v>
      </c>
      <c r="T29" s="183"/>
      <c r="U29" s="196">
        <v>0</v>
      </c>
      <c r="V29" s="189"/>
      <c r="W29" s="196">
        <f>SUM(Q29:U29)</f>
        <v>1388940609</v>
      </c>
      <c r="X29" s="182"/>
      <c r="Y29" s="196">
        <f>SUM(G29:O29)+W29</f>
        <v>130068265264</v>
      </c>
    </row>
    <row r="30" spans="1:25" ht="6" customHeight="1" x14ac:dyDescent="0.2">
      <c r="A30" s="182"/>
      <c r="B30" s="190"/>
      <c r="C30" s="182"/>
      <c r="D30" s="182"/>
      <c r="E30" s="182"/>
      <c r="F30" s="182"/>
      <c r="G30" s="196"/>
      <c r="H30" s="189"/>
      <c r="I30" s="196"/>
      <c r="J30" s="189"/>
      <c r="K30" s="196"/>
      <c r="L30" s="189"/>
      <c r="M30" s="196"/>
      <c r="N30" s="189"/>
      <c r="O30" s="196"/>
      <c r="P30" s="183"/>
      <c r="Q30" s="196"/>
      <c r="R30" s="183"/>
      <c r="S30" s="196"/>
      <c r="T30" s="183"/>
      <c r="U30" s="196"/>
      <c r="V30" s="189"/>
      <c r="W30" s="196"/>
      <c r="X30" s="189"/>
      <c r="Y30" s="196"/>
    </row>
    <row r="31" spans="1:25" s="182" customFormat="1" ht="15.6" customHeight="1" x14ac:dyDescent="0.2">
      <c r="A31" s="190" t="s">
        <v>203</v>
      </c>
      <c r="B31" s="188"/>
      <c r="G31" s="196"/>
      <c r="H31" s="189"/>
      <c r="I31" s="196"/>
      <c r="J31" s="189"/>
      <c r="K31" s="196"/>
      <c r="L31" s="189"/>
      <c r="M31" s="196"/>
      <c r="N31" s="189"/>
      <c r="O31" s="196"/>
      <c r="P31" s="183"/>
      <c r="Q31" s="196"/>
      <c r="R31" s="183"/>
      <c r="S31" s="196"/>
      <c r="T31" s="183"/>
      <c r="U31" s="196"/>
      <c r="V31" s="189"/>
      <c r="W31" s="196"/>
      <c r="X31" s="189"/>
      <c r="Y31" s="196"/>
    </row>
    <row r="32" spans="1:25" ht="15.6" customHeight="1" x14ac:dyDescent="0.2">
      <c r="A32" s="182" t="s">
        <v>204</v>
      </c>
      <c r="B32" s="191"/>
      <c r="C32" s="182"/>
      <c r="D32" s="182"/>
      <c r="E32" s="192">
        <v>23</v>
      </c>
      <c r="F32" s="182"/>
      <c r="G32" s="148">
        <v>0</v>
      </c>
      <c r="H32" s="193"/>
      <c r="I32" s="148">
        <v>0</v>
      </c>
      <c r="J32" s="193"/>
      <c r="K32" s="148">
        <v>0</v>
      </c>
      <c r="L32" s="193"/>
      <c r="M32" s="148">
        <v>0</v>
      </c>
      <c r="N32" s="182"/>
      <c r="O32" s="196">
        <v>-3383675240</v>
      </c>
      <c r="P32" s="183"/>
      <c r="Q32" s="196">
        <v>0</v>
      </c>
      <c r="R32" s="183"/>
      <c r="S32" s="196">
        <v>0</v>
      </c>
      <c r="T32" s="183"/>
      <c r="U32" s="196">
        <v>0</v>
      </c>
      <c r="V32" s="182"/>
      <c r="W32" s="196">
        <f>SUM(Q32:U32)</f>
        <v>0</v>
      </c>
      <c r="X32" s="182"/>
      <c r="Y32" s="196">
        <f>SUM(G32:O32)+W32</f>
        <v>-3383675240</v>
      </c>
    </row>
    <row r="33" spans="1:25" ht="15.6" customHeight="1" x14ac:dyDescent="0.2">
      <c r="A33" s="187" t="s">
        <v>223</v>
      </c>
      <c r="B33" s="191"/>
      <c r="C33" s="182"/>
      <c r="D33" s="182"/>
      <c r="E33" s="182"/>
      <c r="F33" s="182"/>
      <c r="G33" s="148"/>
      <c r="H33" s="193"/>
      <c r="I33" s="148"/>
      <c r="J33" s="193"/>
      <c r="K33" s="148"/>
      <c r="L33" s="193"/>
      <c r="M33" s="148"/>
      <c r="N33" s="182"/>
      <c r="O33" s="196"/>
      <c r="P33" s="183"/>
      <c r="Q33" s="196"/>
      <c r="R33" s="183"/>
      <c r="S33" s="196"/>
      <c r="T33" s="183"/>
      <c r="U33" s="196"/>
      <c r="V33" s="182"/>
      <c r="W33" s="196"/>
      <c r="X33" s="182"/>
      <c r="Y33" s="196"/>
    </row>
    <row r="34" spans="1:25" ht="15.6" customHeight="1" x14ac:dyDescent="0.2">
      <c r="A34" s="161" t="s">
        <v>208</v>
      </c>
      <c r="B34" s="191"/>
      <c r="C34" s="182"/>
      <c r="D34" s="182"/>
      <c r="E34" s="182"/>
      <c r="F34" s="182"/>
      <c r="G34" s="148"/>
      <c r="H34" s="193"/>
      <c r="I34" s="148"/>
      <c r="J34" s="193"/>
      <c r="K34" s="148"/>
      <c r="L34" s="193"/>
      <c r="M34" s="148"/>
      <c r="N34" s="182"/>
      <c r="O34" s="196"/>
      <c r="P34" s="183"/>
      <c r="Q34" s="196"/>
      <c r="R34" s="183"/>
      <c r="S34" s="196"/>
      <c r="T34" s="183"/>
      <c r="U34" s="196"/>
      <c r="V34" s="182"/>
      <c r="W34" s="196"/>
      <c r="X34" s="182"/>
      <c r="Y34" s="196"/>
    </row>
    <row r="35" spans="1:25" ht="15.6" customHeight="1" x14ac:dyDescent="0.2">
      <c r="A35" s="182" t="s">
        <v>224</v>
      </c>
      <c r="B35" s="191"/>
      <c r="C35" s="182"/>
      <c r="D35" s="182"/>
      <c r="E35" s="182"/>
      <c r="F35" s="182"/>
      <c r="G35" s="148">
        <v>0</v>
      </c>
      <c r="H35" s="193"/>
      <c r="I35" s="148">
        <v>0</v>
      </c>
      <c r="J35" s="193"/>
      <c r="K35" s="148">
        <v>0</v>
      </c>
      <c r="L35" s="193"/>
      <c r="M35" s="148">
        <v>0</v>
      </c>
      <c r="N35" s="182"/>
      <c r="O35" s="196">
        <v>4236438625</v>
      </c>
      <c r="P35" s="183"/>
      <c r="Q35" s="196">
        <v>0</v>
      </c>
      <c r="R35" s="183"/>
      <c r="S35" s="196">
        <v>0</v>
      </c>
      <c r="T35" s="183"/>
      <c r="U35" s="196">
        <v>0</v>
      </c>
      <c r="V35" s="182"/>
      <c r="W35" s="196">
        <f>SUM(Q35:U35)</f>
        <v>0</v>
      </c>
      <c r="X35" s="182"/>
      <c r="Y35" s="196">
        <f>SUM(G35:O35)+W35</f>
        <v>4236438625</v>
      </c>
    </row>
    <row r="36" spans="1:25" ht="15.6" customHeight="1" x14ac:dyDescent="0.2">
      <c r="A36" s="182" t="s">
        <v>225</v>
      </c>
      <c r="B36" s="191"/>
      <c r="C36" s="182"/>
      <c r="D36" s="182"/>
      <c r="E36" s="182"/>
      <c r="F36" s="182"/>
      <c r="G36" s="197">
        <v>0</v>
      </c>
      <c r="H36" s="189"/>
      <c r="I36" s="197">
        <v>0</v>
      </c>
      <c r="J36" s="189"/>
      <c r="K36" s="197">
        <v>0</v>
      </c>
      <c r="L36" s="189"/>
      <c r="M36" s="197">
        <v>0</v>
      </c>
      <c r="N36" s="189"/>
      <c r="O36" s="197">
        <v>0</v>
      </c>
      <c r="P36" s="183"/>
      <c r="Q36" s="197">
        <v>527171668</v>
      </c>
      <c r="R36" s="183"/>
      <c r="S36" s="197">
        <v>0</v>
      </c>
      <c r="T36" s="183"/>
      <c r="U36" s="197">
        <v>0</v>
      </c>
      <c r="V36" s="189"/>
      <c r="W36" s="197">
        <f>SUM(Q36:U36)</f>
        <v>527171668</v>
      </c>
      <c r="X36" s="189"/>
      <c r="Y36" s="197">
        <f>SUM(G36:O36)+W36</f>
        <v>527171668</v>
      </c>
    </row>
    <row r="37" spans="1:25" ht="15.6" customHeight="1" x14ac:dyDescent="0.2">
      <c r="A37" s="182"/>
      <c r="B37" s="191"/>
      <c r="C37" s="182"/>
      <c r="D37" s="182"/>
      <c r="E37" s="182"/>
      <c r="F37" s="182"/>
      <c r="G37" s="196"/>
      <c r="H37" s="189"/>
      <c r="I37" s="196"/>
      <c r="J37" s="189"/>
      <c r="K37" s="196"/>
      <c r="L37" s="189"/>
      <c r="M37" s="196"/>
      <c r="N37" s="189"/>
      <c r="O37" s="196"/>
      <c r="P37" s="183"/>
      <c r="Q37" s="196"/>
      <c r="R37" s="183"/>
      <c r="S37" s="196"/>
      <c r="T37" s="183"/>
      <c r="U37" s="196"/>
      <c r="V37" s="189"/>
      <c r="W37" s="196"/>
      <c r="X37" s="189"/>
      <c r="Y37" s="196"/>
    </row>
    <row r="38" spans="1:25" ht="15.6" customHeight="1" thickBot="1" x14ac:dyDescent="0.25">
      <c r="A38" s="187" t="s">
        <v>214</v>
      </c>
      <c r="B38" s="187"/>
      <c r="C38" s="182"/>
      <c r="D38" s="182"/>
      <c r="E38" s="182"/>
      <c r="F38" s="182"/>
      <c r="G38" s="198">
        <f>SUM(G29:G36)</f>
        <v>28197293670</v>
      </c>
      <c r="H38" s="189"/>
      <c r="I38" s="198">
        <f>SUM(I29:I36)</f>
        <v>70175900837</v>
      </c>
      <c r="J38" s="189"/>
      <c r="K38" s="198">
        <f>SUM(K29:K36)</f>
        <v>78467400</v>
      </c>
      <c r="L38" s="189"/>
      <c r="M38" s="198">
        <f>SUM(M29:M36)</f>
        <v>2088252769</v>
      </c>
      <c r="N38" s="189"/>
      <c r="O38" s="198">
        <f>SUM(O29:O36)</f>
        <v>28992173364</v>
      </c>
      <c r="P38" s="183"/>
      <c r="Q38" s="198">
        <f>SUM(Q29:Q36)</f>
        <v>1916112277</v>
      </c>
      <c r="R38" s="183"/>
      <c r="S38" s="198">
        <f>SUM(S29:S36)</f>
        <v>0</v>
      </c>
      <c r="T38" s="183"/>
      <c r="U38" s="198">
        <f>SUM(U29:U36)</f>
        <v>0</v>
      </c>
      <c r="V38" s="189"/>
      <c r="W38" s="198">
        <f>SUM(W29:W36)</f>
        <v>1916112277</v>
      </c>
      <c r="X38" s="189"/>
      <c r="Y38" s="198">
        <f>SUM(Y29:Y36)</f>
        <v>131448200317</v>
      </c>
    </row>
    <row r="39" spans="1:25" ht="15.6" customHeight="1" thickTop="1" x14ac:dyDescent="0.2">
      <c r="A39" s="187"/>
      <c r="B39" s="187"/>
      <c r="C39" s="182"/>
      <c r="D39" s="182"/>
      <c r="E39" s="182"/>
      <c r="F39" s="182"/>
      <c r="G39" s="261"/>
      <c r="H39" s="262"/>
      <c r="I39" s="261"/>
      <c r="J39" s="262"/>
      <c r="K39" s="261"/>
      <c r="L39" s="262"/>
      <c r="M39" s="261"/>
      <c r="N39" s="262"/>
      <c r="O39" s="261"/>
      <c r="P39" s="263"/>
      <c r="Q39" s="261"/>
      <c r="R39" s="263"/>
      <c r="S39" s="261"/>
      <c r="T39" s="263"/>
      <c r="U39" s="261"/>
      <c r="V39" s="262"/>
      <c r="W39" s="261"/>
      <c r="X39" s="262"/>
      <c r="Y39" s="261"/>
    </row>
    <row r="40" spans="1:25" s="170" customFormat="1" ht="10.5" customHeight="1" x14ac:dyDescent="0.2">
      <c r="A40" s="171"/>
      <c r="B40" s="172"/>
      <c r="C40" s="172"/>
      <c r="D40" s="172"/>
      <c r="E40" s="172"/>
      <c r="F40" s="172"/>
      <c r="G40" s="173"/>
      <c r="H40" s="172"/>
      <c r="I40" s="173"/>
      <c r="J40" s="172"/>
      <c r="K40" s="173"/>
      <c r="L40" s="172"/>
      <c r="P40" s="174"/>
      <c r="Q40" s="199"/>
      <c r="R40" s="199"/>
      <c r="S40" s="199"/>
      <c r="T40" s="199"/>
      <c r="U40" s="199"/>
      <c r="V40" s="172"/>
      <c r="W40" s="199"/>
      <c r="X40" s="172"/>
      <c r="Y40" s="173"/>
    </row>
    <row r="41" spans="1:25" ht="21.95" customHeight="1" x14ac:dyDescent="0.2">
      <c r="A41" s="55" t="str">
        <f>'2-4'!A60</f>
        <v>The condensed notes to the interim financial information on pages 14 to 51 form part of this interim financial information.</v>
      </c>
      <c r="B41" s="200"/>
      <c r="C41" s="200"/>
      <c r="D41" s="200"/>
      <c r="E41" s="200"/>
      <c r="F41" s="200"/>
      <c r="G41" s="194"/>
      <c r="H41" s="201"/>
      <c r="I41" s="194"/>
      <c r="J41" s="201"/>
      <c r="K41" s="194"/>
      <c r="L41" s="201"/>
      <c r="M41" s="194"/>
      <c r="N41" s="201"/>
      <c r="O41" s="194"/>
      <c r="P41" s="194"/>
      <c r="Q41" s="194"/>
      <c r="R41" s="194"/>
      <c r="S41" s="194"/>
      <c r="T41" s="194"/>
      <c r="U41" s="194"/>
      <c r="V41" s="201"/>
      <c r="W41" s="194"/>
      <c r="X41" s="201"/>
      <c r="Y41" s="194"/>
    </row>
  </sheetData>
  <mergeCells count="4">
    <mergeCell ref="G6:Y6"/>
    <mergeCell ref="Q7:W7"/>
    <mergeCell ref="M8:O8"/>
    <mergeCell ref="Q8:W8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C4AE9-43E5-4C5E-A946-5A60640202D4}">
  <sheetPr>
    <tabColor rgb="FFCCECFF"/>
  </sheetPr>
  <dimension ref="A1:M172"/>
  <sheetViews>
    <sheetView tabSelected="1" topLeftCell="A159" zoomScaleNormal="100" zoomScaleSheetLayoutView="100" workbookViewId="0">
      <selection activeCell="G165" sqref="G165"/>
    </sheetView>
  </sheetViews>
  <sheetFormatPr defaultColWidth="7.42578125" defaultRowHeight="16.5" customHeight="1" x14ac:dyDescent="0.2"/>
  <cols>
    <col min="1" max="2" width="1.5703125" style="50" customWidth="1"/>
    <col min="3" max="3" width="1.42578125" style="50" customWidth="1"/>
    <col min="4" max="4" width="53.28515625" style="50" customWidth="1"/>
    <col min="5" max="5" width="5.85546875" style="48" customWidth="1"/>
    <col min="6" max="6" width="0.5703125" style="48" customWidth="1"/>
    <col min="7" max="7" width="14.5703125" style="71" customWidth="1"/>
    <col min="8" max="8" width="0.5703125" style="50" customWidth="1"/>
    <col min="9" max="9" width="14.5703125" style="49" customWidth="1"/>
    <col min="10" max="10" width="0.5703125" style="48" customWidth="1"/>
    <col min="11" max="11" width="14.5703125" style="49" customWidth="1"/>
    <col min="12" max="12" width="0.5703125" style="50" customWidth="1"/>
    <col min="13" max="13" width="14.5703125" style="49" customWidth="1"/>
    <col min="14" max="16384" width="7.42578125" style="50"/>
  </cols>
  <sheetData>
    <row r="1" spans="1:13" ht="16.5" customHeight="1" x14ac:dyDescent="0.2">
      <c r="A1" s="46" t="s">
        <v>0</v>
      </c>
      <c r="B1" s="46"/>
      <c r="C1" s="46"/>
      <c r="D1" s="46"/>
      <c r="M1" s="202" t="s">
        <v>99</v>
      </c>
    </row>
    <row r="2" spans="1:13" ht="16.5" customHeight="1" x14ac:dyDescent="0.2">
      <c r="A2" s="46" t="s">
        <v>226</v>
      </c>
      <c r="B2" s="46"/>
      <c r="C2" s="46"/>
      <c r="D2" s="46"/>
    </row>
    <row r="3" spans="1:13" ht="16.5" customHeight="1" x14ac:dyDescent="0.2">
      <c r="A3" s="6" t="s">
        <v>148</v>
      </c>
      <c r="B3" s="6"/>
      <c r="C3" s="6"/>
      <c r="D3" s="6"/>
      <c r="E3" s="53"/>
      <c r="F3" s="53"/>
      <c r="G3" s="203"/>
      <c r="H3" s="55"/>
      <c r="I3" s="54"/>
      <c r="J3" s="53"/>
      <c r="K3" s="54"/>
      <c r="L3" s="55"/>
      <c r="M3" s="54"/>
    </row>
    <row r="6" spans="1:13" ht="16.5" customHeight="1" x14ac:dyDescent="0.2">
      <c r="G6" s="249" t="s">
        <v>3</v>
      </c>
      <c r="H6" s="249"/>
      <c r="I6" s="249"/>
      <c r="J6" s="72"/>
      <c r="K6" s="249" t="s">
        <v>4</v>
      </c>
      <c r="L6" s="249"/>
      <c r="M6" s="249"/>
    </row>
    <row r="7" spans="1:13" ht="16.5" customHeight="1" x14ac:dyDescent="0.2">
      <c r="A7" s="50" t="s">
        <v>5</v>
      </c>
      <c r="E7" s="57"/>
      <c r="F7" s="57"/>
      <c r="G7" s="250" t="s">
        <v>6</v>
      </c>
      <c r="H7" s="250"/>
      <c r="I7" s="250"/>
      <c r="J7" s="73"/>
      <c r="K7" s="250" t="s">
        <v>6</v>
      </c>
      <c r="L7" s="250"/>
      <c r="M7" s="250"/>
    </row>
    <row r="8" spans="1:13" ht="16.5" customHeight="1" x14ac:dyDescent="0.2">
      <c r="E8" s="57"/>
      <c r="F8" s="57"/>
      <c r="G8" s="204" t="s">
        <v>102</v>
      </c>
      <c r="H8" s="59"/>
      <c r="I8" s="58">
        <v>2021</v>
      </c>
      <c r="J8" s="60"/>
      <c r="K8" s="58" t="s">
        <v>102</v>
      </c>
      <c r="L8" s="59"/>
      <c r="M8" s="58">
        <v>2021</v>
      </c>
    </row>
    <row r="9" spans="1:13" ht="16.5" customHeight="1" x14ac:dyDescent="0.2">
      <c r="E9" s="205" t="s">
        <v>11</v>
      </c>
      <c r="F9" s="57"/>
      <c r="G9" s="206" t="s">
        <v>12</v>
      </c>
      <c r="H9" s="63"/>
      <c r="I9" s="62" t="s">
        <v>12</v>
      </c>
      <c r="J9" s="64"/>
      <c r="K9" s="62" t="s">
        <v>12</v>
      </c>
      <c r="L9" s="63"/>
      <c r="M9" s="62" t="s">
        <v>12</v>
      </c>
    </row>
    <row r="10" spans="1:13" ht="16.5" customHeight="1" x14ac:dyDescent="0.2">
      <c r="E10" s="265"/>
      <c r="F10" s="57"/>
      <c r="G10" s="268"/>
      <c r="H10" s="63"/>
      <c r="I10" s="266"/>
      <c r="J10" s="64"/>
      <c r="K10" s="269"/>
      <c r="L10" s="63"/>
      <c r="M10" s="266"/>
    </row>
    <row r="11" spans="1:13" ht="16.5" customHeight="1" x14ac:dyDescent="0.2">
      <c r="A11" s="46" t="s">
        <v>227</v>
      </c>
      <c r="G11" s="207"/>
      <c r="K11" s="65"/>
    </row>
    <row r="12" spans="1:13" ht="16.5" customHeight="1" x14ac:dyDescent="0.2">
      <c r="A12" s="50" t="s">
        <v>228</v>
      </c>
      <c r="G12" s="26">
        <v>1447022135</v>
      </c>
      <c r="H12" s="208"/>
      <c r="I12" s="4">
        <v>7458711395</v>
      </c>
      <c r="J12" s="208"/>
      <c r="K12" s="26">
        <v>4462671778</v>
      </c>
      <c r="L12" s="208"/>
      <c r="M12" s="4">
        <v>5122499357</v>
      </c>
    </row>
    <row r="13" spans="1:13" ht="16.5" customHeight="1" x14ac:dyDescent="0.2">
      <c r="A13" s="50" t="s">
        <v>229</v>
      </c>
      <c r="G13" s="65"/>
      <c r="H13" s="208"/>
      <c r="J13" s="208"/>
      <c r="K13" s="65"/>
      <c r="L13" s="208"/>
    </row>
    <row r="14" spans="1:13" ht="16.5" customHeight="1" x14ac:dyDescent="0.2">
      <c r="A14" s="50" t="s">
        <v>59</v>
      </c>
      <c r="B14" s="50" t="s">
        <v>230</v>
      </c>
      <c r="G14" s="65"/>
      <c r="H14" s="208"/>
      <c r="J14" s="208"/>
      <c r="K14" s="65"/>
      <c r="L14" s="208"/>
    </row>
    <row r="15" spans="1:13" ht="16.5" customHeight="1" x14ac:dyDescent="0.2">
      <c r="B15" s="100" t="s">
        <v>231</v>
      </c>
      <c r="G15" s="65">
        <v>6819597178</v>
      </c>
      <c r="H15" s="208"/>
      <c r="I15" s="49">
        <v>6920558654</v>
      </c>
      <c r="J15" s="208"/>
      <c r="K15" s="65">
        <v>1172711964</v>
      </c>
      <c r="L15" s="208"/>
      <c r="M15" s="49">
        <v>1187382590</v>
      </c>
    </row>
    <row r="16" spans="1:13" ht="16.5" customHeight="1" x14ac:dyDescent="0.2">
      <c r="B16" s="100" t="s">
        <v>232</v>
      </c>
      <c r="G16" s="65">
        <v>-158227143</v>
      </c>
      <c r="H16" s="208"/>
      <c r="I16" s="49">
        <v>-167228753</v>
      </c>
      <c r="J16" s="208"/>
      <c r="K16" s="65">
        <v>-98846039</v>
      </c>
      <c r="L16" s="208"/>
      <c r="M16" s="49">
        <v>-160154056</v>
      </c>
    </row>
    <row r="17" spans="2:13" ht="16.5" customHeight="1" x14ac:dyDescent="0.2">
      <c r="B17" s="100" t="s">
        <v>233</v>
      </c>
      <c r="C17" s="100"/>
      <c r="E17" s="209" t="s">
        <v>149</v>
      </c>
      <c r="G17" s="65">
        <v>-114001875</v>
      </c>
      <c r="H17" s="208"/>
      <c r="I17" s="49">
        <v>-175201876</v>
      </c>
      <c r="J17" s="208"/>
      <c r="K17" s="65">
        <v>-3355396896</v>
      </c>
      <c r="L17" s="208"/>
      <c r="M17" s="49">
        <v>-3468673838</v>
      </c>
    </row>
    <row r="18" spans="2:13" ht="16.5" customHeight="1" x14ac:dyDescent="0.2">
      <c r="B18" s="100" t="s">
        <v>234</v>
      </c>
      <c r="C18" s="100"/>
      <c r="G18" s="65">
        <v>650299</v>
      </c>
      <c r="H18" s="208"/>
      <c r="I18" s="49">
        <v>6846116</v>
      </c>
      <c r="J18" s="208"/>
      <c r="K18" s="65">
        <v>660060</v>
      </c>
      <c r="L18" s="208"/>
      <c r="M18" s="49">
        <v>2885087</v>
      </c>
    </row>
    <row r="19" spans="2:13" ht="16.5" customHeight="1" x14ac:dyDescent="0.2">
      <c r="B19" s="100" t="s">
        <v>235</v>
      </c>
      <c r="C19" s="100"/>
      <c r="G19" s="65">
        <v>3060960742</v>
      </c>
      <c r="H19" s="208"/>
      <c r="I19" s="49">
        <v>2931374134</v>
      </c>
      <c r="J19" s="208"/>
      <c r="K19" s="65">
        <v>1581785283</v>
      </c>
      <c r="L19" s="208"/>
      <c r="M19" s="49">
        <v>1305685848</v>
      </c>
    </row>
    <row r="20" spans="2:13" ht="16.5" customHeight="1" x14ac:dyDescent="0.2">
      <c r="B20" s="100" t="s">
        <v>236</v>
      </c>
      <c r="C20" s="100"/>
      <c r="G20" s="65"/>
      <c r="H20" s="208"/>
      <c r="J20" s="208"/>
      <c r="K20" s="65"/>
      <c r="L20" s="208"/>
    </row>
    <row r="21" spans="2:13" ht="16.5" customHeight="1" x14ac:dyDescent="0.2">
      <c r="B21" s="100"/>
      <c r="C21" s="100" t="s">
        <v>237</v>
      </c>
      <c r="G21" s="65">
        <v>-31186033</v>
      </c>
      <c r="H21" s="208"/>
      <c r="I21" s="49">
        <v>-29028442</v>
      </c>
      <c r="J21" s="208"/>
      <c r="K21" s="65">
        <v>0</v>
      </c>
      <c r="L21" s="208"/>
      <c r="M21" s="49">
        <v>0</v>
      </c>
    </row>
    <row r="22" spans="2:13" ht="16.5" customHeight="1" x14ac:dyDescent="0.2">
      <c r="B22" s="100" t="s">
        <v>238</v>
      </c>
      <c r="C22" s="100"/>
      <c r="G22" s="65">
        <v>417510334</v>
      </c>
      <c r="H22" s="208"/>
      <c r="I22" s="49">
        <v>96497337</v>
      </c>
      <c r="J22" s="208"/>
      <c r="K22" s="65">
        <v>-201783197</v>
      </c>
      <c r="L22" s="208"/>
      <c r="M22" s="49">
        <v>-370854357</v>
      </c>
    </row>
    <row r="23" spans="2:13" ht="16.5" customHeight="1" x14ac:dyDescent="0.2">
      <c r="B23" s="100" t="s">
        <v>239</v>
      </c>
      <c r="C23" s="100"/>
      <c r="G23" s="65"/>
      <c r="H23" s="208"/>
      <c r="J23" s="208"/>
      <c r="K23" s="65"/>
      <c r="L23" s="208"/>
    </row>
    <row r="24" spans="2:13" ht="16.5" customHeight="1" x14ac:dyDescent="0.2">
      <c r="C24" s="50" t="s">
        <v>240</v>
      </c>
      <c r="G24" s="65">
        <v>48432906</v>
      </c>
      <c r="H24" s="208"/>
      <c r="I24" s="49">
        <v>7351430</v>
      </c>
      <c r="J24" s="208"/>
      <c r="K24" s="65">
        <v>38492272</v>
      </c>
      <c r="L24" s="208"/>
      <c r="M24" s="49">
        <v>0</v>
      </c>
    </row>
    <row r="25" spans="2:13" ht="16.5" customHeight="1" x14ac:dyDescent="0.2">
      <c r="B25" s="100" t="s">
        <v>241</v>
      </c>
      <c r="C25" s="100"/>
      <c r="E25" s="48">
        <v>13</v>
      </c>
      <c r="G25" s="65">
        <v>-789686178</v>
      </c>
      <c r="H25" s="208"/>
      <c r="I25" s="49">
        <v>-115098235</v>
      </c>
      <c r="J25" s="208"/>
      <c r="K25" s="65">
        <v>-769139585</v>
      </c>
      <c r="L25" s="208"/>
      <c r="M25" s="49">
        <v>-227199844</v>
      </c>
    </row>
    <row r="26" spans="2:13" ht="16.5" customHeight="1" x14ac:dyDescent="0.2">
      <c r="B26" s="100" t="s">
        <v>242</v>
      </c>
      <c r="C26" s="100"/>
      <c r="G26" s="65"/>
      <c r="H26" s="208"/>
      <c r="J26" s="208"/>
      <c r="K26" s="65"/>
      <c r="L26" s="208"/>
    </row>
    <row r="27" spans="2:13" ht="16.5" customHeight="1" x14ac:dyDescent="0.2">
      <c r="B27" s="100"/>
      <c r="C27" s="50" t="s">
        <v>243</v>
      </c>
      <c r="E27" s="48">
        <v>14</v>
      </c>
      <c r="G27" s="65">
        <v>-388329740</v>
      </c>
      <c r="H27" s="208"/>
      <c r="I27" s="49">
        <v>0</v>
      </c>
      <c r="J27" s="208"/>
      <c r="K27" s="65">
        <v>-515871069</v>
      </c>
      <c r="L27" s="208"/>
      <c r="M27" s="49">
        <v>0</v>
      </c>
    </row>
    <row r="28" spans="2:13" ht="16.5" customHeight="1" x14ac:dyDescent="0.2">
      <c r="B28" s="100" t="s">
        <v>244</v>
      </c>
      <c r="G28" s="65"/>
      <c r="H28" s="208"/>
      <c r="J28" s="208"/>
      <c r="K28" s="65"/>
      <c r="L28" s="208"/>
    </row>
    <row r="29" spans="2:13" ht="16.5" customHeight="1" x14ac:dyDescent="0.2">
      <c r="C29" s="50" t="s">
        <v>245</v>
      </c>
      <c r="E29" s="209">
        <v>14</v>
      </c>
      <c r="G29" s="65">
        <v>-1257602872</v>
      </c>
      <c r="H29" s="208"/>
      <c r="I29" s="49">
        <v>-1415827110</v>
      </c>
      <c r="J29" s="208"/>
      <c r="K29" s="65">
        <v>0</v>
      </c>
      <c r="L29" s="208"/>
      <c r="M29" s="49">
        <v>0</v>
      </c>
    </row>
    <row r="30" spans="2:13" ht="16.5" customHeight="1" x14ac:dyDescent="0.2">
      <c r="B30" s="100" t="s">
        <v>246</v>
      </c>
      <c r="E30" s="209"/>
      <c r="G30" s="65">
        <v>1265603</v>
      </c>
      <c r="H30" s="208"/>
      <c r="I30" s="49">
        <v>0</v>
      </c>
      <c r="J30" s="208"/>
      <c r="K30" s="65">
        <v>1265603</v>
      </c>
      <c r="L30" s="208"/>
      <c r="M30" s="49">
        <v>0</v>
      </c>
    </row>
    <row r="31" spans="2:13" ht="16.5" customHeight="1" x14ac:dyDescent="0.2">
      <c r="B31" s="100" t="s">
        <v>247</v>
      </c>
      <c r="E31" s="209"/>
      <c r="G31" s="65">
        <v>-1802638</v>
      </c>
      <c r="H31" s="208"/>
      <c r="I31" s="49">
        <v>0</v>
      </c>
      <c r="J31" s="208"/>
      <c r="K31" s="65">
        <v>0</v>
      </c>
      <c r="L31" s="208"/>
      <c r="M31" s="49">
        <v>0</v>
      </c>
    </row>
    <row r="32" spans="2:13" ht="16.5" customHeight="1" x14ac:dyDescent="0.2">
      <c r="B32" s="100" t="s">
        <v>248</v>
      </c>
      <c r="E32" s="209"/>
      <c r="G32" s="65">
        <v>0</v>
      </c>
      <c r="H32" s="208"/>
      <c r="I32" s="49">
        <v>0</v>
      </c>
      <c r="J32" s="208"/>
      <c r="K32" s="65">
        <v>1269120</v>
      </c>
      <c r="L32" s="208"/>
      <c r="M32" s="49">
        <v>0</v>
      </c>
    </row>
    <row r="33" spans="2:13" ht="16.5" customHeight="1" x14ac:dyDescent="0.2">
      <c r="B33" s="100" t="s">
        <v>249</v>
      </c>
      <c r="G33" s="66">
        <v>54289822</v>
      </c>
      <c r="H33" s="208"/>
      <c r="I33" s="54">
        <v>51072736</v>
      </c>
      <c r="J33" s="208"/>
      <c r="K33" s="66">
        <v>40201851</v>
      </c>
      <c r="L33" s="208"/>
      <c r="M33" s="54">
        <v>36293774</v>
      </c>
    </row>
    <row r="34" spans="2:13" ht="16.5" customHeight="1" x14ac:dyDescent="0.2">
      <c r="B34" s="100"/>
      <c r="G34" s="65"/>
      <c r="H34" s="208"/>
      <c r="J34" s="208"/>
      <c r="K34" s="65"/>
      <c r="L34" s="208"/>
    </row>
    <row r="35" spans="2:13" ht="16.5" customHeight="1" x14ac:dyDescent="0.2">
      <c r="B35" s="50" t="s">
        <v>250</v>
      </c>
      <c r="G35" s="210">
        <f>SUM(G12:G33)</f>
        <v>9108892540</v>
      </c>
      <c r="H35" s="211"/>
      <c r="I35" s="211">
        <f>SUM(I12:I33)</f>
        <v>15570027386</v>
      </c>
      <c r="J35" s="211"/>
      <c r="K35" s="210">
        <f>SUM(K12:K33)</f>
        <v>2358021145</v>
      </c>
      <c r="L35" s="211"/>
      <c r="M35" s="211">
        <f>SUM(M12:M33)</f>
        <v>3427864561</v>
      </c>
    </row>
    <row r="36" spans="2:13" ht="16.5" customHeight="1" x14ac:dyDescent="0.2">
      <c r="G36" s="210"/>
      <c r="H36" s="211"/>
      <c r="I36" s="211"/>
      <c r="J36" s="211"/>
      <c r="K36" s="210"/>
      <c r="L36" s="211"/>
      <c r="M36" s="211"/>
    </row>
    <row r="37" spans="2:13" ht="16.5" customHeight="1" x14ac:dyDescent="0.2">
      <c r="B37" s="50" t="s">
        <v>251</v>
      </c>
      <c r="G37" s="210"/>
      <c r="H37" s="211"/>
      <c r="I37" s="211"/>
      <c r="J37" s="211"/>
      <c r="K37" s="210"/>
      <c r="L37" s="211"/>
      <c r="M37" s="211"/>
    </row>
    <row r="38" spans="2:13" ht="16.5" customHeight="1" x14ac:dyDescent="0.2">
      <c r="C38" s="100" t="s">
        <v>252</v>
      </c>
      <c r="G38" s="65">
        <v>-8533579269</v>
      </c>
      <c r="H38" s="49"/>
      <c r="I38" s="49">
        <v>329987771</v>
      </c>
      <c r="J38" s="49"/>
      <c r="K38" s="65">
        <v>-1805568801</v>
      </c>
      <c r="L38" s="49"/>
      <c r="M38" s="49">
        <v>901700840</v>
      </c>
    </row>
    <row r="39" spans="2:13" ht="16.5" customHeight="1" x14ac:dyDescent="0.2">
      <c r="C39" s="100" t="s">
        <v>253</v>
      </c>
      <c r="G39" s="65">
        <v>61304613</v>
      </c>
      <c r="H39" s="49"/>
      <c r="I39" s="49">
        <v>127811191</v>
      </c>
      <c r="J39" s="49"/>
      <c r="K39" s="65">
        <v>-97840535</v>
      </c>
      <c r="L39" s="49"/>
      <c r="M39" s="49">
        <v>-89437575</v>
      </c>
    </row>
    <row r="40" spans="2:13" ht="16.5" customHeight="1" x14ac:dyDescent="0.2">
      <c r="C40" s="100" t="s">
        <v>254</v>
      </c>
      <c r="G40" s="65">
        <v>778570679</v>
      </c>
      <c r="H40" s="49"/>
      <c r="I40" s="49">
        <v>546396403</v>
      </c>
      <c r="J40" s="49"/>
      <c r="K40" s="65">
        <v>555530939</v>
      </c>
      <c r="L40" s="49"/>
      <c r="M40" s="49">
        <v>495328309</v>
      </c>
    </row>
    <row r="41" spans="2:13" ht="16.5" customHeight="1" x14ac:dyDescent="0.2">
      <c r="C41" s="100" t="s">
        <v>255</v>
      </c>
      <c r="G41" s="65">
        <v>-2693874665</v>
      </c>
      <c r="H41" s="49"/>
      <c r="I41" s="49">
        <v>-713334670</v>
      </c>
      <c r="J41" s="49"/>
      <c r="K41" s="65">
        <v>-91274163</v>
      </c>
      <c r="L41" s="49"/>
      <c r="M41" s="49">
        <v>-51003859</v>
      </c>
    </row>
    <row r="42" spans="2:13" ht="16.5" customHeight="1" x14ac:dyDescent="0.2">
      <c r="C42" s="100" t="s">
        <v>256</v>
      </c>
      <c r="G42" s="65">
        <v>-83986011</v>
      </c>
      <c r="H42" s="49"/>
      <c r="I42" s="49">
        <v>-51954191</v>
      </c>
      <c r="J42" s="49"/>
      <c r="K42" s="65">
        <v>-29118131</v>
      </c>
      <c r="L42" s="49"/>
      <c r="M42" s="49">
        <v>9654017</v>
      </c>
    </row>
    <row r="43" spans="2:13" ht="16.5" customHeight="1" x14ac:dyDescent="0.2">
      <c r="C43" s="100" t="s">
        <v>257</v>
      </c>
      <c r="G43" s="65">
        <v>-1205364965</v>
      </c>
      <c r="H43" s="49"/>
      <c r="I43" s="49">
        <v>-576430422</v>
      </c>
      <c r="J43" s="49"/>
      <c r="K43" s="65">
        <v>-5082912</v>
      </c>
      <c r="L43" s="49"/>
      <c r="M43" s="49">
        <v>-2274248</v>
      </c>
    </row>
    <row r="44" spans="2:13" ht="16.5" customHeight="1" x14ac:dyDescent="0.2">
      <c r="C44" s="100" t="s">
        <v>258</v>
      </c>
      <c r="G44" s="65">
        <v>6693061760</v>
      </c>
      <c r="H44" s="49"/>
      <c r="I44" s="49">
        <v>434716309</v>
      </c>
      <c r="J44" s="49"/>
      <c r="K44" s="65">
        <v>2227734884</v>
      </c>
      <c r="L44" s="49"/>
      <c r="M44" s="49">
        <v>-175798723</v>
      </c>
    </row>
    <row r="45" spans="2:13" ht="16.5" customHeight="1" x14ac:dyDescent="0.2">
      <c r="C45" s="100" t="s">
        <v>259</v>
      </c>
      <c r="G45" s="65">
        <v>584319065</v>
      </c>
      <c r="H45" s="49"/>
      <c r="I45" s="49">
        <v>-68622931</v>
      </c>
      <c r="J45" s="49"/>
      <c r="K45" s="65">
        <v>-146329380</v>
      </c>
      <c r="L45" s="49"/>
      <c r="M45" s="49">
        <v>17708719</v>
      </c>
    </row>
    <row r="46" spans="2:13" ht="16.5" customHeight="1" x14ac:dyDescent="0.2">
      <c r="C46" s="100" t="s">
        <v>260</v>
      </c>
      <c r="G46" s="65">
        <v>509878910</v>
      </c>
      <c r="H46" s="49"/>
      <c r="I46" s="49">
        <v>35036563</v>
      </c>
      <c r="J46" s="49"/>
      <c r="K46" s="65">
        <v>110701118</v>
      </c>
      <c r="L46" s="49"/>
      <c r="M46" s="49">
        <v>36385586</v>
      </c>
    </row>
    <row r="47" spans="2:13" ht="16.5" customHeight="1" x14ac:dyDescent="0.2">
      <c r="C47" s="100" t="s">
        <v>261</v>
      </c>
      <c r="G47" s="65">
        <v>-3285678</v>
      </c>
      <c r="H47" s="49"/>
      <c r="I47" s="49">
        <v>0</v>
      </c>
      <c r="J47" s="49"/>
      <c r="K47" s="65">
        <v>-3214250</v>
      </c>
      <c r="L47" s="49"/>
      <c r="M47" s="49">
        <v>0</v>
      </c>
    </row>
    <row r="48" spans="2:13" ht="16.5" customHeight="1" x14ac:dyDescent="0.2">
      <c r="C48" s="100" t="s">
        <v>262</v>
      </c>
      <c r="D48" s="100"/>
      <c r="G48" s="212">
        <f>435393951-1</f>
        <v>435393950</v>
      </c>
      <c r="H48" s="49"/>
      <c r="I48" s="213">
        <v>-70348516</v>
      </c>
      <c r="J48" s="49"/>
      <c r="K48" s="66">
        <v>227051281</v>
      </c>
      <c r="L48" s="49"/>
      <c r="M48" s="54">
        <v>-147852203</v>
      </c>
    </row>
    <row r="49" spans="1:13" ht="16.5" customHeight="1" x14ac:dyDescent="0.2">
      <c r="G49" s="210"/>
      <c r="H49" s="208"/>
      <c r="I49" s="211"/>
      <c r="J49" s="208"/>
      <c r="K49" s="210"/>
      <c r="L49" s="208"/>
      <c r="M49" s="211"/>
    </row>
    <row r="50" spans="1:13" ht="16.5" customHeight="1" x14ac:dyDescent="0.2">
      <c r="B50" s="50" t="s">
        <v>263</v>
      </c>
      <c r="G50" s="210">
        <f>SUM(G35:G49)</f>
        <v>5651330929</v>
      </c>
      <c r="H50" s="211"/>
      <c r="I50" s="211">
        <f>SUM(I35:I49)</f>
        <v>15563284893</v>
      </c>
      <c r="J50" s="211"/>
      <c r="K50" s="210">
        <f>SUM(K35:K49)</f>
        <v>3300611195</v>
      </c>
      <c r="L50" s="211"/>
      <c r="M50" s="211">
        <f>SUM(M35:M49)</f>
        <v>4422275424</v>
      </c>
    </row>
    <row r="51" spans="1:13" ht="16.5" customHeight="1" x14ac:dyDescent="0.2">
      <c r="C51" s="50" t="s">
        <v>264</v>
      </c>
      <c r="G51" s="214">
        <v>-1208344601</v>
      </c>
      <c r="H51" s="49"/>
      <c r="I51" s="215">
        <v>-1538310357</v>
      </c>
      <c r="J51" s="49"/>
      <c r="K51" s="66">
        <v>-221420802</v>
      </c>
      <c r="L51" s="49"/>
      <c r="M51" s="54">
        <v>-179558140</v>
      </c>
    </row>
    <row r="52" spans="1:13" ht="16.5" customHeight="1" x14ac:dyDescent="0.2">
      <c r="G52" s="210"/>
      <c r="H52" s="211"/>
      <c r="I52" s="211"/>
      <c r="J52" s="211"/>
      <c r="K52" s="210"/>
      <c r="L52" s="211"/>
      <c r="M52" s="211"/>
    </row>
    <row r="53" spans="1:13" ht="16.5" customHeight="1" x14ac:dyDescent="0.2">
      <c r="A53" s="50" t="s">
        <v>265</v>
      </c>
      <c r="C53" s="100"/>
      <c r="G53" s="66">
        <f>SUM(G50:G51)</f>
        <v>4442986328</v>
      </c>
      <c r="H53" s="49"/>
      <c r="I53" s="54">
        <f>SUM(I50:I51)</f>
        <v>14024974536</v>
      </c>
      <c r="J53" s="49"/>
      <c r="K53" s="66">
        <f>SUM(K50:K51)</f>
        <v>3079190393</v>
      </c>
      <c r="L53" s="49"/>
      <c r="M53" s="54">
        <f>SUM(M50:M51)</f>
        <v>4242717284</v>
      </c>
    </row>
    <row r="54" spans="1:13" ht="16.5" customHeight="1" x14ac:dyDescent="0.2">
      <c r="C54" s="100"/>
      <c r="H54" s="49"/>
      <c r="J54" s="49"/>
      <c r="L54" s="49"/>
    </row>
    <row r="55" spans="1:13" ht="8.25" customHeight="1" x14ac:dyDescent="0.2">
      <c r="C55" s="100"/>
      <c r="H55" s="49"/>
      <c r="J55" s="49"/>
      <c r="L55" s="49"/>
    </row>
    <row r="56" spans="1:13" ht="21.95" customHeight="1" x14ac:dyDescent="0.2">
      <c r="A56" s="260" t="str">
        <f>'2-4'!A60</f>
        <v>The condensed notes to the interim financial information on pages 14 to 51 form part of this interim financial information.</v>
      </c>
      <c r="B56" s="260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</row>
    <row r="57" spans="1:13" ht="16.5" customHeight="1" x14ac:dyDescent="0.2">
      <c r="A57" s="46" t="s">
        <v>0</v>
      </c>
      <c r="B57" s="46"/>
      <c r="C57" s="46"/>
      <c r="D57" s="46"/>
      <c r="M57" s="202" t="s">
        <v>99</v>
      </c>
    </row>
    <row r="58" spans="1:13" ht="16.5" customHeight="1" x14ac:dyDescent="0.2">
      <c r="A58" s="46" t="s">
        <v>226</v>
      </c>
      <c r="B58" s="46"/>
      <c r="C58" s="46"/>
      <c r="D58" s="46"/>
      <c r="G58" s="216"/>
      <c r="H58" s="217"/>
      <c r="I58" s="218"/>
    </row>
    <row r="59" spans="1:13" ht="16.5" customHeight="1" x14ac:dyDescent="0.2">
      <c r="A59" s="6" t="s">
        <v>148</v>
      </c>
      <c r="B59" s="6"/>
      <c r="C59" s="6"/>
      <c r="D59" s="6"/>
      <c r="E59" s="53"/>
      <c r="F59" s="53"/>
      <c r="G59" s="219"/>
      <c r="H59" s="220"/>
      <c r="I59" s="221"/>
      <c r="J59" s="53"/>
      <c r="K59" s="54"/>
      <c r="L59" s="55"/>
      <c r="M59" s="54"/>
    </row>
    <row r="60" spans="1:13" ht="15.2" customHeight="1" x14ac:dyDescent="0.2"/>
    <row r="61" spans="1:13" ht="15.2" customHeight="1" x14ac:dyDescent="0.2"/>
    <row r="62" spans="1:13" ht="15.2" customHeight="1" x14ac:dyDescent="0.2">
      <c r="G62" s="249" t="s">
        <v>3</v>
      </c>
      <c r="H62" s="249"/>
      <c r="I62" s="249"/>
      <c r="J62" s="72"/>
      <c r="K62" s="249" t="s">
        <v>4</v>
      </c>
      <c r="L62" s="249"/>
      <c r="M62" s="249"/>
    </row>
    <row r="63" spans="1:13" ht="15.2" customHeight="1" x14ac:dyDescent="0.2">
      <c r="E63" s="57"/>
      <c r="F63" s="57"/>
      <c r="G63" s="250" t="s">
        <v>6</v>
      </c>
      <c r="H63" s="250"/>
      <c r="I63" s="250"/>
      <c r="J63" s="73"/>
      <c r="K63" s="250" t="s">
        <v>6</v>
      </c>
      <c r="L63" s="250"/>
      <c r="M63" s="250"/>
    </row>
    <row r="64" spans="1:13" ht="15.2" customHeight="1" x14ac:dyDescent="0.2">
      <c r="E64" s="57"/>
      <c r="F64" s="57"/>
      <c r="G64" s="204" t="s">
        <v>102</v>
      </c>
      <c r="H64" s="59"/>
      <c r="I64" s="58">
        <v>2021</v>
      </c>
      <c r="J64" s="60"/>
      <c r="K64" s="58" t="s">
        <v>102</v>
      </c>
      <c r="L64" s="59"/>
      <c r="M64" s="58">
        <v>2021</v>
      </c>
    </row>
    <row r="65" spans="1:13" ht="15.2" customHeight="1" x14ac:dyDescent="0.2">
      <c r="E65" s="205" t="s">
        <v>11</v>
      </c>
      <c r="F65" s="57"/>
      <c r="G65" s="206" t="s">
        <v>12</v>
      </c>
      <c r="H65" s="63"/>
      <c r="I65" s="62" t="s">
        <v>12</v>
      </c>
      <c r="J65" s="64"/>
      <c r="K65" s="62" t="s">
        <v>12</v>
      </c>
      <c r="L65" s="63"/>
      <c r="M65" s="62" t="s">
        <v>12</v>
      </c>
    </row>
    <row r="66" spans="1:13" ht="15.2" customHeight="1" x14ac:dyDescent="0.2">
      <c r="E66" s="265"/>
      <c r="F66" s="57"/>
      <c r="G66" s="268"/>
      <c r="H66" s="63"/>
      <c r="I66" s="266"/>
      <c r="J66" s="64"/>
      <c r="K66" s="269"/>
      <c r="L66" s="63"/>
      <c r="M66" s="266"/>
    </row>
    <row r="67" spans="1:13" ht="15.2" customHeight="1" x14ac:dyDescent="0.2">
      <c r="A67" s="46" t="s">
        <v>266</v>
      </c>
      <c r="G67" s="207"/>
      <c r="K67" s="65"/>
    </row>
    <row r="68" spans="1:13" ht="15.2" customHeight="1" x14ac:dyDescent="0.2">
      <c r="A68" s="50" t="s">
        <v>267</v>
      </c>
      <c r="G68" s="65">
        <v>231790577</v>
      </c>
      <c r="I68" s="49">
        <v>110724551</v>
      </c>
      <c r="K68" s="65">
        <v>52721834</v>
      </c>
      <c r="M68" s="49">
        <v>76414394</v>
      </c>
    </row>
    <row r="69" spans="1:13" ht="15.2" customHeight="1" x14ac:dyDescent="0.2">
      <c r="A69" s="50" t="s">
        <v>268</v>
      </c>
      <c r="G69" s="65">
        <v>607868561</v>
      </c>
      <c r="I69" s="49">
        <v>641486332</v>
      </c>
      <c r="K69" s="65">
        <v>3359727776</v>
      </c>
      <c r="M69" s="49">
        <v>3619424734</v>
      </c>
    </row>
    <row r="70" spans="1:13" ht="15.2" customHeight="1" x14ac:dyDescent="0.2">
      <c r="A70" s="50" t="s">
        <v>269</v>
      </c>
      <c r="G70" s="65"/>
      <c r="K70" s="65"/>
    </row>
    <row r="71" spans="1:13" ht="15.2" customHeight="1" x14ac:dyDescent="0.2">
      <c r="B71" s="50" t="s">
        <v>270</v>
      </c>
      <c r="G71" s="65">
        <v>-3043508</v>
      </c>
      <c r="I71" s="49">
        <v>194556857</v>
      </c>
      <c r="K71" s="65">
        <v>0</v>
      </c>
      <c r="M71" s="49">
        <v>0</v>
      </c>
    </row>
    <row r="72" spans="1:13" ht="15.2" customHeight="1" x14ac:dyDescent="0.2">
      <c r="A72" s="50" t="s">
        <v>271</v>
      </c>
      <c r="G72" s="65"/>
      <c r="K72" s="65"/>
    </row>
    <row r="73" spans="1:13" ht="15.2" customHeight="1" x14ac:dyDescent="0.2">
      <c r="B73" s="50" t="s">
        <v>272</v>
      </c>
      <c r="G73" s="65">
        <v>2041756617</v>
      </c>
      <c r="I73" s="49">
        <v>1789142658</v>
      </c>
      <c r="K73" s="65">
        <v>-1000000000</v>
      </c>
      <c r="M73" s="49">
        <v>0</v>
      </c>
    </row>
    <row r="74" spans="1:13" ht="15.2" customHeight="1" x14ac:dyDescent="0.2">
      <c r="A74" s="50" t="s">
        <v>273</v>
      </c>
      <c r="G74" s="65"/>
      <c r="K74" s="65"/>
    </row>
    <row r="75" spans="1:13" ht="15.2" customHeight="1" x14ac:dyDescent="0.2">
      <c r="B75" s="50" t="s">
        <v>141</v>
      </c>
      <c r="G75" s="65">
        <v>0</v>
      </c>
      <c r="I75" s="49">
        <v>-498852990</v>
      </c>
      <c r="K75" s="65">
        <v>0</v>
      </c>
      <c r="M75" s="49">
        <v>0</v>
      </c>
    </row>
    <row r="76" spans="1:13" ht="15.2" customHeight="1" x14ac:dyDescent="0.2">
      <c r="A76" s="50" t="s">
        <v>274</v>
      </c>
      <c r="G76" s="65">
        <v>0</v>
      </c>
      <c r="I76" s="49">
        <v>-1568000</v>
      </c>
      <c r="K76" s="65">
        <v>0</v>
      </c>
      <c r="M76" s="49">
        <v>0</v>
      </c>
    </row>
    <row r="77" spans="1:13" ht="15.2" customHeight="1" x14ac:dyDescent="0.2">
      <c r="A77" s="50" t="s">
        <v>275</v>
      </c>
      <c r="E77" s="48">
        <v>14</v>
      </c>
      <c r="G77" s="65">
        <v>-17539053395</v>
      </c>
      <c r="I77" s="49">
        <v>-15466676849</v>
      </c>
      <c r="K77" s="65">
        <v>-1718675000</v>
      </c>
      <c r="M77" s="49">
        <v>-482216269</v>
      </c>
    </row>
    <row r="78" spans="1:13" ht="15.2" customHeight="1" x14ac:dyDescent="0.2">
      <c r="A78" s="50" t="s">
        <v>276</v>
      </c>
      <c r="E78" s="48">
        <v>14</v>
      </c>
      <c r="G78" s="65">
        <v>0</v>
      </c>
      <c r="I78" s="49">
        <v>0</v>
      </c>
      <c r="K78" s="65">
        <v>-10076959800</v>
      </c>
      <c r="M78" s="49">
        <v>-15607131786</v>
      </c>
    </row>
    <row r="79" spans="1:13" ht="15.2" customHeight="1" x14ac:dyDescent="0.2">
      <c r="A79" s="50" t="s">
        <v>277</v>
      </c>
      <c r="G79" s="65">
        <v>1407144481</v>
      </c>
      <c r="I79" s="49">
        <v>692699844</v>
      </c>
      <c r="K79" s="65">
        <v>1272884642</v>
      </c>
      <c r="M79" s="49">
        <v>692699844</v>
      </c>
    </row>
    <row r="80" spans="1:13" ht="15.2" customHeight="1" x14ac:dyDescent="0.2">
      <c r="A80" s="50" t="s">
        <v>278</v>
      </c>
      <c r="G80" s="65"/>
      <c r="K80" s="65"/>
    </row>
    <row r="81" spans="1:13" ht="15.2" customHeight="1" x14ac:dyDescent="0.2">
      <c r="B81" s="50" t="s">
        <v>279</v>
      </c>
      <c r="G81" s="65">
        <v>2506896619</v>
      </c>
      <c r="I81" s="49">
        <v>0</v>
      </c>
      <c r="K81" s="65">
        <v>2511348137</v>
      </c>
      <c r="M81" s="49">
        <v>0</v>
      </c>
    </row>
    <row r="82" spans="1:13" ht="15.2" customHeight="1" x14ac:dyDescent="0.2">
      <c r="A82" s="50" t="s">
        <v>280</v>
      </c>
      <c r="E82" s="48">
        <v>24</v>
      </c>
      <c r="G82" s="65">
        <v>-602628660</v>
      </c>
      <c r="I82" s="49">
        <v>-948317416</v>
      </c>
      <c r="K82" s="65">
        <v>-1602628660</v>
      </c>
      <c r="M82" s="49">
        <v>-998317416</v>
      </c>
    </row>
    <row r="83" spans="1:13" ht="15.2" customHeight="1" x14ac:dyDescent="0.2">
      <c r="A83" s="50" t="s">
        <v>281</v>
      </c>
      <c r="E83" s="48">
        <v>24</v>
      </c>
      <c r="G83" s="65">
        <v>1570425059</v>
      </c>
      <c r="I83" s="49">
        <v>1668079994</v>
      </c>
      <c r="K83" s="65">
        <v>1570425059</v>
      </c>
      <c r="M83" s="49">
        <v>1828079994</v>
      </c>
    </row>
    <row r="84" spans="1:13" ht="15.2" customHeight="1" x14ac:dyDescent="0.2">
      <c r="A84" s="50" t="s">
        <v>313</v>
      </c>
      <c r="E84" s="48">
        <v>24</v>
      </c>
      <c r="G84" s="65">
        <v>0</v>
      </c>
      <c r="I84" s="49">
        <v>-834040000</v>
      </c>
      <c r="J84" s="50"/>
      <c r="K84" s="65">
        <v>-198490552</v>
      </c>
      <c r="M84" s="49">
        <v>-834040000</v>
      </c>
    </row>
    <row r="85" spans="1:13" ht="15.2" customHeight="1" x14ac:dyDescent="0.2">
      <c r="A85" s="50" t="s">
        <v>282</v>
      </c>
      <c r="E85" s="48">
        <v>24</v>
      </c>
      <c r="G85" s="65">
        <v>760018544</v>
      </c>
      <c r="I85" s="49">
        <v>115244400</v>
      </c>
      <c r="K85" s="65">
        <v>733898544</v>
      </c>
      <c r="M85" s="49">
        <v>139124400</v>
      </c>
    </row>
    <row r="86" spans="1:13" ht="15.2" customHeight="1" x14ac:dyDescent="0.2">
      <c r="A86" s="50" t="s">
        <v>317</v>
      </c>
      <c r="G86" s="65">
        <v>581745</v>
      </c>
      <c r="I86" s="49">
        <v>452866</v>
      </c>
      <c r="J86" s="50"/>
      <c r="K86" s="65">
        <v>110077</v>
      </c>
      <c r="M86" s="49">
        <v>219679</v>
      </c>
    </row>
    <row r="87" spans="1:13" ht="15.2" customHeight="1" x14ac:dyDescent="0.2">
      <c r="A87" s="50" t="s">
        <v>283</v>
      </c>
      <c r="G87" s="65">
        <v>-3670434308</v>
      </c>
      <c r="I87" s="49">
        <v>-3177006116</v>
      </c>
      <c r="K87" s="65">
        <v>-534478885</v>
      </c>
      <c r="M87" s="49">
        <v>-937901350</v>
      </c>
    </row>
    <row r="88" spans="1:13" ht="15.2" customHeight="1" x14ac:dyDescent="0.2">
      <c r="A88" s="50" t="s">
        <v>284</v>
      </c>
      <c r="G88" s="65">
        <v>-230186834</v>
      </c>
      <c r="I88" s="49">
        <v>-34002620</v>
      </c>
      <c r="K88" s="65">
        <v>-219332671</v>
      </c>
      <c r="M88" s="49">
        <v>-83671204</v>
      </c>
    </row>
    <row r="89" spans="1:13" ht="15.2" customHeight="1" x14ac:dyDescent="0.2">
      <c r="A89" s="264" t="s">
        <v>318</v>
      </c>
      <c r="B89" s="264"/>
      <c r="C89" s="264"/>
      <c r="D89" s="264"/>
      <c r="E89" s="222"/>
      <c r="G89" s="66">
        <v>-49289004</v>
      </c>
      <c r="H89" s="49"/>
      <c r="I89" s="54">
        <v>-50617744</v>
      </c>
      <c r="J89" s="49"/>
      <c r="K89" s="66">
        <v>-8252130</v>
      </c>
      <c r="L89" s="49"/>
      <c r="M89" s="54">
        <v>-33536988</v>
      </c>
    </row>
    <row r="90" spans="1:13" ht="15.2" customHeight="1" x14ac:dyDescent="0.2">
      <c r="A90" s="46"/>
      <c r="G90" s="223"/>
      <c r="H90" s="224"/>
      <c r="I90" s="224"/>
      <c r="J90" s="224"/>
      <c r="K90" s="223"/>
      <c r="L90" s="224"/>
      <c r="M90" s="224"/>
    </row>
    <row r="91" spans="1:13" ht="15.2" customHeight="1" x14ac:dyDescent="0.2">
      <c r="A91" s="50" t="s">
        <v>285</v>
      </c>
      <c r="B91" s="46"/>
      <c r="G91" s="225">
        <f>SUM(G68:G89)</f>
        <v>-12968153506</v>
      </c>
      <c r="H91" s="211"/>
      <c r="I91" s="226">
        <f>SUM(I68:I89)</f>
        <v>-15798694233</v>
      </c>
      <c r="J91" s="211"/>
      <c r="K91" s="225">
        <f>SUM(K68:K89)</f>
        <v>-5857701629</v>
      </c>
      <c r="L91" s="211"/>
      <c r="M91" s="226">
        <f>SUM(M68:M89)</f>
        <v>-12620851968</v>
      </c>
    </row>
    <row r="92" spans="1:13" ht="15.2" customHeight="1" x14ac:dyDescent="0.2">
      <c r="B92" s="46"/>
      <c r="G92" s="227"/>
      <c r="H92" s="228"/>
      <c r="I92" s="229"/>
      <c r="J92" s="228"/>
      <c r="K92" s="227"/>
      <c r="L92" s="230"/>
      <c r="M92" s="229"/>
    </row>
    <row r="93" spans="1:13" ht="15.2" customHeight="1" x14ac:dyDescent="0.2">
      <c r="A93" s="46" t="s">
        <v>286</v>
      </c>
      <c r="G93" s="227"/>
      <c r="H93" s="228"/>
      <c r="I93" s="229"/>
      <c r="J93" s="228"/>
      <c r="K93" s="227"/>
      <c r="L93" s="230"/>
      <c r="M93" s="229"/>
    </row>
    <row r="94" spans="1:13" ht="15.2" customHeight="1" x14ac:dyDescent="0.2">
      <c r="A94" s="50" t="s">
        <v>287</v>
      </c>
      <c r="G94" s="231">
        <v>-97174419</v>
      </c>
      <c r="H94" s="224"/>
      <c r="I94" s="232">
        <v>-114765153</v>
      </c>
      <c r="J94" s="224"/>
      <c r="K94" s="231">
        <v>-50256426</v>
      </c>
      <c r="L94" s="224"/>
      <c r="M94" s="232">
        <v>-54250669</v>
      </c>
    </row>
    <row r="95" spans="1:13" ht="15.2" customHeight="1" x14ac:dyDescent="0.2">
      <c r="A95" s="50" t="s">
        <v>288</v>
      </c>
      <c r="G95" s="231">
        <v>-37313537</v>
      </c>
      <c r="H95" s="224"/>
      <c r="I95" s="232">
        <v>-42321955</v>
      </c>
      <c r="J95" s="224"/>
      <c r="K95" s="231">
        <v>-18143000</v>
      </c>
      <c r="L95" s="224"/>
      <c r="M95" s="232">
        <v>-25172789</v>
      </c>
    </row>
    <row r="96" spans="1:13" ht="15.2" customHeight="1" x14ac:dyDescent="0.2">
      <c r="A96" s="50" t="s">
        <v>289</v>
      </c>
      <c r="E96" s="48">
        <v>18</v>
      </c>
      <c r="G96" s="231">
        <v>327000000</v>
      </c>
      <c r="H96" s="224"/>
      <c r="I96" s="232">
        <v>0</v>
      </c>
      <c r="J96" s="224"/>
      <c r="K96" s="231">
        <v>0</v>
      </c>
      <c r="L96" s="224"/>
      <c r="M96" s="232">
        <v>0</v>
      </c>
    </row>
    <row r="97" spans="1:13" ht="15.2" customHeight="1" x14ac:dyDescent="0.2">
      <c r="A97" s="50" t="s">
        <v>290</v>
      </c>
      <c r="E97" s="48">
        <v>19</v>
      </c>
      <c r="G97" s="231">
        <v>7241882085</v>
      </c>
      <c r="H97" s="224"/>
      <c r="I97" s="232">
        <v>32063772130</v>
      </c>
      <c r="J97" s="224"/>
      <c r="K97" s="231">
        <v>0</v>
      </c>
      <c r="L97" s="224"/>
      <c r="M97" s="232">
        <v>3500000000</v>
      </c>
    </row>
    <row r="98" spans="1:13" ht="15.2" customHeight="1" x14ac:dyDescent="0.2">
      <c r="A98" s="50" t="s">
        <v>291</v>
      </c>
      <c r="E98" s="48">
        <v>18</v>
      </c>
      <c r="G98" s="231">
        <v>-238000000</v>
      </c>
      <c r="H98" s="224"/>
      <c r="I98" s="232">
        <v>0</v>
      </c>
      <c r="J98" s="224"/>
      <c r="K98" s="231">
        <v>0</v>
      </c>
      <c r="L98" s="224"/>
      <c r="M98" s="232">
        <v>0</v>
      </c>
    </row>
    <row r="99" spans="1:13" ht="15.2" customHeight="1" x14ac:dyDescent="0.2">
      <c r="A99" s="50" t="s">
        <v>292</v>
      </c>
      <c r="E99" s="48">
        <v>19</v>
      </c>
      <c r="G99" s="231">
        <v>-5719136791</v>
      </c>
      <c r="H99" s="224"/>
      <c r="I99" s="232">
        <v>-22119955284</v>
      </c>
      <c r="J99" s="224"/>
      <c r="K99" s="231">
        <v>-670000000</v>
      </c>
      <c r="L99" s="224"/>
      <c r="M99" s="232">
        <v>-11247500000</v>
      </c>
    </row>
    <row r="100" spans="1:13" ht="15.2" customHeight="1" x14ac:dyDescent="0.2">
      <c r="A100" s="50" t="s">
        <v>293</v>
      </c>
      <c r="E100" s="48">
        <v>24</v>
      </c>
      <c r="G100" s="231">
        <v>7500000000</v>
      </c>
      <c r="H100" s="224"/>
      <c r="I100" s="232">
        <v>8000000000</v>
      </c>
      <c r="J100" s="224"/>
      <c r="K100" s="231">
        <v>7500000000</v>
      </c>
      <c r="L100" s="224"/>
      <c r="M100" s="232">
        <v>19990000000</v>
      </c>
    </row>
    <row r="101" spans="1:13" ht="15.2" customHeight="1" x14ac:dyDescent="0.2">
      <c r="A101" s="50" t="s">
        <v>294</v>
      </c>
      <c r="E101" s="48">
        <v>24</v>
      </c>
      <c r="G101" s="231">
        <v>0</v>
      </c>
      <c r="H101" s="224"/>
      <c r="I101" s="232">
        <v>0</v>
      </c>
      <c r="J101" s="224"/>
      <c r="K101" s="231">
        <v>-954514750</v>
      </c>
      <c r="L101" s="224"/>
      <c r="M101" s="232">
        <v>-91414750</v>
      </c>
    </row>
    <row r="102" spans="1:13" ht="15.2" customHeight="1" x14ac:dyDescent="0.2">
      <c r="A102" s="50" t="s">
        <v>295</v>
      </c>
      <c r="G102" s="231"/>
      <c r="H102" s="224"/>
      <c r="I102" s="232"/>
      <c r="J102" s="224"/>
      <c r="K102" s="231"/>
      <c r="L102" s="224"/>
      <c r="M102" s="232"/>
    </row>
    <row r="103" spans="1:13" ht="15.2" customHeight="1" x14ac:dyDescent="0.2">
      <c r="B103" s="50" t="s">
        <v>296</v>
      </c>
      <c r="E103" s="48">
        <v>24</v>
      </c>
      <c r="G103" s="231">
        <v>-585661186</v>
      </c>
      <c r="H103" s="224"/>
      <c r="I103" s="232">
        <v>0</v>
      </c>
      <c r="J103" s="224"/>
      <c r="K103" s="231">
        <v>0</v>
      </c>
      <c r="L103" s="224"/>
      <c r="M103" s="232">
        <v>0</v>
      </c>
    </row>
    <row r="104" spans="1:13" ht="15.2" customHeight="1" x14ac:dyDescent="0.2">
      <c r="A104" s="50" t="s">
        <v>297</v>
      </c>
      <c r="B104" s="233"/>
      <c r="E104" s="48">
        <v>20</v>
      </c>
      <c r="G104" s="231">
        <v>12000000000</v>
      </c>
      <c r="H104" s="224"/>
      <c r="I104" s="232">
        <v>0</v>
      </c>
      <c r="J104" s="224"/>
      <c r="K104" s="231">
        <v>12000000000</v>
      </c>
      <c r="L104" s="224"/>
      <c r="M104" s="232">
        <v>0</v>
      </c>
    </row>
    <row r="105" spans="1:13" ht="15.2" customHeight="1" x14ac:dyDescent="0.2">
      <c r="A105" s="50" t="s">
        <v>298</v>
      </c>
      <c r="B105" s="233"/>
      <c r="E105" s="48">
        <v>20</v>
      </c>
      <c r="G105" s="231">
        <v>-3000000000</v>
      </c>
      <c r="H105" s="224"/>
      <c r="I105" s="232">
        <v>-13055000000</v>
      </c>
      <c r="J105" s="224"/>
      <c r="K105" s="231">
        <v>0</v>
      </c>
      <c r="L105" s="224"/>
      <c r="M105" s="232">
        <v>-3500000000</v>
      </c>
    </row>
    <row r="106" spans="1:13" ht="15.2" customHeight="1" x14ac:dyDescent="0.2">
      <c r="A106" s="50" t="s">
        <v>299</v>
      </c>
      <c r="G106" s="231">
        <v>0</v>
      </c>
      <c r="H106" s="224"/>
      <c r="I106" s="232">
        <v>-16721651</v>
      </c>
      <c r="J106" s="224"/>
      <c r="K106" s="231">
        <v>0</v>
      </c>
      <c r="L106" s="224"/>
      <c r="M106" s="232">
        <v>0</v>
      </c>
    </row>
    <row r="107" spans="1:13" ht="15.2" customHeight="1" x14ac:dyDescent="0.2">
      <c r="A107" s="50" t="s">
        <v>300</v>
      </c>
      <c r="E107" s="48">
        <v>23</v>
      </c>
      <c r="G107" s="231">
        <v>-3383675240</v>
      </c>
      <c r="H107" s="224"/>
      <c r="I107" s="232">
        <v>-4229594051</v>
      </c>
      <c r="J107" s="224"/>
      <c r="K107" s="231">
        <v>-3383675240</v>
      </c>
      <c r="L107" s="224"/>
      <c r="M107" s="232">
        <v>-4229594051</v>
      </c>
    </row>
    <row r="108" spans="1:13" ht="15.2" customHeight="1" x14ac:dyDescent="0.2">
      <c r="A108" s="50" t="s">
        <v>301</v>
      </c>
      <c r="G108" s="231">
        <v>-140217617</v>
      </c>
      <c r="H108" s="224"/>
      <c r="I108" s="232">
        <v>-489705987</v>
      </c>
      <c r="J108" s="224"/>
      <c r="K108" s="231">
        <v>0</v>
      </c>
      <c r="L108" s="224"/>
      <c r="M108" s="232">
        <v>0</v>
      </c>
    </row>
    <row r="109" spans="1:13" ht="15.2" customHeight="1" x14ac:dyDescent="0.2">
      <c r="A109" s="50" t="s">
        <v>302</v>
      </c>
      <c r="E109" s="234"/>
      <c r="G109" s="235">
        <v>-2642952559</v>
      </c>
      <c r="H109" s="224"/>
      <c r="I109" s="236">
        <v>-2870055906</v>
      </c>
      <c r="J109" s="224"/>
      <c r="K109" s="235">
        <v>-1171397284</v>
      </c>
      <c r="L109" s="224"/>
      <c r="M109" s="236">
        <v>-1046545531</v>
      </c>
    </row>
    <row r="110" spans="1:13" ht="15.2" customHeight="1" x14ac:dyDescent="0.2">
      <c r="G110" s="65"/>
      <c r="H110" s="49"/>
      <c r="J110" s="49"/>
      <c r="K110" s="65"/>
      <c r="L110" s="49"/>
    </row>
    <row r="111" spans="1:13" ht="15.2" customHeight="1" x14ac:dyDescent="0.2">
      <c r="A111" s="217" t="s">
        <v>303</v>
      </c>
      <c r="B111" s="217"/>
      <c r="C111" s="217"/>
      <c r="D111" s="217"/>
      <c r="G111" s="66">
        <f>SUM(G94:G110)</f>
        <v>11224750736</v>
      </c>
      <c r="H111" s="49"/>
      <c r="I111" s="54">
        <f>SUM(I94:I110)</f>
        <v>-2874347857</v>
      </c>
      <c r="J111" s="49"/>
      <c r="K111" s="66">
        <f>SUM(K94:K110)</f>
        <v>13252013300</v>
      </c>
      <c r="L111" s="49"/>
      <c r="M111" s="54">
        <f>SUM(M94:M110)</f>
        <v>3295522210</v>
      </c>
    </row>
    <row r="112" spans="1:13" ht="15.2" customHeight="1" x14ac:dyDescent="0.2">
      <c r="H112" s="49"/>
      <c r="J112" s="49"/>
      <c r="L112" s="49"/>
    </row>
    <row r="113" spans="1:13" ht="15.2" customHeight="1" x14ac:dyDescent="0.2">
      <c r="H113" s="49"/>
      <c r="J113" s="49"/>
      <c r="L113" s="49"/>
    </row>
    <row r="114" spans="1:13" ht="15.2" customHeight="1" x14ac:dyDescent="0.2">
      <c r="H114" s="49"/>
      <c r="J114" s="49"/>
      <c r="L114" s="49"/>
    </row>
    <row r="115" spans="1:13" ht="14.25" customHeight="1" x14ac:dyDescent="0.2">
      <c r="H115" s="49"/>
      <c r="J115" s="49"/>
      <c r="L115" s="49"/>
    </row>
    <row r="116" spans="1:13" ht="21.95" customHeight="1" x14ac:dyDescent="0.2">
      <c r="A116" s="55" t="str">
        <f>'2-4'!A60</f>
        <v>The condensed notes to the interim financial information on pages 14 to 51 form part of this interim financial information.</v>
      </c>
      <c r="B116" s="55"/>
      <c r="C116" s="55"/>
      <c r="D116" s="55"/>
      <c r="E116" s="53"/>
      <c r="F116" s="53"/>
      <c r="G116" s="203"/>
      <c r="H116" s="54"/>
      <c r="I116" s="54"/>
      <c r="J116" s="54"/>
      <c r="K116" s="54"/>
      <c r="L116" s="54"/>
      <c r="M116" s="54"/>
    </row>
    <row r="117" spans="1:13" ht="16.5" customHeight="1" x14ac:dyDescent="0.2">
      <c r="A117" s="46" t="s">
        <v>0</v>
      </c>
      <c r="B117" s="46"/>
      <c r="C117" s="46"/>
      <c r="D117" s="46"/>
      <c r="M117" s="202" t="s">
        <v>99</v>
      </c>
    </row>
    <row r="118" spans="1:13" ht="16.5" customHeight="1" x14ac:dyDescent="0.2">
      <c r="A118" s="46" t="s">
        <v>226</v>
      </c>
      <c r="B118" s="46"/>
      <c r="C118" s="46"/>
      <c r="D118" s="46"/>
    </row>
    <row r="119" spans="1:13" ht="16.5" customHeight="1" x14ac:dyDescent="0.2">
      <c r="A119" s="6" t="s">
        <v>148</v>
      </c>
      <c r="B119" s="6"/>
      <c r="C119" s="6"/>
      <c r="D119" s="6"/>
      <c r="E119" s="53"/>
      <c r="F119" s="53"/>
      <c r="G119" s="203"/>
      <c r="H119" s="55"/>
      <c r="I119" s="54"/>
      <c r="J119" s="53"/>
      <c r="K119" s="54"/>
      <c r="L119" s="55"/>
      <c r="M119" s="54"/>
    </row>
    <row r="122" spans="1:13" ht="16.5" customHeight="1" x14ac:dyDescent="0.2">
      <c r="G122" s="249" t="s">
        <v>3</v>
      </c>
      <c r="H122" s="249"/>
      <c r="I122" s="249"/>
      <c r="J122" s="72"/>
      <c r="K122" s="249" t="s">
        <v>4</v>
      </c>
      <c r="L122" s="249"/>
      <c r="M122" s="249"/>
    </row>
    <row r="123" spans="1:13" ht="16.5" customHeight="1" x14ac:dyDescent="0.2">
      <c r="E123" s="57"/>
      <c r="F123" s="57"/>
      <c r="G123" s="250" t="s">
        <v>6</v>
      </c>
      <c r="H123" s="250"/>
      <c r="I123" s="250"/>
      <c r="J123" s="73"/>
      <c r="K123" s="250" t="s">
        <v>6</v>
      </c>
      <c r="L123" s="250"/>
      <c r="M123" s="250"/>
    </row>
    <row r="124" spans="1:13" ht="16.5" customHeight="1" x14ac:dyDescent="0.2">
      <c r="E124" s="57"/>
      <c r="F124" s="57"/>
      <c r="G124" s="237">
        <v>2022</v>
      </c>
      <c r="H124" s="238"/>
      <c r="I124" s="237">
        <v>2021</v>
      </c>
      <c r="J124" s="239"/>
      <c r="K124" s="237">
        <v>2022</v>
      </c>
      <c r="L124" s="238"/>
      <c r="M124" s="237">
        <v>2021</v>
      </c>
    </row>
    <row r="125" spans="1:13" ht="16.5" customHeight="1" x14ac:dyDescent="0.2">
      <c r="E125" s="57"/>
      <c r="F125" s="57"/>
      <c r="G125" s="206" t="s">
        <v>12</v>
      </c>
      <c r="H125" s="63"/>
      <c r="I125" s="62" t="s">
        <v>12</v>
      </c>
      <c r="J125" s="64"/>
      <c r="K125" s="62" t="s">
        <v>12</v>
      </c>
      <c r="L125" s="63"/>
      <c r="M125" s="62" t="s">
        <v>12</v>
      </c>
    </row>
    <row r="126" spans="1:13" ht="16.5" customHeight="1" x14ac:dyDescent="0.2">
      <c r="G126" s="207"/>
      <c r="H126" s="49"/>
      <c r="J126" s="49"/>
      <c r="K126" s="65"/>
      <c r="L126" s="49"/>
    </row>
    <row r="127" spans="1:13" ht="16.5" customHeight="1" x14ac:dyDescent="0.2">
      <c r="A127" s="46" t="s">
        <v>304</v>
      </c>
      <c r="B127" s="46"/>
      <c r="G127" s="210">
        <f>SUM(G111,G91,G53)</f>
        <v>2699583558</v>
      </c>
      <c r="I127" s="211">
        <f>SUM(I111,I91,I53)</f>
        <v>-4648067554</v>
      </c>
      <c r="J127" s="50"/>
      <c r="K127" s="210">
        <f>SUM(K111,K91,K53)</f>
        <v>10473502064</v>
      </c>
      <c r="M127" s="211">
        <f>SUM(M111,M91,M53)</f>
        <v>-5082612474</v>
      </c>
    </row>
    <row r="128" spans="1:13" ht="16.5" customHeight="1" x14ac:dyDescent="0.2">
      <c r="A128" s="50" t="s">
        <v>319</v>
      </c>
      <c r="G128" s="210">
        <v>-107727962</v>
      </c>
      <c r="I128" s="50">
        <v>72024141</v>
      </c>
      <c r="J128" s="50"/>
      <c r="K128" s="240">
        <v>-54289137</v>
      </c>
      <c r="M128" s="50">
        <v>9262962</v>
      </c>
    </row>
    <row r="129" spans="1:13" ht="16.5" customHeight="1" x14ac:dyDescent="0.2">
      <c r="A129" s="50" t="s">
        <v>305</v>
      </c>
      <c r="E129" s="50"/>
      <c r="F129" s="50"/>
      <c r="G129" s="225">
        <v>13792539186</v>
      </c>
      <c r="H129" s="211"/>
      <c r="I129" s="226">
        <v>20288891201</v>
      </c>
      <c r="J129" s="211"/>
      <c r="K129" s="225">
        <v>3485599007</v>
      </c>
      <c r="L129" s="211"/>
      <c r="M129" s="226">
        <v>10655182886</v>
      </c>
    </row>
    <row r="130" spans="1:13" ht="16.5" customHeight="1" x14ac:dyDescent="0.2">
      <c r="G130" s="210"/>
      <c r="H130" s="211"/>
      <c r="I130" s="211"/>
      <c r="J130" s="211"/>
      <c r="K130" s="210"/>
      <c r="L130" s="211"/>
      <c r="M130" s="211"/>
    </row>
    <row r="131" spans="1:13" ht="16.5" customHeight="1" thickBot="1" x14ac:dyDescent="0.25">
      <c r="A131" s="50" t="s">
        <v>306</v>
      </c>
      <c r="G131" s="241">
        <f>SUM(G127:G130)</f>
        <v>16384394782</v>
      </c>
      <c r="H131" s="211"/>
      <c r="I131" s="242">
        <f>SUM(I127:I130)</f>
        <v>15712847788</v>
      </c>
      <c r="J131" s="211"/>
      <c r="K131" s="241">
        <f>SUM(K127:K130)</f>
        <v>13904811934</v>
      </c>
      <c r="L131" s="211"/>
      <c r="M131" s="242">
        <f>SUM(M127:M130)</f>
        <v>5581833374</v>
      </c>
    </row>
    <row r="132" spans="1:13" ht="16.5" customHeight="1" thickTop="1" x14ac:dyDescent="0.2">
      <c r="G132" s="210"/>
      <c r="H132" s="211"/>
      <c r="I132" s="211"/>
      <c r="J132" s="211"/>
      <c r="K132" s="210"/>
      <c r="L132" s="211"/>
      <c r="M132" s="211"/>
    </row>
    <row r="133" spans="1:13" ht="16.5" customHeight="1" x14ac:dyDescent="0.2">
      <c r="G133" s="210"/>
      <c r="H133" s="211"/>
      <c r="I133" s="211"/>
      <c r="J133" s="211"/>
      <c r="K133" s="210"/>
      <c r="L133" s="211"/>
      <c r="M133" s="211"/>
    </row>
    <row r="134" spans="1:13" ht="16.5" customHeight="1" x14ac:dyDescent="0.2">
      <c r="A134" s="46" t="s">
        <v>307</v>
      </c>
      <c r="G134" s="231"/>
      <c r="H134" s="224"/>
      <c r="I134" s="232"/>
      <c r="J134" s="224"/>
      <c r="K134" s="231"/>
      <c r="L134" s="232"/>
      <c r="M134" s="232"/>
    </row>
    <row r="135" spans="1:13" ht="16.5" customHeight="1" x14ac:dyDescent="0.2">
      <c r="G135" s="210"/>
      <c r="H135" s="211"/>
      <c r="I135" s="211"/>
      <c r="J135" s="211"/>
      <c r="K135" s="210"/>
      <c r="L135" s="211"/>
      <c r="M135" s="211"/>
    </row>
    <row r="136" spans="1:13" ht="16.5" customHeight="1" x14ac:dyDescent="0.2">
      <c r="A136" s="100" t="s">
        <v>308</v>
      </c>
      <c r="G136" s="231">
        <v>-2806206661</v>
      </c>
      <c r="H136" s="232"/>
      <c r="I136" s="232">
        <v>-55974934</v>
      </c>
      <c r="J136" s="232"/>
      <c r="K136" s="231">
        <v>-236831197</v>
      </c>
      <c r="L136" s="232"/>
      <c r="M136" s="232">
        <v>100267530</v>
      </c>
    </row>
    <row r="137" spans="1:13" ht="16.5" customHeight="1" x14ac:dyDescent="0.2">
      <c r="A137" s="100" t="s">
        <v>309</v>
      </c>
      <c r="B137" s="233"/>
      <c r="C137" s="233"/>
      <c r="G137" s="231">
        <v>-16190713</v>
      </c>
      <c r="H137" s="232"/>
      <c r="I137" s="232">
        <v>-6797460</v>
      </c>
      <c r="J137" s="232"/>
      <c r="K137" s="231">
        <v>-16190713</v>
      </c>
      <c r="L137" s="232"/>
      <c r="M137" s="232">
        <v>-6797460</v>
      </c>
    </row>
    <row r="138" spans="1:13" ht="16.5" customHeight="1" x14ac:dyDescent="0.2">
      <c r="A138" s="100" t="s">
        <v>310</v>
      </c>
      <c r="B138" s="233"/>
      <c r="C138" s="233"/>
      <c r="G138" s="231">
        <v>0</v>
      </c>
      <c r="H138" s="232"/>
      <c r="I138" s="232">
        <v>0</v>
      </c>
      <c r="J138" s="232"/>
      <c r="K138" s="231">
        <v>0</v>
      </c>
      <c r="L138" s="232"/>
      <c r="M138" s="232">
        <v>-192517564</v>
      </c>
    </row>
    <row r="139" spans="1:13" ht="16.5" customHeight="1" x14ac:dyDescent="0.2">
      <c r="A139" s="267" t="s">
        <v>320</v>
      </c>
      <c r="B139" s="267"/>
      <c r="C139" s="267"/>
      <c r="D139" s="267"/>
      <c r="G139" s="231">
        <v>57886990</v>
      </c>
      <c r="H139" s="232"/>
      <c r="I139" s="232">
        <v>0</v>
      </c>
      <c r="J139" s="232"/>
      <c r="K139" s="231">
        <v>-5600000</v>
      </c>
      <c r="L139" s="232"/>
      <c r="M139" s="232">
        <v>41766669.649999999</v>
      </c>
    </row>
    <row r="140" spans="1:13" ht="16.5" customHeight="1" x14ac:dyDescent="0.2">
      <c r="A140" s="100" t="s">
        <v>311</v>
      </c>
      <c r="B140" s="233"/>
      <c r="C140" s="233"/>
      <c r="G140" s="231">
        <v>0</v>
      </c>
      <c r="H140" s="232"/>
      <c r="I140" s="232">
        <v>-184967856</v>
      </c>
      <c r="J140" s="232"/>
      <c r="K140" s="231">
        <v>0</v>
      </c>
      <c r="L140" s="232"/>
      <c r="M140" s="232">
        <v>0</v>
      </c>
    </row>
    <row r="141" spans="1:13" ht="16.5" customHeight="1" x14ac:dyDescent="0.2">
      <c r="A141" s="100" t="s">
        <v>314</v>
      </c>
      <c r="G141" s="231">
        <v>-34440834</v>
      </c>
      <c r="H141" s="232"/>
      <c r="I141" s="232">
        <v>115061143</v>
      </c>
      <c r="J141" s="232"/>
      <c r="K141" s="231">
        <v>-15246135</v>
      </c>
      <c r="L141" s="232"/>
      <c r="M141" s="232">
        <v>57745155</v>
      </c>
    </row>
    <row r="142" spans="1:13" ht="16.5" customHeight="1" x14ac:dyDescent="0.2">
      <c r="A142" s="100" t="s">
        <v>315</v>
      </c>
      <c r="G142" s="231">
        <v>99792641</v>
      </c>
      <c r="H142" s="232"/>
      <c r="I142" s="232">
        <v>-110561</v>
      </c>
      <c r="J142" s="232"/>
      <c r="K142" s="231">
        <v>100568442</v>
      </c>
      <c r="L142" s="232"/>
      <c r="M142" s="232">
        <v>-110561</v>
      </c>
    </row>
    <row r="143" spans="1:13" ht="16.5" customHeight="1" x14ac:dyDescent="0.2">
      <c r="A143" s="100" t="s">
        <v>316</v>
      </c>
      <c r="G143" s="231">
        <v>-61974541</v>
      </c>
      <c r="H143" s="232"/>
      <c r="I143" s="232">
        <v>0</v>
      </c>
      <c r="J143" s="232"/>
      <c r="K143" s="231">
        <v>0</v>
      </c>
      <c r="L143" s="232"/>
      <c r="M143" s="232">
        <v>0</v>
      </c>
    </row>
    <row r="144" spans="1:13" ht="16.5" customHeight="1" x14ac:dyDescent="0.2">
      <c r="A144" s="100"/>
      <c r="G144" s="232"/>
      <c r="H144" s="232"/>
      <c r="I144" s="232"/>
      <c r="J144" s="232"/>
      <c r="K144" s="232"/>
      <c r="L144" s="232"/>
      <c r="M144" s="232"/>
    </row>
    <row r="145" spans="1:13" ht="16.5" customHeight="1" x14ac:dyDescent="0.2">
      <c r="A145" s="100"/>
      <c r="G145" s="243"/>
      <c r="H145" s="232"/>
      <c r="I145" s="232"/>
      <c r="J145" s="232"/>
      <c r="K145" s="232"/>
      <c r="L145" s="232"/>
      <c r="M145" s="232"/>
    </row>
    <row r="146" spans="1:13" ht="16.5" customHeight="1" x14ac:dyDescent="0.2">
      <c r="A146" s="100"/>
      <c r="G146" s="243"/>
      <c r="H146" s="232"/>
      <c r="I146" s="232"/>
      <c r="J146" s="232"/>
      <c r="K146" s="232"/>
      <c r="L146" s="232"/>
      <c r="M146" s="232"/>
    </row>
    <row r="147" spans="1:13" ht="16.5" customHeight="1" x14ac:dyDescent="0.2">
      <c r="A147" s="100"/>
      <c r="G147" s="243"/>
      <c r="H147" s="232"/>
      <c r="I147" s="232"/>
      <c r="J147" s="232"/>
      <c r="K147" s="232"/>
      <c r="L147" s="232"/>
      <c r="M147" s="232"/>
    </row>
    <row r="148" spans="1:13" ht="16.5" customHeight="1" x14ac:dyDescent="0.2">
      <c r="A148" s="100"/>
      <c r="G148" s="243"/>
      <c r="H148" s="232"/>
      <c r="I148" s="232"/>
      <c r="J148" s="232"/>
      <c r="K148" s="232"/>
      <c r="L148" s="232"/>
      <c r="M148" s="232"/>
    </row>
    <row r="149" spans="1:13" ht="16.5" customHeight="1" x14ac:dyDescent="0.2">
      <c r="A149" s="100"/>
      <c r="G149" s="243"/>
      <c r="H149" s="232"/>
      <c r="I149" s="232"/>
      <c r="J149" s="232"/>
      <c r="K149" s="232"/>
      <c r="L149" s="232"/>
      <c r="M149" s="232"/>
    </row>
    <row r="150" spans="1:13" ht="16.5" customHeight="1" x14ac:dyDescent="0.2">
      <c r="A150" s="100"/>
      <c r="G150" s="243"/>
      <c r="H150" s="232"/>
      <c r="I150" s="232"/>
      <c r="J150" s="232"/>
      <c r="K150" s="232"/>
      <c r="L150" s="232"/>
      <c r="M150" s="232"/>
    </row>
    <row r="151" spans="1:13" ht="16.5" customHeight="1" x14ac:dyDescent="0.2">
      <c r="A151" s="100"/>
      <c r="G151" s="243"/>
      <c r="H151" s="232"/>
      <c r="I151" s="232"/>
      <c r="J151" s="232"/>
      <c r="K151" s="232"/>
      <c r="L151" s="232"/>
      <c r="M151" s="232"/>
    </row>
    <row r="152" spans="1:13" ht="16.5" customHeight="1" x14ac:dyDescent="0.2">
      <c r="A152" s="100"/>
      <c r="G152" s="243"/>
      <c r="H152" s="232"/>
      <c r="I152" s="232"/>
      <c r="J152" s="232"/>
      <c r="K152" s="232"/>
      <c r="L152" s="232"/>
      <c r="M152" s="232"/>
    </row>
    <row r="153" spans="1:13" ht="16.5" customHeight="1" x14ac:dyDescent="0.2">
      <c r="A153" s="100"/>
      <c r="G153" s="243"/>
      <c r="H153" s="232"/>
      <c r="I153" s="232"/>
      <c r="J153" s="232"/>
      <c r="K153" s="232"/>
      <c r="L153" s="232"/>
      <c r="M153" s="232"/>
    </row>
    <row r="154" spans="1:13" ht="16.5" customHeight="1" x14ac:dyDescent="0.2">
      <c r="A154" s="100"/>
      <c r="G154" s="243"/>
      <c r="H154" s="232"/>
      <c r="I154" s="232"/>
      <c r="J154" s="232"/>
      <c r="K154" s="232"/>
      <c r="L154" s="232"/>
      <c r="M154" s="232"/>
    </row>
    <row r="155" spans="1:13" ht="16.5" customHeight="1" x14ac:dyDescent="0.2">
      <c r="A155" s="100"/>
      <c r="G155" s="243"/>
      <c r="H155" s="232"/>
      <c r="I155" s="232"/>
      <c r="J155" s="232"/>
      <c r="K155" s="232"/>
      <c r="L155" s="232"/>
      <c r="M155" s="232"/>
    </row>
    <row r="156" spans="1:13" ht="16.5" customHeight="1" x14ac:dyDescent="0.2">
      <c r="A156" s="100"/>
      <c r="G156" s="243"/>
      <c r="H156" s="232"/>
      <c r="I156" s="232"/>
      <c r="J156" s="232"/>
      <c r="K156" s="232"/>
      <c r="L156" s="232"/>
      <c r="M156" s="232"/>
    </row>
    <row r="157" spans="1:13" ht="12" customHeight="1" x14ac:dyDescent="0.2">
      <c r="A157" s="100"/>
      <c r="G157" s="243"/>
      <c r="H157" s="232"/>
      <c r="I157" s="232"/>
      <c r="J157" s="232"/>
      <c r="K157" s="232"/>
      <c r="L157" s="232"/>
      <c r="M157" s="232"/>
    </row>
    <row r="158" spans="1:13" ht="16.5" customHeight="1" x14ac:dyDescent="0.2">
      <c r="A158" s="100"/>
      <c r="G158" s="243"/>
      <c r="H158" s="232"/>
      <c r="I158" s="232"/>
      <c r="J158" s="232"/>
      <c r="K158" s="232"/>
      <c r="L158" s="232"/>
      <c r="M158" s="232"/>
    </row>
    <row r="159" spans="1:13" ht="16.5" customHeight="1" x14ac:dyDescent="0.2">
      <c r="A159" s="100"/>
      <c r="G159" s="243"/>
      <c r="H159" s="232"/>
      <c r="I159" s="232"/>
      <c r="J159" s="232"/>
      <c r="K159" s="232"/>
      <c r="L159" s="232"/>
      <c r="M159" s="232"/>
    </row>
    <row r="160" spans="1:13" ht="16.5" customHeight="1" x14ac:dyDescent="0.2">
      <c r="A160" s="100"/>
      <c r="G160" s="243"/>
      <c r="H160" s="232"/>
      <c r="I160" s="232"/>
      <c r="J160" s="232"/>
      <c r="K160" s="232"/>
      <c r="L160" s="232"/>
      <c r="M160" s="232"/>
    </row>
    <row r="161" spans="1:13" ht="16.5" customHeight="1" x14ac:dyDescent="0.2">
      <c r="A161" s="100"/>
      <c r="G161" s="243"/>
      <c r="H161" s="232"/>
      <c r="I161" s="232"/>
      <c r="J161" s="232"/>
      <c r="K161" s="232"/>
      <c r="L161" s="232"/>
      <c r="M161" s="232"/>
    </row>
    <row r="162" spans="1:13" ht="16.5" customHeight="1" x14ac:dyDescent="0.2">
      <c r="A162" s="100"/>
      <c r="G162" s="243"/>
      <c r="H162" s="232"/>
      <c r="I162" s="232"/>
      <c r="J162" s="232"/>
      <c r="K162" s="232"/>
      <c r="L162" s="232"/>
      <c r="M162" s="232"/>
    </row>
    <row r="163" spans="1:13" ht="16.5" customHeight="1" x14ac:dyDescent="0.2">
      <c r="A163" s="100"/>
      <c r="G163" s="243"/>
      <c r="H163" s="232"/>
      <c r="I163" s="232"/>
      <c r="J163" s="232"/>
      <c r="K163" s="232"/>
      <c r="L163" s="232"/>
      <c r="M163" s="232"/>
    </row>
    <row r="164" spans="1:13" ht="16.5" customHeight="1" x14ac:dyDescent="0.2">
      <c r="A164" s="100"/>
      <c r="G164" s="243"/>
      <c r="H164" s="232"/>
      <c r="I164" s="232"/>
      <c r="J164" s="232"/>
      <c r="K164" s="232"/>
      <c r="L164" s="232"/>
      <c r="M164" s="232"/>
    </row>
    <row r="165" spans="1:13" ht="16.5" customHeight="1" x14ac:dyDescent="0.2">
      <c r="A165" s="100"/>
      <c r="G165" s="243"/>
      <c r="H165" s="232"/>
      <c r="I165" s="232"/>
      <c r="J165" s="232"/>
      <c r="K165" s="232"/>
      <c r="L165" s="232"/>
      <c r="M165" s="232"/>
    </row>
    <row r="166" spans="1:13" ht="16.5" customHeight="1" x14ac:dyDescent="0.2">
      <c r="A166" s="100"/>
      <c r="G166" s="243"/>
      <c r="H166" s="232"/>
      <c r="I166" s="232"/>
      <c r="J166" s="232"/>
      <c r="K166" s="232"/>
      <c r="L166" s="232"/>
      <c r="M166" s="232"/>
    </row>
    <row r="167" spans="1:13" ht="16.5" customHeight="1" x14ac:dyDescent="0.2">
      <c r="A167" s="100"/>
      <c r="G167" s="243"/>
      <c r="H167" s="232"/>
      <c r="I167" s="232"/>
      <c r="J167" s="232"/>
      <c r="K167" s="232"/>
      <c r="L167" s="232"/>
      <c r="M167" s="232"/>
    </row>
    <row r="168" spans="1:13" ht="16.5" customHeight="1" x14ac:dyDescent="0.2">
      <c r="A168" s="100"/>
      <c r="G168" s="243"/>
      <c r="H168" s="232"/>
      <c r="I168" s="232"/>
      <c r="J168" s="232"/>
      <c r="K168" s="232"/>
      <c r="L168" s="232"/>
      <c r="M168" s="232"/>
    </row>
    <row r="169" spans="1:13" ht="16.5" customHeight="1" x14ac:dyDescent="0.2">
      <c r="A169" s="100"/>
      <c r="G169" s="243"/>
      <c r="H169" s="232"/>
      <c r="I169" s="232"/>
      <c r="J169" s="232"/>
      <c r="K169" s="232"/>
      <c r="L169" s="232"/>
      <c r="M169" s="232"/>
    </row>
    <row r="170" spans="1:13" ht="16.5" customHeight="1" x14ac:dyDescent="0.2">
      <c r="A170" s="100"/>
      <c r="G170" s="243"/>
      <c r="H170" s="232"/>
      <c r="I170" s="232"/>
      <c r="J170" s="232"/>
      <c r="K170" s="232"/>
      <c r="L170" s="232"/>
      <c r="M170" s="232"/>
    </row>
    <row r="171" spans="1:13" ht="13.5" customHeight="1" x14ac:dyDescent="0.2">
      <c r="A171" s="100"/>
      <c r="G171" s="243"/>
      <c r="H171" s="232"/>
      <c r="I171" s="232"/>
      <c r="J171" s="232"/>
      <c r="K171" s="232"/>
      <c r="L171" s="232"/>
      <c r="M171" s="232"/>
    </row>
    <row r="172" spans="1:13" ht="21.95" customHeight="1" x14ac:dyDescent="0.2">
      <c r="A172" s="260" t="str">
        <f>'2-4'!A60</f>
        <v>The condensed notes to the interim financial information on pages 14 to 51 form part of this interim financial information.</v>
      </c>
      <c r="B172" s="260"/>
      <c r="C172" s="260"/>
      <c r="D172" s="260"/>
      <c r="E172" s="260"/>
      <c r="F172" s="260"/>
      <c r="G172" s="260"/>
      <c r="H172" s="260"/>
      <c r="I172" s="260"/>
      <c r="J172" s="260"/>
      <c r="K172" s="260"/>
      <c r="L172" s="260"/>
      <c r="M172" s="260"/>
    </row>
  </sheetData>
  <mergeCells count="16">
    <mergeCell ref="G62:I62"/>
    <mergeCell ref="K62:M62"/>
    <mergeCell ref="G6:I6"/>
    <mergeCell ref="K6:M6"/>
    <mergeCell ref="G7:I7"/>
    <mergeCell ref="K7:M7"/>
    <mergeCell ref="A56:M56"/>
    <mergeCell ref="A172:M172"/>
    <mergeCell ref="G63:I63"/>
    <mergeCell ref="K63:M63"/>
    <mergeCell ref="G122:I122"/>
    <mergeCell ref="K122:M122"/>
    <mergeCell ref="G123:I123"/>
    <mergeCell ref="K123:M123"/>
    <mergeCell ref="A89:D89"/>
    <mergeCell ref="A139:D139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7-8</vt:lpstr>
      <vt:lpstr>EN 9</vt:lpstr>
      <vt:lpstr>EN10</vt:lpstr>
      <vt:lpstr>11-13</vt:lpstr>
      <vt:lpstr>'11-13'!Print_Area</vt:lpstr>
      <vt:lpstr>'EN10'!Print_Area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2022-11-09T03:32:17Z</cp:lastPrinted>
  <dcterms:created xsi:type="dcterms:W3CDTF">2022-11-04T01:37:45Z</dcterms:created>
  <dcterms:modified xsi:type="dcterms:W3CDTF">2022-11-09T03:34:42Z</dcterms:modified>
</cp:coreProperties>
</file>