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3\6. ไฟล์ตลาด\"/>
    </mc:Choice>
  </mc:AlternateContent>
  <xr:revisionPtr revIDLastSave="0" documentId="13_ncr:1_{2E4DFE5C-140F-4D77-8832-CC073F2CC82D}" xr6:coauthVersionLast="47" xr6:coauthVersionMax="47" xr10:uidLastSave="{00000000-0000-0000-0000-000000000000}"/>
  <bookViews>
    <workbookView xWindow="-110" yWindow="-110" windowWidth="19420" windowHeight="10420" tabRatio="691" activeTab="6" xr2:uid="{00000000-000D-0000-FFFF-FFFF00000000}"/>
  </bookViews>
  <sheets>
    <sheet name="BS 3-5" sheetId="42" r:id="rId1"/>
    <sheet name="PL6-9" sheetId="24" r:id="rId2"/>
    <sheet name="SH10" sheetId="39" r:id="rId3"/>
    <sheet name="SH11" sheetId="43" r:id="rId4"/>
    <sheet name="SH12" sheetId="41" r:id="rId5"/>
    <sheet name="SH13" sheetId="44" r:id="rId6"/>
    <sheet name="SCF14-15" sheetId="22" r:id="rId7"/>
  </sheets>
  <externalReferences>
    <externalReference r:id="rId8"/>
    <externalReference r:id="rId9"/>
    <externalReference r:id="rId10"/>
  </externalReferences>
  <definedNames>
    <definedName name="_xlnm.Database" localSheetId="2">#REF!</definedName>
    <definedName name="_xlnm.Database" localSheetId="4">#REF!</definedName>
    <definedName name="_xlnm.Database">#REF!</definedName>
    <definedName name="_xlnm.Print_Area" localSheetId="0">'BS 3-5'!$A$1:$N$90</definedName>
    <definedName name="_xlnm.Print_Area" localSheetId="1">'PL6-9'!$A$1:$N$147</definedName>
    <definedName name="_xlnm.Print_Area" localSheetId="6">'SCF14-15'!$A$1:$M$78</definedName>
    <definedName name="_xlnm.Print_Area" localSheetId="2">'SH10'!$A$1:$Z$25</definedName>
    <definedName name="_xlnm.Print_Area" localSheetId="3">'SH11'!$A$1:$Z$33</definedName>
    <definedName name="_xlnm.Print_Area" localSheetId="4">'SH12'!$A$1:$R$23</definedName>
    <definedName name="_xlnm.Print_Area" localSheetId="5">'SH13'!$A$1:$R$25</definedName>
    <definedName name="_xlnm.Print_Area">#REF!</definedName>
    <definedName name="_xlnm.Print_Titles">#REF!</definedName>
    <definedName name="_xlnm.Recorder" localSheetId="2">#REF!</definedName>
    <definedName name="_xlnm.Recorder" localSheetId="4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5" i="39" l="1"/>
  <c r="R25" i="39"/>
  <c r="P25" i="39"/>
  <c r="L25" i="39"/>
  <c r="J25" i="39"/>
  <c r="H25" i="39"/>
  <c r="L69" i="24"/>
  <c r="H69" i="24"/>
  <c r="L64" i="24"/>
  <c r="H64" i="24"/>
  <c r="L59" i="24"/>
  <c r="H59" i="24"/>
  <c r="L58" i="24"/>
  <c r="H58" i="24"/>
  <c r="L40" i="24"/>
  <c r="H40" i="24"/>
  <c r="L38" i="24"/>
  <c r="H38" i="24"/>
  <c r="L32" i="24"/>
  <c r="H32" i="24"/>
  <c r="L25" i="24"/>
  <c r="H25" i="24"/>
  <c r="L23" i="24"/>
  <c r="H23" i="24"/>
  <c r="L15" i="24"/>
  <c r="H15" i="24"/>
  <c r="Z22" i="43" l="1"/>
  <c r="V22" i="43"/>
  <c r="T22" i="43"/>
  <c r="V23" i="43"/>
  <c r="X23" i="43"/>
  <c r="T23" i="43"/>
  <c r="R23" i="43"/>
  <c r="P23" i="43"/>
  <c r="N23" i="43"/>
  <c r="L23" i="43"/>
  <c r="J23" i="43"/>
  <c r="H23" i="43"/>
  <c r="H88" i="24"/>
  <c r="Z23" i="43" l="1"/>
  <c r="L85" i="42"/>
  <c r="N28" i="43" l="1"/>
  <c r="N22" i="44"/>
  <c r="L22" i="44"/>
  <c r="J22" i="44"/>
  <c r="H22" i="44"/>
  <c r="T13" i="43"/>
  <c r="V13" i="43"/>
  <c r="Z13" i="43" s="1"/>
  <c r="J29" i="24"/>
  <c r="J10" i="24"/>
  <c r="J102" i="24"/>
  <c r="J83" i="24"/>
  <c r="M71" i="22" l="1"/>
  <c r="M62" i="22"/>
  <c r="M27" i="22"/>
  <c r="M36" i="22" s="1"/>
  <c r="M38" i="22" s="1"/>
  <c r="I62" i="22"/>
  <c r="J24" i="44"/>
  <c r="N24" i="44"/>
  <c r="L24" i="44"/>
  <c r="H24" i="44"/>
  <c r="R16" i="44"/>
  <c r="R17" i="44" s="1"/>
  <c r="R12" i="44"/>
  <c r="X30" i="43"/>
  <c r="R30" i="43"/>
  <c r="T30" i="43" s="1"/>
  <c r="P30" i="43"/>
  <c r="N30" i="43"/>
  <c r="L30" i="43"/>
  <c r="J30" i="43"/>
  <c r="H30" i="43"/>
  <c r="T29" i="43"/>
  <c r="V29" i="43" s="1"/>
  <c r="Z29" i="43" s="1"/>
  <c r="V28" i="43"/>
  <c r="Z28" i="43" s="1"/>
  <c r="T28" i="43"/>
  <c r="V21" i="43"/>
  <c r="Z21" i="43" s="1"/>
  <c r="T21" i="43"/>
  <c r="X18" i="43"/>
  <c r="X25" i="43" s="1"/>
  <c r="R18" i="43"/>
  <c r="P18" i="43"/>
  <c r="T18" i="43" s="1"/>
  <c r="N18" i="43"/>
  <c r="L18" i="43"/>
  <c r="L25" i="43" s="1"/>
  <c r="J18" i="43"/>
  <c r="H18" i="43"/>
  <c r="H25" i="43" s="1"/>
  <c r="T17" i="43"/>
  <c r="V17" i="43"/>
  <c r="Z17" i="43" s="1"/>
  <c r="J25" i="43" l="1"/>
  <c r="R25" i="43"/>
  <c r="M73" i="22"/>
  <c r="M75" i="22" s="1"/>
  <c r="J32" i="43"/>
  <c r="L32" i="43"/>
  <c r="P25" i="43"/>
  <c r="T25" i="43" s="1"/>
  <c r="N25" i="43"/>
  <c r="N32" i="43" s="1"/>
  <c r="I71" i="22"/>
  <c r="P17" i="44"/>
  <c r="X32" i="43"/>
  <c r="V30" i="43"/>
  <c r="H32" i="43"/>
  <c r="Z30" i="43"/>
  <c r="R32" i="43"/>
  <c r="V18" i="43"/>
  <c r="Z18" i="43" s="1"/>
  <c r="P32" i="43" l="1"/>
  <c r="T32" i="43" s="1"/>
  <c r="V25" i="43"/>
  <c r="Z25" i="43"/>
  <c r="V32" i="43" l="1"/>
  <c r="Z32" i="43" s="1"/>
  <c r="N133" i="24"/>
  <c r="N96" i="24"/>
  <c r="N88" i="24"/>
  <c r="N69" i="24"/>
  <c r="N64" i="24"/>
  <c r="N58" i="24"/>
  <c r="N23" i="24"/>
  <c r="N15" i="24"/>
  <c r="J144" i="24"/>
  <c r="J139" i="24"/>
  <c r="J133" i="24"/>
  <c r="J96" i="24"/>
  <c r="J88" i="24"/>
  <c r="J69" i="24"/>
  <c r="J64" i="24"/>
  <c r="J58" i="24"/>
  <c r="J23" i="24"/>
  <c r="J15" i="24"/>
  <c r="N85" i="42"/>
  <c r="N87" i="42" s="1"/>
  <c r="L87" i="42"/>
  <c r="J85" i="42"/>
  <c r="J87" i="42" s="1"/>
  <c r="H85" i="42"/>
  <c r="N60" i="42"/>
  <c r="L60" i="42"/>
  <c r="J60" i="42"/>
  <c r="H60" i="42"/>
  <c r="N54" i="42"/>
  <c r="L54" i="42"/>
  <c r="J54" i="42"/>
  <c r="J62" i="42" s="1"/>
  <c r="H54" i="42"/>
  <c r="N35" i="42"/>
  <c r="L35" i="42"/>
  <c r="J35" i="42"/>
  <c r="H35" i="42"/>
  <c r="N19" i="42"/>
  <c r="L19" i="42"/>
  <c r="J19" i="42"/>
  <c r="H19" i="42"/>
  <c r="N98" i="24" l="1"/>
  <c r="N105" i="24" s="1"/>
  <c r="N111" i="24" s="1"/>
  <c r="N113" i="24" s="1"/>
  <c r="J89" i="42"/>
  <c r="N62" i="42"/>
  <c r="N89" i="42" s="1"/>
  <c r="N37" i="42"/>
  <c r="N25" i="24"/>
  <c r="N32" i="24" s="1"/>
  <c r="N38" i="24" s="1"/>
  <c r="N40" i="24" s="1"/>
  <c r="N59" i="24" s="1"/>
  <c r="H62" i="42"/>
  <c r="H87" i="42"/>
  <c r="J37" i="42"/>
  <c r="H37" i="42"/>
  <c r="L37" i="42"/>
  <c r="L62" i="42"/>
  <c r="L89" i="42" s="1"/>
  <c r="J25" i="24"/>
  <c r="J32" i="24" s="1"/>
  <c r="J38" i="24" s="1"/>
  <c r="J40" i="24" s="1"/>
  <c r="J59" i="24" s="1"/>
  <c r="J98" i="24"/>
  <c r="J105" i="24" s="1"/>
  <c r="J111" i="24" s="1"/>
  <c r="H89" i="42" l="1"/>
  <c r="J113" i="24"/>
  <c r="N134" i="24" l="1"/>
  <c r="N144" i="24" s="1"/>
  <c r="N139" i="24"/>
  <c r="J134" i="24"/>
  <c r="I27" i="22"/>
  <c r="I36" i="22" s="1"/>
  <c r="I38" i="22" s="1"/>
  <c r="I73" i="22" s="1"/>
  <c r="I75" i="22" s="1"/>
  <c r="K71" i="22" l="1"/>
  <c r="V21" i="39"/>
  <c r="Z21" i="39" s="1"/>
  <c r="N21" i="41"/>
  <c r="N23" i="41" s="1"/>
  <c r="L21" i="41"/>
  <c r="L23" i="41" s="1"/>
  <c r="J21" i="41"/>
  <c r="J23" i="41" s="1"/>
  <c r="H21" i="41"/>
  <c r="H23" i="41" s="1"/>
  <c r="P17" i="41"/>
  <c r="R16" i="41"/>
  <c r="R17" i="41" s="1"/>
  <c r="R12" i="41"/>
  <c r="X23" i="39"/>
  <c r="R23" i="39"/>
  <c r="P23" i="39"/>
  <c r="L23" i="39"/>
  <c r="J23" i="39"/>
  <c r="H23" i="39"/>
  <c r="T22" i="39"/>
  <c r="V22" i="39" s="1"/>
  <c r="Z22" i="39" s="1"/>
  <c r="T21" i="39"/>
  <c r="X18" i="39"/>
  <c r="R18" i="39"/>
  <c r="P18" i="39"/>
  <c r="N18" i="39"/>
  <c r="N25" i="39" s="1"/>
  <c r="L18" i="39"/>
  <c r="J18" i="39"/>
  <c r="H18" i="39"/>
  <c r="T17" i="39"/>
  <c r="V17" i="39" s="1"/>
  <c r="T13" i="39"/>
  <c r="V13" i="39" s="1"/>
  <c r="Z13" i="39" s="1"/>
  <c r="N23" i="39" l="1"/>
  <c r="T23" i="39"/>
  <c r="V23" i="39" s="1"/>
  <c r="T18" i="39"/>
  <c r="V18" i="39" s="1"/>
  <c r="Z18" i="39" s="1"/>
  <c r="Z17" i="39"/>
  <c r="G71" i="22"/>
  <c r="Z23" i="39"/>
  <c r="T25" i="39" l="1"/>
  <c r="V25" i="39" s="1"/>
  <c r="Z25" i="39" l="1"/>
  <c r="L133" i="24" l="1"/>
  <c r="R21" i="44" s="1"/>
  <c r="H133" i="24"/>
  <c r="G62" i="22" l="1"/>
  <c r="K62" i="22" l="1"/>
  <c r="H144" i="24"/>
  <c r="H139" i="24"/>
  <c r="L96" i="24"/>
  <c r="H96" i="24"/>
  <c r="L88" i="24"/>
  <c r="L98" i="24" l="1"/>
  <c r="H98" i="24"/>
  <c r="H105" i="24" l="1"/>
  <c r="L105" i="24"/>
  <c r="L111" i="24" l="1"/>
  <c r="H111" i="24"/>
  <c r="H113" i="24" l="1"/>
  <c r="L113" i="24"/>
  <c r="P21" i="41" l="1"/>
  <c r="R20" i="41"/>
  <c r="H134" i="24" l="1"/>
  <c r="G27" i="22"/>
  <c r="G36" i="22" s="1"/>
  <c r="G38" i="22" s="1"/>
  <c r="G73" i="22" s="1"/>
  <c r="G75" i="22" s="1"/>
  <c r="K27" i="22"/>
  <c r="K36" i="22" s="1"/>
  <c r="K38" i="22" s="1"/>
  <c r="K73" i="22" s="1"/>
  <c r="K75" i="22" s="1"/>
  <c r="L134" i="24"/>
  <c r="R20" i="44"/>
  <c r="P22" i="44"/>
  <c r="P23" i="41"/>
  <c r="R21" i="41"/>
  <c r="R23" i="41" s="1"/>
  <c r="L139" i="24" l="1"/>
  <c r="L144" i="24"/>
  <c r="R22" i="44"/>
  <c r="R24" i="44" s="1"/>
  <c r="P24" i="44"/>
  <c r="N17" i="41" l="1"/>
  <c r="L17" i="44"/>
  <c r="N17" i="44"/>
  <c r="H17" i="44"/>
  <c r="H17" i="41"/>
  <c r="J17" i="41"/>
  <c r="L17" i="41"/>
  <c r="J17" i="44"/>
</calcChain>
</file>

<file path=xl/sharedStrings.xml><?xml version="1.0" encoding="utf-8"?>
<sst xmlns="http://schemas.openxmlformats.org/spreadsheetml/2006/main" count="513" uniqueCount="219">
  <si>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</si>
  <si>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</si>
  <si>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</si>
  <si>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</si>
  <si>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</si>
  <si>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</si>
  <si>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</si>
  <si>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</si>
  <si>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</si>
  <si>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</si>
  <si>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</si>
  <si>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</si>
  <si>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</si>
  <si>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</si>
  <si>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</si>
  <si>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</si>
  <si>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</si>
  <si>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</si>
  <si>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</si>
  <si>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</si>
  <si>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</si>
  <si>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</si>
  <si>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</si>
  <si>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</si>
  <si>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</si>
  <si>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</si>
  <si>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</si>
  <si>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</si>
  <si>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</si>
  <si>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</si>
  <si>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</si>
  <si>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</si>
  <si>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</si>
  <si>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</si>
  <si>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</si>
  <si>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</si>
  <si>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</si>
  <si>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</si>
  <si>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</si>
  <si>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</si>
  <si>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</si>
  <si>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</si>
  <si>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</si>
  <si>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</si>
  <si>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</si>
  <si>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</si>
  <si>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</si>
  <si>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</si>
  <si>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</si>
  <si>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</si>
  <si>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</si>
  <si>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</si>
  <si>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</si>
  <si>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</si>
  <si>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</si>
  <si>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</si>
  <si>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</si>
  <si>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</si>
  <si>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</si>
  <si>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</si>
  <si>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</si>
  <si>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</si>
  <si>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</si>
  <si>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</si>
  <si>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</si>
  <si>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</si>
  <si>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</si>
  <si>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</si>
  <si>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</si>
  <si>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</si>
  <si>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</si>
  <si>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</si>
  <si>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</si>
  <si>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</si>
  <si>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</si>
  <si>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</si>
  <si>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</si>
  <si>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</si>
  <si>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</si>
  <si>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</si>
  <si>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</si>
  <si>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</si>
  <si>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</si>
  <si>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</si>
  <si>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</si>
  <si>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ยอดหนี้ค้างชำระจากการลงทุนในรายจ่ายฝ่ายทุน</t>
  </si>
  <si>
    <t>สิทธิในการใช้สินทรัพย์</t>
  </si>
  <si>
    <t>เงินปันผลรับ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</si>
  <si>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</si>
  <si>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</si>
  <si>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</si>
  <si>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</si>
  <si>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</si>
  <si>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</si>
  <si>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</si>
  <si>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</si>
  <si>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</si>
  <si>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ลูกหนี้การค้า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</si>
  <si>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</si>
  <si>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</si>
  <si>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</si>
  <si>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</si>
  <si>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</si>
  <si>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</si>
  <si>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</si>
  <si>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</si>
  <si>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31 ธันวาคม</t>
  </si>
  <si>
    <t>หนี้สินภาษีเงินได้รอการตัดบัญชี</t>
  </si>
  <si>
    <t>รายได้จากค่าบริหารจัดการ</t>
  </si>
  <si>
    <t>ต้นทุนค่าบริหารจัดการ</t>
  </si>
  <si>
    <t>เงินสดและรายการเทียบเท่าเงินสดเพิ่มขึ้น (ลดลง) สุทธิ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</si>
  <si>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</si>
  <si>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</si>
  <si>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</si>
  <si>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</si>
  <si>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</si>
  <si>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</si>
  <si>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</si>
  <si>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</si>
  <si>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30 กันยายน</t>
  </si>
  <si>
    <t>วันที่ 30 กันยายน</t>
  </si>
  <si>
    <t>สำหรับงวดเก้าเดือนสิ้นสุด</t>
  </si>
  <si>
    <t>กำไร</t>
  </si>
  <si>
    <t>เงินปันผลให้ผู้ถือหุ้นของบริษัท</t>
  </si>
  <si>
    <t>รับดอกเบี้ย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</si>
  <si>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</si>
  <si>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</si>
  <si>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เงินสดรับจากการขายสินทรัพย์</t>
  </si>
  <si>
    <t>เงินลงทุนในบริษัทร่วม</t>
  </si>
  <si>
    <t>5</t>
  </si>
  <si>
    <t>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</si>
  <si>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</si>
  <si>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</si>
  <si>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เงินสดจ่ายให้กู้ยืมระยะสั้นแก่บุคคลหรือกิจการที่เกี่ยวข้องกัน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</si>
  <si>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</si>
  <si>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กระแสเงินสดสุทธิได้มาจาก (ใช้ไปใน) กิจกรรมลงทุน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</si>
  <si>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</si>
  <si>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</si>
  <si>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การจัดสรรส่วนทุนให้ผู้ถือหุ้น</t>
  </si>
  <si>
    <t>รวมการจัดสรรส่วนทุนให้ผู้ถือหุ้น</t>
  </si>
  <si>
    <t>กระแสเงินสดได้มาจากกิจกรรมดำเนินงาน</t>
  </si>
  <si>
    <t>การแบ่งปันกำไร</t>
  </si>
  <si>
    <t>กระแสเงินสดสุทธิใช้ไปในกิจกรรมจัดหาเงิน</t>
  </si>
  <si>
    <t>การแบ่งปันกำไรขาดทุนเบ็ดเสร็จรวม</t>
  </si>
  <si>
    <t>สินทรัพย์ทางการเงินหมุนเวียนอื่น</t>
  </si>
  <si>
    <t>ส่วนของเงินให้กู้ยืมระยะยาวที่จะถึงกำหนด</t>
  </si>
  <si>
    <t>สินทรัพย์ทางการเงินไม่หมุนเวียนอื่น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</si>
  <si>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</si>
  <si>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</si>
  <si>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</si>
  <si>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</si>
  <si>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</si>
  <si>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</si>
  <si>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</si>
  <si>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รวมองค์</t>
  </si>
  <si>
    <t>ประกอบ</t>
  </si>
  <si>
    <t>อื่นของ</t>
  </si>
  <si>
    <t>เงินทุนที่ได้รับคืนจากผู้ถือหุ้นที่ไม่มีอำนาจควบคุมของบริษัทย่อย</t>
  </si>
  <si>
    <t>กำไรจากกิจกรรมดำเนินงาน</t>
  </si>
  <si>
    <t>และการร่วมค้าที่ใช้วิธีส่วนได้เสีย</t>
  </si>
  <si>
    <t>รายการที่จะไม่ถูกจัดประเภทใหม่ไว้ในกำไรหรือขาดทุนในภายหลัง</t>
  </si>
  <si>
    <t>ที่ใช้วิธีส่วนได้เสีย</t>
  </si>
  <si>
    <t>(กลับรายการ) ขาดทุนจากการด้อยค่าเงินลงทุนในการร่วมค้า</t>
  </si>
  <si>
    <t>เงินสดจ่ายเพื่อซื้อที่ดิน อาคารและอุปกรณ์</t>
  </si>
  <si>
    <t>ขาดทุน (กำไร) จากการปรับมูลค่ายุติธรรม</t>
  </si>
  <si>
    <t>(หุ้นสามัญจำนวน 452,094,295 หุ้น มูลค่า 1 บาทต่อหุ้น)</t>
  </si>
  <si>
    <t>2564</t>
  </si>
  <si>
    <t>2, 3</t>
  </si>
  <si>
    <t>ลูกหนี้หมุนเวียนอื่น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</si>
  <si>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</si>
  <si>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</si>
  <si>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ประมาณการหนี้สินไม่หมุนเวียนสำหรับผลประโยชน์พนักงาน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</si>
  <si>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</si>
  <si>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</si>
  <si>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</si>
  <si>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</si>
  <si>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</si>
  <si>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ของบริษัทใหญ่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</si>
  <si>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</si>
  <si>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</si>
  <si>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เงินสดรับ (จ่าย) จากการซื้อขายสินทรัพย์ทางการเงินหมุนเวียนอื่น</t>
  </si>
  <si>
    <t>เงินสดจ่ายเพื่อซื้อเงินลงทุนในบริษัทย่อย</t>
  </si>
  <si>
    <t>เงินสดจ่ายชำระหนี้สินตามสัญญาเช่า</t>
  </si>
  <si>
    <t>ค่าใช้จ่ายภาระผูกพันผลประโยชน์พนักงาน</t>
  </si>
  <si>
    <t>กำไรจากอัตราแลกเปลี่ยนที่ยังไม่เกิดขึ้น</t>
  </si>
  <si>
    <t>2</t>
  </si>
  <si>
    <t>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</si>
  <si>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ผลขาดทุนจากเงินลงทุนในตราสารทุนที่กำหนดให้วัดมูลค่าด้วย</t>
  </si>
  <si>
    <t>2565</t>
  </si>
  <si>
    <t>แก่บุคคลหรือกิจการที่เกี่ยวข้องกัน</t>
  </si>
  <si>
    <t>รับชำระภายในหนึ่งปีและดอกเบี้ยค้างรับ</t>
  </si>
  <si>
    <t>เงินให้กู้ยืมระยะยาวและดอกเบี้ยค้างรับ</t>
  </si>
  <si>
    <t xml:space="preserve">        - 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</si>
  <si>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</si>
  <si>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</si>
  <si>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</si>
  <si>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ผลกำไรจากการวัดมูลค่าใหม่ของผลประโยชน์พนักงาน</t>
  </si>
  <si>
    <t>ที่กำหนดไว้</t>
  </si>
  <si>
    <t>สำรองการ</t>
  </si>
  <si>
    <t>เปลี่ยนแปลง</t>
  </si>
  <si>
    <t>ในมูลค่ายุติธรรม</t>
  </si>
  <si>
    <t>ขาดทุนจากการด้อยค่าเงินลงทุนในบริษัทย่อย</t>
  </si>
  <si>
    <t>รายได้ค่าสนับสนุนโครงการรับล่วงหน้า</t>
  </si>
  <si>
    <t>8</t>
  </si>
  <si>
    <t>ผลกำไร (ขาดทุน) จากเงินลงทุนในตราสารทุนที่กำหนดให้วัดมูลค่าด้วย</t>
  </si>
  <si>
    <t>กำไรขาดทุนเบ็ดเสร็จอื่นสำหรับงวด - สุทธิจากภาษี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</si>
  <si>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</si>
  <si>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</si>
  <si>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เงินทุนที่ได้รับจากผู้ถือหุ้นที่ไม่มีอำนาจควบคุมของบริษัทย่อย</t>
  </si>
  <si>
    <t>(กลับรายการ) ผลขาดทุนจากการด้อยค่าที่รับรู้ในกำไรหรือขาดทุน</t>
  </si>
  <si>
    <t>(กลับรายการ) ขาดทุนจากการปรับมูลค่าสินค้า</t>
  </si>
  <si>
    <t>(กำไร) ขาดทุนจากการขายและตัดจำหน่ายสินทรัพย์</t>
  </si>
  <si>
    <t>ภาษีเงินได้รับคืน (จ่ายออก)</t>
  </si>
  <si>
    <t>เงินสดรับชำระคืนจากเงินให้กู้ยืมระยะยาว</t>
  </si>
  <si>
    <t>เงินสดรับจากการออกหุ้นสามัญของบริษัทย่อยให้กับ</t>
  </si>
  <si>
    <t>ส่วนแบ่ง (ขาดทุน) กำไรจากเงินลงทุนในบริษัทร่วม</t>
  </si>
  <si>
    <t>ส่วนแบ่งขาดทุน (กำไร) จากเงินลงทุนในบริษัทร่วมและการร่วมค้า</t>
  </si>
  <si>
    <t>เงินสดรับจากการขายสินทรัพย์ทางการเงินไม่หมุนเวียนอื่น</t>
  </si>
  <si>
    <t>กลับรายการ (ขาดทุนจากการด้อยค่า) 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</si>
</sst>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-* #,##0.000_-;\-* #,##0.000_-;_-* &quot;-&quot;??_-;_-@_-"/>
    <numFmt numFmtId="181" formatCode="#,##0.000_);\(#,##0.000\)"/>
    <numFmt numFmtId="182" formatCode="_(* #,##0_);_(* \(#,##0\);_(* &quot;-&quot;??_);_(@_)"/>
    <numFmt numFmtId="183" formatCode="_(* #,##0.000_);_(* \(#,##0.000\);_(* &quot;-&quot;???_);_(@_)"/>
    <numFmt numFmtId="184" formatCode="_(* #,##0_);_(* \(#,##0\);_(* &quot;-&quot;???_);_(@_)"/>
  </numFmts>
  <fonts count="79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name val="Angsana New"/>
      <family val="1"/>
    </font>
    <font>
      <u/>
      <sz val="15"/>
      <name val="Angsana New"/>
      <family val="1"/>
    </font>
    <font>
      <b/>
      <sz val="15"/>
      <color theme="0" tint="-4.9989318521683403E-2"/>
      <name val="Angsana New"/>
      <family val="1"/>
    </font>
    <font>
      <sz val="15"/>
      <color theme="0" tint="-0.49998474074526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71" fontId="27" fillId="0" borderId="0"/>
    <xf numFmtId="0" fontId="21" fillId="0" borderId="0"/>
    <xf numFmtId="0" fontId="21" fillId="0" borderId="0"/>
    <xf numFmtId="0" fontId="20" fillId="0" borderId="0"/>
    <xf numFmtId="175" fontId="27" fillId="0" borderId="0"/>
    <xf numFmtId="0" fontId="21" fillId="0" borderId="0"/>
    <xf numFmtId="0" fontId="21" fillId="0" borderId="0"/>
    <xf numFmtId="0" fontId="20" fillId="0" borderId="0"/>
    <xf numFmtId="174" fontId="27" fillId="0" borderId="0"/>
    <xf numFmtId="176" fontId="21" fillId="0" borderId="0"/>
    <xf numFmtId="176" fontId="21" fillId="0" borderId="0"/>
    <xf numFmtId="176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9" fontId="47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7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166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79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>
      <alignment vertical="top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</cellStyleXfs>
  <cellXfs count="259">
    <xf numFmtId="0" fontId="0" fillId="0" borderId="0" xfId="0"/>
    <xf numFmtId="167" fontId="65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41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/>
    <xf numFmtId="41" fontId="65" fillId="0" borderId="0" xfId="60" applyNumberFormat="1" applyFont="1" applyFill="1" applyAlignment="1">
      <alignment horizontal="center"/>
    </xf>
    <xf numFmtId="41" fontId="65" fillId="0" borderId="0" xfId="259" applyNumberFormat="1" applyFont="1" applyFill="1" applyBorder="1"/>
    <xf numFmtId="41" fontId="65" fillId="0" borderId="18" xfId="259" applyNumberFormat="1" applyFont="1" applyFill="1" applyBorder="1"/>
    <xf numFmtId="41" fontId="65" fillId="0" borderId="0" xfId="259" applyNumberFormat="1" applyFont="1" applyFill="1"/>
    <xf numFmtId="41" fontId="64" fillId="0" borderId="19" xfId="259" applyNumberFormat="1" applyFont="1" applyFill="1" applyBorder="1"/>
    <xf numFmtId="171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167" fontId="61" fillId="0" borderId="0" xfId="60" applyFont="1" applyFill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4" fillId="0" borderId="0" xfId="60" applyFont="1" applyFill="1" applyBorder="1"/>
    <xf numFmtId="167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Border="1" applyAlignment="1"/>
    <xf numFmtId="167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167" fontId="64" fillId="0" borderId="0" xfId="60" applyFont="1" applyFill="1" applyAlignment="1">
      <alignment horizontal="center"/>
    </xf>
    <xf numFmtId="41" fontId="64" fillId="0" borderId="5" xfId="60" applyNumberFormat="1" applyFont="1" applyFill="1" applyBorder="1" applyAlignment="1"/>
    <xf numFmtId="41" fontId="64" fillId="0" borderId="0" xfId="60" applyNumberFormat="1" applyFont="1" applyFill="1" applyAlignment="1">
      <alignment horizontal="center"/>
    </xf>
    <xf numFmtId="167" fontId="64" fillId="0" borderId="0" xfId="60" applyFont="1" applyFill="1"/>
    <xf numFmtId="41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41" fontId="64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/>
    <xf numFmtId="41" fontId="64" fillId="0" borderId="0" xfId="60" applyNumberFormat="1" applyFont="1" applyFill="1"/>
    <xf numFmtId="167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167" fontId="65" fillId="0" borderId="0" xfId="60" applyFont="1" applyFill="1" applyAlignment="1"/>
    <xf numFmtId="167" fontId="65" fillId="0" borderId="0" xfId="60" applyFont="1" applyFill="1" applyBorder="1"/>
    <xf numFmtId="170" fontId="65" fillId="0" borderId="0" xfId="60" applyNumberFormat="1" applyFont="1" applyFill="1" applyBorder="1" applyAlignment="1"/>
    <xf numFmtId="167" fontId="65" fillId="0" borderId="0" xfId="60" applyFont="1" applyFill="1" applyBorder="1" applyAlignment="1"/>
    <xf numFmtId="170" fontId="65" fillId="0" borderId="0" xfId="60" applyNumberFormat="1" applyFont="1" applyFill="1" applyAlignment="1">
      <alignment horizontal="center"/>
    </xf>
    <xf numFmtId="41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167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167" fontId="66" fillId="0" borderId="0" xfId="60" applyFont="1" applyFill="1"/>
    <xf numFmtId="49" fontId="67" fillId="0" borderId="0" xfId="60" applyNumberFormat="1" applyFont="1" applyFill="1" applyAlignment="1"/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41" fontId="69" fillId="0" borderId="0" xfId="60" applyNumberFormat="1" applyFont="1" applyFill="1"/>
    <xf numFmtId="41" fontId="71" fillId="0" borderId="5" xfId="60" applyNumberFormat="1" applyFont="1" applyFill="1" applyBorder="1"/>
    <xf numFmtId="41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167" fontId="67" fillId="0" borderId="0" xfId="60" applyFont="1" applyFill="1" applyAlignment="1">
      <alignment horizontal="center"/>
    </xf>
    <xf numFmtId="41" fontId="72" fillId="0" borderId="0" xfId="60" applyNumberFormat="1" applyFont="1" applyFill="1" applyBorder="1"/>
    <xf numFmtId="41" fontId="67" fillId="0" borderId="0" xfId="60" applyNumberFormat="1" applyFont="1" applyFill="1" applyAlignment="1">
      <alignment horizontal="center"/>
    </xf>
    <xf numFmtId="41" fontId="67" fillId="0" borderId="0" xfId="60" applyNumberFormat="1" applyFont="1" applyFill="1"/>
    <xf numFmtId="41" fontId="64" fillId="0" borderId="5" xfId="259" applyNumberFormat="1" applyFont="1" applyFill="1" applyBorder="1"/>
    <xf numFmtId="41" fontId="71" fillId="0" borderId="0" xfId="60" applyNumberFormat="1" applyFont="1" applyFill="1" applyBorder="1"/>
    <xf numFmtId="41" fontId="64" fillId="0" borderId="0" xfId="60" applyNumberFormat="1" applyFont="1" applyFill="1" applyBorder="1"/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167" fontId="61" fillId="0" borderId="0" xfId="60" applyFont="1" applyFill="1" applyAlignment="1">
      <alignment horizontal="left"/>
    </xf>
    <xf numFmtId="49" fontId="64" fillId="0" borderId="0" xfId="60" applyNumberFormat="1" applyFont="1" applyFill="1" applyBorder="1"/>
    <xf numFmtId="41" fontId="64" fillId="0" borderId="0" xfId="60" applyNumberFormat="1" applyFont="1" applyFill="1" applyBorder="1" applyAlignment="1">
      <alignment horizontal="right"/>
    </xf>
    <xf numFmtId="39" fontId="65" fillId="0" borderId="0" xfId="60" applyNumberFormat="1" applyFont="1" applyFill="1" applyBorder="1" applyAlignment="1">
      <alignment horizontal="center"/>
    </xf>
    <xf numFmtId="39" fontId="65" fillId="0" borderId="0" xfId="259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41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67" fontId="65" fillId="0" borderId="18" xfId="60" applyFont="1" applyFill="1" applyBorder="1"/>
    <xf numFmtId="167" fontId="65" fillId="0" borderId="0" xfId="40" applyFont="1" applyFill="1" applyBorder="1"/>
    <xf numFmtId="167" fontId="65" fillId="0" borderId="0" xfId="40" applyFont="1" applyFill="1" applyBorder="1" applyAlignment="1"/>
    <xf numFmtId="49" fontId="65" fillId="0" borderId="0" xfId="60" applyNumberFormat="1" applyFont="1" applyFill="1" applyAlignment="1">
      <alignment vertical="center"/>
    </xf>
    <xf numFmtId="181" fontId="65" fillId="0" borderId="20" xfId="259" applyNumberFormat="1" applyFont="1" applyFill="1" applyBorder="1" applyAlignment="1">
      <alignment vertical="center"/>
    </xf>
    <xf numFmtId="181" fontId="65" fillId="0" borderId="0" xfId="60" applyNumberFormat="1" applyFont="1" applyFill="1" applyBorder="1" applyAlignment="1">
      <alignment horizontal="center" vertical="center"/>
    </xf>
    <xf numFmtId="49" fontId="68" fillId="0" borderId="0" xfId="60" applyNumberFormat="1" applyFont="1" applyFill="1" applyAlignment="1">
      <alignment horizontal="center" vertical="center"/>
    </xf>
    <xf numFmtId="167" fontId="65" fillId="0" borderId="0" xfId="60" applyFont="1" applyFill="1" applyAlignment="1">
      <alignment horizontal="center" vertical="center"/>
    </xf>
    <xf numFmtId="180" fontId="65" fillId="0" borderId="20" xfId="60" applyNumberFormat="1" applyFont="1" applyFill="1" applyBorder="1" applyAlignment="1">
      <alignment horizontal="center" vertical="center"/>
    </xf>
    <xf numFmtId="180" fontId="65" fillId="0" borderId="0" xfId="60" applyNumberFormat="1" applyFont="1" applyFill="1" applyAlignment="1">
      <alignment horizontal="center" vertical="center"/>
    </xf>
    <xf numFmtId="180" fontId="65" fillId="0" borderId="0" xfId="60" applyNumberFormat="1" applyFont="1" applyFill="1" applyBorder="1" applyAlignment="1">
      <alignment horizontal="center" vertical="center"/>
    </xf>
    <xf numFmtId="180" fontId="65" fillId="0" borderId="0" xfId="60" applyNumberFormat="1" applyFont="1" applyFill="1" applyAlignment="1">
      <alignment vertical="center"/>
    </xf>
    <xf numFmtId="167" fontId="65" fillId="0" borderId="18" xfId="40" applyFont="1" applyFill="1" applyBorder="1"/>
    <xf numFmtId="167" fontId="65" fillId="0" borderId="18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5" fontId="67" fillId="0" borderId="0" xfId="60" applyNumberFormat="1" applyFont="1" applyFill="1" applyBorder="1" applyAlignment="1">
      <alignment horizontal="center"/>
    </xf>
    <xf numFmtId="170" fontId="64" fillId="0" borderId="2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71" fontId="67" fillId="0" borderId="0" xfId="0" applyNumberFormat="1" applyFont="1" applyFill="1" applyAlignment="1">
      <alignment horizontal="left" vertical="center"/>
    </xf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9" fontId="65" fillId="0" borderId="0" xfId="60" applyNumberFormat="1" applyFont="1" applyAlignment="1">
      <alignment horizontal="left"/>
    </xf>
    <xf numFmtId="49" fontId="65" fillId="0" borderId="0" xfId="60" applyNumberFormat="1" applyFont="1"/>
    <xf numFmtId="49" fontId="68" fillId="0" borderId="0" xfId="60" applyNumberFormat="1" applyFont="1" applyAlignment="1">
      <alignment horizontal="center"/>
    </xf>
    <xf numFmtId="167" fontId="65" fillId="0" borderId="0" xfId="60" applyFont="1" applyAlignment="1">
      <alignment horizontal="center"/>
    </xf>
    <xf numFmtId="41" fontId="65" fillId="0" borderId="0" xfId="60" applyNumberFormat="1" applyFont="1"/>
    <xf numFmtId="49" fontId="68" fillId="0" borderId="0" xfId="60" quotePrefix="1" applyNumberFormat="1" applyFont="1" applyAlignment="1">
      <alignment horizontal="center"/>
    </xf>
    <xf numFmtId="170" fontId="65" fillId="0" borderId="0" xfId="60" applyNumberFormat="1" applyFont="1" applyAlignment="1">
      <alignment horizontal="center"/>
    </xf>
    <xf numFmtId="49" fontId="64" fillId="0" borderId="0" xfId="60" applyNumberFormat="1" applyFont="1"/>
    <xf numFmtId="41" fontId="64" fillId="0" borderId="5" xfId="60" applyNumberFormat="1" applyFont="1" applyBorder="1"/>
    <xf numFmtId="41" fontId="64" fillId="0" borderId="0" xfId="60" applyNumberFormat="1" applyFont="1" applyAlignment="1">
      <alignment horizontal="center"/>
    </xf>
    <xf numFmtId="41" fontId="64" fillId="0" borderId="0" xfId="60" applyNumberFormat="1" applyFont="1"/>
    <xf numFmtId="0" fontId="68" fillId="0" borderId="0" xfId="60" quotePrefix="1" applyNumberFormat="1" applyFont="1" applyAlignment="1">
      <alignment horizontal="center"/>
    </xf>
    <xf numFmtId="167" fontId="65" fillId="0" borderId="0" xfId="60" applyFont="1"/>
    <xf numFmtId="167" fontId="65" fillId="0" borderId="0" xfId="60" quotePrefix="1" applyFont="1" applyAlignment="1">
      <alignment horizontal="center"/>
    </xf>
    <xf numFmtId="170" fontId="65" fillId="0" borderId="0" xfId="60" applyNumberFormat="1" applyFont="1"/>
    <xf numFmtId="41" fontId="64" fillId="0" borderId="18" xfId="60" applyNumberFormat="1" applyFont="1" applyBorder="1"/>
    <xf numFmtId="49" fontId="68" fillId="0" borderId="0" xfId="60" applyNumberFormat="1" applyFont="1"/>
    <xf numFmtId="49" fontId="61" fillId="0" borderId="0" xfId="60" applyNumberFormat="1" applyFont="1"/>
    <xf numFmtId="170" fontId="64" fillId="0" borderId="0" xfId="60" applyNumberFormat="1" applyFont="1"/>
    <xf numFmtId="49" fontId="64" fillId="0" borderId="0" xfId="60" applyNumberFormat="1" applyFont="1" applyAlignment="1">
      <alignment horizontal="center"/>
    </xf>
    <xf numFmtId="170" fontId="65" fillId="0" borderId="0" xfId="60" applyNumberFormat="1" applyFont="1" applyAlignment="1">
      <alignment vertical="top"/>
    </xf>
    <xf numFmtId="170" fontId="65" fillId="0" borderId="0" xfId="60" applyNumberFormat="1" applyFont="1" applyAlignment="1">
      <alignment horizontal="center" vertical="top"/>
    </xf>
    <xf numFmtId="49" fontId="64" fillId="0" borderId="0" xfId="60" applyNumberFormat="1" applyFont="1" applyAlignment="1">
      <alignment horizontal="left"/>
    </xf>
    <xf numFmtId="15" fontId="68" fillId="0" borderId="0" xfId="60" applyNumberFormat="1" applyFont="1" applyAlignment="1">
      <alignment horizontal="center"/>
    </xf>
    <xf numFmtId="41" fontId="68" fillId="0" borderId="0" xfId="60" applyNumberFormat="1" applyFont="1" applyAlignment="1">
      <alignment horizontal="center"/>
    </xf>
    <xf numFmtId="167" fontId="64" fillId="0" borderId="5" xfId="60" applyFont="1" applyBorder="1"/>
    <xf numFmtId="49" fontId="67" fillId="0" borderId="0" xfId="60" applyNumberFormat="1" applyFont="1" applyAlignment="1">
      <alignment horizontal="left"/>
    </xf>
    <xf numFmtId="182" fontId="65" fillId="0" borderId="0" xfId="60" applyNumberFormat="1" applyFont="1"/>
    <xf numFmtId="182" fontId="64" fillId="0" borderId="5" xfId="60" applyNumberFormat="1" applyFont="1" applyBorder="1"/>
    <xf numFmtId="167" fontId="64" fillId="0" borderId="0" xfId="60" applyFont="1"/>
    <xf numFmtId="182" fontId="64" fillId="0" borderId="0" xfId="60" applyNumberFormat="1" applyFont="1"/>
    <xf numFmtId="167" fontId="64" fillId="0" borderId="18" xfId="60" applyFont="1" applyBorder="1"/>
    <xf numFmtId="167" fontId="65" fillId="0" borderId="18" xfId="60" quotePrefix="1" applyFont="1" applyBorder="1" applyAlignment="1">
      <alignment horizontal="center"/>
    </xf>
    <xf numFmtId="182" fontId="65" fillId="0" borderId="18" xfId="60" quotePrefix="1" applyNumberFormat="1" applyFont="1" applyBorder="1" applyAlignment="1">
      <alignment horizontal="center"/>
    </xf>
    <xf numFmtId="167" fontId="65" fillId="0" borderId="18" xfId="60" applyFont="1" applyBorder="1"/>
    <xf numFmtId="41" fontId="65" fillId="0" borderId="18" xfId="60" quotePrefix="1" applyNumberFormat="1" applyFont="1" applyBorder="1" applyAlignment="1">
      <alignment horizontal="center"/>
    </xf>
    <xf numFmtId="167" fontId="64" fillId="0" borderId="18" xfId="60" quotePrefix="1" applyFont="1" applyBorder="1" applyAlignment="1">
      <alignment horizontal="center"/>
    </xf>
    <xf numFmtId="170" fontId="64" fillId="0" borderId="18" xfId="60" quotePrefix="1" applyNumberFormat="1" applyFont="1" applyBorder="1" applyAlignment="1">
      <alignment horizontal="center"/>
    </xf>
    <xf numFmtId="182" fontId="64" fillId="0" borderId="18" xfId="60" quotePrefix="1" applyNumberFormat="1" applyFont="1" applyBorder="1" applyAlignment="1">
      <alignment horizontal="center"/>
    </xf>
    <xf numFmtId="182" fontId="65" fillId="0" borderId="0" xfId="60" applyNumberFormat="1" applyFont="1" applyAlignment="1">
      <alignment horizontal="center"/>
    </xf>
    <xf numFmtId="41" fontId="64" fillId="0" borderId="20" xfId="60" applyNumberFormat="1" applyFont="1" applyBorder="1" applyAlignment="1">
      <alignment horizontal="center"/>
    </xf>
    <xf numFmtId="182" fontId="64" fillId="0" borderId="20" xfId="60" applyNumberFormat="1" applyFont="1" applyBorder="1" applyAlignment="1">
      <alignment horizontal="center"/>
    </xf>
    <xf numFmtId="170" fontId="61" fillId="0" borderId="0" xfId="60" applyNumberFormat="1" applyFont="1"/>
    <xf numFmtId="0" fontId="75" fillId="0" borderId="0" xfId="0" applyFont="1" applyAlignment="1">
      <alignment horizontal="center"/>
    </xf>
    <xf numFmtId="170" fontId="68" fillId="0" borderId="0" xfId="60" applyNumberFormat="1" applyFont="1" applyAlignment="1">
      <alignment vertical="top"/>
    </xf>
    <xf numFmtId="41" fontId="65" fillId="0" borderId="18" xfId="60" applyNumberFormat="1" applyFont="1" applyBorder="1"/>
    <xf numFmtId="170" fontId="64" fillId="0" borderId="0" xfId="60" quotePrefix="1" applyNumberFormat="1" applyFont="1" applyAlignment="1">
      <alignment horizontal="center"/>
    </xf>
    <xf numFmtId="183" fontId="65" fillId="0" borderId="0" xfId="60" quotePrefix="1" applyNumberFormat="1" applyFont="1" applyAlignment="1">
      <alignment horizontal="center"/>
    </xf>
    <xf numFmtId="184" fontId="65" fillId="0" borderId="18" xfId="60" quotePrefix="1" applyNumberFormat="1" applyFont="1" applyBorder="1" applyAlignment="1">
      <alignment horizontal="center"/>
    </xf>
    <xf numFmtId="182" fontId="65" fillId="0" borderId="18" xfId="60" applyNumberFormat="1" applyFont="1" applyBorder="1" applyAlignment="1">
      <alignment horizontal="center"/>
    </xf>
    <xf numFmtId="167" fontId="66" fillId="0" borderId="0" xfId="60" applyFont="1"/>
    <xf numFmtId="170" fontId="64" fillId="0" borderId="18" xfId="60" applyNumberFormat="1" applyFont="1" applyBorder="1" applyAlignment="1">
      <alignment horizontal="center"/>
    </xf>
    <xf numFmtId="167" fontId="64" fillId="0" borderId="18" xfId="40" applyFont="1" applyFill="1" applyBorder="1"/>
    <xf numFmtId="41" fontId="65" fillId="0" borderId="0" xfId="60" applyNumberFormat="1" applyFont="1" applyBorder="1"/>
    <xf numFmtId="41" fontId="69" fillId="0" borderId="0" xfId="60" applyNumberFormat="1" applyFont="1" applyFill="1" applyBorder="1"/>
    <xf numFmtId="167" fontId="69" fillId="0" borderId="0" xfId="40" applyFont="1" applyFill="1" applyBorder="1"/>
    <xf numFmtId="167" fontId="65" fillId="0" borderId="0" xfId="40" applyFont="1" applyAlignment="1">
      <alignment horizontal="center"/>
    </xf>
    <xf numFmtId="167" fontId="69" fillId="0" borderId="18" xfId="40" applyFont="1" applyFill="1" applyBorder="1"/>
    <xf numFmtId="41" fontId="65" fillId="0" borderId="0" xfId="40" applyNumberFormat="1" applyFont="1" applyFill="1" applyBorder="1" applyAlignment="1"/>
    <xf numFmtId="170" fontId="65" fillId="0" borderId="0" xfId="60" applyNumberFormat="1" applyFont="1" applyFill="1" applyBorder="1"/>
    <xf numFmtId="41" fontId="64" fillId="0" borderId="18" xfId="40" applyNumberFormat="1" applyFont="1" applyFill="1" applyBorder="1"/>
    <xf numFmtId="41" fontId="64" fillId="0" borderId="0" xfId="60" applyNumberFormat="1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49" fontId="61" fillId="0" borderId="0" xfId="60" applyNumberFormat="1" applyFont="1" applyFill="1"/>
    <xf numFmtId="41" fontId="65" fillId="0" borderId="0" xfId="60" quotePrefix="1" applyNumberFormat="1" applyFont="1" applyFill="1" applyAlignment="1">
      <alignment horizontal="center"/>
    </xf>
    <xf numFmtId="49" fontId="65" fillId="0" borderId="0" xfId="60" applyNumberFormat="1" applyFont="1" applyFill="1" applyAlignment="1">
      <alignment horizontal="center"/>
    </xf>
    <xf numFmtId="49" fontId="66" fillId="0" borderId="0" xfId="60" applyNumberFormat="1" applyFont="1" applyFill="1"/>
    <xf numFmtId="170" fontId="65" fillId="0" borderId="0" xfId="60" applyNumberFormat="1" applyFont="1" applyFill="1"/>
    <xf numFmtId="41" fontId="65" fillId="0" borderId="20" xfId="60" applyNumberFormat="1" applyFont="1" applyFill="1" applyBorder="1" applyAlignment="1">
      <alignment horizontal="center"/>
    </xf>
    <xf numFmtId="41" fontId="64" fillId="0" borderId="21" xfId="60" applyNumberFormat="1" applyFont="1" applyFill="1" applyBorder="1"/>
    <xf numFmtId="41" fontId="64" fillId="0" borderId="0" xfId="60" applyNumberFormat="1" applyFont="1" applyBorder="1"/>
    <xf numFmtId="182" fontId="64" fillId="0" borderId="0" xfId="60" applyNumberFormat="1" applyFont="1" applyBorder="1"/>
    <xf numFmtId="170" fontId="65" fillId="0" borderId="0" xfId="40" applyNumberFormat="1" applyFont="1" applyAlignment="1">
      <alignment horizontal="center"/>
    </xf>
    <xf numFmtId="170" fontId="65" fillId="0" borderId="0" xfId="40" applyNumberFormat="1" applyFont="1"/>
    <xf numFmtId="41" fontId="65" fillId="0" borderId="21" xfId="60" applyNumberFormat="1" applyFont="1" applyFill="1" applyBorder="1"/>
    <xf numFmtId="167" fontId="65" fillId="0" borderId="21" xfId="40" applyFont="1" applyFill="1" applyBorder="1"/>
    <xf numFmtId="167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70" fontId="68" fillId="0" borderId="0" xfId="60" applyNumberFormat="1" applyFont="1" applyFill="1" applyAlignment="1">
      <alignment horizontal="center"/>
    </xf>
    <xf numFmtId="41" fontId="64" fillId="0" borderId="5" xfId="60" applyNumberFormat="1" applyFont="1" applyFill="1" applyBorder="1" applyAlignment="1">
      <alignment horizontal="center"/>
    </xf>
    <xf numFmtId="41" fontId="64" fillId="0" borderId="20" xfId="60" applyNumberFormat="1" applyFont="1" applyFill="1" applyBorder="1" applyAlignment="1">
      <alignment horizontal="center"/>
    </xf>
    <xf numFmtId="49" fontId="70" fillId="0" borderId="0" xfId="60" applyNumberFormat="1" applyFont="1" applyFill="1" applyAlignment="1">
      <alignment horizontal="centerContinuous"/>
    </xf>
    <xf numFmtId="167" fontId="66" fillId="0" borderId="0" xfId="60" applyFont="1" applyFill="1" applyAlignment="1">
      <alignment horizontal="center"/>
    </xf>
    <xf numFmtId="49" fontId="76" fillId="0" borderId="0" xfId="60" applyNumberFormat="1" applyFont="1" applyFill="1"/>
    <xf numFmtId="49" fontId="64" fillId="0" borderId="0" xfId="60" quotePrefix="1" applyNumberFormat="1" applyFont="1" applyFill="1"/>
    <xf numFmtId="49" fontId="65" fillId="0" borderId="0" xfId="60" quotePrefix="1" applyNumberFormat="1" applyFont="1" applyFill="1"/>
    <xf numFmtId="41" fontId="64" fillId="0" borderId="0" xfId="60" applyNumberFormat="1" applyFont="1" applyFill="1" applyAlignment="1">
      <alignment horizontal="center"/>
    </xf>
    <xf numFmtId="167" fontId="64" fillId="0" borderId="0" xfId="60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4" fillId="0" borderId="0" xfId="60" applyFont="1" applyFill="1" applyBorder="1" applyAlignment="1"/>
    <xf numFmtId="43" fontId="64" fillId="0" borderId="0" xfId="60" applyNumberFormat="1" applyFont="1" applyFill="1"/>
    <xf numFmtId="43" fontId="64" fillId="0" borderId="0" xfId="60" applyNumberFormat="1" applyFont="1" applyFill="1" applyBorder="1"/>
    <xf numFmtId="41" fontId="65" fillId="0" borderId="0" xfId="60" applyNumberFormat="1" applyFont="1" applyFill="1" applyBorder="1" applyAlignment="1">
      <alignment horizontal="centerContinuous"/>
    </xf>
    <xf numFmtId="49" fontId="65" fillId="0" borderId="0" xfId="60" applyNumberFormat="1" applyFont="1" applyFill="1" applyAlignment="1" applyProtection="1">
      <alignment horizontal="left"/>
    </xf>
    <xf numFmtId="41" fontId="65" fillId="0" borderId="0" xfId="60" applyNumberFormat="1" applyFont="1" applyFill="1" applyAlignment="1"/>
    <xf numFmtId="43" fontId="65" fillId="0" borderId="0" xfId="60" applyNumberFormat="1" applyFont="1" applyFill="1"/>
    <xf numFmtId="0" fontId="68" fillId="0" borderId="0" xfId="60" applyNumberFormat="1" applyFont="1" applyFill="1" applyAlignment="1">
      <alignment horizontal="center"/>
    </xf>
    <xf numFmtId="41" fontId="64" fillId="0" borderId="0" xfId="60" applyNumberFormat="1" applyFont="1" applyFill="1" applyAlignment="1"/>
    <xf numFmtId="41" fontId="65" fillId="0" borderId="0" xfId="60" quotePrefix="1" applyNumberFormat="1" applyFont="1" applyFill="1" applyBorder="1" applyAlignment="1">
      <alignment horizontal="center"/>
    </xf>
    <xf numFmtId="170" fontId="65" fillId="0" borderId="0" xfId="60" quotePrefix="1" applyNumberFormat="1" applyFont="1" applyFill="1" applyBorder="1" applyAlignment="1">
      <alignment horizontal="center"/>
    </xf>
    <xf numFmtId="41" fontId="65" fillId="0" borderId="0" xfId="60" quotePrefix="1" applyNumberFormat="1" applyFont="1" applyFill="1"/>
    <xf numFmtId="167" fontId="77" fillId="0" borderId="0" xfId="60" applyFont="1" applyFill="1"/>
    <xf numFmtId="41" fontId="61" fillId="0" borderId="0" xfId="60" applyNumberFormat="1" applyFont="1" applyFill="1" applyBorder="1" applyAlignment="1"/>
    <xf numFmtId="43" fontId="61" fillId="0" borderId="0" xfId="60" applyNumberFormat="1" applyFont="1" applyFill="1"/>
    <xf numFmtId="167" fontId="61" fillId="0" borderId="0" xfId="60" applyFont="1" applyFill="1" applyBorder="1"/>
    <xf numFmtId="43" fontId="61" fillId="0" borderId="0" xfId="60" applyNumberFormat="1" applyFont="1" applyFill="1" applyBorder="1"/>
    <xf numFmtId="49" fontId="61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167" fontId="68" fillId="0" borderId="0" xfId="60" applyFont="1"/>
    <xf numFmtId="0" fontId="68" fillId="0" borderId="0" xfId="60" applyNumberFormat="1" applyFont="1" applyFill="1" applyBorder="1" applyAlignment="1">
      <alignment horizontal="center"/>
    </xf>
    <xf numFmtId="10" fontId="78" fillId="0" borderId="0" xfId="60" applyNumberFormat="1" applyFont="1" applyFill="1" applyAlignment="1">
      <alignment horizontal="center"/>
    </xf>
    <xf numFmtId="10" fontId="78" fillId="0" borderId="0" xfId="631" applyNumberFormat="1" applyFont="1" applyFill="1" applyAlignment="1">
      <alignment horizontal="center"/>
    </xf>
    <xf numFmtId="10" fontId="78" fillId="0" borderId="0" xfId="60" applyNumberFormat="1" applyFont="1" applyFill="1"/>
    <xf numFmtId="15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/>
    <xf numFmtId="167" fontId="65" fillId="0" borderId="0" xfId="40" applyFont="1" applyFill="1" applyBorder="1" applyAlignment="1">
      <alignment horizontal="center"/>
    </xf>
    <xf numFmtId="41" fontId="65" fillId="0" borderId="0" xfId="60" applyNumberFormat="1" applyFont="1" applyAlignment="1">
      <alignment horizontal="center"/>
    </xf>
    <xf numFmtId="167" fontId="65" fillId="0" borderId="0" xfId="60" quotePrefix="1" applyFont="1" applyBorder="1" applyAlignment="1">
      <alignment horizontal="center"/>
    </xf>
    <xf numFmtId="183" fontId="65" fillId="0" borderId="0" xfId="60" quotePrefix="1" applyNumberFormat="1" applyFont="1" applyBorder="1" applyAlignment="1">
      <alignment horizontal="center"/>
    </xf>
    <xf numFmtId="184" fontId="65" fillId="0" borderId="0" xfId="60" quotePrefix="1" applyNumberFormat="1" applyFont="1" applyBorder="1" applyAlignment="1">
      <alignment horizontal="center"/>
    </xf>
    <xf numFmtId="182" fontId="65" fillId="0" borderId="0" xfId="60" applyNumberFormat="1" applyFont="1" applyBorder="1" applyAlignment="1">
      <alignment horizontal="center"/>
    </xf>
    <xf numFmtId="167" fontId="65" fillId="0" borderId="18" xfId="60" quotePrefix="1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67" fontId="78" fillId="0" borderId="0" xfId="40" applyFont="1" applyFill="1" applyAlignment="1">
      <alignment horizontal="center"/>
    </xf>
    <xf numFmtId="170" fontId="64" fillId="0" borderId="5" xfId="60" quotePrefix="1" applyNumberFormat="1" applyFont="1" applyBorder="1" applyAlignment="1">
      <alignment horizontal="center"/>
    </xf>
    <xf numFmtId="170" fontId="64" fillId="0" borderId="5" xfId="60" applyNumberFormat="1" applyFont="1" applyBorder="1"/>
    <xf numFmtId="167" fontId="64" fillId="0" borderId="5" xfId="40" applyFont="1" applyBorder="1"/>
    <xf numFmtId="167" fontId="64" fillId="0" borderId="0" xfId="60" applyFont="1" applyFill="1" applyBorder="1" applyAlignment="1">
      <alignment horizontal="center"/>
    </xf>
    <xf numFmtId="41" fontId="64" fillId="0" borderId="21" xfId="60" applyNumberFormat="1" applyFont="1" applyFill="1" applyBorder="1" applyAlignment="1"/>
    <xf numFmtId="41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67" fontId="64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70" fontId="64" fillId="0" borderId="0" xfId="60" applyNumberFormat="1" applyFont="1" applyAlignment="1">
      <alignment horizontal="center"/>
    </xf>
    <xf numFmtId="170" fontId="65" fillId="0" borderId="18" xfId="60" applyNumberFormat="1" applyFont="1" applyBorder="1" applyAlignment="1">
      <alignment horizontal="center"/>
    </xf>
    <xf numFmtId="170" fontId="68" fillId="0" borderId="0" xfId="60" applyNumberFormat="1" applyFont="1" applyAlignment="1">
      <alignment horizontal="center" vertical="top"/>
    </xf>
    <xf numFmtId="170" fontId="64" fillId="0" borderId="20" xfId="40" applyNumberFormat="1" applyFont="1" applyFill="1" applyBorder="1" applyAlignment="1"/>
    <xf numFmtId="170" fontId="64" fillId="0" borderId="0" xfId="40" applyNumberFormat="1" applyFont="1" applyFill="1" applyAlignment="1">
      <alignment horizontal="center"/>
    </xf>
    <xf numFmtId="170" fontId="64" fillId="0" borderId="0" xfId="40" applyNumberFormat="1" applyFont="1" applyFill="1" applyAlignment="1"/>
    <xf numFmtId="170" fontId="64" fillId="0" borderId="18" xfId="40" applyNumberFormat="1" applyFont="1" applyFill="1" applyBorder="1" applyAlignment="1"/>
    <xf numFmtId="170" fontId="64" fillId="0" borderId="5" xfId="40" applyNumberFormat="1" applyFont="1" applyFill="1" applyBorder="1" applyAlignment="1"/>
  </cellXfs>
  <cellStyles count="1246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631" builtinId="5"/>
    <cellStyle name="Percent [2]" xfId="632" xr:uid="{00000000-0005-0000-0000-000078020000}"/>
    <cellStyle name="Percent [2] 2" xfId="633" xr:uid="{00000000-0005-0000-0000-000079020000}"/>
    <cellStyle name="Percent [2] 3" xfId="634" xr:uid="{00000000-0005-0000-0000-00007A020000}"/>
    <cellStyle name="Percent 2" xfId="635" xr:uid="{00000000-0005-0000-0000-00007B020000}"/>
    <cellStyle name="Percent 2 10" xfId="636" xr:uid="{00000000-0005-0000-0000-00007C020000}"/>
    <cellStyle name="Percent 2 11" xfId="637" xr:uid="{00000000-0005-0000-0000-00007D020000}"/>
    <cellStyle name="Percent 2 12" xfId="638" xr:uid="{00000000-0005-0000-0000-00007E020000}"/>
    <cellStyle name="Percent 2 13" xfId="639" xr:uid="{00000000-0005-0000-0000-00007F020000}"/>
    <cellStyle name="Percent 2 14" xfId="640" xr:uid="{00000000-0005-0000-0000-000080020000}"/>
    <cellStyle name="Percent 2 15" xfId="641" xr:uid="{00000000-0005-0000-0000-000081020000}"/>
    <cellStyle name="Percent 2 16" xfId="642" xr:uid="{00000000-0005-0000-0000-000082020000}"/>
    <cellStyle name="Percent 2 17" xfId="643" xr:uid="{00000000-0005-0000-0000-000083020000}"/>
    <cellStyle name="Percent 2 18" xfId="644" xr:uid="{00000000-0005-0000-0000-000084020000}"/>
    <cellStyle name="Percent 2 19" xfId="645" xr:uid="{00000000-0005-0000-0000-000085020000}"/>
    <cellStyle name="Percent 2 2" xfId="646" xr:uid="{00000000-0005-0000-0000-000086020000}"/>
    <cellStyle name="Percent 2 2 2" xfId="647" xr:uid="{00000000-0005-0000-0000-000087020000}"/>
    <cellStyle name="Percent 2 20" xfId="648" xr:uid="{00000000-0005-0000-0000-000088020000}"/>
    <cellStyle name="Percent 2 21" xfId="649" xr:uid="{00000000-0005-0000-0000-000089020000}"/>
    <cellStyle name="Percent 2 22" xfId="650" xr:uid="{00000000-0005-0000-0000-00008A020000}"/>
    <cellStyle name="Percent 2 23" xfId="651" xr:uid="{00000000-0005-0000-0000-00008B020000}"/>
    <cellStyle name="Percent 2 24" xfId="652" xr:uid="{00000000-0005-0000-0000-00008C020000}"/>
    <cellStyle name="Percent 2 25" xfId="653" xr:uid="{00000000-0005-0000-0000-00008D020000}"/>
    <cellStyle name="Percent 2 26" xfId="654" xr:uid="{00000000-0005-0000-0000-00008E020000}"/>
    <cellStyle name="Percent 2 27" xfId="655" xr:uid="{00000000-0005-0000-0000-00008F020000}"/>
    <cellStyle name="Percent 2 28" xfId="656" xr:uid="{00000000-0005-0000-0000-000090020000}"/>
    <cellStyle name="Percent 2 29" xfId="657" xr:uid="{00000000-0005-0000-0000-000091020000}"/>
    <cellStyle name="Percent 2 3" xfId="658" xr:uid="{00000000-0005-0000-0000-000092020000}"/>
    <cellStyle name="Percent 2 30" xfId="659" xr:uid="{00000000-0005-0000-0000-000093020000}"/>
    <cellStyle name="Percent 2 31" xfId="660" xr:uid="{00000000-0005-0000-0000-000094020000}"/>
    <cellStyle name="Percent 2 32" xfId="661" xr:uid="{00000000-0005-0000-0000-000095020000}"/>
    <cellStyle name="Percent 2 33" xfId="662" xr:uid="{00000000-0005-0000-0000-000096020000}"/>
    <cellStyle name="Percent 2 34" xfId="663" xr:uid="{00000000-0005-0000-0000-000097020000}"/>
    <cellStyle name="Percent 2 35" xfId="664" xr:uid="{00000000-0005-0000-0000-000098020000}"/>
    <cellStyle name="Percent 2 36" xfId="665" xr:uid="{00000000-0005-0000-0000-000099020000}"/>
    <cellStyle name="Percent 2 37" xfId="666" xr:uid="{00000000-0005-0000-0000-00009A020000}"/>
    <cellStyle name="Percent 2 38" xfId="667" xr:uid="{00000000-0005-0000-0000-00009B020000}"/>
    <cellStyle name="Percent 2 39" xfId="668" xr:uid="{00000000-0005-0000-0000-00009C020000}"/>
    <cellStyle name="Percent 2 4" xfId="669" xr:uid="{00000000-0005-0000-0000-00009D020000}"/>
    <cellStyle name="Percent 2 40" xfId="670" xr:uid="{00000000-0005-0000-0000-00009E020000}"/>
    <cellStyle name="Percent 2 41" xfId="671" xr:uid="{00000000-0005-0000-0000-00009F020000}"/>
    <cellStyle name="Percent 2 42" xfId="672" xr:uid="{00000000-0005-0000-0000-0000A0020000}"/>
    <cellStyle name="Percent 2 43" xfId="673" xr:uid="{00000000-0005-0000-0000-0000A1020000}"/>
    <cellStyle name="Percent 2 44" xfId="674" xr:uid="{00000000-0005-0000-0000-0000A2020000}"/>
    <cellStyle name="Percent 2 45" xfId="675" xr:uid="{00000000-0005-0000-0000-0000A3020000}"/>
    <cellStyle name="Percent 2 46" xfId="676" xr:uid="{00000000-0005-0000-0000-0000A4020000}"/>
    <cellStyle name="Percent 2 47" xfId="677" xr:uid="{00000000-0005-0000-0000-0000A5020000}"/>
    <cellStyle name="Percent 2 48" xfId="678" xr:uid="{00000000-0005-0000-0000-0000A6020000}"/>
    <cellStyle name="Percent 2 49" xfId="679" xr:uid="{00000000-0005-0000-0000-0000A7020000}"/>
    <cellStyle name="Percent 2 5" xfId="680" xr:uid="{00000000-0005-0000-0000-0000A8020000}"/>
    <cellStyle name="Percent 2 50" xfId="681" xr:uid="{00000000-0005-0000-0000-0000A9020000}"/>
    <cellStyle name="Percent 2 51" xfId="682" xr:uid="{00000000-0005-0000-0000-0000AA020000}"/>
    <cellStyle name="Percent 2 52" xfId="683" xr:uid="{00000000-0005-0000-0000-0000AB020000}"/>
    <cellStyle name="Percent 2 53" xfId="684" xr:uid="{00000000-0005-0000-0000-0000AC020000}"/>
    <cellStyle name="Percent 2 54" xfId="685" xr:uid="{00000000-0005-0000-0000-0000AD020000}"/>
    <cellStyle name="Percent 2 55" xfId="686" xr:uid="{00000000-0005-0000-0000-0000AE020000}"/>
    <cellStyle name="Percent 2 56" xfId="687" xr:uid="{00000000-0005-0000-0000-0000AF020000}"/>
    <cellStyle name="Percent 2 57" xfId="688" xr:uid="{00000000-0005-0000-0000-0000B0020000}"/>
    <cellStyle name="Percent 2 58" xfId="689" xr:uid="{00000000-0005-0000-0000-0000B1020000}"/>
    <cellStyle name="Percent 2 6" xfId="690" xr:uid="{00000000-0005-0000-0000-0000B2020000}"/>
    <cellStyle name="Percent 2 7" xfId="691" xr:uid="{00000000-0005-0000-0000-0000B3020000}"/>
    <cellStyle name="Percent 2 8" xfId="692" xr:uid="{00000000-0005-0000-0000-0000B4020000}"/>
    <cellStyle name="Percent 2 9" xfId="693" xr:uid="{00000000-0005-0000-0000-0000B5020000}"/>
    <cellStyle name="Percent 3" xfId="694" xr:uid="{00000000-0005-0000-0000-0000B6020000}"/>
    <cellStyle name="Percent 3 2" xfId="695" xr:uid="{00000000-0005-0000-0000-0000B7020000}"/>
    <cellStyle name="Percent 3 2 2" xfId="696" xr:uid="{00000000-0005-0000-0000-0000B8020000}"/>
    <cellStyle name="Percent 3 3" xfId="697" xr:uid="{00000000-0005-0000-0000-0000B9020000}"/>
    <cellStyle name="Percent 4" xfId="698" xr:uid="{00000000-0005-0000-0000-0000BA020000}"/>
    <cellStyle name="Percent 5" xfId="699" xr:uid="{00000000-0005-0000-0000-0000BB020000}"/>
    <cellStyle name="PSChar" xfId="700" xr:uid="{00000000-0005-0000-0000-0000BC020000}"/>
    <cellStyle name="Quantity" xfId="701" xr:uid="{00000000-0005-0000-0000-0000BD020000}"/>
    <cellStyle name="Quantity 2" xfId="702" xr:uid="{00000000-0005-0000-0000-0000BE020000}"/>
    <cellStyle name="Quantity 3" xfId="703" xr:uid="{00000000-0005-0000-0000-0000BF020000}"/>
    <cellStyle name="Rittichai" xfId="704" xr:uid="{00000000-0005-0000-0000-0000C0020000}"/>
    <cellStyle name="SAPBEXaggData" xfId="705" xr:uid="{00000000-0005-0000-0000-0000C1020000}"/>
    <cellStyle name="SAPBEXaggItem" xfId="706" xr:uid="{00000000-0005-0000-0000-0000C2020000}"/>
    <cellStyle name="SAPBEXaggItemX" xfId="707" xr:uid="{00000000-0005-0000-0000-0000C3020000}"/>
    <cellStyle name="SAPBEXchaText" xfId="708" xr:uid="{00000000-0005-0000-0000-0000C4020000}"/>
    <cellStyle name="SAPBEXfilterDrill" xfId="709" xr:uid="{00000000-0005-0000-0000-0000C5020000}"/>
    <cellStyle name="SAPBEXfilterItem" xfId="710" xr:uid="{00000000-0005-0000-0000-0000C6020000}"/>
    <cellStyle name="SAPBEXheaderItem" xfId="711" xr:uid="{00000000-0005-0000-0000-0000C7020000}"/>
    <cellStyle name="SAPBEXheaderText" xfId="712" xr:uid="{00000000-0005-0000-0000-0000C8020000}"/>
    <cellStyle name="SAPBEXHLevel0" xfId="713" xr:uid="{00000000-0005-0000-0000-0000C9020000}"/>
    <cellStyle name="SAPBEXHLevel1" xfId="714" xr:uid="{00000000-0005-0000-0000-0000CA020000}"/>
    <cellStyle name="SAPBEXHLevel2" xfId="715" xr:uid="{00000000-0005-0000-0000-0000CB020000}"/>
    <cellStyle name="SAPBEXHLevel3" xfId="716" xr:uid="{00000000-0005-0000-0000-0000CC020000}"/>
    <cellStyle name="SAPBEXresItem" xfId="717" xr:uid="{00000000-0005-0000-0000-0000CD020000}"/>
    <cellStyle name="SAPBEXstdData" xfId="718" xr:uid="{00000000-0005-0000-0000-0000CE020000}"/>
    <cellStyle name="SAPBEXstdItem" xfId="719" xr:uid="{00000000-0005-0000-0000-0000CF020000}"/>
    <cellStyle name="SAPBEXstdItemX" xfId="720" xr:uid="{00000000-0005-0000-0000-0000D0020000}"/>
    <cellStyle name="SAPBEXtitle" xfId="721" xr:uid="{00000000-0005-0000-0000-0000D1020000}"/>
    <cellStyle name="SAPBEXundefined" xfId="722" xr:uid="{00000000-0005-0000-0000-0000D2020000}"/>
    <cellStyle name="Sheet Title" xfId="723" xr:uid="{00000000-0005-0000-0000-0000D3020000}"/>
    <cellStyle name="Table" xfId="724" xr:uid="{00000000-0005-0000-0000-0000D4020000}"/>
    <cellStyle name="Times New Roman" xfId="725" xr:uid="{00000000-0005-0000-0000-0000D5020000}"/>
    <cellStyle name="Tusental (0)_pldt" xfId="726" xr:uid="{00000000-0005-0000-0000-0000D6020000}"/>
    <cellStyle name="Tusental_A-listan (fixad)" xfId="727" xr:uid="{00000000-0005-0000-0000-0000D7020000}"/>
    <cellStyle name="Valuta (0)_pldt" xfId="728" xr:uid="{00000000-0005-0000-0000-0000D8020000}"/>
    <cellStyle name="Valuta_NPV" xfId="729" xr:uid="{00000000-0005-0000-0000-0000D9020000}"/>
    <cellStyle name="WHead - Style2" xfId="730" xr:uid="{00000000-0005-0000-0000-0000DA020000}"/>
    <cellStyle name="เครื่องหมายเปอร์เซ็นต์_Sheet1" xfId="731" xr:uid="{00000000-0005-0000-0000-0000DB020000}"/>
    <cellStyle name="เครื่องหมายจุลภาค 10" xfId="732" xr:uid="{00000000-0005-0000-0000-0000DC020000}"/>
    <cellStyle name="เครื่องหมายจุลภาค 10 2" xfId="733" xr:uid="{00000000-0005-0000-0000-0000DD020000}"/>
    <cellStyle name="เครื่องหมายจุลภาค 10_CPI_Y'52_TOP_GG 1" xfId="734" xr:uid="{00000000-0005-0000-0000-0000DE020000}"/>
    <cellStyle name="เครื่องหมายจุลภาค 11" xfId="735" xr:uid="{00000000-0005-0000-0000-0000DF020000}"/>
    <cellStyle name="เครื่องหมายจุลภาค 11 2" xfId="736" xr:uid="{00000000-0005-0000-0000-0000E0020000}"/>
    <cellStyle name="เครื่องหมายจุลภาค 11 2 2" xfId="737" xr:uid="{00000000-0005-0000-0000-0000E1020000}"/>
    <cellStyle name="เครื่องหมายจุลภาค 11 3" xfId="738" xr:uid="{00000000-0005-0000-0000-0000E2020000}"/>
    <cellStyle name="เครื่องหมายจุลภาค 11 4" xfId="739" xr:uid="{00000000-0005-0000-0000-0000E3020000}"/>
    <cellStyle name="เครื่องหมายจุลภาค 11 5" xfId="740" xr:uid="{00000000-0005-0000-0000-0000E4020000}"/>
    <cellStyle name="เครื่องหมายจุลภาค 11 6" xfId="741" xr:uid="{00000000-0005-0000-0000-0000E5020000}"/>
    <cellStyle name="เครื่องหมายจุลภาค 11 7" xfId="742" xr:uid="{00000000-0005-0000-0000-0000E6020000}"/>
    <cellStyle name="เครื่องหมายจุลภาค 11_CPI_Y'52_TOP_GG 1" xfId="743" xr:uid="{00000000-0005-0000-0000-0000E7020000}"/>
    <cellStyle name="เครื่องหมายจุลภาค 12" xfId="744" xr:uid="{00000000-0005-0000-0000-0000E8020000}"/>
    <cellStyle name="เครื่องหมายจุลภาค 12 2" xfId="745" xr:uid="{00000000-0005-0000-0000-0000E9020000}"/>
    <cellStyle name="เครื่องหมายจุลภาค 12 2 2" xfId="746" xr:uid="{00000000-0005-0000-0000-0000EA020000}"/>
    <cellStyle name="เครื่องหมายจุลภาค 12 2 3" xfId="747" xr:uid="{00000000-0005-0000-0000-0000EB020000}"/>
    <cellStyle name="เครื่องหมายจุลภาค 12 3" xfId="748" xr:uid="{00000000-0005-0000-0000-0000EC020000}"/>
    <cellStyle name="เครื่องหมายจุลภาค 12 4" xfId="749" xr:uid="{00000000-0005-0000-0000-0000ED020000}"/>
    <cellStyle name="เครื่องหมายจุลภาค 12 5" xfId="750" xr:uid="{00000000-0005-0000-0000-0000EE020000}"/>
    <cellStyle name="เครื่องหมายจุลภาค 12 6" xfId="751" xr:uid="{00000000-0005-0000-0000-0000EF020000}"/>
    <cellStyle name="เครื่องหมายจุลภาค 12_CPI_Y'52_TOP_GG 1" xfId="752" xr:uid="{00000000-0005-0000-0000-0000F0020000}"/>
    <cellStyle name="เครื่องหมายจุลภาค 13" xfId="753" xr:uid="{00000000-0005-0000-0000-0000F1020000}"/>
    <cellStyle name="เครื่องหมายจุลภาค 13 2" xfId="754" xr:uid="{00000000-0005-0000-0000-0000F2020000}"/>
    <cellStyle name="เครื่องหมายจุลภาค 13 3" xfId="755" xr:uid="{00000000-0005-0000-0000-0000F3020000}"/>
    <cellStyle name="เครื่องหมายจุลภาค 13 4" xfId="756" xr:uid="{00000000-0005-0000-0000-0000F4020000}"/>
    <cellStyle name="เครื่องหมายจุลภาค 14" xfId="757" xr:uid="{00000000-0005-0000-0000-0000F5020000}"/>
    <cellStyle name="เครื่องหมายจุลภาค 14 2" xfId="758" xr:uid="{00000000-0005-0000-0000-0000F6020000}"/>
    <cellStyle name="เครื่องหมายจุลภาค 15" xfId="759" xr:uid="{00000000-0005-0000-0000-0000F7020000}"/>
    <cellStyle name="เครื่องหมายจุลภาค 15 2" xfId="760" xr:uid="{00000000-0005-0000-0000-0000F8020000}"/>
    <cellStyle name="เครื่องหมายจุลภาค 16" xfId="761" xr:uid="{00000000-0005-0000-0000-0000F9020000}"/>
    <cellStyle name="เครื่องหมายจุลภาค 17" xfId="762" xr:uid="{00000000-0005-0000-0000-0000FA020000}"/>
    <cellStyle name="เครื่องหมายจุลภาค 18" xfId="763" xr:uid="{00000000-0005-0000-0000-0000FB020000}"/>
    <cellStyle name="เครื่องหมายจุลภาค 18 2" xfId="764" xr:uid="{00000000-0005-0000-0000-0000FC020000}"/>
    <cellStyle name="เครื่องหมายจุลภาค 19" xfId="765" xr:uid="{00000000-0005-0000-0000-0000FD020000}"/>
    <cellStyle name="เครื่องหมายจุลภาค 2" xfId="766" xr:uid="{00000000-0005-0000-0000-0000FE020000}"/>
    <cellStyle name="เครื่องหมายจุลภาค 2 10" xfId="767" xr:uid="{00000000-0005-0000-0000-0000FF020000}"/>
    <cellStyle name="เครื่องหมายจุลภาค 2 10 2" xfId="768" xr:uid="{00000000-0005-0000-0000-000000030000}"/>
    <cellStyle name="เครื่องหมายจุลภาค 2 11" xfId="769" xr:uid="{00000000-0005-0000-0000-000001030000}"/>
    <cellStyle name="เครื่องหมายจุลภาค 2 11 2" xfId="770" xr:uid="{00000000-0005-0000-0000-000002030000}"/>
    <cellStyle name="เครื่องหมายจุลภาค 2 2" xfId="771" xr:uid="{00000000-0005-0000-0000-000003030000}"/>
    <cellStyle name="เครื่องหมายจุลภาค 2 2 2" xfId="772" xr:uid="{00000000-0005-0000-0000-000004030000}"/>
    <cellStyle name="เครื่องหมายจุลภาค 2 2 2 2" xfId="773" xr:uid="{00000000-0005-0000-0000-000005030000}"/>
    <cellStyle name="เครื่องหมายจุลภาค 2 2 2 2 2" xfId="774" xr:uid="{00000000-0005-0000-0000-000006030000}"/>
    <cellStyle name="เครื่องหมายจุลภาค 2 2 2 3" xfId="775" xr:uid="{00000000-0005-0000-0000-000007030000}"/>
    <cellStyle name="เครื่องหมายจุลภาค 2 2 3" xfId="776" xr:uid="{00000000-0005-0000-0000-000008030000}"/>
    <cellStyle name="เครื่องหมายจุลภาค 2 2_Conso worksheet (Dec'09)" xfId="777" xr:uid="{00000000-0005-0000-0000-000009030000}"/>
    <cellStyle name="เครื่องหมายจุลภาค 2 3" xfId="778" xr:uid="{00000000-0005-0000-0000-00000A030000}"/>
    <cellStyle name="เครื่องหมายจุลภาค 2 3 2" xfId="779" xr:uid="{00000000-0005-0000-0000-00000B030000}"/>
    <cellStyle name="เครื่องหมายจุลภาค 2 3 3" xfId="780" xr:uid="{00000000-0005-0000-0000-00000C030000}"/>
    <cellStyle name="เครื่องหมายจุลภาค 2 4" xfId="781" xr:uid="{00000000-0005-0000-0000-00000D030000}"/>
    <cellStyle name="เครื่องหมายจุลภาค 2 4 2" xfId="782" xr:uid="{00000000-0005-0000-0000-00000E030000}"/>
    <cellStyle name="เครื่องหมายจุลภาค 2 4 3" xfId="783" xr:uid="{00000000-0005-0000-0000-00000F030000}"/>
    <cellStyle name="เครื่องหมายจุลภาค 2 5" xfId="784" xr:uid="{00000000-0005-0000-0000-000010030000}"/>
    <cellStyle name="เครื่องหมายจุลภาค 2 5 2" xfId="785" xr:uid="{00000000-0005-0000-0000-000011030000}"/>
    <cellStyle name="เครื่องหมายจุลภาค 2 5 2 2" xfId="786" xr:uid="{00000000-0005-0000-0000-000012030000}"/>
    <cellStyle name="เครื่องหมายจุลภาค 2 5 3" xfId="787" xr:uid="{00000000-0005-0000-0000-000013030000}"/>
    <cellStyle name="เครื่องหมายจุลภาค 2 6" xfId="788" xr:uid="{00000000-0005-0000-0000-000014030000}"/>
    <cellStyle name="เครื่องหมายจุลภาค 2 6 2" xfId="789" xr:uid="{00000000-0005-0000-0000-000015030000}"/>
    <cellStyle name="เครื่องหมายจุลภาค 2 7" xfId="790" xr:uid="{00000000-0005-0000-0000-000016030000}"/>
    <cellStyle name="เครื่องหมายจุลภาค 2 8" xfId="791" xr:uid="{00000000-0005-0000-0000-000017030000}"/>
    <cellStyle name="เครื่องหมายจุลภาค 2 9" xfId="792" xr:uid="{00000000-0005-0000-0000-000018030000}"/>
    <cellStyle name="เครื่องหมายจุลภาค 2_130017-B1 โปรแกรมคอมพิวเตอร์ CPI_Q1'10" xfId="793" xr:uid="{00000000-0005-0000-0000-000019030000}"/>
    <cellStyle name="เครื่องหมายจุลภาค 20" xfId="794" xr:uid="{00000000-0005-0000-0000-00001A030000}"/>
    <cellStyle name="เครื่องหมายจุลภาค 21" xfId="795" xr:uid="{00000000-0005-0000-0000-00001B030000}"/>
    <cellStyle name="เครื่องหมายจุลภาค 22" xfId="796" xr:uid="{00000000-0005-0000-0000-00001C030000}"/>
    <cellStyle name="เครื่องหมายจุลภาค 23" xfId="797" xr:uid="{00000000-0005-0000-0000-00001D030000}"/>
    <cellStyle name="เครื่องหมายจุลภาค 24" xfId="798" xr:uid="{00000000-0005-0000-0000-00001E030000}"/>
    <cellStyle name="เครื่องหมายจุลภาค 25" xfId="799" xr:uid="{00000000-0005-0000-0000-00001F030000}"/>
    <cellStyle name="เครื่องหมายจุลภาค 26" xfId="800" xr:uid="{00000000-0005-0000-0000-000020030000}"/>
    <cellStyle name="เครื่องหมายจุลภาค 27" xfId="801" xr:uid="{00000000-0005-0000-0000-000021030000}"/>
    <cellStyle name="เครื่องหมายจุลภาค 28" xfId="802" xr:uid="{00000000-0005-0000-0000-000022030000}"/>
    <cellStyle name="เครื่องหมายจุลภาค 29" xfId="803" xr:uid="{00000000-0005-0000-0000-000023030000}"/>
    <cellStyle name="เครื่องหมายจุลภาค 3" xfId="804" xr:uid="{00000000-0005-0000-0000-000024030000}"/>
    <cellStyle name="เครื่องหมายจุลภาค 3 10" xfId="805" xr:uid="{00000000-0005-0000-0000-000025030000}"/>
    <cellStyle name="เครื่องหมายจุลภาค 3 2" xfId="806" xr:uid="{00000000-0005-0000-0000-000026030000}"/>
    <cellStyle name="เครื่องหมายจุลภาค 3 2 2" xfId="807" xr:uid="{00000000-0005-0000-0000-000027030000}"/>
    <cellStyle name="เครื่องหมายจุลภาค 3 2 2 2" xfId="808" xr:uid="{00000000-0005-0000-0000-000028030000}"/>
    <cellStyle name="เครื่องหมายจุลภาค 3 2 3" xfId="809" xr:uid="{00000000-0005-0000-0000-000029030000}"/>
    <cellStyle name="เครื่องหมายจุลภาค 3 2_CPI_Y'52_TOP_GG 1" xfId="810" xr:uid="{00000000-0005-0000-0000-00002A030000}"/>
    <cellStyle name="เครื่องหมายจุลภาค 3 3" xfId="811" xr:uid="{00000000-0005-0000-0000-00002B030000}"/>
    <cellStyle name="เครื่องหมายจุลภาค 3 4" xfId="812" xr:uid="{00000000-0005-0000-0000-00002C030000}"/>
    <cellStyle name="เครื่องหมายจุลภาค 3 5" xfId="813" xr:uid="{00000000-0005-0000-0000-00002D030000}"/>
    <cellStyle name="เครื่องหมายจุลภาค 3 6" xfId="814" xr:uid="{00000000-0005-0000-0000-00002E030000}"/>
    <cellStyle name="เครื่องหมายจุลภาค 3 7" xfId="815" xr:uid="{00000000-0005-0000-0000-00002F030000}"/>
    <cellStyle name="เครื่องหมายจุลภาค 3 8" xfId="816" xr:uid="{00000000-0005-0000-0000-000030030000}"/>
    <cellStyle name="เครื่องหมายจุลภาค 3 9" xfId="817" xr:uid="{00000000-0005-0000-0000-000031030000}"/>
    <cellStyle name="เครื่องหมายจุลภาค 3_130017-B1 โปรแกรมคอมพิวเตอร์ CPI_Q1'10" xfId="818" xr:uid="{00000000-0005-0000-0000-000032030000}"/>
    <cellStyle name="เครื่องหมายจุลภาค 30" xfId="819" xr:uid="{00000000-0005-0000-0000-000033030000}"/>
    <cellStyle name="เครื่องหมายจุลภาค 31" xfId="820" xr:uid="{00000000-0005-0000-0000-000034030000}"/>
    <cellStyle name="เครื่องหมายจุลภาค 32" xfId="821" xr:uid="{00000000-0005-0000-0000-000035030000}"/>
    <cellStyle name="เครื่องหมายจุลภาค 33" xfId="822" xr:uid="{00000000-0005-0000-0000-000036030000}"/>
    <cellStyle name="เครื่องหมายจุลภาค 34" xfId="823" xr:uid="{00000000-0005-0000-0000-000037030000}"/>
    <cellStyle name="เครื่องหมายจุลภาค 35" xfId="824" xr:uid="{00000000-0005-0000-0000-000038030000}"/>
    <cellStyle name="เครื่องหมายจุลภาค 36" xfId="825" xr:uid="{00000000-0005-0000-0000-000039030000}"/>
    <cellStyle name="เครื่องหมายจุลภาค 37" xfId="826" xr:uid="{00000000-0005-0000-0000-00003A030000}"/>
    <cellStyle name="เครื่องหมายจุลภาค 38" xfId="827" xr:uid="{00000000-0005-0000-0000-00003B030000}"/>
    <cellStyle name="เครื่องหมายจุลภาค 39" xfId="828" xr:uid="{00000000-0005-0000-0000-00003C030000}"/>
    <cellStyle name="เครื่องหมายจุลภาค 4" xfId="829" xr:uid="{00000000-0005-0000-0000-00003D030000}"/>
    <cellStyle name="เครื่องหมายจุลภาค 4 2" xfId="830" xr:uid="{00000000-0005-0000-0000-00003E030000}"/>
    <cellStyle name="เครื่องหมายจุลภาค 4 3" xfId="831" xr:uid="{00000000-0005-0000-0000-00003F030000}"/>
    <cellStyle name="เครื่องหมายจุลภาค 4 4" xfId="832" xr:uid="{00000000-0005-0000-0000-000040030000}"/>
    <cellStyle name="เครื่องหมายจุลภาค 4 4 2" xfId="833" xr:uid="{00000000-0005-0000-0000-000041030000}"/>
    <cellStyle name="เครื่องหมายจุลภาค 4 5" xfId="834" xr:uid="{00000000-0005-0000-0000-000042030000}"/>
    <cellStyle name="เครื่องหมายจุลภาค 4 5 2" xfId="835" xr:uid="{00000000-0005-0000-0000-000043030000}"/>
    <cellStyle name="เครื่องหมายจุลภาค 4 6" xfId="836" xr:uid="{00000000-0005-0000-0000-000044030000}"/>
    <cellStyle name="เครื่องหมายจุลภาค 4 6 2" xfId="837" xr:uid="{00000000-0005-0000-0000-000045030000}"/>
    <cellStyle name="เครื่องหมายจุลภาค 4_130017-B1 โปรแกรมคอมพิวเตอร์ CPI_Q1'10" xfId="838" xr:uid="{00000000-0005-0000-0000-000046030000}"/>
    <cellStyle name="เครื่องหมายจุลภาค 40" xfId="839" xr:uid="{00000000-0005-0000-0000-000047030000}"/>
    <cellStyle name="เครื่องหมายจุลภาค 41" xfId="840" xr:uid="{00000000-0005-0000-0000-000048030000}"/>
    <cellStyle name="เครื่องหมายจุลภาค 42" xfId="841" xr:uid="{00000000-0005-0000-0000-000049030000}"/>
    <cellStyle name="เครื่องหมายจุลภาค 43" xfId="842" xr:uid="{00000000-0005-0000-0000-00004A030000}"/>
    <cellStyle name="เครื่องหมายจุลภาค 44" xfId="843" xr:uid="{00000000-0005-0000-0000-00004B030000}"/>
    <cellStyle name="เครื่องหมายจุลภาค 45" xfId="844" xr:uid="{00000000-0005-0000-0000-00004C030000}"/>
    <cellStyle name="เครื่องหมายจุลภาค 46" xfId="845" xr:uid="{00000000-0005-0000-0000-00004D030000}"/>
    <cellStyle name="เครื่องหมายจุลภาค 47" xfId="846" xr:uid="{00000000-0005-0000-0000-00004E030000}"/>
    <cellStyle name="เครื่องหมายจุลภาค 48" xfId="847" xr:uid="{00000000-0005-0000-0000-00004F030000}"/>
    <cellStyle name="เครื่องหมายจุลภาค 49" xfId="848" xr:uid="{00000000-0005-0000-0000-000050030000}"/>
    <cellStyle name="เครื่องหมายจุลภาค 5" xfId="849" xr:uid="{00000000-0005-0000-0000-000051030000}"/>
    <cellStyle name="เครื่องหมายจุลภาค 5 2" xfId="850" xr:uid="{00000000-0005-0000-0000-000052030000}"/>
    <cellStyle name="เครื่องหมายจุลภาค 50" xfId="851" xr:uid="{00000000-0005-0000-0000-000053030000}"/>
    <cellStyle name="เครื่องหมายจุลภาค 51" xfId="852" xr:uid="{00000000-0005-0000-0000-000054030000}"/>
    <cellStyle name="เครื่องหมายจุลภาค 52" xfId="853" xr:uid="{00000000-0005-0000-0000-000055030000}"/>
    <cellStyle name="เครื่องหมายจุลภาค 53" xfId="854" xr:uid="{00000000-0005-0000-0000-000056030000}"/>
    <cellStyle name="เครื่องหมายจุลภาค 54" xfId="855" xr:uid="{00000000-0005-0000-0000-000057030000}"/>
    <cellStyle name="เครื่องหมายจุลภาค 55" xfId="856" xr:uid="{00000000-0005-0000-0000-000058030000}"/>
    <cellStyle name="เครื่องหมายจุลภาค 56" xfId="857" xr:uid="{00000000-0005-0000-0000-000059030000}"/>
    <cellStyle name="เครื่องหมายจุลภาค 57" xfId="858" xr:uid="{00000000-0005-0000-0000-00005A030000}"/>
    <cellStyle name="เครื่องหมายจุลภาค 58" xfId="859" xr:uid="{00000000-0005-0000-0000-00005B030000}"/>
    <cellStyle name="เครื่องหมายจุลภาค 59" xfId="860" xr:uid="{00000000-0005-0000-0000-00005C030000}"/>
    <cellStyle name="เครื่องหมายจุลภาค 6" xfId="861" xr:uid="{00000000-0005-0000-0000-00005D030000}"/>
    <cellStyle name="เครื่องหมายจุลภาค 6 2" xfId="862" xr:uid="{00000000-0005-0000-0000-00005E030000}"/>
    <cellStyle name="เครื่องหมายจุลภาค 60" xfId="863" xr:uid="{00000000-0005-0000-0000-00005F030000}"/>
    <cellStyle name="เครื่องหมายจุลภาค 61" xfId="864" xr:uid="{00000000-0005-0000-0000-000060030000}"/>
    <cellStyle name="เครื่องหมายจุลภาค 62" xfId="865" xr:uid="{00000000-0005-0000-0000-000061030000}"/>
    <cellStyle name="เครื่องหมายจุลภาค 63" xfId="866" xr:uid="{00000000-0005-0000-0000-000062030000}"/>
    <cellStyle name="เครื่องหมายจุลภาค 64" xfId="867" xr:uid="{00000000-0005-0000-0000-000063030000}"/>
    <cellStyle name="เครื่องหมายจุลภาค 65" xfId="868" xr:uid="{00000000-0005-0000-0000-000064030000}"/>
    <cellStyle name="เครื่องหมายจุลภาค 66" xfId="869" xr:uid="{00000000-0005-0000-0000-000065030000}"/>
    <cellStyle name="เครื่องหมายจุลภาค 67" xfId="870" xr:uid="{00000000-0005-0000-0000-000066030000}"/>
    <cellStyle name="เครื่องหมายจุลภาค 68" xfId="871" xr:uid="{00000000-0005-0000-0000-000067030000}"/>
    <cellStyle name="เครื่องหมายจุลภาค 69" xfId="872" xr:uid="{00000000-0005-0000-0000-000068030000}"/>
    <cellStyle name="เครื่องหมายจุลภาค 7" xfId="873" xr:uid="{00000000-0005-0000-0000-000069030000}"/>
    <cellStyle name="เครื่องหมายจุลภาค 7 2" xfId="874" xr:uid="{00000000-0005-0000-0000-00006A030000}"/>
    <cellStyle name="เครื่องหมายจุลภาค 7 3" xfId="875" xr:uid="{00000000-0005-0000-0000-00006B030000}"/>
    <cellStyle name="เครื่องหมายจุลภาค 7 4" xfId="876" xr:uid="{00000000-0005-0000-0000-00006C030000}"/>
    <cellStyle name="เครื่องหมายจุลภาค 7 4 2" xfId="877" xr:uid="{00000000-0005-0000-0000-00006D030000}"/>
    <cellStyle name="เครื่องหมายจุลภาค 70" xfId="878" xr:uid="{00000000-0005-0000-0000-00006E030000}"/>
    <cellStyle name="เครื่องหมายจุลภาค 71" xfId="879" xr:uid="{00000000-0005-0000-0000-00006F030000}"/>
    <cellStyle name="เครื่องหมายจุลภาค 72" xfId="880" xr:uid="{00000000-0005-0000-0000-000070030000}"/>
    <cellStyle name="เครื่องหมายจุลภาค 73" xfId="881" xr:uid="{00000000-0005-0000-0000-000071030000}"/>
    <cellStyle name="เครื่องหมายจุลภาค 74" xfId="882" xr:uid="{00000000-0005-0000-0000-000072030000}"/>
    <cellStyle name="เครื่องหมายจุลภาค 75" xfId="883" xr:uid="{00000000-0005-0000-0000-000073030000}"/>
    <cellStyle name="เครื่องหมายจุลภาค 76" xfId="884" xr:uid="{00000000-0005-0000-0000-000074030000}"/>
    <cellStyle name="เครื่องหมายจุลภาค 77" xfId="885" xr:uid="{00000000-0005-0000-0000-000075030000}"/>
    <cellStyle name="เครื่องหมายจุลภาค 77 10" xfId="886" xr:uid="{00000000-0005-0000-0000-000076030000}"/>
    <cellStyle name="เครื่องหมายจุลภาค 77 11" xfId="887" xr:uid="{00000000-0005-0000-0000-000077030000}"/>
    <cellStyle name="เครื่องหมายจุลภาค 77 12" xfId="888" xr:uid="{00000000-0005-0000-0000-000078030000}"/>
    <cellStyle name="เครื่องหมายจุลภาค 77 13" xfId="889" xr:uid="{00000000-0005-0000-0000-000079030000}"/>
    <cellStyle name="เครื่องหมายจุลภาค 77 14" xfId="890" xr:uid="{00000000-0005-0000-0000-00007A030000}"/>
    <cellStyle name="เครื่องหมายจุลภาค 77 15" xfId="891" xr:uid="{00000000-0005-0000-0000-00007B030000}"/>
    <cellStyle name="เครื่องหมายจุลภาค 77 16" xfId="892" xr:uid="{00000000-0005-0000-0000-00007C030000}"/>
    <cellStyle name="เครื่องหมายจุลภาค 77 17" xfId="893" xr:uid="{00000000-0005-0000-0000-00007D030000}"/>
    <cellStyle name="เครื่องหมายจุลภาค 77 18" xfId="894" xr:uid="{00000000-0005-0000-0000-00007E030000}"/>
    <cellStyle name="เครื่องหมายจุลภาค 77 19" xfId="895" xr:uid="{00000000-0005-0000-0000-00007F030000}"/>
    <cellStyle name="เครื่องหมายจุลภาค 77 2" xfId="896" xr:uid="{00000000-0005-0000-0000-000080030000}"/>
    <cellStyle name="เครื่องหมายจุลภาค 77 20" xfId="897" xr:uid="{00000000-0005-0000-0000-000081030000}"/>
    <cellStyle name="เครื่องหมายจุลภาค 77 21" xfId="898" xr:uid="{00000000-0005-0000-0000-000082030000}"/>
    <cellStyle name="เครื่องหมายจุลภาค 77 22" xfId="899" xr:uid="{00000000-0005-0000-0000-000083030000}"/>
    <cellStyle name="เครื่องหมายจุลภาค 77 23" xfId="900" xr:uid="{00000000-0005-0000-0000-000084030000}"/>
    <cellStyle name="เครื่องหมายจุลภาค 77 24" xfId="901" xr:uid="{00000000-0005-0000-0000-000085030000}"/>
    <cellStyle name="เครื่องหมายจุลภาค 77 25" xfId="902" xr:uid="{00000000-0005-0000-0000-000086030000}"/>
    <cellStyle name="เครื่องหมายจุลภาค 77 26" xfId="903" xr:uid="{00000000-0005-0000-0000-000087030000}"/>
    <cellStyle name="เครื่องหมายจุลภาค 77 27" xfId="904" xr:uid="{00000000-0005-0000-0000-000088030000}"/>
    <cellStyle name="เครื่องหมายจุลภาค 77 28" xfId="905" xr:uid="{00000000-0005-0000-0000-000089030000}"/>
    <cellStyle name="เครื่องหมายจุลภาค 77 29" xfId="906" xr:uid="{00000000-0005-0000-0000-00008A030000}"/>
    <cellStyle name="เครื่องหมายจุลภาค 77 3" xfId="907" xr:uid="{00000000-0005-0000-0000-00008B030000}"/>
    <cellStyle name="เครื่องหมายจุลภาค 77 30" xfId="908" xr:uid="{00000000-0005-0000-0000-00008C030000}"/>
    <cellStyle name="เครื่องหมายจุลภาค 77 4" xfId="909" xr:uid="{00000000-0005-0000-0000-00008D030000}"/>
    <cellStyle name="เครื่องหมายจุลภาค 77 5" xfId="910" xr:uid="{00000000-0005-0000-0000-00008E030000}"/>
    <cellStyle name="เครื่องหมายจุลภาค 77 6" xfId="911" xr:uid="{00000000-0005-0000-0000-00008F030000}"/>
    <cellStyle name="เครื่องหมายจุลภาค 77 7" xfId="912" xr:uid="{00000000-0005-0000-0000-000090030000}"/>
    <cellStyle name="เครื่องหมายจุลภาค 77 8" xfId="913" xr:uid="{00000000-0005-0000-0000-000091030000}"/>
    <cellStyle name="เครื่องหมายจุลภาค 77 9" xfId="914" xr:uid="{00000000-0005-0000-0000-000092030000}"/>
    <cellStyle name="เครื่องหมายจุลภาค 8" xfId="915" xr:uid="{00000000-0005-0000-0000-000093030000}"/>
    <cellStyle name="เครื่องหมายจุลภาค 8 2" xfId="916" xr:uid="{00000000-0005-0000-0000-000094030000}"/>
    <cellStyle name="เครื่องหมายจุลภาค 9" xfId="917" xr:uid="{00000000-0005-0000-0000-000095030000}"/>
    <cellStyle name="เครื่องหมายจุลภาค 9 2" xfId="918" xr:uid="{00000000-0005-0000-0000-000096030000}"/>
    <cellStyle name="เชื่อมโยงหลายมิติ" xfId="919" xr:uid="{00000000-0005-0000-0000-000097030000}"/>
    <cellStyle name="เชื่อมโยงหลายมิติ 2" xfId="920" xr:uid="{00000000-0005-0000-0000-000098030000}"/>
    <cellStyle name="เชื่อมโยงหลายมิติ 3" xfId="921" xr:uid="{00000000-0005-0000-0000-000099030000}"/>
    <cellStyle name="เซลล์ตรวจสอบ 2" xfId="922" xr:uid="{00000000-0005-0000-0000-00009A030000}"/>
    <cellStyle name="เซลล์ที่มีการเชื่อมโยง 2" xfId="923" xr:uid="{00000000-0005-0000-0000-00009B030000}"/>
    <cellStyle name="เปอร์เซ็นต์ 10" xfId="924" xr:uid="{00000000-0005-0000-0000-00009C030000}"/>
    <cellStyle name="เปอร์เซ็นต์ 10 2" xfId="925" xr:uid="{00000000-0005-0000-0000-00009D030000}"/>
    <cellStyle name="เปอร์เซ็นต์ 11" xfId="926" xr:uid="{00000000-0005-0000-0000-00009E030000}"/>
    <cellStyle name="เปอร์เซ็นต์ 11 2" xfId="927" xr:uid="{00000000-0005-0000-0000-00009F030000}"/>
    <cellStyle name="เปอร์เซ็นต์ 12" xfId="928" xr:uid="{00000000-0005-0000-0000-0000A0030000}"/>
    <cellStyle name="เปอร์เซ็นต์ 13" xfId="929" xr:uid="{00000000-0005-0000-0000-0000A1030000}"/>
    <cellStyle name="เปอร์เซ็นต์ 13 10" xfId="930" xr:uid="{00000000-0005-0000-0000-0000A2030000}"/>
    <cellStyle name="เปอร์เซ็นต์ 13 11" xfId="931" xr:uid="{00000000-0005-0000-0000-0000A3030000}"/>
    <cellStyle name="เปอร์เซ็นต์ 13 12" xfId="932" xr:uid="{00000000-0005-0000-0000-0000A4030000}"/>
    <cellStyle name="เปอร์เซ็นต์ 13 13" xfId="933" xr:uid="{00000000-0005-0000-0000-0000A5030000}"/>
    <cellStyle name="เปอร์เซ็นต์ 13 14" xfId="934" xr:uid="{00000000-0005-0000-0000-0000A6030000}"/>
    <cellStyle name="เปอร์เซ็นต์ 13 15" xfId="935" xr:uid="{00000000-0005-0000-0000-0000A7030000}"/>
    <cellStyle name="เปอร์เซ็นต์ 13 16" xfId="936" xr:uid="{00000000-0005-0000-0000-0000A8030000}"/>
    <cellStyle name="เปอร์เซ็นต์ 13 17" xfId="937" xr:uid="{00000000-0005-0000-0000-0000A9030000}"/>
    <cellStyle name="เปอร์เซ็นต์ 13 18" xfId="938" xr:uid="{00000000-0005-0000-0000-0000AA030000}"/>
    <cellStyle name="เปอร์เซ็นต์ 13 19" xfId="939" xr:uid="{00000000-0005-0000-0000-0000AB030000}"/>
    <cellStyle name="เปอร์เซ็นต์ 13 2" xfId="940" xr:uid="{00000000-0005-0000-0000-0000AC030000}"/>
    <cellStyle name="เปอร์เซ็นต์ 13 20" xfId="941" xr:uid="{00000000-0005-0000-0000-0000AD030000}"/>
    <cellStyle name="เปอร์เซ็นต์ 13 21" xfId="942" xr:uid="{00000000-0005-0000-0000-0000AE030000}"/>
    <cellStyle name="เปอร์เซ็นต์ 13 22" xfId="943" xr:uid="{00000000-0005-0000-0000-0000AF030000}"/>
    <cellStyle name="เปอร์เซ็นต์ 13 23" xfId="944" xr:uid="{00000000-0005-0000-0000-0000B0030000}"/>
    <cellStyle name="เปอร์เซ็นต์ 13 24" xfId="945" xr:uid="{00000000-0005-0000-0000-0000B1030000}"/>
    <cellStyle name="เปอร์เซ็นต์ 13 25" xfId="946" xr:uid="{00000000-0005-0000-0000-0000B2030000}"/>
    <cellStyle name="เปอร์เซ็นต์ 13 26" xfId="947" xr:uid="{00000000-0005-0000-0000-0000B3030000}"/>
    <cellStyle name="เปอร์เซ็นต์ 13 27" xfId="948" xr:uid="{00000000-0005-0000-0000-0000B4030000}"/>
    <cellStyle name="เปอร์เซ็นต์ 13 28" xfId="949" xr:uid="{00000000-0005-0000-0000-0000B5030000}"/>
    <cellStyle name="เปอร์เซ็นต์ 13 29" xfId="950" xr:uid="{00000000-0005-0000-0000-0000B6030000}"/>
    <cellStyle name="เปอร์เซ็นต์ 13 3" xfId="951" xr:uid="{00000000-0005-0000-0000-0000B7030000}"/>
    <cellStyle name="เปอร์เซ็นต์ 13 30" xfId="952" xr:uid="{00000000-0005-0000-0000-0000B8030000}"/>
    <cellStyle name="เปอร์เซ็นต์ 13 4" xfId="953" xr:uid="{00000000-0005-0000-0000-0000B9030000}"/>
    <cellStyle name="เปอร์เซ็นต์ 13 5" xfId="954" xr:uid="{00000000-0005-0000-0000-0000BA030000}"/>
    <cellStyle name="เปอร์เซ็นต์ 13 6" xfId="955" xr:uid="{00000000-0005-0000-0000-0000BB030000}"/>
    <cellStyle name="เปอร์เซ็นต์ 13 7" xfId="956" xr:uid="{00000000-0005-0000-0000-0000BC030000}"/>
    <cellStyle name="เปอร์เซ็นต์ 13 8" xfId="957" xr:uid="{00000000-0005-0000-0000-0000BD030000}"/>
    <cellStyle name="เปอร์เซ็นต์ 13 9" xfId="958" xr:uid="{00000000-0005-0000-0000-0000BE030000}"/>
    <cellStyle name="เปอร์เซ็นต์ 2" xfId="959" xr:uid="{00000000-0005-0000-0000-0000BF030000}"/>
    <cellStyle name="เปอร์เซ็นต์ 2 2" xfId="960" xr:uid="{00000000-0005-0000-0000-0000C0030000}"/>
    <cellStyle name="เปอร์เซ็นต์ 2 2 2" xfId="961" xr:uid="{00000000-0005-0000-0000-0000C1030000}"/>
    <cellStyle name="เปอร์เซ็นต์ 2 2 2 2" xfId="962" xr:uid="{00000000-0005-0000-0000-0000C2030000}"/>
    <cellStyle name="เปอร์เซ็นต์ 2 3" xfId="963" xr:uid="{00000000-0005-0000-0000-0000C3030000}"/>
    <cellStyle name="เปอร์เซ็นต์ 2 3 2" xfId="964" xr:uid="{00000000-0005-0000-0000-0000C4030000}"/>
    <cellStyle name="เปอร์เซ็นต์ 2 4" xfId="965" xr:uid="{00000000-0005-0000-0000-0000C5030000}"/>
    <cellStyle name="เปอร์เซ็นต์ 3" xfId="966" xr:uid="{00000000-0005-0000-0000-0000C6030000}"/>
    <cellStyle name="เปอร์เซ็นต์ 4" xfId="967" xr:uid="{00000000-0005-0000-0000-0000C7030000}"/>
    <cellStyle name="เปอร์เซ็นต์ 4 2" xfId="968" xr:uid="{00000000-0005-0000-0000-0000C8030000}"/>
    <cellStyle name="เปอร์เซ็นต์ 4 2 2" xfId="969" xr:uid="{00000000-0005-0000-0000-0000C9030000}"/>
    <cellStyle name="เปอร์เซ็นต์ 4 3" xfId="970" xr:uid="{00000000-0005-0000-0000-0000CA030000}"/>
    <cellStyle name="เปอร์เซ็นต์ 4 3 2" xfId="971" xr:uid="{00000000-0005-0000-0000-0000CB030000}"/>
    <cellStyle name="เปอร์เซ็นต์ 4 4" xfId="972" xr:uid="{00000000-0005-0000-0000-0000CC030000}"/>
    <cellStyle name="เปอร์เซ็นต์ 4 4 2" xfId="973" xr:uid="{00000000-0005-0000-0000-0000CD030000}"/>
    <cellStyle name="เปอร์เซ็นต์ 5" xfId="974" xr:uid="{00000000-0005-0000-0000-0000CE030000}"/>
    <cellStyle name="เปอร์เซ็นต์ 6" xfId="975" xr:uid="{00000000-0005-0000-0000-0000CF030000}"/>
    <cellStyle name="เปอร์เซ็นต์ 7" xfId="976" xr:uid="{00000000-0005-0000-0000-0000D0030000}"/>
    <cellStyle name="เปอร์เซ็นต์ 8" xfId="977" xr:uid="{00000000-0005-0000-0000-0000D1030000}"/>
    <cellStyle name="เปอร์เซ็นต์ 9" xfId="978" xr:uid="{00000000-0005-0000-0000-0000D2030000}"/>
    <cellStyle name="แย่ 2" xfId="979" xr:uid="{00000000-0005-0000-0000-0000D3030000}"/>
    <cellStyle name="แสดงผล 2" xfId="980" xr:uid="{00000000-0005-0000-0000-0000D4030000}"/>
    <cellStyle name="การคำนวณ 2" xfId="981" xr:uid="{00000000-0005-0000-0000-0000D5030000}"/>
    <cellStyle name="ข้อความเตือน 2" xfId="982" xr:uid="{00000000-0005-0000-0000-0000D6030000}"/>
    <cellStyle name="ข้อความอธิบาย 2" xfId="983" xr:uid="{00000000-0005-0000-0000-0000D7030000}"/>
    <cellStyle name="ชื่อเรื่อง 2" xfId="984" xr:uid="{00000000-0005-0000-0000-0000D8030000}"/>
    <cellStyle name="ดี 2" xfId="985" xr:uid="{00000000-0005-0000-0000-0000D9030000}"/>
    <cellStyle name="ตามการเชื่อมโยงหลายมิติ" xfId="986" xr:uid="{00000000-0005-0000-0000-0000DA030000}"/>
    <cellStyle name="ตามการเชื่อมโยงหลายมิติ 2" xfId="987" xr:uid="{00000000-0005-0000-0000-0000DB030000}"/>
    <cellStyle name="ตามการเชื่อมโยงหลายมิติ 3" xfId="988" xr:uid="{00000000-0005-0000-0000-0000DC030000}"/>
    <cellStyle name="ตามการเชื่อมโยงหลายมิติ 4" xfId="989" xr:uid="{00000000-0005-0000-0000-0000DD030000}"/>
    <cellStyle name="น้บะภฒ_95" xfId="990" xr:uid="{00000000-0005-0000-0000-0000DE030000}"/>
    <cellStyle name="ปกติ 10" xfId="991" xr:uid="{00000000-0005-0000-0000-0000DF030000}"/>
    <cellStyle name="ปกติ 10 2" xfId="992" xr:uid="{00000000-0005-0000-0000-0000E0030000}"/>
    <cellStyle name="ปกติ 10 3" xfId="993" xr:uid="{00000000-0005-0000-0000-0000E1030000}"/>
    <cellStyle name="ปกติ 10 4" xfId="994" xr:uid="{00000000-0005-0000-0000-0000E2030000}"/>
    <cellStyle name="ปกติ 10 5" xfId="995" xr:uid="{00000000-0005-0000-0000-0000E3030000}"/>
    <cellStyle name="ปกติ 10 5 2" xfId="996" xr:uid="{00000000-0005-0000-0000-0000E4030000}"/>
    <cellStyle name="ปกติ 10_CPI_Y'52_TOP_GG 1" xfId="997" xr:uid="{00000000-0005-0000-0000-0000E5030000}"/>
    <cellStyle name="ปกติ 11" xfId="998" xr:uid="{00000000-0005-0000-0000-0000E6030000}"/>
    <cellStyle name="ปกติ 11 2" xfId="999" xr:uid="{00000000-0005-0000-0000-0000E7030000}"/>
    <cellStyle name="ปกติ 11 3" xfId="1000" xr:uid="{00000000-0005-0000-0000-0000E8030000}"/>
    <cellStyle name="ปกติ 11_CPI_Y'52_TOP_GG 1" xfId="1001" xr:uid="{00000000-0005-0000-0000-0000E9030000}"/>
    <cellStyle name="ปกติ 12" xfId="1002" xr:uid="{00000000-0005-0000-0000-0000EA030000}"/>
    <cellStyle name="ปกติ 12 2" xfId="1003" xr:uid="{00000000-0005-0000-0000-0000EB030000}"/>
    <cellStyle name="ปกติ 12 2 2" xfId="1004" xr:uid="{00000000-0005-0000-0000-0000EC030000}"/>
    <cellStyle name="ปกติ 12 3" xfId="1005" xr:uid="{00000000-0005-0000-0000-0000ED030000}"/>
    <cellStyle name="ปกติ 12 4" xfId="1006" xr:uid="{00000000-0005-0000-0000-0000EE030000}"/>
    <cellStyle name="ปกติ 12_CPI_Y'52_TOP_GG 1" xfId="1007" xr:uid="{00000000-0005-0000-0000-0000EF030000}"/>
    <cellStyle name="ปกติ 13" xfId="1008" xr:uid="{00000000-0005-0000-0000-0000F0030000}"/>
    <cellStyle name="ปกติ 13 2" xfId="1009" xr:uid="{00000000-0005-0000-0000-0000F1030000}"/>
    <cellStyle name="ปกติ 13 2 2" xfId="1010" xr:uid="{00000000-0005-0000-0000-0000F2030000}"/>
    <cellStyle name="ปกติ 13 3" xfId="1011" xr:uid="{00000000-0005-0000-0000-0000F3030000}"/>
    <cellStyle name="ปกติ 13 3 2" xfId="1012" xr:uid="{00000000-0005-0000-0000-0000F4030000}"/>
    <cellStyle name="ปกติ 13 4" xfId="1013" xr:uid="{00000000-0005-0000-0000-0000F5030000}"/>
    <cellStyle name="ปกติ 14" xfId="1014" xr:uid="{00000000-0005-0000-0000-0000F6030000}"/>
    <cellStyle name="ปกติ 15" xfId="1015" xr:uid="{00000000-0005-0000-0000-0000F7030000}"/>
    <cellStyle name="ปกติ 15 2" xfId="1016" xr:uid="{00000000-0005-0000-0000-0000F8030000}"/>
    <cellStyle name="ปกติ 15_IA_Increase 2009 (update Dec'09) " xfId="1017" xr:uid="{00000000-0005-0000-0000-0000F9030000}"/>
    <cellStyle name="ปกติ 16" xfId="1018" xr:uid="{00000000-0005-0000-0000-0000FA030000}"/>
    <cellStyle name="ปกติ 17" xfId="1019" xr:uid="{00000000-0005-0000-0000-0000FB030000}"/>
    <cellStyle name="ปกติ 18" xfId="1020" xr:uid="{00000000-0005-0000-0000-0000FC030000}"/>
    <cellStyle name="ปกติ 19" xfId="1021" xr:uid="{00000000-0005-0000-0000-0000FD030000}"/>
    <cellStyle name="ปกติ 19 2" xfId="1022" xr:uid="{00000000-0005-0000-0000-0000FE030000}"/>
    <cellStyle name="ปกติ 2" xfId="1023" xr:uid="{00000000-0005-0000-0000-0000FF030000}"/>
    <cellStyle name="ปกติ 2 10" xfId="1024" xr:uid="{00000000-0005-0000-0000-000000040000}"/>
    <cellStyle name="ปกติ 2 2" xfId="1025" xr:uid="{00000000-0005-0000-0000-000001040000}"/>
    <cellStyle name="ปกติ 2 2 2" xfId="1026" xr:uid="{00000000-0005-0000-0000-000002040000}"/>
    <cellStyle name="ปกติ 2 2 2 2" xfId="1027" xr:uid="{00000000-0005-0000-0000-000003040000}"/>
    <cellStyle name="ปกติ 2 2 2 2 2" xfId="1028" xr:uid="{00000000-0005-0000-0000-000004040000}"/>
    <cellStyle name="ปกติ 2 2 2 3" xfId="1029" xr:uid="{00000000-0005-0000-0000-000005040000}"/>
    <cellStyle name="ปกติ 2 2 2_CPI_Y'52_TOP_GG 1" xfId="1030" xr:uid="{00000000-0005-0000-0000-000006040000}"/>
    <cellStyle name="ปกติ 2 2 3" xfId="1031" xr:uid="{00000000-0005-0000-0000-000007040000}"/>
    <cellStyle name="ปกติ 2 2 3 2" xfId="1032" xr:uid="{00000000-0005-0000-0000-000008040000}"/>
    <cellStyle name="ปกติ 2 2 4" xfId="1033" xr:uid="{00000000-0005-0000-0000-000009040000}"/>
    <cellStyle name="ปกติ 2 2_Allowance%20IA(1)" xfId="1034" xr:uid="{00000000-0005-0000-0000-00000A040000}"/>
    <cellStyle name="ปกติ 2 3" xfId="1035" xr:uid="{00000000-0005-0000-0000-00000B040000}"/>
    <cellStyle name="ปกติ 2 3 2" xfId="1036" xr:uid="{00000000-0005-0000-0000-00000C040000}"/>
    <cellStyle name="ปกติ 2 3 3" xfId="1037" xr:uid="{00000000-0005-0000-0000-00000D040000}"/>
    <cellStyle name="ปกติ 2 3 4" xfId="1038" xr:uid="{00000000-0005-0000-0000-00000E040000}"/>
    <cellStyle name="ปกติ 2 3 5" xfId="1039" xr:uid="{00000000-0005-0000-0000-00000F040000}"/>
    <cellStyle name="ปกติ 2 3 6" xfId="1040" xr:uid="{00000000-0005-0000-0000-000010040000}"/>
    <cellStyle name="ปกติ 2 3 7" xfId="1041" xr:uid="{00000000-0005-0000-0000-000011040000}"/>
    <cellStyle name="ปกติ 2 3 8" xfId="1042" xr:uid="{00000000-0005-0000-0000-000012040000}"/>
    <cellStyle name="ปกติ 2 4" xfId="1043" xr:uid="{00000000-0005-0000-0000-000013040000}"/>
    <cellStyle name="ปกติ 2 4 2" xfId="1044" xr:uid="{00000000-0005-0000-0000-000014040000}"/>
    <cellStyle name="ปกติ 2 4 3" xfId="1045" xr:uid="{00000000-0005-0000-0000-000015040000}"/>
    <cellStyle name="ปกติ 2 4 4" xfId="1046" xr:uid="{00000000-0005-0000-0000-000016040000}"/>
    <cellStyle name="ปกติ 2 4 5" xfId="1047" xr:uid="{00000000-0005-0000-0000-000017040000}"/>
    <cellStyle name="ปกติ 2 4 6" xfId="1048" xr:uid="{00000000-0005-0000-0000-000018040000}"/>
    <cellStyle name="ปกติ 2 4 7" xfId="1049" xr:uid="{00000000-0005-0000-0000-000019040000}"/>
    <cellStyle name="ปกติ 2 5" xfId="1050" xr:uid="{00000000-0005-0000-0000-00001A040000}"/>
    <cellStyle name="ปกติ 2 5 2" xfId="1051" xr:uid="{00000000-0005-0000-0000-00001B040000}"/>
    <cellStyle name="ปกติ 2 5 3" xfId="1052" xr:uid="{00000000-0005-0000-0000-00001C040000}"/>
    <cellStyle name="ปกติ 2 5 4" xfId="1053" xr:uid="{00000000-0005-0000-0000-00001D040000}"/>
    <cellStyle name="ปกติ 2 5 5" xfId="1054" xr:uid="{00000000-0005-0000-0000-00001E040000}"/>
    <cellStyle name="ปกติ 2 5 6" xfId="1055" xr:uid="{00000000-0005-0000-0000-00001F040000}"/>
    <cellStyle name="ปกติ 2 5 7" xfId="1056" xr:uid="{00000000-0005-0000-0000-000020040000}"/>
    <cellStyle name="ปกติ 2 6" xfId="1057" xr:uid="{00000000-0005-0000-0000-000021040000}"/>
    <cellStyle name="ปกติ 2 6 2" xfId="1058" xr:uid="{00000000-0005-0000-0000-000022040000}"/>
    <cellStyle name="ปกติ 2 6 3" xfId="1059" xr:uid="{00000000-0005-0000-0000-000023040000}"/>
    <cellStyle name="ปกติ 2 6 4" xfId="1060" xr:uid="{00000000-0005-0000-0000-000024040000}"/>
    <cellStyle name="ปกติ 2 6 5" xfId="1061" xr:uid="{00000000-0005-0000-0000-000025040000}"/>
    <cellStyle name="ปกติ 2 6 6" xfId="1062" xr:uid="{00000000-0005-0000-0000-000026040000}"/>
    <cellStyle name="ปกติ 2 6 7" xfId="1063" xr:uid="{00000000-0005-0000-0000-000027040000}"/>
    <cellStyle name="ปกติ 2 7" xfId="1064" xr:uid="{00000000-0005-0000-0000-000028040000}"/>
    <cellStyle name="ปกติ 2 7 2" xfId="1065" xr:uid="{00000000-0005-0000-0000-000029040000}"/>
    <cellStyle name="ปกติ 2 7 3" xfId="1066" xr:uid="{00000000-0005-0000-0000-00002A040000}"/>
    <cellStyle name="ปกติ 2 8" xfId="1067" xr:uid="{00000000-0005-0000-0000-00002B040000}"/>
    <cellStyle name="ปกติ 2 9" xfId="1068" xr:uid="{00000000-0005-0000-0000-00002C040000}"/>
    <cellStyle name="ปกติ 2_130013_B1 WIP_Console_CPI_Q1'10" xfId="1069" xr:uid="{00000000-0005-0000-0000-00002D040000}"/>
    <cellStyle name="ปกติ 20" xfId="1070" xr:uid="{00000000-0005-0000-0000-00002E040000}"/>
    <cellStyle name="ปกติ 20 2" xfId="1071" xr:uid="{00000000-0005-0000-0000-00002F040000}"/>
    <cellStyle name="ปกติ 21" xfId="1072" xr:uid="{00000000-0005-0000-0000-000030040000}"/>
    <cellStyle name="ปกติ 21 2" xfId="1073" xr:uid="{00000000-0005-0000-0000-000031040000}"/>
    <cellStyle name="ปกติ 22" xfId="1074" xr:uid="{00000000-0005-0000-0000-000032040000}"/>
    <cellStyle name="ปกติ 22 2" xfId="1075" xr:uid="{00000000-0005-0000-0000-000033040000}"/>
    <cellStyle name="ปกติ 23" xfId="1076" xr:uid="{00000000-0005-0000-0000-000034040000}"/>
    <cellStyle name="ปกติ 23 2" xfId="1077" xr:uid="{00000000-0005-0000-0000-000035040000}"/>
    <cellStyle name="ปกติ 24" xfId="1078" xr:uid="{00000000-0005-0000-0000-000036040000}"/>
    <cellStyle name="ปกติ 24 2" xfId="1079" xr:uid="{00000000-0005-0000-0000-000037040000}"/>
    <cellStyle name="ปกติ 25" xfId="1080" xr:uid="{00000000-0005-0000-0000-000038040000}"/>
    <cellStyle name="ปกติ 25 2" xfId="1081" xr:uid="{00000000-0005-0000-0000-000039040000}"/>
    <cellStyle name="ปกติ 26" xfId="1082" xr:uid="{00000000-0005-0000-0000-00003A040000}"/>
    <cellStyle name="ปกติ 26 2" xfId="1083" xr:uid="{00000000-0005-0000-0000-00003B040000}"/>
    <cellStyle name="ปกติ 27" xfId="1084" xr:uid="{00000000-0005-0000-0000-00003C040000}"/>
    <cellStyle name="ปกติ 27 2" xfId="1085" xr:uid="{00000000-0005-0000-0000-00003D040000}"/>
    <cellStyle name="ปกติ 28" xfId="1086" xr:uid="{00000000-0005-0000-0000-00003E040000}"/>
    <cellStyle name="ปกติ 28 2" xfId="1087" xr:uid="{00000000-0005-0000-0000-00003F040000}"/>
    <cellStyle name="ปกติ 29" xfId="1088" xr:uid="{00000000-0005-0000-0000-000040040000}"/>
    <cellStyle name="ปกติ 29 2" xfId="1089" xr:uid="{00000000-0005-0000-0000-000041040000}"/>
    <cellStyle name="ปกติ 3" xfId="1090" xr:uid="{00000000-0005-0000-0000-000042040000}"/>
    <cellStyle name="ปกติ 3 10" xfId="1091" xr:uid="{00000000-0005-0000-0000-000043040000}"/>
    <cellStyle name="ปกติ 3 11" xfId="1092" xr:uid="{00000000-0005-0000-0000-000044040000}"/>
    <cellStyle name="ปกติ 3 12" xfId="1093" xr:uid="{00000000-0005-0000-0000-000045040000}"/>
    <cellStyle name="ปกติ 3 13" xfId="1094" xr:uid="{00000000-0005-0000-0000-000046040000}"/>
    <cellStyle name="ปกติ 3 14" xfId="1095" xr:uid="{00000000-0005-0000-0000-000047040000}"/>
    <cellStyle name="ปกติ 3 15" xfId="1096" xr:uid="{00000000-0005-0000-0000-000048040000}"/>
    <cellStyle name="ปกติ 3 16" xfId="1097" xr:uid="{00000000-0005-0000-0000-000049040000}"/>
    <cellStyle name="ปกติ 3 2" xfId="1098" xr:uid="{00000000-0005-0000-0000-00004A040000}"/>
    <cellStyle name="ปกติ 3 2 2" xfId="1099" xr:uid="{00000000-0005-0000-0000-00004B040000}"/>
    <cellStyle name="ปกติ 3 2 3" xfId="1100" xr:uid="{00000000-0005-0000-0000-00004C040000}"/>
    <cellStyle name="ปกติ 3 2_Detail_inf (Mar'10)" xfId="1101" xr:uid="{00000000-0005-0000-0000-00004D040000}"/>
    <cellStyle name="ปกติ 3 3" xfId="1102" xr:uid="{00000000-0005-0000-0000-00004E040000}"/>
    <cellStyle name="ปกติ 3 4" xfId="1103" xr:uid="{00000000-0005-0000-0000-00004F040000}"/>
    <cellStyle name="ปกติ 3 4 2" xfId="1104" xr:uid="{00000000-0005-0000-0000-000050040000}"/>
    <cellStyle name="ปกติ 3 5" xfId="1105" xr:uid="{00000000-0005-0000-0000-000051040000}"/>
    <cellStyle name="ปกติ 3 5 2" xfId="1106" xr:uid="{00000000-0005-0000-0000-000052040000}"/>
    <cellStyle name="ปกติ 3 6" xfId="1107" xr:uid="{00000000-0005-0000-0000-000053040000}"/>
    <cellStyle name="ปกติ 3 7" xfId="1108" xr:uid="{00000000-0005-0000-0000-000054040000}"/>
    <cellStyle name="ปกติ 3 8" xfId="1109" xr:uid="{00000000-0005-0000-0000-000055040000}"/>
    <cellStyle name="ปกติ 3 9" xfId="1110" xr:uid="{00000000-0005-0000-0000-000056040000}"/>
    <cellStyle name="ปกติ 3_CPI_Y'52_TOP_GG 1" xfId="1111" xr:uid="{00000000-0005-0000-0000-000057040000}"/>
    <cellStyle name="ปกติ 30" xfId="1112" xr:uid="{00000000-0005-0000-0000-000058040000}"/>
    <cellStyle name="ปกติ 30 2" xfId="1113" xr:uid="{00000000-0005-0000-0000-000059040000}"/>
    <cellStyle name="ปกติ 31" xfId="1114" xr:uid="{00000000-0005-0000-0000-00005A040000}"/>
    <cellStyle name="ปกติ 31 2" xfId="1115" xr:uid="{00000000-0005-0000-0000-00005B040000}"/>
    <cellStyle name="ปกติ 32" xfId="1116" xr:uid="{00000000-0005-0000-0000-00005C040000}"/>
    <cellStyle name="ปกติ 32 2" xfId="1117" xr:uid="{00000000-0005-0000-0000-00005D040000}"/>
    <cellStyle name="ปกติ 33" xfId="1118" xr:uid="{00000000-0005-0000-0000-00005E040000}"/>
    <cellStyle name="ปกติ 33 2" xfId="1119" xr:uid="{00000000-0005-0000-0000-00005F040000}"/>
    <cellStyle name="ปกติ 34" xfId="1120" xr:uid="{00000000-0005-0000-0000-000060040000}"/>
    <cellStyle name="ปกติ 34 2" xfId="1121" xr:uid="{00000000-0005-0000-0000-000061040000}"/>
    <cellStyle name="ปกติ 35" xfId="1122" xr:uid="{00000000-0005-0000-0000-000062040000}"/>
    <cellStyle name="ปกติ 35 2" xfId="1123" xr:uid="{00000000-0005-0000-0000-000063040000}"/>
    <cellStyle name="ปกติ 36" xfId="1124" xr:uid="{00000000-0005-0000-0000-000064040000}"/>
    <cellStyle name="ปกติ 36 2" xfId="1125" xr:uid="{00000000-0005-0000-0000-000065040000}"/>
    <cellStyle name="ปกติ 37" xfId="1126" xr:uid="{00000000-0005-0000-0000-000066040000}"/>
    <cellStyle name="ปกติ 37 2" xfId="1127" xr:uid="{00000000-0005-0000-0000-000067040000}"/>
    <cellStyle name="ปกติ 38" xfId="1128" xr:uid="{00000000-0005-0000-0000-000068040000}"/>
    <cellStyle name="ปกติ 38 2" xfId="1129" xr:uid="{00000000-0005-0000-0000-000069040000}"/>
    <cellStyle name="ปกติ 39" xfId="1130" xr:uid="{00000000-0005-0000-0000-00006A040000}"/>
    <cellStyle name="ปกติ 39 2" xfId="1131" xr:uid="{00000000-0005-0000-0000-00006B040000}"/>
    <cellStyle name="ปกติ 4" xfId="1132" xr:uid="{00000000-0005-0000-0000-00006C040000}"/>
    <cellStyle name="ปกติ 4 2" xfId="1133" xr:uid="{00000000-0005-0000-0000-00006D040000}"/>
    <cellStyle name="ปกติ 4 2 2" xfId="1134" xr:uid="{00000000-0005-0000-0000-00006E040000}"/>
    <cellStyle name="ปกติ 4 3" xfId="1135" xr:uid="{00000000-0005-0000-0000-00006F040000}"/>
    <cellStyle name="ปกติ 4 4" xfId="1136" xr:uid="{00000000-0005-0000-0000-000070040000}"/>
    <cellStyle name="ปกติ 4_CPI_Y'52_TOP_GG 1" xfId="1137" xr:uid="{00000000-0005-0000-0000-000071040000}"/>
    <cellStyle name="ปกติ 40" xfId="1138" xr:uid="{00000000-0005-0000-0000-000072040000}"/>
    <cellStyle name="ปกติ 40 2" xfId="1139" xr:uid="{00000000-0005-0000-0000-000073040000}"/>
    <cellStyle name="ปกติ 41" xfId="1140" xr:uid="{00000000-0005-0000-0000-000074040000}"/>
    <cellStyle name="ปกติ 41 2" xfId="1141" xr:uid="{00000000-0005-0000-0000-000075040000}"/>
    <cellStyle name="ปกติ 42" xfId="1142" xr:uid="{00000000-0005-0000-0000-000076040000}"/>
    <cellStyle name="ปกติ 42 2" xfId="1143" xr:uid="{00000000-0005-0000-0000-000077040000}"/>
    <cellStyle name="ปกติ 43" xfId="1144" xr:uid="{00000000-0005-0000-0000-000078040000}"/>
    <cellStyle name="ปกติ 43 2" xfId="1145" xr:uid="{00000000-0005-0000-0000-000079040000}"/>
    <cellStyle name="ปกติ 44" xfId="1146" xr:uid="{00000000-0005-0000-0000-00007A040000}"/>
    <cellStyle name="ปกติ 44 2" xfId="1147" xr:uid="{00000000-0005-0000-0000-00007B040000}"/>
    <cellStyle name="ปกติ 45" xfId="1148" xr:uid="{00000000-0005-0000-0000-00007C040000}"/>
    <cellStyle name="ปกติ 45 2" xfId="1149" xr:uid="{00000000-0005-0000-0000-00007D040000}"/>
    <cellStyle name="ปกติ 46" xfId="1150" xr:uid="{00000000-0005-0000-0000-00007E040000}"/>
    <cellStyle name="ปกติ 46 2" xfId="1151" xr:uid="{00000000-0005-0000-0000-00007F040000}"/>
    <cellStyle name="ปกติ 47" xfId="1152" xr:uid="{00000000-0005-0000-0000-000080040000}"/>
    <cellStyle name="ปกติ 47 2" xfId="1153" xr:uid="{00000000-0005-0000-0000-000081040000}"/>
    <cellStyle name="ปกติ 48" xfId="1154" xr:uid="{00000000-0005-0000-0000-000082040000}"/>
    <cellStyle name="ปกติ 48 2" xfId="1155" xr:uid="{00000000-0005-0000-0000-000083040000}"/>
    <cellStyle name="ปกติ 49" xfId="1156" xr:uid="{00000000-0005-0000-0000-000084040000}"/>
    <cellStyle name="ปกติ 49 2" xfId="1157" xr:uid="{00000000-0005-0000-0000-000085040000}"/>
    <cellStyle name="ปกติ 5" xfId="1158" xr:uid="{00000000-0005-0000-0000-000086040000}"/>
    <cellStyle name="ปกติ 5 2" xfId="1159" xr:uid="{00000000-0005-0000-0000-000087040000}"/>
    <cellStyle name="ปกติ 5 3" xfId="1160" xr:uid="{00000000-0005-0000-0000-000088040000}"/>
    <cellStyle name="ปกติ 5 4" xfId="1161" xr:uid="{00000000-0005-0000-0000-000089040000}"/>
    <cellStyle name="ปกติ 5_Conso worksheet (Dec'09)" xfId="1162" xr:uid="{00000000-0005-0000-0000-00008A040000}"/>
    <cellStyle name="ปกติ 50" xfId="1163" xr:uid="{00000000-0005-0000-0000-00008B040000}"/>
    <cellStyle name="ปกติ 50 2" xfId="1164" xr:uid="{00000000-0005-0000-0000-00008C040000}"/>
    <cellStyle name="ปกติ 51" xfId="1165" xr:uid="{00000000-0005-0000-0000-00008D040000}"/>
    <cellStyle name="ปกติ 51 2" xfId="1166" xr:uid="{00000000-0005-0000-0000-00008E040000}"/>
    <cellStyle name="ปกติ 52" xfId="1167" xr:uid="{00000000-0005-0000-0000-00008F040000}"/>
    <cellStyle name="ปกติ 52 2" xfId="1168" xr:uid="{00000000-0005-0000-0000-000090040000}"/>
    <cellStyle name="ปกติ 53" xfId="1169" xr:uid="{00000000-0005-0000-0000-000091040000}"/>
    <cellStyle name="ปกติ 53 2" xfId="1170" xr:uid="{00000000-0005-0000-0000-000092040000}"/>
    <cellStyle name="ปกติ 54" xfId="1171" xr:uid="{00000000-0005-0000-0000-000093040000}"/>
    <cellStyle name="ปกติ 54 2" xfId="1172" xr:uid="{00000000-0005-0000-0000-000094040000}"/>
    <cellStyle name="ปกติ 55" xfId="1173" xr:uid="{00000000-0005-0000-0000-000095040000}"/>
    <cellStyle name="ปกติ 55 2" xfId="1174" xr:uid="{00000000-0005-0000-0000-000096040000}"/>
    <cellStyle name="ปกติ 56" xfId="1175" xr:uid="{00000000-0005-0000-0000-000097040000}"/>
    <cellStyle name="ปกติ 56 2" xfId="1176" xr:uid="{00000000-0005-0000-0000-000098040000}"/>
    <cellStyle name="ปกติ 57" xfId="1177" xr:uid="{00000000-0005-0000-0000-000099040000}"/>
    <cellStyle name="ปกติ 57 2" xfId="1178" xr:uid="{00000000-0005-0000-0000-00009A040000}"/>
    <cellStyle name="ปกติ 58" xfId="1179" xr:uid="{00000000-0005-0000-0000-00009B040000}"/>
    <cellStyle name="ปกติ 58 2" xfId="1180" xr:uid="{00000000-0005-0000-0000-00009C040000}"/>
    <cellStyle name="ปกติ 59" xfId="1181" xr:uid="{00000000-0005-0000-0000-00009D040000}"/>
    <cellStyle name="ปกติ 59 2" xfId="1182" xr:uid="{00000000-0005-0000-0000-00009E040000}"/>
    <cellStyle name="ปกติ 6" xfId="1183" xr:uid="{00000000-0005-0000-0000-00009F040000}"/>
    <cellStyle name="ปกติ 6 2" xfId="1184" xr:uid="{00000000-0005-0000-0000-0000A0040000}"/>
    <cellStyle name="ปกติ 6_CPI_Y'52_TOP_GG 1" xfId="1185" xr:uid="{00000000-0005-0000-0000-0000A1040000}"/>
    <cellStyle name="ปกติ 60" xfId="1186" xr:uid="{00000000-0005-0000-0000-0000A2040000}"/>
    <cellStyle name="ปกติ 60 2" xfId="1187" xr:uid="{00000000-0005-0000-0000-0000A3040000}"/>
    <cellStyle name="ปกติ 61" xfId="1188" xr:uid="{00000000-0005-0000-0000-0000A4040000}"/>
    <cellStyle name="ปกติ 61 2" xfId="1189" xr:uid="{00000000-0005-0000-0000-0000A5040000}"/>
    <cellStyle name="ปกติ 62" xfId="1190" xr:uid="{00000000-0005-0000-0000-0000A6040000}"/>
    <cellStyle name="ปกติ 62 2" xfId="1191" xr:uid="{00000000-0005-0000-0000-0000A7040000}"/>
    <cellStyle name="ปกติ 63" xfId="1192" xr:uid="{00000000-0005-0000-0000-0000A8040000}"/>
    <cellStyle name="ปกติ 63 2" xfId="1193" xr:uid="{00000000-0005-0000-0000-0000A9040000}"/>
    <cellStyle name="ปกติ 64" xfId="1194" xr:uid="{00000000-0005-0000-0000-0000AA040000}"/>
    <cellStyle name="ปกติ 64 2" xfId="1195" xr:uid="{00000000-0005-0000-0000-0000AB040000}"/>
    <cellStyle name="ปกติ 65" xfId="1196" xr:uid="{00000000-0005-0000-0000-0000AC040000}"/>
    <cellStyle name="ปกติ 65 2" xfId="1197" xr:uid="{00000000-0005-0000-0000-0000AD040000}"/>
    <cellStyle name="ปกติ 66" xfId="1198" xr:uid="{00000000-0005-0000-0000-0000AE040000}"/>
    <cellStyle name="ปกติ 66 2" xfId="1199" xr:uid="{00000000-0005-0000-0000-0000AF040000}"/>
    <cellStyle name="ปกติ 67" xfId="1200" xr:uid="{00000000-0005-0000-0000-0000B0040000}"/>
    <cellStyle name="ปกติ 67 2" xfId="1201" xr:uid="{00000000-0005-0000-0000-0000B1040000}"/>
    <cellStyle name="ปกติ 68" xfId="1202" xr:uid="{00000000-0005-0000-0000-0000B2040000}"/>
    <cellStyle name="ปกติ 68 2" xfId="1203" xr:uid="{00000000-0005-0000-0000-0000B3040000}"/>
    <cellStyle name="ปกติ 69" xfId="1204" xr:uid="{00000000-0005-0000-0000-0000B4040000}"/>
    <cellStyle name="ปกติ 7" xfId="1205" xr:uid="{00000000-0005-0000-0000-0000B5040000}"/>
    <cellStyle name="ปกติ 7 2" xfId="1206" xr:uid="{00000000-0005-0000-0000-0000B6040000}"/>
    <cellStyle name="ปกติ 7 3" xfId="1207" xr:uid="{00000000-0005-0000-0000-0000B7040000}"/>
    <cellStyle name="ปกติ 7 4" xfId="1208" xr:uid="{00000000-0005-0000-0000-0000B8040000}"/>
    <cellStyle name="ปกติ 7 5" xfId="1209" xr:uid="{00000000-0005-0000-0000-0000B9040000}"/>
    <cellStyle name="ปกติ 7 6" xfId="1210" xr:uid="{00000000-0005-0000-0000-0000BA040000}"/>
    <cellStyle name="ปกติ 7 7" xfId="1211" xr:uid="{00000000-0005-0000-0000-0000BB040000}"/>
    <cellStyle name="ปกติ 7 8" xfId="1212" xr:uid="{00000000-0005-0000-0000-0000BC040000}"/>
    <cellStyle name="ปกติ 70" xfId="1213" xr:uid="{00000000-0005-0000-0000-0000BD040000}"/>
    <cellStyle name="ปกติ 71" xfId="1214" xr:uid="{00000000-0005-0000-0000-0000BE040000}"/>
    <cellStyle name="ปกติ 8" xfId="1215" xr:uid="{00000000-0005-0000-0000-0000BF040000}"/>
    <cellStyle name="ปกติ 8 2" xfId="1216" xr:uid="{00000000-0005-0000-0000-0000C0040000}"/>
    <cellStyle name="ปกติ 8 2 2" xfId="1217" xr:uid="{00000000-0005-0000-0000-0000C1040000}"/>
    <cellStyle name="ปกติ 8 3" xfId="1218" xr:uid="{00000000-0005-0000-0000-0000C2040000}"/>
    <cellStyle name="ปกติ 8_CPI_Y'52_TOP_GG 1" xfId="1219" xr:uid="{00000000-0005-0000-0000-0000C3040000}"/>
    <cellStyle name="ปกติ 9" xfId="1220" xr:uid="{00000000-0005-0000-0000-0000C4040000}"/>
    <cellStyle name="ปกติ 9 2" xfId="1221" xr:uid="{00000000-0005-0000-0000-0000C5040000}"/>
    <cellStyle name="ปกติ 9 3" xfId="1222" xr:uid="{00000000-0005-0000-0000-0000C6040000}"/>
    <cellStyle name="ปกติ 9 4" xfId="1223" xr:uid="{00000000-0005-0000-0000-0000C7040000}"/>
    <cellStyle name="ปกติ 9_CPI_Y'52_TOP_GG 1" xfId="1224" xr:uid="{00000000-0005-0000-0000-0000C8040000}"/>
    <cellStyle name="ป้อนค่า 2" xfId="1225" xr:uid="{00000000-0005-0000-0000-0000C9040000}"/>
    <cellStyle name="ปานกลาง 2" xfId="1226" xr:uid="{00000000-0005-0000-0000-0000CA040000}"/>
    <cellStyle name="ผลรวม 2" xfId="1227" xr:uid="{00000000-0005-0000-0000-0000CB040000}"/>
    <cellStyle name="ฤธถ [0]_95" xfId="1228" xr:uid="{00000000-0005-0000-0000-0000CC040000}"/>
    <cellStyle name="ฤธถ_95" xfId="1229" xr:uid="{00000000-0005-0000-0000-0000CD040000}"/>
    <cellStyle name="ล๋ศญ [0]_95" xfId="1230" xr:uid="{00000000-0005-0000-0000-0000CE040000}"/>
    <cellStyle name="ล๋ศญ_95" xfId="1231" xr:uid="{00000000-0005-0000-0000-0000CF040000}"/>
    <cellStyle name="วฅมุ_4ฟ๙ฝวภ๛" xfId="1232" xr:uid="{00000000-0005-0000-0000-0000D0040000}"/>
    <cellStyle name="ส่วนที่ถูกเน้น1 2" xfId="1233" xr:uid="{00000000-0005-0000-0000-0000D1040000}"/>
    <cellStyle name="ส่วนที่ถูกเน้น2 2" xfId="1234" xr:uid="{00000000-0005-0000-0000-0000D2040000}"/>
    <cellStyle name="ส่วนที่ถูกเน้น3 2" xfId="1235" xr:uid="{00000000-0005-0000-0000-0000D3040000}"/>
    <cellStyle name="ส่วนที่ถูกเน้น4 2" xfId="1236" xr:uid="{00000000-0005-0000-0000-0000D4040000}"/>
    <cellStyle name="ส่วนที่ถูกเน้น5 2" xfId="1237" xr:uid="{00000000-0005-0000-0000-0000D5040000}"/>
    <cellStyle name="ส่วนที่ถูกเน้น6 2" xfId="1238" xr:uid="{00000000-0005-0000-0000-0000D6040000}"/>
    <cellStyle name="หมายเหตุ 2" xfId="1239" xr:uid="{00000000-0005-0000-0000-0000D7040000}"/>
    <cellStyle name="หัวเรื่อง 1 2" xfId="1240" xr:uid="{00000000-0005-0000-0000-0000D8040000}"/>
    <cellStyle name="หัวเรื่อง 2 2" xfId="1241" xr:uid="{00000000-0005-0000-0000-0000D9040000}"/>
    <cellStyle name="หัวเรื่อง 3 2" xfId="1242" xr:uid="{00000000-0005-0000-0000-0000DA040000}"/>
    <cellStyle name="หัวเรื่อง 4 2" xfId="1243" xr:uid="{00000000-0005-0000-0000-0000DB040000}"/>
    <cellStyle name="표준_학술대회참가자일정-최종" xfId="1244" xr:uid="{00000000-0005-0000-0000-0000DC040000}"/>
    <cellStyle name="標準_FIXED ASSET" xfId="1245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6D11-DFDC-4C24-9CE6-51C2FA68680D}">
  <dimension ref="A1:R96"/>
  <sheetViews>
    <sheetView showGridLines="0" topLeftCell="A43" zoomScale="70" zoomScaleNormal="70" zoomScaleSheetLayoutView="85" workbookViewId="0">
      <selection activeCell="H13" sqref="H13"/>
    </sheetView>
  </sheetViews>
  <sheetFormatPr defaultColWidth="9" defaultRowHeight="21.5"/>
  <cols>
    <col min="1" max="4" width="1.54296875" style="24" customWidth="1"/>
    <col min="5" max="5" width="41.08984375" style="24" customWidth="1"/>
    <col min="6" max="6" width="8.36328125" style="25" customWidth="1"/>
    <col min="7" max="7" width="0.81640625" style="26" customWidth="1"/>
    <col min="8" max="8" width="13" style="6" customWidth="1"/>
    <col min="9" max="9" width="0.81640625" style="6" customWidth="1"/>
    <col min="10" max="10" width="12.81640625" style="6" customWidth="1"/>
    <col min="11" max="11" width="0.81640625" style="6" customWidth="1"/>
    <col min="12" max="12" width="13" style="5" customWidth="1"/>
    <col min="13" max="13" width="0.81640625" style="5" customWidth="1"/>
    <col min="14" max="14" width="13" style="5" customWidth="1"/>
    <col min="15" max="15" width="14" style="28" customWidth="1"/>
    <col min="16" max="16" width="9.453125" style="211" bestFit="1" customWidth="1"/>
    <col min="17" max="18" width="9" style="211"/>
    <col min="19" max="16384" width="9" style="28"/>
  </cols>
  <sheetData>
    <row r="1" spans="1:18" s="36" customFormat="1" ht="22.5" customHeight="1">
      <c r="A1" s="13" t="s">
        <v>40</v>
      </c>
      <c r="B1" s="205"/>
      <c r="C1" s="205"/>
      <c r="D1" s="205"/>
      <c r="E1" s="205"/>
      <c r="F1" s="205"/>
      <c r="G1" s="205"/>
      <c r="H1" s="37"/>
      <c r="I1" s="37"/>
      <c r="J1" s="37"/>
      <c r="K1" s="37"/>
      <c r="L1" s="37"/>
      <c r="M1" s="37"/>
      <c r="N1" s="37"/>
      <c r="P1" s="206"/>
      <c r="Q1" s="206"/>
      <c r="R1" s="206"/>
    </row>
    <row r="2" spans="1:18" s="18" customFormat="1" ht="22.5" customHeight="1">
      <c r="A2" s="13" t="s">
        <v>48</v>
      </c>
      <c r="B2" s="205"/>
      <c r="C2" s="205"/>
      <c r="D2" s="205"/>
      <c r="E2" s="205"/>
      <c r="F2" s="205"/>
      <c r="G2" s="205"/>
      <c r="H2" s="37"/>
      <c r="I2" s="37"/>
      <c r="J2" s="37"/>
      <c r="K2" s="37"/>
      <c r="L2" s="37"/>
      <c r="M2" s="37"/>
      <c r="N2" s="37"/>
      <c r="P2" s="207"/>
      <c r="Q2" s="207"/>
      <c r="R2" s="207"/>
    </row>
    <row r="3" spans="1:18" s="18" customFormat="1" ht="22.5" customHeight="1">
      <c r="A3" s="15"/>
      <c r="B3" s="15"/>
      <c r="C3" s="15"/>
      <c r="D3" s="15"/>
      <c r="E3" s="15"/>
      <c r="F3" s="16"/>
      <c r="G3" s="200"/>
      <c r="H3" s="174"/>
      <c r="I3" s="174"/>
      <c r="J3" s="174"/>
      <c r="K3" s="174"/>
      <c r="L3" s="174"/>
      <c r="M3" s="174"/>
      <c r="N3" s="174"/>
      <c r="P3" s="207"/>
      <c r="Q3" s="207"/>
      <c r="R3" s="207"/>
    </row>
    <row r="4" spans="1:18" s="18" customFormat="1" ht="22.5" customHeight="1">
      <c r="A4" s="15"/>
      <c r="B4" s="15"/>
      <c r="C4" s="15"/>
      <c r="D4" s="15"/>
      <c r="E4" s="15"/>
      <c r="F4" s="16"/>
      <c r="G4" s="200"/>
      <c r="H4" s="246" t="s">
        <v>14</v>
      </c>
      <c r="I4" s="246"/>
      <c r="J4" s="246"/>
      <c r="K4" s="174"/>
      <c r="L4" s="246" t="s">
        <v>15</v>
      </c>
      <c r="M4" s="246"/>
      <c r="N4" s="246"/>
      <c r="P4" s="207"/>
      <c r="Q4" s="207"/>
      <c r="R4" s="207"/>
    </row>
    <row r="5" spans="1:18" s="18" customFormat="1" ht="22.5" customHeight="1">
      <c r="G5" s="19"/>
      <c r="H5" s="177" t="s">
        <v>119</v>
      </c>
      <c r="I5" s="177"/>
      <c r="J5" s="177" t="s">
        <v>106</v>
      </c>
      <c r="K5" s="208"/>
      <c r="L5" s="177" t="s">
        <v>119</v>
      </c>
      <c r="M5" s="177"/>
      <c r="N5" s="177" t="s">
        <v>106</v>
      </c>
      <c r="P5" s="207"/>
      <c r="Q5" s="207"/>
      <c r="R5" s="207"/>
    </row>
    <row r="6" spans="1:18" s="18" customFormat="1" ht="22.5" customHeight="1">
      <c r="A6" s="176" t="s">
        <v>0</v>
      </c>
      <c r="B6" s="20"/>
      <c r="C6" s="20"/>
      <c r="D6" s="20"/>
      <c r="E6" s="20"/>
      <c r="F6" s="21" t="s">
        <v>1</v>
      </c>
      <c r="G6" s="19"/>
      <c r="H6" s="178" t="s">
        <v>188</v>
      </c>
      <c r="I6" s="178"/>
      <c r="J6" s="178" t="s">
        <v>166</v>
      </c>
      <c r="K6" s="2"/>
      <c r="L6" s="178" t="s">
        <v>188</v>
      </c>
      <c r="M6" s="178"/>
      <c r="N6" s="178" t="s">
        <v>166</v>
      </c>
      <c r="P6" s="207"/>
      <c r="Q6" s="207"/>
      <c r="R6" s="207"/>
    </row>
    <row r="7" spans="1:18" s="18" customFormat="1" ht="22.5" customHeight="1">
      <c r="A7" s="176"/>
      <c r="B7" s="20"/>
      <c r="C7" s="20"/>
      <c r="D7" s="20"/>
      <c r="E7" s="20"/>
      <c r="F7" s="21"/>
      <c r="G7" s="19"/>
      <c r="H7" s="178" t="s">
        <v>61</v>
      </c>
      <c r="I7" s="178"/>
      <c r="J7" s="178"/>
      <c r="K7" s="2"/>
      <c r="L7" s="178" t="s">
        <v>61</v>
      </c>
      <c r="M7" s="178"/>
      <c r="N7" s="178"/>
      <c r="P7" s="207"/>
      <c r="Q7" s="207"/>
      <c r="R7" s="207"/>
    </row>
    <row r="8" spans="1:18" s="18" customFormat="1" ht="22.5" customHeight="1">
      <c r="A8" s="22"/>
      <c r="B8" s="20"/>
      <c r="C8" s="20"/>
      <c r="D8" s="20"/>
      <c r="E8" s="20"/>
      <c r="F8" s="21"/>
      <c r="G8" s="19"/>
      <c r="H8" s="247" t="s">
        <v>49</v>
      </c>
      <c r="I8" s="247"/>
      <c r="J8" s="247"/>
      <c r="K8" s="247"/>
      <c r="L8" s="247"/>
      <c r="M8" s="247"/>
      <c r="N8" s="247"/>
      <c r="P8" s="207"/>
      <c r="Q8" s="207"/>
      <c r="R8" s="207"/>
    </row>
    <row r="9" spans="1:18" ht="22.5" customHeight="1">
      <c r="A9" s="23" t="s">
        <v>2</v>
      </c>
      <c r="B9" s="209"/>
      <c r="L9" s="210"/>
      <c r="M9" s="27"/>
      <c r="N9" s="210"/>
    </row>
    <row r="10" spans="1:18" ht="22.5" customHeight="1">
      <c r="A10" s="24" t="s">
        <v>3</v>
      </c>
      <c r="F10" s="38"/>
      <c r="H10" s="6">
        <v>1779072</v>
      </c>
      <c r="J10" s="6">
        <v>1876736</v>
      </c>
      <c r="L10" s="5">
        <v>643037</v>
      </c>
      <c r="M10" s="210"/>
      <c r="N10" s="5">
        <v>794823</v>
      </c>
    </row>
    <row r="11" spans="1:18" ht="22.5" customHeight="1">
      <c r="A11" s="24" t="s">
        <v>144</v>
      </c>
      <c r="F11" s="212">
        <v>8</v>
      </c>
      <c r="H11" s="6">
        <v>765315</v>
      </c>
      <c r="J11" s="6">
        <v>783389</v>
      </c>
      <c r="L11" s="5">
        <v>715315</v>
      </c>
      <c r="M11" s="210"/>
      <c r="N11" s="5">
        <v>783389</v>
      </c>
    </row>
    <row r="12" spans="1:18" ht="22.5" customHeight="1">
      <c r="A12" s="24" t="s">
        <v>97</v>
      </c>
      <c r="F12" s="29" t="s">
        <v>167</v>
      </c>
      <c r="H12" s="6">
        <v>308677</v>
      </c>
      <c r="J12" s="6">
        <v>285542</v>
      </c>
      <c r="L12" s="6">
        <v>35972</v>
      </c>
      <c r="M12" s="210"/>
      <c r="N12" s="6">
        <v>35678</v>
      </c>
    </row>
    <row r="13" spans="1:18" ht="22.5" customHeight="1">
      <c r="A13" s="24" t="s">
        <v>168</v>
      </c>
      <c r="F13" s="38">
        <v>2</v>
      </c>
      <c r="H13" s="6">
        <v>29720</v>
      </c>
      <c r="J13" s="6">
        <v>34932</v>
      </c>
      <c r="L13" s="6">
        <v>3434</v>
      </c>
      <c r="M13" s="210"/>
      <c r="N13" s="6">
        <v>5102</v>
      </c>
    </row>
    <row r="14" spans="1:18" ht="22.5" customHeight="1">
      <c r="A14" s="24" t="s">
        <v>145</v>
      </c>
      <c r="F14" s="29"/>
      <c r="L14" s="26"/>
      <c r="M14" s="210"/>
      <c r="N14" s="26"/>
    </row>
    <row r="15" spans="1:18" ht="22.5" customHeight="1">
      <c r="B15" s="24" t="s">
        <v>190</v>
      </c>
      <c r="F15" s="29"/>
      <c r="L15" s="26"/>
      <c r="M15" s="210"/>
      <c r="N15" s="26"/>
    </row>
    <row r="16" spans="1:18" ht="22.5" customHeight="1">
      <c r="B16" s="24" t="s">
        <v>189</v>
      </c>
      <c r="F16" s="29" t="s">
        <v>185</v>
      </c>
      <c r="H16" s="6">
        <v>5192</v>
      </c>
      <c r="J16" s="6">
        <v>5207</v>
      </c>
      <c r="L16" s="26">
        <v>0</v>
      </c>
      <c r="M16" s="210"/>
      <c r="N16" s="26">
        <v>0</v>
      </c>
    </row>
    <row r="17" spans="1:18" ht="22.5" customHeight="1">
      <c r="A17" s="24" t="s">
        <v>43</v>
      </c>
      <c r="F17" s="38"/>
      <c r="H17" s="6">
        <v>114392</v>
      </c>
      <c r="J17" s="6">
        <v>58161</v>
      </c>
      <c r="L17" s="5">
        <v>1357</v>
      </c>
      <c r="M17" s="210"/>
      <c r="N17" s="5">
        <v>1687</v>
      </c>
    </row>
    <row r="18" spans="1:18" ht="22.5" customHeight="1">
      <c r="A18" s="24" t="s">
        <v>99</v>
      </c>
      <c r="F18" s="29"/>
      <c r="H18" s="6">
        <v>2679</v>
      </c>
      <c r="J18" s="6">
        <v>3245</v>
      </c>
      <c r="L18" s="48">
        <v>0</v>
      </c>
      <c r="M18" s="210"/>
      <c r="N18" s="48">
        <v>0</v>
      </c>
    </row>
    <row r="19" spans="1:18" s="36" customFormat="1" ht="22.5" customHeight="1">
      <c r="A19" s="31" t="s">
        <v>4</v>
      </c>
      <c r="B19" s="31"/>
      <c r="C19" s="31"/>
      <c r="D19" s="31"/>
      <c r="E19" s="31"/>
      <c r="F19" s="32"/>
      <c r="G19" s="33"/>
      <c r="H19" s="258">
        <f>SUM(H10:H18)</f>
        <v>3005047</v>
      </c>
      <c r="I19" s="255"/>
      <c r="J19" s="258">
        <f>SUM(J10:J18)</f>
        <v>3047212</v>
      </c>
      <c r="K19" s="255"/>
      <c r="L19" s="258">
        <f>SUM(L10:L18)</f>
        <v>1399115</v>
      </c>
      <c r="M19" s="256"/>
      <c r="N19" s="258">
        <f>SUM(N10:N18)</f>
        <v>1620679</v>
      </c>
      <c r="P19" s="206"/>
      <c r="Q19" s="206"/>
      <c r="R19" s="206"/>
    </row>
    <row r="20" spans="1:18" s="36" customFormat="1" ht="22.5" customHeight="1">
      <c r="A20" s="31"/>
      <c r="B20" s="31"/>
      <c r="C20" s="31"/>
      <c r="D20" s="31"/>
      <c r="E20" s="31"/>
      <c r="F20" s="32"/>
      <c r="G20" s="33"/>
      <c r="H20" s="37"/>
      <c r="I20" s="199"/>
      <c r="J20" s="37"/>
      <c r="K20" s="199"/>
      <c r="L20" s="37"/>
      <c r="M20" s="213"/>
      <c r="N20" s="37"/>
      <c r="P20" s="206"/>
      <c r="Q20" s="206"/>
      <c r="R20" s="206"/>
    </row>
    <row r="21" spans="1:18" ht="22.5" customHeight="1">
      <c r="A21" s="23" t="s">
        <v>5</v>
      </c>
      <c r="L21" s="27"/>
      <c r="M21" s="210"/>
      <c r="N21" s="27"/>
    </row>
    <row r="22" spans="1:18" ht="22.5" customHeight="1">
      <c r="A22" s="24" t="s">
        <v>57</v>
      </c>
      <c r="F22" s="38">
        <v>4</v>
      </c>
      <c r="H22" s="42">
        <v>0</v>
      </c>
      <c r="J22" s="42">
        <v>0</v>
      </c>
      <c r="L22" s="30">
        <v>2317156</v>
      </c>
      <c r="M22" s="210"/>
      <c r="N22" s="30">
        <v>2220724</v>
      </c>
    </row>
    <row r="23" spans="1:18" ht="22.5" customHeight="1">
      <c r="A23" s="24" t="s">
        <v>128</v>
      </c>
      <c r="F23" s="38">
        <v>4</v>
      </c>
      <c r="H23" s="6">
        <v>9982</v>
      </c>
      <c r="J23" s="26">
        <v>0</v>
      </c>
      <c r="L23" s="47">
        <v>0</v>
      </c>
      <c r="M23" s="210"/>
      <c r="N23" s="47">
        <v>0</v>
      </c>
    </row>
    <row r="24" spans="1:18" ht="22.5" customHeight="1">
      <c r="A24" s="24" t="s">
        <v>58</v>
      </c>
      <c r="F24" s="38">
        <v>4</v>
      </c>
      <c r="H24" s="6">
        <v>138482</v>
      </c>
      <c r="J24" s="6">
        <v>149288</v>
      </c>
      <c r="L24" s="47">
        <v>0</v>
      </c>
      <c r="M24" s="30"/>
      <c r="N24" s="30">
        <v>450</v>
      </c>
    </row>
    <row r="25" spans="1:18" ht="22.5" customHeight="1">
      <c r="A25" s="24" t="s">
        <v>146</v>
      </c>
      <c r="F25" s="29" t="s">
        <v>203</v>
      </c>
      <c r="H25" s="6">
        <v>24003</v>
      </c>
      <c r="J25" s="6">
        <v>45461</v>
      </c>
      <c r="L25" s="202">
        <v>0</v>
      </c>
      <c r="M25" s="202"/>
      <c r="N25" s="202">
        <v>0</v>
      </c>
    </row>
    <row r="26" spans="1:18" ht="22.5" customHeight="1">
      <c r="A26" s="24" t="s">
        <v>191</v>
      </c>
      <c r="F26" s="38"/>
      <c r="H26" s="214"/>
      <c r="J26" s="214"/>
      <c r="L26" s="30"/>
      <c r="M26" s="30"/>
      <c r="N26" s="30"/>
    </row>
    <row r="27" spans="1:18" ht="22.5" customHeight="1">
      <c r="B27" s="24" t="s">
        <v>189</v>
      </c>
      <c r="C27" s="28"/>
      <c r="F27" s="29" t="s">
        <v>185</v>
      </c>
      <c r="H27" s="215">
        <v>6175</v>
      </c>
      <c r="J27" s="215">
        <v>11850</v>
      </c>
      <c r="L27" s="202">
        <v>0</v>
      </c>
      <c r="M27" s="30"/>
      <c r="N27" s="202">
        <v>0</v>
      </c>
    </row>
    <row r="28" spans="1:18" ht="22.5" customHeight="1">
      <c r="A28" s="24" t="s">
        <v>59</v>
      </c>
      <c r="F28" s="38"/>
      <c r="H28" s="6">
        <v>867762</v>
      </c>
      <c r="J28" s="6">
        <v>895589</v>
      </c>
      <c r="L28" s="5">
        <v>641300</v>
      </c>
      <c r="M28" s="210"/>
      <c r="N28" s="5">
        <v>641983</v>
      </c>
    </row>
    <row r="29" spans="1:18" ht="22.25" customHeight="1">
      <c r="A29" s="24" t="s">
        <v>86</v>
      </c>
      <c r="F29" s="38"/>
      <c r="H29" s="6">
        <v>176877</v>
      </c>
      <c r="J29" s="6">
        <v>194267</v>
      </c>
      <c r="L29" s="42">
        <v>0</v>
      </c>
      <c r="M29" s="42"/>
      <c r="N29" s="42">
        <v>0</v>
      </c>
    </row>
    <row r="30" spans="1:18" ht="22.25" customHeight="1">
      <c r="A30" s="24" t="s">
        <v>147</v>
      </c>
      <c r="F30" s="38"/>
      <c r="H30" s="6">
        <v>152165</v>
      </c>
      <c r="J30" s="6">
        <v>146948</v>
      </c>
      <c r="L30" s="216">
        <v>7352</v>
      </c>
      <c r="M30" s="42"/>
      <c r="N30" s="5">
        <v>7075</v>
      </c>
    </row>
    <row r="31" spans="1:18" ht="22.5" customHeight="1">
      <c r="A31" s="24" t="s">
        <v>148</v>
      </c>
      <c r="C31" s="28"/>
      <c r="F31" s="38"/>
      <c r="H31" s="6">
        <v>390896</v>
      </c>
      <c r="J31" s="6">
        <v>435697</v>
      </c>
      <c r="L31" s="42">
        <v>0</v>
      </c>
      <c r="M31" s="42"/>
      <c r="N31" s="42">
        <v>0</v>
      </c>
    </row>
    <row r="32" spans="1:18" ht="22.5" customHeight="1">
      <c r="A32" s="24" t="s">
        <v>60</v>
      </c>
      <c r="F32" s="38"/>
      <c r="H32" s="6">
        <v>256653</v>
      </c>
      <c r="J32" s="6">
        <v>129237</v>
      </c>
      <c r="L32" s="214">
        <v>47846</v>
      </c>
      <c r="M32" s="210"/>
      <c r="N32" s="214">
        <v>36829</v>
      </c>
    </row>
    <row r="33" spans="1:18" ht="22.25" customHeight="1">
      <c r="A33" s="24" t="s">
        <v>39</v>
      </c>
      <c r="F33" s="29"/>
      <c r="H33" s="6">
        <v>70626</v>
      </c>
      <c r="J33" s="6">
        <v>80997</v>
      </c>
      <c r="L33" s="42">
        <v>0</v>
      </c>
      <c r="M33" s="210"/>
      <c r="N33" s="42">
        <v>0</v>
      </c>
    </row>
    <row r="34" spans="1:18" ht="22.5" customHeight="1">
      <c r="A34" s="24" t="s">
        <v>44</v>
      </c>
      <c r="H34" s="6">
        <v>121404</v>
      </c>
      <c r="J34" s="6">
        <v>114014</v>
      </c>
      <c r="L34" s="5">
        <v>9417</v>
      </c>
      <c r="M34" s="210"/>
      <c r="N34" s="5">
        <v>22128</v>
      </c>
    </row>
    <row r="35" spans="1:18" s="36" customFormat="1" ht="22.5" customHeight="1">
      <c r="A35" s="31" t="s">
        <v>6</v>
      </c>
      <c r="B35" s="31"/>
      <c r="C35" s="31"/>
      <c r="D35" s="31"/>
      <c r="E35" s="31"/>
      <c r="F35" s="32"/>
      <c r="G35" s="33"/>
      <c r="H35" s="34">
        <f>SUM(H22:H34)</f>
        <v>2215025</v>
      </c>
      <c r="I35" s="199"/>
      <c r="J35" s="34">
        <f>SUM(J22:J34)</f>
        <v>2203348</v>
      </c>
      <c r="K35" s="199"/>
      <c r="L35" s="34">
        <f>SUM(L22:L34)</f>
        <v>3023071</v>
      </c>
      <c r="M35" s="213"/>
      <c r="N35" s="34">
        <f>SUM(N22:N34)</f>
        <v>2929189</v>
      </c>
      <c r="P35" s="206"/>
      <c r="Q35" s="206"/>
      <c r="R35" s="206"/>
    </row>
    <row r="36" spans="1:18" s="36" customFormat="1" ht="22.5" customHeight="1">
      <c r="A36" s="31"/>
      <c r="B36" s="31"/>
      <c r="C36" s="31"/>
      <c r="D36" s="31"/>
      <c r="E36" s="31"/>
      <c r="F36" s="32"/>
      <c r="G36" s="33"/>
      <c r="H36" s="37"/>
      <c r="I36" s="174"/>
      <c r="J36" s="37"/>
      <c r="K36" s="174"/>
      <c r="L36" s="37"/>
      <c r="M36" s="37"/>
      <c r="N36" s="37"/>
      <c r="O36" s="217"/>
      <c r="P36" s="206"/>
      <c r="Q36" s="206"/>
      <c r="R36" s="206"/>
    </row>
    <row r="37" spans="1:18" s="36" customFormat="1" ht="22.5" customHeight="1" thickBot="1">
      <c r="A37" s="31" t="s">
        <v>7</v>
      </c>
      <c r="B37" s="31"/>
      <c r="C37" s="31"/>
      <c r="D37" s="31"/>
      <c r="E37" s="31"/>
      <c r="F37" s="32"/>
      <c r="G37" s="33"/>
      <c r="H37" s="254">
        <f>SUM(H19+H35)</f>
        <v>5220072</v>
      </c>
      <c r="I37" s="255"/>
      <c r="J37" s="254">
        <f>SUM(J19+J35)</f>
        <v>5250560</v>
      </c>
      <c r="K37" s="255"/>
      <c r="L37" s="254">
        <f>SUM(L19+L35)</f>
        <v>4422186</v>
      </c>
      <c r="M37" s="256"/>
      <c r="N37" s="254">
        <f>SUM(N19+N35)</f>
        <v>4549868</v>
      </c>
      <c r="P37" s="206"/>
      <c r="Q37" s="206"/>
      <c r="R37" s="206"/>
    </row>
    <row r="38" spans="1:18" s="36" customFormat="1" ht="22.5" customHeight="1" thickTop="1">
      <c r="A38" s="31"/>
      <c r="B38" s="31"/>
      <c r="C38" s="31"/>
      <c r="D38" s="31"/>
      <c r="E38" s="31"/>
      <c r="F38" s="32"/>
      <c r="G38" s="33"/>
      <c r="H38" s="37"/>
      <c r="I38" s="199"/>
      <c r="J38" s="37"/>
      <c r="K38" s="199"/>
      <c r="L38" s="37"/>
      <c r="M38" s="213"/>
      <c r="N38" s="37"/>
      <c r="P38" s="206"/>
      <c r="Q38" s="206"/>
      <c r="R38" s="206"/>
    </row>
    <row r="39" spans="1:18" s="14" customFormat="1" ht="22.5" customHeight="1">
      <c r="A39" s="13" t="s">
        <v>40</v>
      </c>
      <c r="B39" s="13"/>
      <c r="C39" s="13"/>
      <c r="D39" s="13"/>
      <c r="E39" s="13"/>
      <c r="F39" s="13"/>
      <c r="G39" s="13"/>
      <c r="H39" s="218"/>
      <c r="I39" s="218"/>
      <c r="J39" s="218"/>
      <c r="K39" s="218"/>
      <c r="L39" s="218"/>
      <c r="M39" s="218"/>
      <c r="N39" s="218"/>
      <c r="P39" s="219"/>
      <c r="Q39" s="219"/>
      <c r="R39" s="219"/>
    </row>
    <row r="40" spans="1:18" s="220" customFormat="1" ht="22.5" customHeight="1">
      <c r="A40" s="13" t="s">
        <v>48</v>
      </c>
      <c r="B40" s="13"/>
      <c r="C40" s="13"/>
      <c r="D40" s="13"/>
      <c r="E40" s="13"/>
      <c r="F40" s="13"/>
      <c r="G40" s="13"/>
      <c r="H40" s="218"/>
      <c r="I40" s="218"/>
      <c r="J40" s="218"/>
      <c r="K40" s="218"/>
      <c r="L40" s="218"/>
      <c r="M40" s="218"/>
      <c r="N40" s="218"/>
      <c r="P40" s="221"/>
      <c r="Q40" s="221"/>
      <c r="R40" s="221"/>
    </row>
    <row r="41" spans="1:18" s="18" customFormat="1" ht="22.5" customHeight="1">
      <c r="A41" s="15"/>
      <c r="B41" s="15"/>
      <c r="C41" s="15"/>
      <c r="D41" s="15"/>
      <c r="E41" s="15"/>
      <c r="F41" s="16"/>
      <c r="G41" s="200"/>
      <c r="H41" s="174"/>
      <c r="I41" s="174"/>
      <c r="J41" s="174"/>
      <c r="K41" s="174"/>
      <c r="L41" s="174"/>
      <c r="M41" s="174"/>
      <c r="N41" s="174"/>
      <c r="P41" s="207"/>
      <c r="Q41" s="207"/>
      <c r="R41" s="207"/>
    </row>
    <row r="42" spans="1:18" s="18" customFormat="1" ht="22.5" customHeight="1">
      <c r="A42" s="15"/>
      <c r="B42" s="15"/>
      <c r="C42" s="15"/>
      <c r="D42" s="15"/>
      <c r="E42" s="15"/>
      <c r="F42" s="16"/>
      <c r="G42" s="200"/>
      <c r="H42" s="246" t="s">
        <v>14</v>
      </c>
      <c r="I42" s="246"/>
      <c r="J42" s="246"/>
      <c r="K42" s="174"/>
      <c r="L42" s="246" t="s">
        <v>15</v>
      </c>
      <c r="M42" s="246"/>
      <c r="N42" s="246"/>
      <c r="P42" s="207"/>
      <c r="Q42" s="207"/>
      <c r="R42" s="207"/>
    </row>
    <row r="43" spans="1:18" s="18" customFormat="1" ht="22.5" customHeight="1">
      <c r="G43" s="19"/>
      <c r="H43" s="177" t="s">
        <v>119</v>
      </c>
      <c r="I43" s="177"/>
      <c r="J43" s="177" t="s">
        <v>106</v>
      </c>
      <c r="K43" s="208"/>
      <c r="L43" s="177" t="s">
        <v>119</v>
      </c>
      <c r="M43" s="177"/>
      <c r="N43" s="177" t="s">
        <v>106</v>
      </c>
      <c r="P43" s="207"/>
      <c r="Q43" s="207"/>
      <c r="R43" s="207"/>
    </row>
    <row r="44" spans="1:18" s="18" customFormat="1" ht="22.5" customHeight="1">
      <c r="A44" s="222" t="s">
        <v>8</v>
      </c>
      <c r="B44" s="20"/>
      <c r="C44" s="20"/>
      <c r="D44" s="20"/>
      <c r="E44" s="20"/>
      <c r="F44" s="21" t="s">
        <v>1</v>
      </c>
      <c r="G44" s="19"/>
      <c r="H44" s="178" t="s">
        <v>188</v>
      </c>
      <c r="I44" s="178"/>
      <c r="J44" s="178" t="s">
        <v>166</v>
      </c>
      <c r="K44" s="2"/>
      <c r="L44" s="178" t="s">
        <v>188</v>
      </c>
      <c r="M44" s="178"/>
      <c r="N44" s="178" t="s">
        <v>166</v>
      </c>
      <c r="P44" s="207"/>
      <c r="Q44" s="207"/>
      <c r="R44" s="207"/>
    </row>
    <row r="45" spans="1:18" s="18" customFormat="1" ht="22.5" customHeight="1">
      <c r="A45" s="222"/>
      <c r="B45" s="20"/>
      <c r="C45" s="20"/>
      <c r="D45" s="20"/>
      <c r="E45" s="20"/>
      <c r="F45" s="21"/>
      <c r="G45" s="19"/>
      <c r="H45" s="178" t="s">
        <v>61</v>
      </c>
      <c r="I45" s="178"/>
      <c r="J45" s="178"/>
      <c r="K45" s="2"/>
      <c r="L45" s="178" t="s">
        <v>61</v>
      </c>
      <c r="M45" s="178"/>
      <c r="N45" s="178"/>
      <c r="P45" s="207"/>
      <c r="Q45" s="207"/>
      <c r="R45" s="207"/>
    </row>
    <row r="46" spans="1:18" s="18" customFormat="1" ht="22.5" customHeight="1">
      <c r="A46" s="22"/>
      <c r="B46" s="20"/>
      <c r="C46" s="20"/>
      <c r="D46" s="20"/>
      <c r="E46" s="20"/>
      <c r="F46" s="21"/>
      <c r="G46" s="19"/>
      <c r="H46" s="247" t="s">
        <v>49</v>
      </c>
      <c r="I46" s="247"/>
      <c r="J46" s="247"/>
      <c r="K46" s="247"/>
      <c r="L46" s="247"/>
      <c r="M46" s="247"/>
      <c r="N46" s="247"/>
      <c r="P46" s="207"/>
      <c r="Q46" s="207"/>
      <c r="R46" s="207"/>
    </row>
    <row r="47" spans="1:18" ht="22.5" customHeight="1">
      <c r="A47" s="23" t="s">
        <v>9</v>
      </c>
      <c r="L47" s="210"/>
      <c r="M47" s="27"/>
      <c r="N47" s="210"/>
    </row>
    <row r="48" spans="1:18" ht="22.5" customHeight="1">
      <c r="A48" s="24" t="s">
        <v>98</v>
      </c>
      <c r="F48" s="29" t="s">
        <v>185</v>
      </c>
      <c r="H48" s="6">
        <v>191676</v>
      </c>
      <c r="J48" s="6">
        <v>95958</v>
      </c>
      <c r="L48" s="5">
        <v>60</v>
      </c>
      <c r="M48" s="210"/>
      <c r="N48" s="5">
        <v>220</v>
      </c>
    </row>
    <row r="49" spans="1:18" ht="22.5" customHeight="1">
      <c r="A49" s="24" t="s">
        <v>169</v>
      </c>
      <c r="F49" s="29" t="s">
        <v>185</v>
      </c>
      <c r="H49" s="6">
        <v>128682</v>
      </c>
      <c r="J49" s="6">
        <v>127700</v>
      </c>
      <c r="L49" s="5">
        <v>20881</v>
      </c>
      <c r="M49" s="210"/>
      <c r="N49" s="5">
        <v>20231</v>
      </c>
    </row>
    <row r="50" spans="1:18" ht="22.5" customHeight="1">
      <c r="A50" s="24" t="s">
        <v>170</v>
      </c>
      <c r="F50" s="29"/>
      <c r="H50" s="28">
        <v>0</v>
      </c>
      <c r="J50" s="6">
        <v>6184</v>
      </c>
      <c r="L50" s="28">
        <v>0</v>
      </c>
      <c r="M50" s="44"/>
      <c r="N50" s="28">
        <v>0</v>
      </c>
    </row>
    <row r="51" spans="1:18" ht="22.5" customHeight="1">
      <c r="A51" s="24" t="s">
        <v>149</v>
      </c>
      <c r="H51" s="6">
        <v>14904</v>
      </c>
      <c r="J51" s="6">
        <v>12312</v>
      </c>
      <c r="L51" s="5">
        <v>2431</v>
      </c>
      <c r="M51" s="210"/>
      <c r="N51" s="5">
        <v>2424</v>
      </c>
    </row>
    <row r="52" spans="1:18" ht="22.5" customHeight="1">
      <c r="A52" s="24" t="s">
        <v>150</v>
      </c>
      <c r="H52" s="6">
        <v>1829</v>
      </c>
      <c r="J52" s="6">
        <v>25451</v>
      </c>
      <c r="L52" s="5">
        <v>1301</v>
      </c>
      <c r="M52" s="214"/>
      <c r="N52" s="28">
        <v>0</v>
      </c>
    </row>
    <row r="53" spans="1:18" ht="22.5" customHeight="1">
      <c r="A53" s="24" t="s">
        <v>100</v>
      </c>
      <c r="F53" s="38">
        <v>2</v>
      </c>
      <c r="H53" s="6">
        <v>32146</v>
      </c>
      <c r="J53" s="6">
        <v>34759</v>
      </c>
      <c r="L53" s="214">
        <v>13188</v>
      </c>
      <c r="M53" s="210"/>
      <c r="N53" s="214">
        <v>9069</v>
      </c>
    </row>
    <row r="54" spans="1:18" s="36" customFormat="1" ht="22.5" customHeight="1">
      <c r="A54" s="31" t="s">
        <v>10</v>
      </c>
      <c r="B54" s="31"/>
      <c r="C54" s="31"/>
      <c r="D54" s="31"/>
      <c r="E54" s="31"/>
      <c r="F54" s="25"/>
      <c r="G54" s="33"/>
      <c r="H54" s="34">
        <f>SUM(H48:H53)</f>
        <v>369237</v>
      </c>
      <c r="I54" s="199"/>
      <c r="J54" s="34">
        <f>SUM(J48:J53)</f>
        <v>302364</v>
      </c>
      <c r="K54" s="199"/>
      <c r="L54" s="34">
        <f>SUM(L48:L53)</f>
        <v>37861</v>
      </c>
      <c r="M54" s="213"/>
      <c r="N54" s="34">
        <f>SUM(N48:N53)</f>
        <v>31944</v>
      </c>
      <c r="P54" s="206"/>
      <c r="Q54" s="206"/>
      <c r="R54" s="206"/>
    </row>
    <row r="55" spans="1:18" s="36" customFormat="1" ht="22.5" customHeight="1">
      <c r="A55" s="31"/>
      <c r="B55" s="31"/>
      <c r="C55" s="31"/>
      <c r="D55" s="31"/>
      <c r="E55" s="31"/>
      <c r="F55" s="25"/>
      <c r="G55" s="33"/>
      <c r="H55" s="37"/>
      <c r="I55" s="199"/>
      <c r="J55" s="37"/>
      <c r="K55" s="199"/>
      <c r="L55" s="37"/>
      <c r="M55" s="213"/>
      <c r="N55" s="37"/>
      <c r="P55" s="206"/>
      <c r="Q55" s="206"/>
      <c r="R55" s="206"/>
    </row>
    <row r="56" spans="1:18" ht="22.5" customHeight="1">
      <c r="A56" s="23" t="s">
        <v>26</v>
      </c>
      <c r="L56" s="27"/>
      <c r="M56" s="210"/>
      <c r="N56" s="27"/>
    </row>
    <row r="57" spans="1:18" ht="22.5" customHeight="1">
      <c r="A57" s="24" t="s">
        <v>151</v>
      </c>
      <c r="H57" s="6">
        <v>172203</v>
      </c>
      <c r="J57" s="6">
        <v>166101</v>
      </c>
      <c r="L57" s="214">
        <v>6356</v>
      </c>
      <c r="M57" s="210"/>
      <c r="N57" s="214">
        <v>6049</v>
      </c>
    </row>
    <row r="58" spans="1:18" ht="22.5" customHeight="1">
      <c r="A58" s="24" t="s">
        <v>107</v>
      </c>
      <c r="F58" s="29"/>
      <c r="H58" s="6">
        <v>26142</v>
      </c>
      <c r="J58" s="6">
        <v>23625</v>
      </c>
      <c r="L58" s="214">
        <v>26142</v>
      </c>
      <c r="M58" s="210"/>
      <c r="N58" s="214">
        <v>23625</v>
      </c>
    </row>
    <row r="59" spans="1:18" ht="22.5" customHeight="1">
      <c r="A59" s="24" t="s">
        <v>171</v>
      </c>
      <c r="F59" s="38"/>
      <c r="H59" s="6">
        <v>118077</v>
      </c>
      <c r="J59" s="6">
        <v>133520</v>
      </c>
      <c r="L59" s="214">
        <v>24507</v>
      </c>
      <c r="M59" s="210"/>
      <c r="N59" s="214">
        <v>26327</v>
      </c>
    </row>
    <row r="60" spans="1:18" s="36" customFormat="1" ht="22.5" customHeight="1">
      <c r="A60" s="31" t="s">
        <v>28</v>
      </c>
      <c r="B60" s="31"/>
      <c r="C60" s="31"/>
      <c r="D60" s="31"/>
      <c r="E60" s="31"/>
      <c r="F60" s="25"/>
      <c r="G60" s="33"/>
      <c r="H60" s="34">
        <f>SUM(H57:H59)</f>
        <v>316422</v>
      </c>
      <c r="I60" s="199"/>
      <c r="J60" s="34">
        <f>SUM(J57:J59)</f>
        <v>323246</v>
      </c>
      <c r="K60" s="199"/>
      <c r="L60" s="34">
        <f>SUM(L57:L59)</f>
        <v>57005</v>
      </c>
      <c r="M60" s="213"/>
      <c r="N60" s="34">
        <f>SUM(N57:N59)</f>
        <v>56001</v>
      </c>
      <c r="P60" s="206"/>
      <c r="Q60" s="206"/>
      <c r="R60" s="206"/>
    </row>
    <row r="61" spans="1:18" s="36" customFormat="1" ht="22.5" customHeight="1">
      <c r="A61" s="31"/>
      <c r="B61" s="31"/>
      <c r="C61" s="31"/>
      <c r="D61" s="31"/>
      <c r="E61" s="31"/>
      <c r="F61" s="25"/>
      <c r="G61" s="33"/>
      <c r="H61" s="37"/>
      <c r="I61" s="174"/>
      <c r="J61" s="37"/>
      <c r="K61" s="174"/>
      <c r="L61" s="37"/>
      <c r="M61" s="37"/>
      <c r="N61" s="37"/>
      <c r="P61" s="206"/>
      <c r="Q61" s="206"/>
      <c r="R61" s="206"/>
    </row>
    <row r="62" spans="1:18" s="36" customFormat="1" ht="22.5" customHeight="1">
      <c r="A62" s="31" t="s">
        <v>27</v>
      </c>
      <c r="B62" s="31"/>
      <c r="C62" s="31"/>
      <c r="D62" s="31"/>
      <c r="E62" s="31"/>
      <c r="F62" s="25"/>
      <c r="G62" s="33"/>
      <c r="H62" s="257">
        <f>SUM(H54+H60)</f>
        <v>685659</v>
      </c>
      <c r="I62" s="255"/>
      <c r="J62" s="257">
        <f>SUM(J54+J60)</f>
        <v>625610</v>
      </c>
      <c r="K62" s="255"/>
      <c r="L62" s="257">
        <f>SUM(L54+L60)</f>
        <v>94866</v>
      </c>
      <c r="M62" s="256"/>
      <c r="N62" s="257">
        <f>SUM(N54+N60)</f>
        <v>87945</v>
      </c>
      <c r="P62" s="206"/>
      <c r="Q62" s="206"/>
      <c r="R62" s="206"/>
    </row>
    <row r="63" spans="1:18" s="36" customFormat="1" ht="22.5" customHeight="1">
      <c r="A63" s="31"/>
      <c r="B63" s="31"/>
      <c r="C63" s="31"/>
      <c r="D63" s="31"/>
      <c r="E63" s="31"/>
      <c r="F63" s="25"/>
      <c r="G63" s="33"/>
      <c r="H63" s="37"/>
      <c r="I63" s="199"/>
      <c r="J63" s="37"/>
      <c r="K63" s="199"/>
      <c r="L63" s="37"/>
      <c r="M63" s="213"/>
      <c r="N63" s="37"/>
      <c r="P63" s="206"/>
      <c r="Q63" s="206"/>
      <c r="R63" s="206"/>
    </row>
    <row r="64" spans="1:18" s="36" customFormat="1" ht="22.5" customHeight="1">
      <c r="A64" s="13" t="s">
        <v>40</v>
      </c>
      <c r="B64" s="223"/>
      <c r="C64" s="223"/>
      <c r="D64" s="223"/>
      <c r="E64" s="223"/>
      <c r="F64" s="223"/>
      <c r="G64" s="223"/>
      <c r="H64" s="37"/>
      <c r="I64" s="37"/>
      <c r="J64" s="37"/>
      <c r="K64" s="37"/>
      <c r="L64" s="37"/>
      <c r="M64" s="37"/>
      <c r="N64" s="37"/>
      <c r="P64" s="206"/>
      <c r="Q64" s="206"/>
      <c r="R64" s="206"/>
    </row>
    <row r="65" spans="1:18" s="18" customFormat="1" ht="22.5" customHeight="1">
      <c r="A65" s="13" t="s">
        <v>48</v>
      </c>
      <c r="B65" s="223"/>
      <c r="C65" s="223"/>
      <c r="D65" s="223"/>
      <c r="E65" s="223"/>
      <c r="F65" s="223"/>
      <c r="G65" s="223"/>
      <c r="H65" s="37"/>
      <c r="I65" s="37"/>
      <c r="J65" s="37"/>
      <c r="K65" s="37"/>
      <c r="L65" s="37"/>
      <c r="M65" s="37"/>
      <c r="N65" s="37"/>
      <c r="P65" s="207"/>
      <c r="Q65" s="207"/>
      <c r="R65" s="207"/>
    </row>
    <row r="66" spans="1:18" s="18" customFormat="1" ht="22.5" customHeight="1">
      <c r="A66" s="15"/>
      <c r="B66" s="15"/>
      <c r="C66" s="15"/>
      <c r="D66" s="15"/>
      <c r="E66" s="15"/>
      <c r="F66" s="16"/>
      <c r="G66" s="200"/>
      <c r="H66" s="174"/>
      <c r="I66" s="174"/>
      <c r="J66" s="174"/>
      <c r="K66" s="174"/>
      <c r="L66" s="174"/>
      <c r="M66" s="174"/>
      <c r="N66" s="174"/>
      <c r="P66" s="207"/>
      <c r="Q66" s="207"/>
      <c r="R66" s="207"/>
    </row>
    <row r="67" spans="1:18" s="18" customFormat="1" ht="22.5" customHeight="1">
      <c r="A67" s="15"/>
      <c r="B67" s="15"/>
      <c r="C67" s="15"/>
      <c r="D67" s="15"/>
      <c r="E67" s="15"/>
      <c r="F67" s="16"/>
      <c r="G67" s="200"/>
      <c r="H67" s="246" t="s">
        <v>14</v>
      </c>
      <c r="I67" s="246"/>
      <c r="J67" s="246"/>
      <c r="K67" s="174"/>
      <c r="L67" s="246" t="s">
        <v>15</v>
      </c>
      <c r="M67" s="246"/>
      <c r="N67" s="246"/>
      <c r="P67" s="207"/>
      <c r="Q67" s="207"/>
      <c r="R67" s="207"/>
    </row>
    <row r="68" spans="1:18" s="18" customFormat="1" ht="22.5" customHeight="1">
      <c r="G68" s="19"/>
      <c r="H68" s="177" t="s">
        <v>119</v>
      </c>
      <c r="I68" s="177"/>
      <c r="J68" s="177" t="s">
        <v>106</v>
      </c>
      <c r="K68" s="208"/>
      <c r="L68" s="177" t="s">
        <v>119</v>
      </c>
      <c r="M68" s="177"/>
      <c r="N68" s="177" t="s">
        <v>106</v>
      </c>
      <c r="P68" s="207"/>
      <c r="Q68" s="207"/>
      <c r="R68" s="207"/>
    </row>
    <row r="69" spans="1:18" s="18" customFormat="1" ht="22.5" customHeight="1">
      <c r="A69" s="222" t="s">
        <v>8</v>
      </c>
      <c r="B69" s="20"/>
      <c r="C69" s="20"/>
      <c r="D69" s="20"/>
      <c r="E69" s="20"/>
      <c r="F69" s="21"/>
      <c r="G69" s="19"/>
      <c r="H69" s="178" t="s">
        <v>188</v>
      </c>
      <c r="I69" s="178"/>
      <c r="J69" s="178" t="s">
        <v>166</v>
      </c>
      <c r="K69" s="2"/>
      <c r="L69" s="178" t="s">
        <v>188</v>
      </c>
      <c r="M69" s="178"/>
      <c r="N69" s="178" t="s">
        <v>166</v>
      </c>
      <c r="P69" s="207"/>
      <c r="Q69" s="207"/>
      <c r="R69" s="207"/>
    </row>
    <row r="70" spans="1:18" s="18" customFormat="1" ht="22.5" customHeight="1">
      <c r="A70" s="222"/>
      <c r="B70" s="20"/>
      <c r="C70" s="20"/>
      <c r="D70" s="20"/>
      <c r="E70" s="20"/>
      <c r="F70" s="21"/>
      <c r="G70" s="19"/>
      <c r="H70" s="178" t="s">
        <v>61</v>
      </c>
      <c r="I70" s="178"/>
      <c r="J70" s="178"/>
      <c r="K70" s="2"/>
      <c r="L70" s="178" t="s">
        <v>61</v>
      </c>
      <c r="M70" s="178"/>
      <c r="N70" s="178"/>
      <c r="P70" s="207"/>
      <c r="Q70" s="207"/>
      <c r="R70" s="207"/>
    </row>
    <row r="71" spans="1:18" s="18" customFormat="1" ht="22.5" customHeight="1">
      <c r="A71" s="22"/>
      <c r="B71" s="20"/>
      <c r="C71" s="20"/>
      <c r="D71" s="20"/>
      <c r="E71" s="20"/>
      <c r="F71" s="21"/>
      <c r="G71" s="19"/>
      <c r="H71" s="247" t="s">
        <v>49</v>
      </c>
      <c r="I71" s="247"/>
      <c r="J71" s="247"/>
      <c r="K71" s="247"/>
      <c r="L71" s="247"/>
      <c r="M71" s="247"/>
      <c r="N71" s="247"/>
      <c r="P71" s="207"/>
      <c r="Q71" s="207"/>
      <c r="R71" s="207"/>
    </row>
    <row r="72" spans="1:18" ht="22.5" customHeight="1">
      <c r="A72" s="23" t="s">
        <v>11</v>
      </c>
      <c r="L72" s="210"/>
      <c r="M72" s="27"/>
      <c r="N72" s="210"/>
    </row>
    <row r="73" spans="1:18" ht="22.5" customHeight="1">
      <c r="A73" s="24" t="s">
        <v>12</v>
      </c>
      <c r="F73" s="38"/>
      <c r="L73" s="210"/>
      <c r="M73" s="27"/>
      <c r="N73" s="210"/>
    </row>
    <row r="74" spans="1:18" ht="22.5" customHeight="1">
      <c r="B74" s="24" t="s">
        <v>32</v>
      </c>
      <c r="F74" s="38"/>
      <c r="L74" s="210"/>
      <c r="M74" s="27"/>
      <c r="N74" s="210"/>
    </row>
    <row r="75" spans="1:18" ht="22.5" customHeight="1" thickBot="1">
      <c r="B75" s="224" t="s">
        <v>165</v>
      </c>
      <c r="H75" s="181">
        <v>452094</v>
      </c>
      <c r="J75" s="181">
        <v>452094</v>
      </c>
      <c r="L75" s="181">
        <v>452094</v>
      </c>
      <c r="M75" s="6"/>
      <c r="N75" s="181">
        <v>452094</v>
      </c>
    </row>
    <row r="76" spans="1:18" ht="22.5" customHeight="1" thickTop="1">
      <c r="B76" s="24" t="s">
        <v>33</v>
      </c>
      <c r="H76" s="30"/>
      <c r="J76" s="30"/>
      <c r="L76" s="30"/>
      <c r="M76" s="6"/>
      <c r="N76" s="30"/>
    </row>
    <row r="77" spans="1:18" ht="22.5" customHeight="1">
      <c r="B77" s="224" t="s">
        <v>152</v>
      </c>
      <c r="C77" s="28"/>
      <c r="H77" s="30">
        <v>441560</v>
      </c>
      <c r="I77" s="30"/>
      <c r="J77" s="30">
        <v>441560</v>
      </c>
      <c r="K77" s="30"/>
      <c r="L77" s="27">
        <v>441560</v>
      </c>
      <c r="M77" s="210"/>
      <c r="N77" s="27">
        <v>441560</v>
      </c>
      <c r="O77" s="180"/>
    </row>
    <row r="78" spans="1:18" ht="22.5" customHeight="1">
      <c r="A78" s="24" t="s">
        <v>69</v>
      </c>
      <c r="B78" s="28"/>
      <c r="H78" s="6">
        <v>2832156</v>
      </c>
      <c r="J78" s="6">
        <v>2832156</v>
      </c>
      <c r="L78" s="5">
        <v>2832156</v>
      </c>
      <c r="N78" s="5">
        <v>2832156</v>
      </c>
      <c r="O78" s="180"/>
    </row>
    <row r="79" spans="1:18" ht="22.5" customHeight="1">
      <c r="A79" s="24" t="s">
        <v>153</v>
      </c>
      <c r="H79" s="42">
        <v>0</v>
      </c>
      <c r="I79" s="202"/>
      <c r="J79" s="42">
        <v>0</v>
      </c>
      <c r="K79" s="30"/>
      <c r="L79" s="40">
        <v>3805</v>
      </c>
      <c r="M79" s="27"/>
      <c r="N79" s="40">
        <v>3805</v>
      </c>
      <c r="O79" s="180"/>
    </row>
    <row r="80" spans="1:18" ht="22.5" customHeight="1">
      <c r="A80" s="24" t="s">
        <v>16</v>
      </c>
      <c r="B80" s="28"/>
      <c r="H80" s="30"/>
      <c r="J80" s="30"/>
      <c r="L80" s="210"/>
      <c r="M80" s="210"/>
      <c r="N80" s="210"/>
      <c r="O80" s="180"/>
    </row>
    <row r="81" spans="1:18" ht="22.5" customHeight="1">
      <c r="B81" s="24" t="s">
        <v>34</v>
      </c>
      <c r="D81" s="28"/>
      <c r="H81" s="30"/>
      <c r="J81" s="30"/>
      <c r="L81" s="210"/>
      <c r="M81" s="210"/>
      <c r="N81" s="210"/>
      <c r="O81" s="180"/>
    </row>
    <row r="82" spans="1:18" ht="22.5" customHeight="1">
      <c r="C82" s="24" t="s">
        <v>35</v>
      </c>
      <c r="D82" s="28"/>
      <c r="F82" s="225"/>
      <c r="G82" s="202"/>
      <c r="H82" s="6">
        <v>45209</v>
      </c>
      <c r="I82" s="30"/>
      <c r="J82" s="6">
        <v>45209</v>
      </c>
      <c r="K82" s="30"/>
      <c r="L82" s="40">
        <v>45209</v>
      </c>
      <c r="M82" s="40"/>
      <c r="N82" s="40">
        <v>45209</v>
      </c>
      <c r="O82" s="180"/>
    </row>
    <row r="83" spans="1:18" ht="22.5" customHeight="1">
      <c r="B83" s="24" t="s">
        <v>18</v>
      </c>
      <c r="D83" s="28"/>
      <c r="F83" s="21"/>
      <c r="G83" s="202"/>
      <c r="H83" s="30">
        <v>1205459</v>
      </c>
      <c r="I83" s="30"/>
      <c r="J83" s="30">
        <v>1305334</v>
      </c>
      <c r="K83" s="30"/>
      <c r="L83" s="40">
        <v>1004590</v>
      </c>
      <c r="M83" s="27"/>
      <c r="N83" s="40">
        <v>1139193</v>
      </c>
      <c r="O83" s="180"/>
    </row>
    <row r="84" spans="1:18" ht="22.5" customHeight="1">
      <c r="A84" s="24" t="s">
        <v>62</v>
      </c>
      <c r="D84" s="28"/>
      <c r="H84" s="6">
        <v>-6532</v>
      </c>
      <c r="J84" s="6">
        <v>-2909</v>
      </c>
      <c r="L84" s="45">
        <v>0</v>
      </c>
      <c r="M84" s="44"/>
      <c r="N84" s="45">
        <v>0</v>
      </c>
      <c r="O84" s="180"/>
    </row>
    <row r="85" spans="1:18" s="36" customFormat="1" ht="22.5" customHeight="1">
      <c r="A85" s="31" t="s">
        <v>47</v>
      </c>
      <c r="B85" s="31"/>
      <c r="C85" s="31"/>
      <c r="D85" s="31"/>
      <c r="E85" s="31"/>
      <c r="F85" s="32"/>
      <c r="G85" s="33"/>
      <c r="H85" s="182">
        <f>SUM(H77:H84)</f>
        <v>4517852</v>
      </c>
      <c r="I85" s="199"/>
      <c r="J85" s="182">
        <f>SUM(J77:J84)</f>
        <v>4621350</v>
      </c>
      <c r="K85" s="199"/>
      <c r="L85" s="182">
        <f>SUM(L77:L84)</f>
        <v>4327320</v>
      </c>
      <c r="M85" s="41">
        <v>0</v>
      </c>
      <c r="N85" s="182">
        <f>SUM(N77:N84)</f>
        <v>4461923</v>
      </c>
      <c r="P85" s="206"/>
      <c r="Q85" s="206"/>
      <c r="R85" s="206"/>
    </row>
    <row r="86" spans="1:18" ht="22.5" customHeight="1">
      <c r="A86" s="24" t="s">
        <v>101</v>
      </c>
      <c r="D86" s="31"/>
      <c r="F86" s="212"/>
      <c r="H86" s="30">
        <v>16561</v>
      </c>
      <c r="J86" s="30">
        <v>3600</v>
      </c>
      <c r="L86" s="42">
        <v>0</v>
      </c>
      <c r="M86" s="42" t="s">
        <v>192</v>
      </c>
      <c r="N86" s="42">
        <v>0</v>
      </c>
    </row>
    <row r="87" spans="1:18" s="36" customFormat="1" ht="22.5" customHeight="1">
      <c r="A87" s="31" t="s">
        <v>17</v>
      </c>
      <c r="B87" s="31"/>
      <c r="C87" s="31"/>
      <c r="D87" s="31"/>
      <c r="E87" s="31"/>
      <c r="F87" s="32"/>
      <c r="G87" s="33"/>
      <c r="H87" s="34">
        <f>SUM(H85:H86)</f>
        <v>4534413</v>
      </c>
      <c r="I87" s="199"/>
      <c r="J87" s="34">
        <f>SUM(J85:J86)</f>
        <v>4624950</v>
      </c>
      <c r="K87" s="199"/>
      <c r="L87" s="34">
        <f>SUM(L85:L86)</f>
        <v>4327320</v>
      </c>
      <c r="M87" s="213"/>
      <c r="N87" s="34">
        <f>SUM(N85:N86)</f>
        <v>4461923</v>
      </c>
      <c r="P87" s="206"/>
      <c r="Q87" s="206"/>
      <c r="R87" s="206"/>
    </row>
    <row r="88" spans="1:18" s="36" customFormat="1" ht="22.5" customHeight="1">
      <c r="A88" s="31"/>
      <c r="B88" s="31"/>
      <c r="C88" s="31"/>
      <c r="D88" s="31"/>
      <c r="E88" s="31"/>
      <c r="F88" s="32"/>
      <c r="G88" s="33"/>
      <c r="H88" s="37"/>
      <c r="I88" s="174"/>
      <c r="J88" s="37"/>
      <c r="K88" s="174"/>
      <c r="L88" s="37"/>
      <c r="M88" s="37"/>
      <c r="N88" s="37"/>
      <c r="P88" s="206"/>
      <c r="Q88" s="206"/>
      <c r="R88" s="206"/>
    </row>
    <row r="89" spans="1:18" s="36" customFormat="1" ht="22.5" customHeight="1" thickBot="1">
      <c r="A89" s="31" t="s">
        <v>13</v>
      </c>
      <c r="B89" s="31"/>
      <c r="C89" s="31"/>
      <c r="D89" s="31"/>
      <c r="E89" s="31"/>
      <c r="F89" s="32"/>
      <c r="G89" s="33"/>
      <c r="H89" s="254">
        <f>SUM(H62+H87)</f>
        <v>5220072</v>
      </c>
      <c r="I89" s="255"/>
      <c r="J89" s="254">
        <f>SUM(J62+J87)</f>
        <v>5250560</v>
      </c>
      <c r="K89" s="255"/>
      <c r="L89" s="254">
        <f>SUM(L62+L87)</f>
        <v>4422186</v>
      </c>
      <c r="M89" s="256"/>
      <c r="N89" s="254">
        <f>SUM(N62+N87)</f>
        <v>4549868</v>
      </c>
      <c r="P89" s="206"/>
      <c r="Q89" s="206"/>
      <c r="R89" s="206"/>
    </row>
    <row r="90" spans="1:18" ht="22.5" customHeight="1" thickTop="1">
      <c r="H90" s="26"/>
      <c r="J90" s="26"/>
      <c r="L90" s="26"/>
      <c r="N90" s="26"/>
    </row>
    <row r="91" spans="1:18" ht="22.5" customHeight="1">
      <c r="H91" s="240"/>
      <c r="J91" s="240"/>
      <c r="L91" s="240"/>
      <c r="N91" s="240"/>
    </row>
    <row r="92" spans="1:18" ht="22.5" customHeight="1"/>
    <row r="93" spans="1:18" ht="22.5" customHeight="1"/>
    <row r="94" spans="1:18" ht="22.5" customHeight="1"/>
    <row r="95" spans="1:18" ht="22.5" customHeight="1"/>
    <row r="96" spans="1:18" ht="22.5" customHeight="1"/>
  </sheetData>
  <mergeCells count="9">
    <mergeCell ref="H67:J67"/>
    <mergeCell ref="L67:N67"/>
    <mergeCell ref="H71:N71"/>
    <mergeCell ref="H4:J4"/>
    <mergeCell ref="L4:N4"/>
    <mergeCell ref="H8:N8"/>
    <mergeCell ref="H42:J42"/>
    <mergeCell ref="L42:N42"/>
    <mergeCell ref="H46:N46"/>
  </mergeCells>
  <pageMargins left="0.7" right="0.7" top="0.48" bottom="0.5" header="0.5" footer="0.5"/>
  <pageSetup paperSize="9" scale="78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D152"/>
  <sheetViews>
    <sheetView showGridLines="0" topLeftCell="A136" zoomScale="86" zoomScaleNormal="86" zoomScaleSheetLayoutView="85" workbookViewId="0">
      <selection activeCell="R147" sqref="R147"/>
    </sheetView>
  </sheetViews>
  <sheetFormatPr defaultColWidth="9" defaultRowHeight="21.65" customHeight="1"/>
  <cols>
    <col min="1" max="4" width="1.453125" style="24" customWidth="1"/>
    <col min="5" max="5" width="39.90625" style="24" customWidth="1"/>
    <col min="6" max="6" width="4.08984375" style="25" customWidth="1"/>
    <col min="7" max="7" width="1.1796875" style="26" customWidth="1"/>
    <col min="8" max="8" width="11.90625" style="26" customWidth="1"/>
    <col min="9" max="9" width="1.1796875" style="26" customWidth="1"/>
    <col min="10" max="10" width="11.90625" style="26" customWidth="1"/>
    <col min="11" max="11" width="1.1796875" style="26" customWidth="1"/>
    <col min="12" max="12" width="11.90625" style="28" customWidth="1"/>
    <col min="13" max="13" width="1.1796875" style="28" customWidth="1"/>
    <col min="14" max="14" width="11.90625" style="28" customWidth="1"/>
    <col min="15" max="16384" width="9" style="28"/>
  </cols>
  <sheetData>
    <row r="1" spans="1:238" s="51" customFormat="1" ht="21.65" customHeight="1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238" s="51" customFormat="1" ht="21.65" customHeight="1">
      <c r="A2" s="13" t="s">
        <v>64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238" s="51" customFormat="1" ht="21.6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38" s="51" customFormat="1" ht="21.65" customHeight="1">
      <c r="A4" s="52"/>
      <c r="B4" s="20"/>
      <c r="C4" s="20"/>
      <c r="D4" s="20"/>
      <c r="E4" s="20"/>
      <c r="F4" s="53"/>
      <c r="G4" s="54"/>
      <c r="H4" s="249" t="s">
        <v>14</v>
      </c>
      <c r="I4" s="249"/>
      <c r="J4" s="249"/>
      <c r="K4" s="54"/>
      <c r="L4" s="249" t="s">
        <v>15</v>
      </c>
      <c r="M4" s="249"/>
      <c r="N4" s="249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</row>
    <row r="5" spans="1:238" s="18" customFormat="1" ht="21.65" customHeight="1">
      <c r="A5" s="52"/>
      <c r="B5" s="20"/>
      <c r="C5" s="20"/>
      <c r="D5" s="20"/>
      <c r="E5" s="20"/>
      <c r="F5" s="53"/>
      <c r="G5" s="54"/>
      <c r="H5" s="250" t="s">
        <v>51</v>
      </c>
      <c r="I5" s="250"/>
      <c r="J5" s="250"/>
      <c r="K5" s="19"/>
      <c r="L5" s="250" t="s">
        <v>51</v>
      </c>
      <c r="M5" s="250"/>
      <c r="N5" s="250"/>
    </row>
    <row r="6" spans="1:238" s="18" customFormat="1" ht="21.65" customHeight="1">
      <c r="A6" s="52"/>
      <c r="B6" s="20"/>
      <c r="C6" s="20"/>
      <c r="D6" s="20"/>
      <c r="E6" s="20"/>
      <c r="G6" s="19"/>
      <c r="H6" s="248" t="s">
        <v>120</v>
      </c>
      <c r="I6" s="248"/>
      <c r="J6" s="248"/>
      <c r="K6" s="19"/>
      <c r="L6" s="248" t="s">
        <v>120</v>
      </c>
      <c r="M6" s="248"/>
      <c r="N6" s="248"/>
    </row>
    <row r="7" spans="1:238" s="18" customFormat="1" ht="21.65" customHeight="1">
      <c r="A7" s="22"/>
      <c r="B7" s="22"/>
      <c r="C7" s="22"/>
      <c r="D7" s="22"/>
      <c r="E7" s="22"/>
      <c r="F7" s="55"/>
      <c r="G7" s="56"/>
      <c r="H7" s="2" t="s">
        <v>188</v>
      </c>
      <c r="I7" s="2"/>
      <c r="J7" s="2" t="s">
        <v>166</v>
      </c>
      <c r="K7" s="2"/>
      <c r="L7" s="2" t="s">
        <v>188</v>
      </c>
      <c r="M7" s="2"/>
      <c r="N7" s="2" t="s">
        <v>166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</row>
    <row r="8" spans="1:238" s="57" customFormat="1" ht="21.65" customHeight="1">
      <c r="A8" s="58"/>
      <c r="B8" s="58"/>
      <c r="C8" s="58"/>
      <c r="D8" s="58"/>
      <c r="E8" s="58"/>
      <c r="F8" s="59"/>
      <c r="G8" s="56"/>
      <c r="H8" s="247" t="s">
        <v>49</v>
      </c>
      <c r="I8" s="247"/>
      <c r="J8" s="247"/>
      <c r="K8" s="247"/>
      <c r="L8" s="247"/>
      <c r="M8" s="247"/>
      <c r="N8" s="247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</row>
    <row r="9" spans="1:238" s="60" customFormat="1" ht="21.65" customHeight="1">
      <c r="A9" s="61" t="s">
        <v>50</v>
      </c>
      <c r="B9" s="61"/>
      <c r="C9" s="61"/>
      <c r="D9" s="61"/>
      <c r="E9" s="61"/>
      <c r="F9" s="55"/>
      <c r="G9" s="62"/>
      <c r="H9" s="4"/>
      <c r="I9" s="4"/>
      <c r="J9" s="4"/>
      <c r="K9" s="4"/>
      <c r="L9" s="4"/>
      <c r="M9" s="4"/>
      <c r="N9" s="4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</row>
    <row r="10" spans="1:238" s="63" customFormat="1" ht="21.65" customHeight="1">
      <c r="A10" s="24" t="s">
        <v>19</v>
      </c>
      <c r="B10" s="24"/>
      <c r="C10" s="24"/>
      <c r="D10" s="24"/>
      <c r="E10" s="24"/>
      <c r="F10" s="68"/>
      <c r="G10" s="26"/>
      <c r="H10" s="5">
        <v>525625</v>
      </c>
      <c r="I10" s="6"/>
      <c r="J10" s="5">
        <f>478061-19262</f>
        <v>458799</v>
      </c>
      <c r="K10" s="6"/>
      <c r="L10" s="5">
        <v>332</v>
      </c>
      <c r="M10" s="65"/>
      <c r="N10" s="5">
        <v>137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</row>
    <row r="11" spans="1:238" ht="21.65" customHeight="1">
      <c r="A11" s="24" t="s">
        <v>88</v>
      </c>
      <c r="F11" s="68"/>
      <c r="H11" s="5">
        <v>13403</v>
      </c>
      <c r="I11" s="6"/>
      <c r="J11" s="5">
        <v>3024</v>
      </c>
      <c r="K11" s="6"/>
      <c r="L11" s="1">
        <v>0</v>
      </c>
      <c r="M11" s="65"/>
      <c r="N11" s="1">
        <v>0</v>
      </c>
    </row>
    <row r="12" spans="1:238" ht="21.65" customHeight="1">
      <c r="A12" s="24" t="s">
        <v>20</v>
      </c>
      <c r="F12" s="68"/>
      <c r="H12" s="5">
        <v>58151</v>
      </c>
      <c r="I12" s="6"/>
      <c r="J12" s="5">
        <v>25458</v>
      </c>
      <c r="K12" s="6"/>
      <c r="L12" s="1">
        <v>0</v>
      </c>
      <c r="M12" s="5"/>
      <c r="N12" s="1">
        <v>0</v>
      </c>
    </row>
    <row r="13" spans="1:238" ht="21.65" customHeight="1">
      <c r="A13" s="24" t="s">
        <v>108</v>
      </c>
      <c r="F13" s="68"/>
      <c r="H13" s="5">
        <v>278</v>
      </c>
      <c r="I13" s="6"/>
      <c r="J13" s="5">
        <v>128</v>
      </c>
      <c r="K13" s="6"/>
      <c r="L13" s="5">
        <v>53922</v>
      </c>
      <c r="M13" s="65"/>
      <c r="N13" s="5">
        <v>52701</v>
      </c>
    </row>
    <row r="14" spans="1:238" ht="21.65" customHeight="1">
      <c r="A14" s="24" t="s">
        <v>103</v>
      </c>
      <c r="F14" s="68"/>
      <c r="H14" s="5">
        <v>18781</v>
      </c>
      <c r="I14" s="6"/>
      <c r="J14" s="5">
        <v>15431</v>
      </c>
      <c r="K14" s="6"/>
      <c r="L14" s="5">
        <v>46609</v>
      </c>
      <c r="M14" s="65"/>
      <c r="N14" s="5">
        <v>42938</v>
      </c>
    </row>
    <row r="15" spans="1:238" s="36" customFormat="1" ht="21.65" customHeight="1">
      <c r="A15" s="31" t="s">
        <v>37</v>
      </c>
      <c r="B15" s="31"/>
      <c r="C15" s="31"/>
      <c r="D15" s="31"/>
      <c r="E15" s="31"/>
      <c r="F15" s="64"/>
      <c r="G15" s="33"/>
      <c r="H15" s="66">
        <f>SUM(H10:H14)</f>
        <v>616238</v>
      </c>
      <c r="I15" s="35"/>
      <c r="J15" s="66">
        <f>SUM(J10:J14)</f>
        <v>502840</v>
      </c>
      <c r="K15" s="35"/>
      <c r="L15" s="66">
        <f>SUM(L10:L14)</f>
        <v>100863</v>
      </c>
      <c r="M15" s="41"/>
      <c r="N15" s="66">
        <f>SUM(N10:N14)</f>
        <v>95776</v>
      </c>
    </row>
    <row r="16" spans="1:238" ht="10" customHeight="1">
      <c r="H16" s="6"/>
      <c r="I16" s="6"/>
      <c r="J16" s="6"/>
      <c r="K16" s="6"/>
      <c r="L16" s="6"/>
      <c r="M16" s="5"/>
      <c r="N16" s="6"/>
    </row>
    <row r="17" spans="1:238" s="63" customFormat="1" ht="21.65" customHeight="1">
      <c r="A17" s="23" t="s">
        <v>63</v>
      </c>
      <c r="B17" s="23"/>
      <c r="C17" s="23"/>
      <c r="D17" s="23"/>
      <c r="E17" s="23"/>
      <c r="F17" s="68"/>
      <c r="G17" s="69"/>
      <c r="H17" s="70"/>
      <c r="I17" s="71"/>
      <c r="J17" s="70"/>
      <c r="K17" s="71"/>
      <c r="L17" s="70"/>
      <c r="M17" s="72"/>
      <c r="N17" s="70"/>
    </row>
    <row r="18" spans="1:238" ht="21.65" customHeight="1">
      <c r="A18" s="24" t="s">
        <v>22</v>
      </c>
      <c r="F18" s="68"/>
      <c r="H18" s="5">
        <v>-319810</v>
      </c>
      <c r="I18" s="30"/>
      <c r="J18" s="5">
        <v>-262307</v>
      </c>
      <c r="K18" s="30"/>
      <c r="L18" s="5">
        <v>-389</v>
      </c>
      <c r="M18" s="40"/>
      <c r="N18" s="5">
        <v>-330</v>
      </c>
    </row>
    <row r="19" spans="1:238" ht="21.65" customHeight="1">
      <c r="A19" s="24" t="s">
        <v>89</v>
      </c>
      <c r="F19" s="68"/>
      <c r="H19" s="5">
        <v>-10427</v>
      </c>
      <c r="I19" s="6"/>
      <c r="J19" s="5">
        <v>-7492</v>
      </c>
      <c r="K19" s="6"/>
      <c r="L19" s="1">
        <v>0</v>
      </c>
      <c r="M19" s="5"/>
      <c r="N19" s="1">
        <v>0</v>
      </c>
    </row>
    <row r="20" spans="1:238" ht="21.65" customHeight="1">
      <c r="A20" s="24" t="s">
        <v>23</v>
      </c>
      <c r="F20" s="68"/>
      <c r="H20" s="5">
        <v>-51785</v>
      </c>
      <c r="I20" s="30"/>
      <c r="J20" s="5">
        <v>-17182</v>
      </c>
      <c r="K20" s="40"/>
      <c r="L20" s="1">
        <v>0</v>
      </c>
      <c r="M20" s="40"/>
      <c r="N20" s="1">
        <v>0</v>
      </c>
    </row>
    <row r="21" spans="1:238" ht="21.65" customHeight="1">
      <c r="A21" s="24" t="s">
        <v>109</v>
      </c>
      <c r="H21" s="1">
        <v>0</v>
      </c>
      <c r="J21" s="1">
        <v>0</v>
      </c>
      <c r="K21" s="6"/>
      <c r="L21" s="5">
        <v>-29645</v>
      </c>
      <c r="M21" s="5"/>
      <c r="N21" s="5">
        <v>-29646</v>
      </c>
    </row>
    <row r="22" spans="1:238" s="36" customFormat="1" ht="21.65" customHeight="1">
      <c r="A22" s="24" t="s">
        <v>111</v>
      </c>
      <c r="B22" s="24"/>
      <c r="C22" s="24"/>
      <c r="D22" s="24"/>
      <c r="E22" s="24"/>
      <c r="F22" s="68"/>
      <c r="G22" s="26"/>
      <c r="H22" s="5">
        <v>-11290</v>
      </c>
      <c r="I22" s="6"/>
      <c r="J22" s="5">
        <v>-4148</v>
      </c>
      <c r="K22" s="6"/>
      <c r="L22" s="5">
        <v>-12473</v>
      </c>
      <c r="M22" s="5"/>
      <c r="N22" s="5">
        <v>-11572</v>
      </c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</row>
    <row r="23" spans="1:238" s="36" customFormat="1" ht="21.65" customHeight="1">
      <c r="A23" s="31" t="s">
        <v>38</v>
      </c>
      <c r="B23" s="31"/>
      <c r="C23" s="31"/>
      <c r="D23" s="31"/>
      <c r="E23" s="31"/>
      <c r="F23" s="32"/>
      <c r="G23" s="33"/>
      <c r="H23" s="73">
        <f>SUM(H18:H22)</f>
        <v>-393312</v>
      </c>
      <c r="I23" s="9"/>
      <c r="J23" s="73">
        <f>SUM(J18:J22)</f>
        <v>-291129</v>
      </c>
      <c r="K23" s="9"/>
      <c r="L23" s="73">
        <f>SUM(L18:L22)</f>
        <v>-42507</v>
      </c>
      <c r="M23" s="9"/>
      <c r="N23" s="73">
        <f>SUM(N18:N22)</f>
        <v>-41548</v>
      </c>
    </row>
    <row r="24" spans="1:238" s="36" customFormat="1" ht="10" customHeight="1">
      <c r="A24" s="31"/>
      <c r="B24" s="31"/>
      <c r="C24" s="31"/>
      <c r="D24" s="31"/>
      <c r="E24" s="31"/>
      <c r="F24" s="64"/>
      <c r="G24" s="33"/>
      <c r="H24" s="67"/>
      <c r="I24" s="35"/>
      <c r="J24" s="67"/>
      <c r="K24" s="35"/>
      <c r="L24" s="67"/>
      <c r="M24" s="41"/>
      <c r="N24" s="67"/>
    </row>
    <row r="25" spans="1:238" s="36" customFormat="1" ht="21.65" customHeight="1">
      <c r="A25" s="43" t="s">
        <v>31</v>
      </c>
      <c r="B25" s="31"/>
      <c r="C25" s="31"/>
      <c r="D25" s="31"/>
      <c r="E25" s="31"/>
      <c r="F25" s="64"/>
      <c r="G25" s="33"/>
      <c r="H25" s="74">
        <f>SUM(H15+H23)</f>
        <v>222926</v>
      </c>
      <c r="I25" s="39"/>
      <c r="J25" s="74">
        <f>SUM(J15+J23)</f>
        <v>211711</v>
      </c>
      <c r="K25" s="39"/>
      <c r="L25" s="74">
        <f>SUM(L15+L23)</f>
        <v>58356</v>
      </c>
      <c r="M25" s="75"/>
      <c r="N25" s="74">
        <f>SUM(N15+N23)</f>
        <v>54228</v>
      </c>
    </row>
    <row r="26" spans="1:238" ht="10" customHeight="1">
      <c r="A26" s="31"/>
      <c r="B26" s="31"/>
      <c r="C26" s="31"/>
      <c r="D26" s="31"/>
      <c r="E26" s="31"/>
      <c r="F26" s="64"/>
      <c r="G26" s="33"/>
      <c r="H26" s="74"/>
      <c r="I26" s="39"/>
      <c r="J26" s="74"/>
      <c r="K26" s="39"/>
      <c r="L26" s="74"/>
      <c r="M26" s="75"/>
      <c r="N26" s="74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</row>
    <row r="27" spans="1:238" ht="21.65" customHeight="1">
      <c r="A27" s="24" t="s">
        <v>87</v>
      </c>
      <c r="B27" s="31"/>
      <c r="C27" s="31"/>
      <c r="D27" s="31"/>
      <c r="E27" s="31"/>
      <c r="F27" s="68"/>
      <c r="H27" s="1">
        <v>0</v>
      </c>
      <c r="I27" s="30"/>
      <c r="J27" s="5">
        <v>1000</v>
      </c>
      <c r="K27" s="30"/>
      <c r="L27" s="1">
        <v>0</v>
      </c>
      <c r="M27" s="40"/>
      <c r="N27" s="1">
        <v>0</v>
      </c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</row>
    <row r="28" spans="1:238" ht="21.65" customHeight="1">
      <c r="A28" s="24" t="s">
        <v>21</v>
      </c>
      <c r="F28" s="76"/>
      <c r="H28" s="5">
        <v>14773</v>
      </c>
      <c r="I28" s="6"/>
      <c r="J28" s="5">
        <v>19037</v>
      </c>
      <c r="K28" s="6"/>
      <c r="L28" s="5">
        <v>2296</v>
      </c>
      <c r="M28" s="5"/>
      <c r="N28" s="5">
        <v>1931</v>
      </c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</row>
    <row r="29" spans="1:238" ht="21.65" customHeight="1">
      <c r="A29" s="24" t="s">
        <v>24</v>
      </c>
      <c r="H29" s="5">
        <v>-29836</v>
      </c>
      <c r="I29" s="6"/>
      <c r="J29" s="5">
        <f>-56005+19262</f>
        <v>-36743</v>
      </c>
      <c r="K29" s="6"/>
      <c r="L29" s="5">
        <v>-81</v>
      </c>
      <c r="M29" s="5"/>
      <c r="N29" s="5">
        <v>-40</v>
      </c>
    </row>
    <row r="30" spans="1:238" ht="21.65" customHeight="1">
      <c r="A30" s="24" t="s">
        <v>25</v>
      </c>
      <c r="H30" s="5">
        <v>-111310</v>
      </c>
      <c r="I30" s="6"/>
      <c r="J30" s="5">
        <v>-105418</v>
      </c>
      <c r="K30" s="6"/>
      <c r="L30" s="5">
        <v>-35181</v>
      </c>
      <c r="M30" s="5"/>
      <c r="N30" s="5">
        <v>-37071</v>
      </c>
    </row>
    <row r="31" spans="1:238" ht="10" customHeight="1">
      <c r="H31" s="187"/>
      <c r="I31" s="6"/>
      <c r="J31" s="187"/>
      <c r="K31" s="6"/>
      <c r="L31" s="187"/>
      <c r="M31" s="5"/>
      <c r="N31" s="187"/>
    </row>
    <row r="32" spans="1:238" ht="21.65" customHeight="1">
      <c r="A32" s="31" t="s">
        <v>158</v>
      </c>
      <c r="H32" s="41">
        <f>SUM(H25:H30)</f>
        <v>96553</v>
      </c>
      <c r="I32" s="6"/>
      <c r="J32" s="41">
        <f>SUM(J25:J30)</f>
        <v>89587</v>
      </c>
      <c r="K32" s="6"/>
      <c r="L32" s="41">
        <f>SUM(L25:L30)</f>
        <v>25390</v>
      </c>
      <c r="M32" s="5"/>
      <c r="N32" s="41">
        <f>SUM(N25:N30)</f>
        <v>19048</v>
      </c>
    </row>
    <row r="33" spans="1:238" ht="21.65" customHeight="1">
      <c r="A33" s="24" t="s">
        <v>29</v>
      </c>
      <c r="H33" s="5">
        <v>-2183</v>
      </c>
      <c r="I33" s="6"/>
      <c r="J33" s="5">
        <v>-1902</v>
      </c>
      <c r="K33" s="6"/>
      <c r="L33" s="5">
        <v>-85</v>
      </c>
      <c r="M33" s="5"/>
      <c r="N33" s="5">
        <v>-85</v>
      </c>
    </row>
    <row r="34" spans="1:238" ht="21.65" customHeight="1">
      <c r="A34" s="24" t="s">
        <v>218</v>
      </c>
      <c r="H34" s="5">
        <v>-530</v>
      </c>
      <c r="I34" s="6"/>
      <c r="J34" s="5">
        <v>251</v>
      </c>
      <c r="K34" s="6"/>
      <c r="L34" s="5">
        <v>-514</v>
      </c>
      <c r="M34" s="5"/>
      <c r="N34" s="1">
        <v>0</v>
      </c>
    </row>
    <row r="35" spans="1:238" ht="21.65" customHeight="1">
      <c r="A35" s="24" t="s">
        <v>215</v>
      </c>
      <c r="H35" s="167"/>
      <c r="I35" s="6"/>
      <c r="J35" s="167"/>
      <c r="K35" s="6"/>
      <c r="L35" s="167"/>
      <c r="M35" s="5"/>
      <c r="N35" s="167"/>
    </row>
    <row r="36" spans="1:238" ht="21.65" customHeight="1">
      <c r="A36" s="28"/>
      <c r="B36" s="24" t="s">
        <v>159</v>
      </c>
      <c r="F36" s="77"/>
      <c r="H36" s="5">
        <v>-14671</v>
      </c>
      <c r="I36" s="5"/>
      <c r="J36" s="5">
        <v>2362</v>
      </c>
      <c r="K36" s="6"/>
      <c r="L36" s="1">
        <v>0</v>
      </c>
      <c r="M36" s="5"/>
      <c r="N36" s="1">
        <v>0</v>
      </c>
    </row>
    <row r="37" spans="1:238" ht="10" customHeight="1">
      <c r="A37" s="28"/>
      <c r="F37" s="77"/>
      <c r="H37" s="187"/>
      <c r="I37" s="5"/>
      <c r="J37" s="187"/>
      <c r="K37" s="6"/>
      <c r="L37" s="188"/>
      <c r="M37" s="5"/>
      <c r="N37" s="188"/>
    </row>
    <row r="38" spans="1:238" ht="21.65" customHeight="1">
      <c r="A38" s="31" t="s">
        <v>112</v>
      </c>
      <c r="B38" s="31"/>
      <c r="C38" s="31"/>
      <c r="D38" s="31"/>
      <c r="E38" s="31"/>
      <c r="F38" s="32"/>
      <c r="G38" s="33"/>
      <c r="H38" s="3">
        <f>SUM(H32:H36)</f>
        <v>79169</v>
      </c>
      <c r="I38" s="35"/>
      <c r="J38" s="3">
        <f>SUM(J32:J36)</f>
        <v>90298</v>
      </c>
      <c r="K38" s="35"/>
      <c r="L38" s="3">
        <f>SUM(L32:L36)</f>
        <v>24791</v>
      </c>
      <c r="M38" s="41"/>
      <c r="N38" s="3">
        <f>SUM(N32:N36)</f>
        <v>18963</v>
      </c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</row>
    <row r="39" spans="1:238" s="36" customFormat="1" ht="21.65" customHeight="1">
      <c r="A39" s="24" t="s">
        <v>102</v>
      </c>
      <c r="B39" s="24"/>
      <c r="C39" s="24"/>
      <c r="D39" s="24"/>
      <c r="E39" s="24"/>
      <c r="F39" s="38"/>
      <c r="G39" s="26"/>
      <c r="H39" s="5">
        <v>-18032</v>
      </c>
      <c r="I39" s="9"/>
      <c r="J39" s="5">
        <v>-18591</v>
      </c>
      <c r="K39" s="9"/>
      <c r="L39" s="5">
        <v>-5212</v>
      </c>
      <c r="M39" s="9"/>
      <c r="N39" s="5">
        <v>-4066</v>
      </c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</row>
    <row r="40" spans="1:238" s="78" customFormat="1" ht="21.65" customHeight="1" thickBot="1">
      <c r="A40" s="31" t="s">
        <v>113</v>
      </c>
      <c r="B40" s="31"/>
      <c r="C40" s="31"/>
      <c r="D40" s="31"/>
      <c r="E40" s="31"/>
      <c r="F40" s="32"/>
      <c r="G40" s="33"/>
      <c r="H40" s="10">
        <f>SUM(H38:H39)</f>
        <v>61137</v>
      </c>
      <c r="I40" s="39"/>
      <c r="J40" s="10">
        <f>SUM(J38:J39)</f>
        <v>71707</v>
      </c>
      <c r="K40" s="39"/>
      <c r="L40" s="10">
        <f>SUM(L38:L39)</f>
        <v>19579</v>
      </c>
      <c r="M40" s="39"/>
      <c r="N40" s="10">
        <f>SUM(N38:N39)</f>
        <v>14897</v>
      </c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</row>
    <row r="41" spans="1:238" s="78" customFormat="1" ht="21.65" customHeight="1" thickTop="1">
      <c r="A41" s="79"/>
      <c r="B41" s="79"/>
      <c r="C41" s="79"/>
      <c r="D41" s="79"/>
      <c r="E41" s="79"/>
      <c r="F41" s="16"/>
      <c r="G41" s="189"/>
      <c r="H41" s="3"/>
      <c r="I41" s="39"/>
      <c r="J41" s="3"/>
      <c r="K41" s="39"/>
      <c r="L41" s="3"/>
      <c r="M41" s="39"/>
      <c r="N41" s="3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</row>
    <row r="42" spans="1:238" s="78" customFormat="1" ht="21.65" customHeight="1">
      <c r="A42" s="13" t="s">
        <v>40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238" s="18" customFormat="1" ht="21.65" customHeight="1">
      <c r="A43" s="13" t="s">
        <v>64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  <c r="EV43" s="78"/>
      <c r="EW43" s="78"/>
      <c r="EX43" s="78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8"/>
      <c r="HX43" s="78"/>
      <c r="HY43" s="78"/>
      <c r="HZ43" s="78"/>
      <c r="IA43" s="78"/>
      <c r="IB43" s="78"/>
      <c r="IC43" s="78"/>
      <c r="ID43" s="78"/>
    </row>
    <row r="44" spans="1:238" s="18" customFormat="1" ht="21.6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  <c r="EV44" s="78"/>
      <c r="EW44" s="78"/>
      <c r="EX44" s="78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78"/>
      <c r="HX44" s="78"/>
      <c r="HY44" s="78"/>
      <c r="HZ44" s="78"/>
      <c r="IA44" s="78"/>
      <c r="IB44" s="78"/>
      <c r="IC44" s="78"/>
      <c r="ID44" s="78"/>
    </row>
    <row r="45" spans="1:238" s="18" customFormat="1" ht="21.65" customHeight="1">
      <c r="A45" s="52"/>
      <c r="B45" s="20"/>
      <c r="C45" s="20"/>
      <c r="D45" s="20"/>
      <c r="E45" s="20"/>
      <c r="F45" s="53"/>
      <c r="G45" s="54"/>
      <c r="H45" s="249" t="s">
        <v>14</v>
      </c>
      <c r="I45" s="249"/>
      <c r="J45" s="249"/>
      <c r="K45" s="54"/>
      <c r="L45" s="249" t="s">
        <v>15</v>
      </c>
      <c r="M45" s="249"/>
      <c r="N45" s="249"/>
    </row>
    <row r="46" spans="1:238" s="57" customFormat="1" ht="21.65" customHeight="1">
      <c r="A46" s="52"/>
      <c r="B46" s="20"/>
      <c r="C46" s="20"/>
      <c r="D46" s="20"/>
      <c r="E46" s="20"/>
      <c r="F46" s="53"/>
      <c r="G46" s="54"/>
      <c r="H46" s="250" t="s">
        <v>51</v>
      </c>
      <c r="I46" s="250"/>
      <c r="J46" s="250"/>
      <c r="K46" s="19"/>
      <c r="L46" s="250" t="s">
        <v>51</v>
      </c>
      <c r="M46" s="250"/>
      <c r="N46" s="250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</row>
    <row r="47" spans="1:238" s="60" customFormat="1" ht="21.65" customHeight="1">
      <c r="A47" s="52"/>
      <c r="B47" s="20"/>
      <c r="C47" s="20"/>
      <c r="D47" s="20"/>
      <c r="E47" s="20"/>
      <c r="F47" s="18"/>
      <c r="G47" s="19"/>
      <c r="H47" s="248" t="s">
        <v>120</v>
      </c>
      <c r="I47" s="248"/>
      <c r="J47" s="248"/>
      <c r="K47" s="19"/>
      <c r="L47" s="248" t="s">
        <v>120</v>
      </c>
      <c r="M47" s="248"/>
      <c r="N47" s="24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</row>
    <row r="48" spans="1:238" s="60" customFormat="1" ht="21.65" customHeight="1">
      <c r="A48" s="22"/>
      <c r="B48" s="22"/>
      <c r="C48" s="22"/>
      <c r="D48" s="22"/>
      <c r="E48" s="22"/>
      <c r="F48" s="55"/>
      <c r="G48" s="56"/>
      <c r="H48" s="2" t="s">
        <v>188</v>
      </c>
      <c r="I48" s="2"/>
      <c r="J48" s="2" t="s">
        <v>166</v>
      </c>
      <c r="K48" s="2"/>
      <c r="L48" s="2" t="s">
        <v>188</v>
      </c>
      <c r="M48" s="2"/>
      <c r="N48" s="2" t="s">
        <v>166</v>
      </c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</row>
    <row r="49" spans="1:238" s="60" customFormat="1" ht="21.65" customHeight="1">
      <c r="A49" s="58"/>
      <c r="B49" s="58"/>
      <c r="C49" s="58"/>
      <c r="D49" s="58"/>
      <c r="E49" s="58"/>
      <c r="F49" s="59"/>
      <c r="G49" s="56"/>
      <c r="H49" s="247" t="s">
        <v>49</v>
      </c>
      <c r="I49" s="247"/>
      <c r="J49" s="247"/>
      <c r="K49" s="247"/>
      <c r="L49" s="247"/>
      <c r="M49" s="247"/>
      <c r="N49" s="247"/>
    </row>
    <row r="50" spans="1:238" s="60" customFormat="1" ht="21.65" customHeight="1">
      <c r="A50" s="31" t="s">
        <v>113</v>
      </c>
      <c r="B50" s="58"/>
      <c r="C50" s="58"/>
      <c r="D50" s="58"/>
      <c r="E50" s="58"/>
      <c r="F50" s="59"/>
      <c r="G50" s="56"/>
      <c r="H50" s="174">
        <v>61137</v>
      </c>
      <c r="I50" s="12"/>
      <c r="J50" s="174">
        <v>71707</v>
      </c>
      <c r="K50" s="12"/>
      <c r="L50" s="110">
        <v>19579</v>
      </c>
      <c r="M50" s="111"/>
      <c r="N50" s="174">
        <v>14897</v>
      </c>
    </row>
    <row r="51" spans="1:238" s="60" customFormat="1" ht="21.65" customHeight="1">
      <c r="A51" s="31"/>
      <c r="B51" s="58"/>
      <c r="C51" s="58"/>
      <c r="D51" s="58"/>
      <c r="E51" s="58"/>
      <c r="F51" s="55"/>
      <c r="G51" s="56"/>
      <c r="H51" s="7"/>
      <c r="I51" s="12"/>
      <c r="J51" s="7"/>
      <c r="K51" s="12"/>
      <c r="L51" s="7"/>
      <c r="M51" s="12"/>
      <c r="N51" s="7"/>
    </row>
    <row r="52" spans="1:238" s="163" customFormat="1" ht="21.65" customHeight="1">
      <c r="A52" s="31" t="s">
        <v>130</v>
      </c>
      <c r="B52" s="179"/>
      <c r="C52" s="179"/>
      <c r="D52" s="179"/>
      <c r="E52" s="179"/>
      <c r="F52" s="194"/>
      <c r="G52" s="195"/>
      <c r="H52" s="191"/>
      <c r="I52" s="136"/>
      <c r="J52" s="191"/>
      <c r="K52" s="136"/>
      <c r="L52" s="136"/>
      <c r="M52" s="136"/>
      <c r="N52" s="136"/>
    </row>
    <row r="53" spans="1:238" s="163" customFormat="1" ht="21.65" customHeight="1">
      <c r="A53" s="23" t="s">
        <v>160</v>
      </c>
      <c r="B53" s="23"/>
      <c r="C53" s="179"/>
      <c r="D53" s="179"/>
      <c r="E53" s="179"/>
      <c r="F53" s="194"/>
      <c r="G53" s="195"/>
      <c r="H53" s="191"/>
      <c r="I53" s="136"/>
      <c r="J53" s="191"/>
      <c r="K53" s="136"/>
      <c r="L53" s="136"/>
      <c r="M53" s="136"/>
      <c r="N53" s="136"/>
    </row>
    <row r="54" spans="1:238" s="163" customFormat="1" ht="21.65" customHeight="1">
      <c r="A54" s="24" t="s">
        <v>204</v>
      </c>
      <c r="B54" s="24"/>
      <c r="C54" s="196"/>
      <c r="D54" s="179"/>
      <c r="E54" s="179"/>
      <c r="F54" s="194"/>
      <c r="G54" s="195"/>
      <c r="H54" s="191"/>
      <c r="I54" s="136"/>
      <c r="J54" s="191"/>
      <c r="K54" s="136"/>
      <c r="L54" s="136"/>
      <c r="M54" s="136"/>
      <c r="N54" s="136"/>
    </row>
    <row r="55" spans="1:238" s="163" customFormat="1" ht="21.65" customHeight="1">
      <c r="A55" s="24"/>
      <c r="B55" s="24" t="s">
        <v>186</v>
      </c>
      <c r="C55" s="196"/>
      <c r="D55" s="179"/>
      <c r="E55" s="179"/>
      <c r="F55" s="194"/>
      <c r="G55" s="195"/>
      <c r="H55" s="5">
        <v>477</v>
      </c>
      <c r="I55" s="116"/>
      <c r="J55" s="5">
        <v>-7431</v>
      </c>
      <c r="K55" s="116"/>
      <c r="L55" s="168">
        <v>0</v>
      </c>
      <c r="M55" s="116"/>
      <c r="N55" s="168">
        <v>0</v>
      </c>
    </row>
    <row r="56" spans="1:238" s="163" customFormat="1" ht="21.65" customHeight="1">
      <c r="A56" s="24" t="s">
        <v>131</v>
      </c>
      <c r="B56" s="23"/>
      <c r="C56" s="179"/>
      <c r="D56" s="179"/>
      <c r="E56" s="179"/>
      <c r="F56" s="194"/>
      <c r="G56" s="195"/>
      <c r="H56" s="191"/>
      <c r="I56" s="136"/>
      <c r="J56" s="191"/>
      <c r="K56" s="119"/>
      <c r="L56" s="169"/>
      <c r="M56" s="119"/>
      <c r="N56" s="169"/>
    </row>
    <row r="57" spans="1:238" s="163" customFormat="1" ht="21.65" customHeight="1">
      <c r="A57" s="23"/>
      <c r="B57" s="24" t="s">
        <v>132</v>
      </c>
      <c r="C57" s="179"/>
      <c r="D57" s="179"/>
      <c r="E57" s="179"/>
      <c r="F57" s="194"/>
      <c r="G57" s="195"/>
      <c r="H57" s="5">
        <v>-95</v>
      </c>
      <c r="I57" s="136"/>
      <c r="J57" s="5">
        <v>1486</v>
      </c>
      <c r="K57" s="119"/>
      <c r="L57" s="170">
        <v>0</v>
      </c>
      <c r="M57" s="119"/>
      <c r="N57" s="170">
        <v>0</v>
      </c>
    </row>
    <row r="58" spans="1:238" s="163" customFormat="1" ht="21.65" customHeight="1">
      <c r="A58" s="31" t="s">
        <v>205</v>
      </c>
      <c r="B58" s="197"/>
      <c r="C58" s="179"/>
      <c r="D58" s="179"/>
      <c r="E58" s="179"/>
      <c r="F58" s="194"/>
      <c r="G58" s="195"/>
      <c r="H58" s="192">
        <f>SUM(H55:H57)</f>
        <v>382</v>
      </c>
      <c r="I58" s="136"/>
      <c r="J58" s="192">
        <f>SUM(J55:J57)</f>
        <v>-5945</v>
      </c>
      <c r="K58" s="136"/>
      <c r="L58" s="164">
        <f>SUM(L55:L57)</f>
        <v>0</v>
      </c>
      <c r="M58" s="136"/>
      <c r="N58" s="164">
        <f>SUM(N55:N57)</f>
        <v>0</v>
      </c>
    </row>
    <row r="59" spans="1:238" s="163" customFormat="1" ht="21.65" customHeight="1" thickBot="1">
      <c r="A59" s="31" t="s">
        <v>91</v>
      </c>
      <c r="B59" s="179"/>
      <c r="C59" s="179"/>
      <c r="D59" s="179"/>
      <c r="E59" s="179"/>
      <c r="F59" s="194"/>
      <c r="G59" s="195"/>
      <c r="H59" s="193">
        <f>H50+H58</f>
        <v>61519</v>
      </c>
      <c r="I59" s="136"/>
      <c r="J59" s="193">
        <f>J50+J58</f>
        <v>65762</v>
      </c>
      <c r="K59" s="136"/>
      <c r="L59" s="153">
        <f>L50+L58</f>
        <v>19579</v>
      </c>
      <c r="M59" s="136"/>
      <c r="N59" s="153">
        <f>N50+N58</f>
        <v>14897</v>
      </c>
    </row>
    <row r="60" spans="1:238" s="60" customFormat="1" ht="21.65" customHeight="1" thickTop="1">
      <c r="A60" s="58"/>
      <c r="B60" s="58"/>
      <c r="C60" s="58"/>
      <c r="D60" s="58"/>
      <c r="E60" s="58"/>
      <c r="F60" s="59"/>
      <c r="G60" s="56"/>
      <c r="H60" s="190"/>
      <c r="I60" s="12"/>
      <c r="J60" s="201"/>
      <c r="K60" s="12"/>
      <c r="L60" s="12"/>
      <c r="M60" s="12"/>
      <c r="N60" s="201"/>
    </row>
    <row r="61" spans="1:238" s="36" customFormat="1" ht="21.65" customHeight="1">
      <c r="A61" s="43" t="s">
        <v>141</v>
      </c>
      <c r="B61" s="58"/>
      <c r="C61" s="58"/>
      <c r="D61" s="58"/>
      <c r="E61" s="58"/>
      <c r="F61" s="59"/>
      <c r="G61" s="56"/>
      <c r="H61" s="190"/>
      <c r="I61" s="12"/>
      <c r="J61" s="201"/>
      <c r="K61" s="12"/>
      <c r="L61" s="12"/>
      <c r="M61" s="12"/>
      <c r="N61" s="201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</row>
    <row r="62" spans="1:238" s="36" customFormat="1" ht="21.65" customHeight="1">
      <c r="A62" s="50"/>
      <c r="B62" s="50" t="s">
        <v>36</v>
      </c>
      <c r="C62" s="58"/>
      <c r="D62" s="58"/>
      <c r="E62" s="58"/>
      <c r="F62" s="59"/>
      <c r="G62" s="56"/>
      <c r="H62" s="5">
        <v>65531</v>
      </c>
      <c r="I62" s="12"/>
      <c r="J62" s="5">
        <v>69671</v>
      </c>
      <c r="K62" s="12"/>
      <c r="L62" s="5">
        <v>19579</v>
      </c>
      <c r="M62" s="12"/>
      <c r="N62" s="30">
        <v>14897</v>
      </c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</row>
    <row r="63" spans="1:238" s="36" customFormat="1" ht="21.65" customHeight="1">
      <c r="A63" s="24"/>
      <c r="B63" s="24" t="s">
        <v>30</v>
      </c>
      <c r="C63" s="31"/>
      <c r="D63" s="31"/>
      <c r="E63" s="31"/>
      <c r="F63" s="32"/>
      <c r="G63" s="33"/>
      <c r="H63" s="5">
        <v>-4394</v>
      </c>
      <c r="I63" s="39"/>
      <c r="J63" s="5">
        <v>2036</v>
      </c>
      <c r="K63" s="39"/>
      <c r="L63" s="232">
        <v>0</v>
      </c>
      <c r="M63" s="17"/>
      <c r="N63" s="91">
        <v>0</v>
      </c>
    </row>
    <row r="64" spans="1:238" s="36" customFormat="1" ht="21.65" customHeight="1" thickBot="1">
      <c r="A64" s="31"/>
      <c r="B64" s="31"/>
      <c r="C64" s="31"/>
      <c r="D64" s="31"/>
      <c r="E64" s="31"/>
      <c r="F64" s="32"/>
      <c r="G64" s="33"/>
      <c r="H64" s="10">
        <f>SUM(H62:H63)</f>
        <v>61137</v>
      </c>
      <c r="I64" s="39"/>
      <c r="J64" s="10">
        <f>SUM(J62:J63)</f>
        <v>71707</v>
      </c>
      <c r="K64" s="39"/>
      <c r="L64" s="10">
        <f>SUM(L62:L63)</f>
        <v>19579</v>
      </c>
      <c r="M64" s="39"/>
      <c r="N64" s="10">
        <f>SUM(N62:N63)</f>
        <v>14897</v>
      </c>
    </row>
    <row r="65" spans="1:238" s="36" customFormat="1" ht="21.65" customHeight="1" thickTop="1">
      <c r="A65" s="24"/>
      <c r="B65" s="31"/>
      <c r="C65" s="31"/>
      <c r="D65" s="31"/>
      <c r="E65" s="31"/>
      <c r="F65" s="32"/>
      <c r="G65" s="33"/>
      <c r="H65" s="3"/>
      <c r="I65" s="39"/>
      <c r="J65" s="3"/>
      <c r="K65" s="39"/>
      <c r="L65" s="3"/>
      <c r="M65" s="39"/>
      <c r="N65" s="3"/>
    </row>
    <row r="66" spans="1:238" s="36" customFormat="1" ht="21.65" customHeight="1">
      <c r="A66" s="43" t="s">
        <v>143</v>
      </c>
      <c r="B66" s="58"/>
      <c r="C66" s="58"/>
      <c r="D66" s="58"/>
      <c r="E66" s="58"/>
      <c r="F66" s="59"/>
      <c r="G66" s="56"/>
      <c r="H66" s="190"/>
      <c r="I66" s="12"/>
      <c r="J66" s="201"/>
      <c r="K66" s="12"/>
      <c r="L66" s="12"/>
      <c r="M66" s="12"/>
      <c r="N66" s="201"/>
    </row>
    <row r="67" spans="1:238" s="60" customFormat="1" ht="21.65" customHeight="1">
      <c r="A67" s="36"/>
      <c r="B67" s="50" t="s">
        <v>36</v>
      </c>
      <c r="C67" s="58"/>
      <c r="D67" s="58"/>
      <c r="E67" s="58"/>
      <c r="F67" s="59"/>
      <c r="G67" s="56"/>
      <c r="H67" s="5">
        <v>65913</v>
      </c>
      <c r="I67" s="12"/>
      <c r="J67" s="5">
        <v>63726</v>
      </c>
      <c r="K67" s="12"/>
      <c r="L67" s="30">
        <v>19579</v>
      </c>
      <c r="M67" s="12"/>
      <c r="N67" s="30">
        <v>14897</v>
      </c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</row>
    <row r="68" spans="1:238" s="18" customFormat="1" ht="21.65" customHeight="1">
      <c r="A68" s="36"/>
      <c r="B68" s="24" t="s">
        <v>30</v>
      </c>
      <c r="C68" s="31"/>
      <c r="D68" s="31"/>
      <c r="E68" s="31"/>
      <c r="F68" s="32"/>
      <c r="G68" s="33"/>
      <c r="H68" s="5">
        <v>-4394</v>
      </c>
      <c r="I68" s="39"/>
      <c r="J68" s="5">
        <v>2036</v>
      </c>
      <c r="K68" s="39"/>
      <c r="L68" s="232">
        <v>0</v>
      </c>
      <c r="M68" s="17"/>
      <c r="N68" s="91">
        <v>0</v>
      </c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</row>
    <row r="69" spans="1:238" ht="21.65" customHeight="1" thickBot="1">
      <c r="A69" s="31"/>
      <c r="B69" s="31"/>
      <c r="C69" s="31"/>
      <c r="D69" s="31"/>
      <c r="E69" s="31"/>
      <c r="F69" s="32"/>
      <c r="G69" s="33"/>
      <c r="H69" s="10">
        <f>SUM(H67:H68)</f>
        <v>61519</v>
      </c>
      <c r="I69" s="39"/>
      <c r="J69" s="10">
        <f>SUM(J67:J68)</f>
        <v>65762</v>
      </c>
      <c r="K69" s="39"/>
      <c r="L69" s="10">
        <f>SUM(L67:L68)</f>
        <v>19579</v>
      </c>
      <c r="M69" s="39"/>
      <c r="N69" s="10">
        <f>SUM(N67:N68)</f>
        <v>14897</v>
      </c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</row>
    <row r="70" spans="1:238" ht="21.65" customHeight="1" thickTop="1">
      <c r="A70" s="79"/>
      <c r="B70" s="79"/>
      <c r="C70" s="79"/>
      <c r="D70" s="79"/>
      <c r="E70" s="79"/>
      <c r="F70" s="16"/>
      <c r="G70" s="189"/>
      <c r="H70" s="80"/>
      <c r="I70" s="39"/>
      <c r="J70" s="80"/>
      <c r="K70" s="39"/>
      <c r="L70" s="80"/>
      <c r="M70" s="80"/>
      <c r="N70" s="80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</row>
    <row r="71" spans="1:238" ht="21.65" customHeight="1">
      <c r="A71" s="79" t="s">
        <v>175</v>
      </c>
      <c r="B71" s="79"/>
      <c r="C71" s="79"/>
      <c r="D71" s="79"/>
      <c r="E71" s="79"/>
      <c r="F71" s="16"/>
      <c r="G71" s="189"/>
      <c r="H71" s="80"/>
      <c r="I71" s="174"/>
      <c r="J71" s="80"/>
      <c r="K71" s="174"/>
      <c r="L71" s="80"/>
      <c r="M71" s="80"/>
      <c r="N71" s="80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</row>
    <row r="72" spans="1:238" s="44" customFormat="1" ht="27.65" customHeight="1" thickBot="1">
      <c r="A72" s="50" t="s">
        <v>176</v>
      </c>
      <c r="B72" s="24"/>
      <c r="C72" s="50"/>
      <c r="D72" s="50"/>
      <c r="E72" s="50"/>
      <c r="F72" s="25"/>
      <c r="G72" s="26"/>
      <c r="H72" s="95">
        <v>0.14799999999999999</v>
      </c>
      <c r="I72" s="96"/>
      <c r="J72" s="95">
        <v>0.158</v>
      </c>
      <c r="K72" s="96"/>
      <c r="L72" s="95">
        <v>4.4999999999999998E-2</v>
      </c>
      <c r="M72" s="96"/>
      <c r="N72" s="95">
        <v>3.4000000000000002E-2</v>
      </c>
    </row>
    <row r="73" spans="1:238" s="51" customFormat="1" ht="21.65" customHeight="1" thickTop="1">
      <c r="A73" s="24"/>
      <c r="B73" s="24"/>
      <c r="C73" s="24"/>
      <c r="D73" s="24"/>
      <c r="E73" s="24"/>
      <c r="F73" s="25"/>
      <c r="G73" s="26"/>
      <c r="H73" s="26"/>
      <c r="I73" s="26"/>
      <c r="J73" s="26"/>
      <c r="K73" s="26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</row>
    <row r="74" spans="1:238" s="51" customFormat="1" ht="21.65" customHeight="1">
      <c r="A74" s="13" t="s">
        <v>40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238" s="18" customFormat="1" ht="21.65" customHeight="1">
      <c r="A75" s="13" t="s">
        <v>64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1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1"/>
    </row>
    <row r="76" spans="1:238" s="18" customFormat="1" ht="21.6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1"/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1"/>
      <c r="GU76" s="51"/>
      <c r="GV76" s="51"/>
      <c r="GW76" s="51"/>
      <c r="GX76" s="51"/>
      <c r="GY76" s="51"/>
      <c r="GZ76" s="51"/>
      <c r="HA76" s="5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1"/>
    </row>
    <row r="77" spans="1:238" s="18" customFormat="1" ht="21.65" customHeight="1">
      <c r="A77" s="52"/>
      <c r="B77" s="20"/>
      <c r="C77" s="20"/>
      <c r="D77" s="20"/>
      <c r="E77" s="20"/>
      <c r="F77" s="53"/>
      <c r="G77" s="54"/>
      <c r="H77" s="249" t="s">
        <v>14</v>
      </c>
      <c r="I77" s="249"/>
      <c r="J77" s="249"/>
      <c r="K77" s="54"/>
      <c r="L77" s="249" t="s">
        <v>15</v>
      </c>
      <c r="M77" s="249"/>
      <c r="N77" s="249"/>
    </row>
    <row r="78" spans="1:238" s="18" customFormat="1" ht="21.65" customHeight="1">
      <c r="A78" s="52"/>
      <c r="B78" s="20"/>
      <c r="C78" s="20"/>
      <c r="D78" s="20"/>
      <c r="E78" s="20"/>
      <c r="F78" s="53"/>
      <c r="G78" s="54"/>
      <c r="H78" s="250" t="s">
        <v>121</v>
      </c>
      <c r="I78" s="250"/>
      <c r="J78" s="250"/>
      <c r="K78" s="19"/>
      <c r="L78" s="250" t="s">
        <v>121</v>
      </c>
      <c r="M78" s="250"/>
      <c r="N78" s="250"/>
    </row>
    <row r="79" spans="1:238" s="57" customFormat="1" ht="21.65" customHeight="1">
      <c r="A79" s="52"/>
      <c r="B79" s="20"/>
      <c r="C79" s="20"/>
      <c r="D79" s="20"/>
      <c r="E79" s="20"/>
      <c r="F79" s="18"/>
      <c r="G79" s="19"/>
      <c r="H79" s="248" t="s">
        <v>120</v>
      </c>
      <c r="I79" s="248"/>
      <c r="J79" s="248"/>
      <c r="K79" s="19"/>
      <c r="L79" s="248" t="s">
        <v>120</v>
      </c>
      <c r="M79" s="248"/>
      <c r="N79" s="24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</row>
    <row r="80" spans="1:238" s="60" customFormat="1" ht="21.65" customHeight="1">
      <c r="A80" s="22"/>
      <c r="B80" s="22"/>
      <c r="C80" s="22"/>
      <c r="D80" s="22"/>
      <c r="E80" s="22"/>
      <c r="F80" s="55" t="s">
        <v>1</v>
      </c>
      <c r="G80" s="56"/>
      <c r="H80" s="2" t="s">
        <v>188</v>
      </c>
      <c r="I80" s="2"/>
      <c r="J80" s="2" t="s">
        <v>166</v>
      </c>
      <c r="K80" s="2"/>
      <c r="L80" s="2" t="s">
        <v>188</v>
      </c>
      <c r="M80" s="2"/>
      <c r="N80" s="2" t="s">
        <v>166</v>
      </c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</row>
    <row r="81" spans="1:238" s="63" customFormat="1" ht="21.65" customHeight="1">
      <c r="A81" s="58"/>
      <c r="B81" s="58"/>
      <c r="C81" s="58"/>
      <c r="D81" s="58"/>
      <c r="E81" s="58"/>
      <c r="F81" s="59"/>
      <c r="G81" s="56"/>
      <c r="H81" s="247" t="s">
        <v>49</v>
      </c>
      <c r="I81" s="247"/>
      <c r="J81" s="247"/>
      <c r="K81" s="247"/>
      <c r="L81" s="247"/>
      <c r="M81" s="247"/>
      <c r="N81" s="247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</row>
    <row r="82" spans="1:238" ht="21.65" customHeight="1">
      <c r="A82" s="61" t="s">
        <v>50</v>
      </c>
      <c r="B82" s="61"/>
      <c r="C82" s="61"/>
      <c r="D82" s="61"/>
      <c r="E82" s="61"/>
      <c r="F82" s="55" t="s">
        <v>129</v>
      </c>
      <c r="G82" s="62"/>
      <c r="H82" s="4"/>
      <c r="I82" s="4"/>
      <c r="J82" s="4"/>
      <c r="K82" s="4"/>
      <c r="L82" s="4"/>
      <c r="M82" s="4"/>
      <c r="N82" s="4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</row>
    <row r="83" spans="1:238" ht="21.65" customHeight="1">
      <c r="A83" s="24" t="s">
        <v>19</v>
      </c>
      <c r="F83" s="68" t="s">
        <v>185</v>
      </c>
      <c r="H83" s="65">
        <v>1527759</v>
      </c>
      <c r="I83" s="6"/>
      <c r="J83" s="65">
        <f>1591998-64446</f>
        <v>1527552</v>
      </c>
      <c r="K83" s="6"/>
      <c r="L83" s="5">
        <v>527</v>
      </c>
      <c r="M83" s="65"/>
      <c r="N83" s="5">
        <v>624</v>
      </c>
    </row>
    <row r="84" spans="1:238" ht="21.65" customHeight="1">
      <c r="A84" s="24" t="s">
        <v>88</v>
      </c>
      <c r="F84" s="64"/>
      <c r="H84" s="65">
        <v>20324</v>
      </c>
      <c r="I84" s="6"/>
      <c r="J84" s="65">
        <v>6844</v>
      </c>
      <c r="K84" s="6"/>
      <c r="L84" s="1">
        <v>0</v>
      </c>
      <c r="M84" s="65"/>
      <c r="N84" s="1">
        <v>0</v>
      </c>
    </row>
    <row r="85" spans="1:238" ht="21.65" customHeight="1">
      <c r="A85" s="24" t="s">
        <v>20</v>
      </c>
      <c r="F85" s="68" t="s">
        <v>185</v>
      </c>
      <c r="H85" s="65">
        <v>119189</v>
      </c>
      <c r="I85" s="6"/>
      <c r="J85" s="65">
        <v>33904</v>
      </c>
      <c r="K85" s="6"/>
      <c r="L85" s="1">
        <v>0</v>
      </c>
      <c r="M85" s="5"/>
      <c r="N85" s="1">
        <v>0</v>
      </c>
    </row>
    <row r="86" spans="1:238" ht="21.65" customHeight="1">
      <c r="A86" s="24" t="s">
        <v>108</v>
      </c>
      <c r="F86" s="68" t="s">
        <v>185</v>
      </c>
      <c r="H86" s="65">
        <v>785</v>
      </c>
      <c r="I86" s="6"/>
      <c r="J86" s="65">
        <v>384</v>
      </c>
      <c r="K86" s="6"/>
      <c r="L86" s="5">
        <v>161716</v>
      </c>
      <c r="M86" s="65"/>
      <c r="N86" s="5">
        <v>158884</v>
      </c>
    </row>
    <row r="87" spans="1:238" s="36" customFormat="1" ht="21.65" customHeight="1">
      <c r="A87" s="24" t="s">
        <v>103</v>
      </c>
      <c r="B87" s="24"/>
      <c r="C87" s="24"/>
      <c r="D87" s="24"/>
      <c r="E87" s="24"/>
      <c r="F87" s="68" t="s">
        <v>185</v>
      </c>
      <c r="G87" s="26"/>
      <c r="H87" s="65">
        <v>30357</v>
      </c>
      <c r="I87" s="6"/>
      <c r="J87" s="65">
        <v>44410</v>
      </c>
      <c r="K87" s="6"/>
      <c r="L87" s="5">
        <v>138096</v>
      </c>
      <c r="M87" s="65"/>
      <c r="N87" s="5">
        <v>129778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</row>
    <row r="88" spans="1:238" s="36" customFormat="1" ht="21.65" customHeight="1">
      <c r="A88" s="31" t="s">
        <v>37</v>
      </c>
      <c r="B88" s="31"/>
      <c r="C88" s="31"/>
      <c r="D88" s="31"/>
      <c r="E88" s="31"/>
      <c r="F88" s="64"/>
      <c r="G88" s="33"/>
      <c r="H88" s="66">
        <f>SUM(H83:H87)</f>
        <v>1698414</v>
      </c>
      <c r="I88" s="35"/>
      <c r="J88" s="66">
        <f>SUM(J83:J87)</f>
        <v>1613094</v>
      </c>
      <c r="K88" s="35"/>
      <c r="L88" s="66">
        <f>SUM(L83:L87)</f>
        <v>300339</v>
      </c>
      <c r="M88" s="41"/>
      <c r="N88" s="66">
        <f>SUM(N83:N87)</f>
        <v>289286</v>
      </c>
    </row>
    <row r="89" spans="1:238" s="63" customFormat="1" ht="14.4" customHeight="1">
      <c r="A89" s="31"/>
      <c r="B89" s="31"/>
      <c r="C89" s="31"/>
      <c r="D89" s="31"/>
      <c r="E89" s="31"/>
      <c r="F89" s="25"/>
      <c r="G89" s="33"/>
      <c r="H89" s="67"/>
      <c r="I89" s="35"/>
      <c r="J89" s="67"/>
      <c r="K89" s="35"/>
      <c r="L89" s="67"/>
      <c r="M89" s="41"/>
      <c r="N89" s="67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</row>
    <row r="90" spans="1:238" ht="21.65" customHeight="1">
      <c r="A90" s="23" t="s">
        <v>63</v>
      </c>
      <c r="B90" s="23"/>
      <c r="C90" s="23"/>
      <c r="D90" s="23"/>
      <c r="E90" s="23"/>
      <c r="F90" s="68"/>
      <c r="G90" s="69"/>
      <c r="H90" s="70"/>
      <c r="I90" s="71"/>
      <c r="J90" s="70"/>
      <c r="K90" s="71"/>
      <c r="L90" s="70"/>
      <c r="M90" s="72"/>
      <c r="N90" s="70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3"/>
      <c r="DH90" s="63"/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3"/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3"/>
      <c r="EG90" s="63"/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3"/>
      <c r="ET90" s="63"/>
      <c r="EU90" s="63"/>
      <c r="EV90" s="63"/>
      <c r="EW90" s="63"/>
      <c r="EX90" s="63"/>
      <c r="EY90" s="63"/>
      <c r="EZ90" s="63"/>
      <c r="FA90" s="63"/>
      <c r="FB90" s="63"/>
      <c r="FC90" s="63"/>
      <c r="FD90" s="63"/>
      <c r="FE90" s="63"/>
      <c r="FF90" s="63"/>
      <c r="FG90" s="63"/>
      <c r="FH90" s="63"/>
      <c r="FI90" s="63"/>
      <c r="FJ90" s="63"/>
      <c r="FK90" s="63"/>
      <c r="FL90" s="63"/>
      <c r="FM90" s="63"/>
      <c r="FN90" s="63"/>
      <c r="FO90" s="63"/>
      <c r="FP90" s="63"/>
      <c r="FQ90" s="63"/>
      <c r="FR90" s="63"/>
      <c r="FS90" s="63"/>
      <c r="FT90" s="63"/>
      <c r="FU90" s="63"/>
      <c r="FV90" s="63"/>
      <c r="FW90" s="63"/>
      <c r="FX90" s="63"/>
      <c r="FY90" s="63"/>
      <c r="FZ90" s="63"/>
      <c r="GA90" s="63"/>
      <c r="GB90" s="63"/>
      <c r="GC90" s="63"/>
      <c r="GD90" s="63"/>
      <c r="GE90" s="63"/>
      <c r="GF90" s="63"/>
      <c r="GG90" s="63"/>
      <c r="GH90" s="63"/>
      <c r="GI90" s="63"/>
      <c r="GJ90" s="63"/>
      <c r="GK90" s="63"/>
      <c r="GL90" s="63"/>
      <c r="GM90" s="63"/>
      <c r="GN90" s="63"/>
      <c r="GO90" s="63"/>
      <c r="GP90" s="63"/>
      <c r="GQ90" s="63"/>
      <c r="GR90" s="63"/>
      <c r="GS90" s="63"/>
      <c r="GT90" s="63"/>
      <c r="GU90" s="63"/>
      <c r="GV90" s="63"/>
      <c r="GW90" s="63"/>
      <c r="GX90" s="63"/>
      <c r="GY90" s="63"/>
      <c r="GZ90" s="63"/>
      <c r="HA90" s="63"/>
      <c r="HB90" s="63"/>
      <c r="HC90" s="63"/>
      <c r="HD90" s="63"/>
      <c r="HE90" s="63"/>
      <c r="HF90" s="63"/>
      <c r="HG90" s="63"/>
      <c r="HH90" s="63"/>
      <c r="HI90" s="63"/>
      <c r="HJ90" s="63"/>
      <c r="HK90" s="63"/>
      <c r="HL90" s="63"/>
      <c r="HM90" s="63"/>
      <c r="HN90" s="63"/>
      <c r="HO90" s="63"/>
      <c r="HP90" s="63"/>
      <c r="HQ90" s="63"/>
      <c r="HR90" s="63"/>
      <c r="HS90" s="63"/>
      <c r="HT90" s="63"/>
      <c r="HU90" s="63"/>
      <c r="HV90" s="63"/>
      <c r="HW90" s="63"/>
      <c r="HX90" s="63"/>
      <c r="HY90" s="63"/>
      <c r="HZ90" s="63"/>
      <c r="IA90" s="63"/>
      <c r="IB90" s="63"/>
      <c r="IC90" s="63"/>
      <c r="ID90" s="63"/>
    </row>
    <row r="91" spans="1:238" ht="21.65" customHeight="1">
      <c r="A91" s="24" t="s">
        <v>22</v>
      </c>
      <c r="F91" s="68" t="s">
        <v>185</v>
      </c>
      <c r="H91" s="7">
        <v>-972433</v>
      </c>
      <c r="I91" s="30"/>
      <c r="J91" s="7">
        <v>-805851</v>
      </c>
      <c r="K91" s="30"/>
      <c r="L91" s="7">
        <v>-1088</v>
      </c>
      <c r="M91" s="40"/>
      <c r="N91" s="7">
        <v>-1009</v>
      </c>
    </row>
    <row r="92" spans="1:238" ht="21.65" customHeight="1">
      <c r="A92" s="24" t="s">
        <v>89</v>
      </c>
      <c r="F92" s="68"/>
      <c r="H92" s="7">
        <v>-14348</v>
      </c>
      <c r="I92" s="6"/>
      <c r="J92" s="7">
        <v>-23258</v>
      </c>
      <c r="K92" s="6"/>
      <c r="L92" s="45">
        <v>0</v>
      </c>
      <c r="M92" s="5"/>
      <c r="N92" s="45">
        <v>0</v>
      </c>
    </row>
    <row r="93" spans="1:238" ht="21.65" customHeight="1">
      <c r="A93" s="24" t="s">
        <v>23</v>
      </c>
      <c r="F93" s="68"/>
      <c r="H93" s="7">
        <v>-105701</v>
      </c>
      <c r="I93" s="30"/>
      <c r="J93" s="7">
        <v>-27567</v>
      </c>
      <c r="K93" s="40"/>
      <c r="L93" s="45">
        <v>0</v>
      </c>
      <c r="M93" s="40"/>
      <c r="N93" s="45">
        <v>0</v>
      </c>
    </row>
    <row r="94" spans="1:238" ht="21.65" customHeight="1">
      <c r="A94" s="24" t="s">
        <v>109</v>
      </c>
      <c r="H94" s="45">
        <v>0</v>
      </c>
      <c r="I94" s="6"/>
      <c r="J94" s="45">
        <v>0</v>
      </c>
      <c r="K94" s="6"/>
      <c r="L94" s="40">
        <v>-88937</v>
      </c>
      <c r="M94" s="5"/>
      <c r="N94" s="40">
        <v>-88938</v>
      </c>
    </row>
    <row r="95" spans="1:238" s="36" customFormat="1" ht="21.65" customHeight="1">
      <c r="A95" s="24" t="s">
        <v>111</v>
      </c>
      <c r="B95" s="24"/>
      <c r="C95" s="24"/>
      <c r="D95" s="24"/>
      <c r="E95" s="24"/>
      <c r="F95" s="68" t="s">
        <v>185</v>
      </c>
      <c r="G95" s="26"/>
      <c r="H95" s="7">
        <v>-19179</v>
      </c>
      <c r="I95" s="6"/>
      <c r="J95" s="7">
        <v>-13998</v>
      </c>
      <c r="K95" s="6"/>
      <c r="L95" s="40">
        <v>-38807</v>
      </c>
      <c r="M95" s="5"/>
      <c r="N95" s="40">
        <v>-33514</v>
      </c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</row>
    <row r="96" spans="1:238" s="36" customFormat="1" ht="21.65" customHeight="1">
      <c r="A96" s="31" t="s">
        <v>38</v>
      </c>
      <c r="B96" s="31"/>
      <c r="C96" s="31"/>
      <c r="D96" s="31"/>
      <c r="E96" s="31"/>
      <c r="F96" s="32"/>
      <c r="G96" s="33"/>
      <c r="H96" s="73">
        <f>SUM(H91:H95)</f>
        <v>-1111661</v>
      </c>
      <c r="I96" s="9"/>
      <c r="J96" s="73">
        <f>SUM(J91:J95)</f>
        <v>-870674</v>
      </c>
      <c r="K96" s="9"/>
      <c r="L96" s="73">
        <f>SUM(L91:L95)</f>
        <v>-128832</v>
      </c>
      <c r="M96" s="9"/>
      <c r="N96" s="73">
        <f>SUM(N91:N95)</f>
        <v>-123461</v>
      </c>
    </row>
    <row r="97" spans="1:238" s="36" customFormat="1" ht="14.4" customHeight="1">
      <c r="A97" s="31"/>
      <c r="B97" s="31"/>
      <c r="C97" s="31"/>
      <c r="D97" s="31"/>
      <c r="E97" s="31"/>
      <c r="F97" s="64"/>
      <c r="G97" s="33"/>
      <c r="H97" s="3"/>
      <c r="I97" s="9"/>
      <c r="J97" s="3"/>
      <c r="K97" s="9"/>
      <c r="L97" s="3"/>
      <c r="M97" s="9"/>
      <c r="N97" s="3"/>
    </row>
    <row r="98" spans="1:238" s="36" customFormat="1" ht="21.65" customHeight="1">
      <c r="A98" s="31" t="s">
        <v>31</v>
      </c>
      <c r="B98" s="31"/>
      <c r="C98" s="31"/>
      <c r="D98" s="31"/>
      <c r="E98" s="31"/>
      <c r="F98" s="64"/>
      <c r="G98" s="33"/>
      <c r="H98" s="74">
        <f>SUM(H88+H96)</f>
        <v>586753</v>
      </c>
      <c r="I98" s="39"/>
      <c r="J98" s="74">
        <f>SUM(J88+J96)</f>
        <v>742420</v>
      </c>
      <c r="K98" s="39"/>
      <c r="L98" s="74">
        <f>SUM(L88+L96)</f>
        <v>171507</v>
      </c>
      <c r="M98" s="75"/>
      <c r="N98" s="74">
        <f>SUM(N88+N96)</f>
        <v>165825</v>
      </c>
    </row>
    <row r="99" spans="1:238" ht="14.4" customHeight="1">
      <c r="A99" s="31"/>
      <c r="B99" s="31"/>
      <c r="C99" s="31"/>
      <c r="D99" s="31"/>
      <c r="E99" s="31"/>
      <c r="F99" s="64"/>
      <c r="G99" s="33"/>
      <c r="H99" s="74"/>
      <c r="I99" s="39"/>
      <c r="J99" s="74"/>
      <c r="K99" s="39"/>
      <c r="L99" s="74"/>
      <c r="M99" s="75"/>
      <c r="N99" s="74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</row>
    <row r="100" spans="1:238" s="36" customFormat="1" ht="21.65" customHeight="1">
      <c r="A100" s="24" t="s">
        <v>87</v>
      </c>
      <c r="B100" s="24"/>
      <c r="C100" s="24"/>
      <c r="D100" s="24"/>
      <c r="E100" s="24"/>
      <c r="F100" s="76" t="s">
        <v>185</v>
      </c>
      <c r="G100" s="26"/>
      <c r="H100" s="172">
        <v>0</v>
      </c>
      <c r="I100" s="26"/>
      <c r="J100" s="172">
        <v>1000</v>
      </c>
      <c r="K100" s="6"/>
      <c r="L100" s="7">
        <v>70000</v>
      </c>
      <c r="M100" s="5"/>
      <c r="N100" s="7">
        <v>46590</v>
      </c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</row>
    <row r="101" spans="1:238" ht="21.65" customHeight="1">
      <c r="A101" s="24" t="s">
        <v>21</v>
      </c>
      <c r="F101" s="76" t="s">
        <v>185</v>
      </c>
      <c r="H101" s="7">
        <v>52909</v>
      </c>
      <c r="I101" s="6"/>
      <c r="J101" s="7">
        <v>54943</v>
      </c>
      <c r="K101" s="6"/>
      <c r="L101" s="6">
        <v>4391</v>
      </c>
      <c r="M101" s="5"/>
      <c r="N101" s="6">
        <v>6489</v>
      </c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</row>
    <row r="102" spans="1:238" ht="21.65" customHeight="1">
      <c r="A102" s="24" t="s">
        <v>24</v>
      </c>
      <c r="F102" s="25" t="s">
        <v>185</v>
      </c>
      <c r="H102" s="7">
        <v>-91663</v>
      </c>
      <c r="I102" s="6"/>
      <c r="J102" s="7">
        <f>-168033+64446</f>
        <v>-103587</v>
      </c>
      <c r="K102" s="6"/>
      <c r="L102" s="7">
        <v>-274</v>
      </c>
      <c r="M102" s="5"/>
      <c r="N102" s="7">
        <v>-166</v>
      </c>
    </row>
    <row r="103" spans="1:238" ht="21.65" customHeight="1">
      <c r="A103" s="24" t="s">
        <v>25</v>
      </c>
      <c r="F103" s="25" t="s">
        <v>185</v>
      </c>
      <c r="H103" s="8">
        <v>-337524</v>
      </c>
      <c r="I103" s="6"/>
      <c r="J103" s="8">
        <v>-267821</v>
      </c>
      <c r="K103" s="6"/>
      <c r="L103" s="8">
        <v>-113730</v>
      </c>
      <c r="M103" s="5"/>
      <c r="N103" s="8">
        <v>-96448</v>
      </c>
    </row>
    <row r="104" spans="1:238" ht="14.4" customHeight="1">
      <c r="H104" s="7"/>
      <c r="I104" s="6"/>
      <c r="J104" s="7"/>
      <c r="K104" s="6"/>
      <c r="L104" s="7"/>
      <c r="M104" s="5"/>
      <c r="N104" s="7"/>
    </row>
    <row r="105" spans="1:238" ht="21.65" customHeight="1">
      <c r="A105" s="31" t="s">
        <v>158</v>
      </c>
      <c r="H105" s="3">
        <f>SUM(H98:H103)</f>
        <v>210475</v>
      </c>
      <c r="I105" s="6"/>
      <c r="J105" s="3">
        <f>SUM(J98:J103)</f>
        <v>426955</v>
      </c>
      <c r="K105" s="6"/>
      <c r="L105" s="3">
        <f>SUM(L98:L103)</f>
        <v>131894</v>
      </c>
      <c r="M105" s="5"/>
      <c r="N105" s="3">
        <f>SUM(N98:N103)</f>
        <v>122290</v>
      </c>
    </row>
    <row r="106" spans="1:238" ht="21.65" customHeight="1">
      <c r="A106" s="24" t="s">
        <v>29</v>
      </c>
      <c r="H106" s="7">
        <v>-6342</v>
      </c>
      <c r="I106" s="6"/>
      <c r="J106" s="7">
        <v>-5764</v>
      </c>
      <c r="K106" s="6"/>
      <c r="L106" s="7">
        <v>-233</v>
      </c>
      <c r="M106" s="5"/>
      <c r="N106" s="7">
        <v>-261</v>
      </c>
    </row>
    <row r="107" spans="1:238" ht="21.65" customHeight="1">
      <c r="A107" s="24" t="s">
        <v>218</v>
      </c>
      <c r="H107" s="7">
        <v>9212</v>
      </c>
      <c r="I107" s="6"/>
      <c r="J107" s="7">
        <v>-3090</v>
      </c>
      <c r="K107" s="6"/>
      <c r="L107" s="7">
        <v>-533</v>
      </c>
      <c r="M107" s="5"/>
      <c r="N107" s="7">
        <v>-39</v>
      </c>
    </row>
    <row r="108" spans="1:238" ht="21.65" customHeight="1">
      <c r="A108" s="24" t="s">
        <v>215</v>
      </c>
      <c r="H108" s="7"/>
      <c r="I108" s="6"/>
      <c r="J108" s="7"/>
      <c r="K108" s="6"/>
      <c r="L108" s="7"/>
      <c r="M108" s="5"/>
      <c r="N108" s="7"/>
    </row>
    <row r="109" spans="1:238" ht="21.65" customHeight="1">
      <c r="A109" s="28"/>
      <c r="B109" s="24" t="s">
        <v>159</v>
      </c>
      <c r="F109" s="77">
        <v>4</v>
      </c>
      <c r="H109" s="8">
        <v>-32505</v>
      </c>
      <c r="I109" s="5"/>
      <c r="J109" s="8">
        <v>9227</v>
      </c>
      <c r="K109" s="6"/>
      <c r="L109" s="104">
        <v>0</v>
      </c>
      <c r="M109" s="5"/>
      <c r="N109" s="104">
        <v>0</v>
      </c>
    </row>
    <row r="110" spans="1:238" ht="14.4" customHeight="1">
      <c r="A110" s="28"/>
      <c r="F110" s="77"/>
      <c r="H110" s="7"/>
      <c r="I110" s="5"/>
      <c r="J110" s="7"/>
      <c r="K110" s="6"/>
      <c r="L110" s="112"/>
      <c r="M110" s="5"/>
      <c r="N110" s="202"/>
    </row>
    <row r="111" spans="1:238" ht="21.65" customHeight="1">
      <c r="A111" s="31" t="s">
        <v>112</v>
      </c>
      <c r="B111" s="31"/>
      <c r="C111" s="31"/>
      <c r="D111" s="31"/>
      <c r="E111" s="31"/>
      <c r="F111" s="32"/>
      <c r="G111" s="33"/>
      <c r="H111" s="3">
        <f>SUM(H105:H109)</f>
        <v>180840</v>
      </c>
      <c r="I111" s="35"/>
      <c r="J111" s="3">
        <f>SUM(J105:J109)</f>
        <v>427328</v>
      </c>
      <c r="K111" s="35"/>
      <c r="L111" s="3">
        <f>SUM(L105:L109)</f>
        <v>131128</v>
      </c>
      <c r="M111" s="41"/>
      <c r="N111" s="3">
        <f>SUM(N105:N109)</f>
        <v>121990</v>
      </c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</row>
    <row r="112" spans="1:238" s="36" customFormat="1" ht="21.65" customHeight="1">
      <c r="A112" s="24" t="s">
        <v>102</v>
      </c>
      <c r="B112" s="24"/>
      <c r="C112" s="24"/>
      <c r="D112" s="24"/>
      <c r="E112" s="24"/>
      <c r="F112" s="38">
        <v>6</v>
      </c>
      <c r="G112" s="26"/>
      <c r="H112" s="9">
        <v>-41371</v>
      </c>
      <c r="I112" s="9"/>
      <c r="J112" s="9">
        <v>-82687</v>
      </c>
      <c r="K112" s="9"/>
      <c r="L112" s="8">
        <v>-14209</v>
      </c>
      <c r="M112" s="9"/>
      <c r="N112" s="8">
        <v>-15393</v>
      </c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</row>
    <row r="113" spans="1:238" s="18" customFormat="1" ht="21.65" customHeight="1" thickBot="1">
      <c r="A113" s="31" t="s">
        <v>113</v>
      </c>
      <c r="B113" s="31"/>
      <c r="C113" s="31"/>
      <c r="D113" s="31"/>
      <c r="E113" s="31"/>
      <c r="F113" s="32"/>
      <c r="G113" s="33"/>
      <c r="H113" s="10">
        <f>SUM(H111:H112)</f>
        <v>139469</v>
      </c>
      <c r="I113" s="39"/>
      <c r="J113" s="10">
        <f>SUM(J111:J112)</f>
        <v>344641</v>
      </c>
      <c r="K113" s="39"/>
      <c r="L113" s="10">
        <f>SUM(L111:L112)</f>
        <v>116919</v>
      </c>
      <c r="M113" s="39"/>
      <c r="N113" s="10">
        <f>SUM(N111:N112)</f>
        <v>106597</v>
      </c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</row>
    <row r="114" spans="1:238" s="78" customFormat="1" ht="21.65" customHeight="1" thickTop="1">
      <c r="A114" s="79"/>
      <c r="B114" s="79"/>
      <c r="C114" s="79"/>
      <c r="D114" s="79"/>
      <c r="E114" s="79"/>
      <c r="F114" s="16"/>
      <c r="G114" s="189"/>
      <c r="H114" s="3"/>
      <c r="I114" s="39"/>
      <c r="J114" s="3"/>
      <c r="K114" s="39"/>
      <c r="L114" s="3"/>
      <c r="M114" s="39"/>
      <c r="N114" s="3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</row>
    <row r="115" spans="1:238" s="78" customFormat="1" ht="21.65" customHeight="1">
      <c r="A115" s="13" t="s">
        <v>40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1:238" s="78" customFormat="1" ht="21.65" customHeight="1">
      <c r="A116" s="13" t="s">
        <v>64</v>
      </c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1:238" s="18" customFormat="1" ht="21.6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8"/>
      <c r="ET117" s="78"/>
      <c r="EU117" s="78"/>
      <c r="EV117" s="78"/>
      <c r="EW117" s="78"/>
      <c r="EX117" s="78"/>
      <c r="EY117" s="78"/>
      <c r="EZ117" s="78"/>
      <c r="FA117" s="78"/>
      <c r="FB117" s="78"/>
      <c r="FC117" s="78"/>
      <c r="FD117" s="78"/>
      <c r="FE117" s="78"/>
      <c r="FF117" s="78"/>
      <c r="FG117" s="78"/>
      <c r="FH117" s="78"/>
      <c r="FI117" s="78"/>
      <c r="FJ117" s="78"/>
      <c r="FK117" s="78"/>
      <c r="FL117" s="78"/>
      <c r="FM117" s="78"/>
      <c r="FN117" s="78"/>
      <c r="FO117" s="78"/>
      <c r="FP117" s="78"/>
      <c r="FQ117" s="78"/>
      <c r="FR117" s="78"/>
      <c r="FS117" s="78"/>
      <c r="FT117" s="78"/>
      <c r="FU117" s="78"/>
      <c r="FV117" s="78"/>
      <c r="FW117" s="78"/>
      <c r="FX117" s="78"/>
      <c r="FY117" s="78"/>
      <c r="FZ117" s="78"/>
      <c r="GA117" s="78"/>
      <c r="GB117" s="78"/>
      <c r="GC117" s="78"/>
      <c r="GD117" s="78"/>
      <c r="GE117" s="78"/>
      <c r="GF117" s="78"/>
      <c r="GG117" s="78"/>
      <c r="GH117" s="78"/>
      <c r="GI117" s="78"/>
      <c r="GJ117" s="78"/>
      <c r="GK117" s="78"/>
      <c r="GL117" s="78"/>
      <c r="GM117" s="78"/>
      <c r="GN117" s="78"/>
      <c r="GO117" s="78"/>
      <c r="GP117" s="78"/>
      <c r="GQ117" s="78"/>
      <c r="GR117" s="78"/>
      <c r="GS117" s="78"/>
      <c r="GT117" s="78"/>
      <c r="GU117" s="78"/>
      <c r="GV117" s="78"/>
      <c r="GW117" s="78"/>
      <c r="GX117" s="78"/>
      <c r="GY117" s="78"/>
      <c r="GZ117" s="78"/>
      <c r="HA117" s="78"/>
      <c r="HB117" s="78"/>
      <c r="HC117" s="78"/>
      <c r="HD117" s="78"/>
      <c r="HE117" s="78"/>
      <c r="HF117" s="78"/>
      <c r="HG117" s="78"/>
      <c r="HH117" s="78"/>
      <c r="HI117" s="78"/>
      <c r="HJ117" s="78"/>
      <c r="HK117" s="78"/>
      <c r="HL117" s="78"/>
      <c r="HM117" s="78"/>
      <c r="HN117" s="78"/>
      <c r="HO117" s="78"/>
      <c r="HP117" s="78"/>
      <c r="HQ117" s="78"/>
      <c r="HR117" s="78"/>
      <c r="HS117" s="78"/>
      <c r="HT117" s="78"/>
      <c r="HU117" s="78"/>
      <c r="HV117" s="78"/>
      <c r="HW117" s="78"/>
      <c r="HX117" s="78"/>
      <c r="HY117" s="78"/>
      <c r="HZ117" s="78"/>
      <c r="IA117" s="78"/>
      <c r="IB117" s="78"/>
      <c r="IC117" s="78"/>
      <c r="ID117" s="78"/>
    </row>
    <row r="118" spans="1:238" s="18" customFormat="1" ht="21.65" customHeight="1">
      <c r="A118" s="52"/>
      <c r="B118" s="20"/>
      <c r="C118" s="20"/>
      <c r="D118" s="20"/>
      <c r="E118" s="20"/>
      <c r="F118" s="53"/>
      <c r="G118" s="54"/>
      <c r="H118" s="249" t="s">
        <v>14</v>
      </c>
      <c r="I118" s="249"/>
      <c r="J118" s="249"/>
      <c r="K118" s="54"/>
      <c r="L118" s="249" t="s">
        <v>15</v>
      </c>
      <c r="M118" s="249"/>
      <c r="N118" s="249"/>
    </row>
    <row r="119" spans="1:238" s="18" customFormat="1" ht="21.65" customHeight="1">
      <c r="A119" s="52"/>
      <c r="B119" s="20"/>
      <c r="C119" s="20"/>
      <c r="D119" s="20"/>
      <c r="E119" s="20"/>
      <c r="F119" s="53"/>
      <c r="G119" s="54"/>
      <c r="H119" s="250" t="s">
        <v>121</v>
      </c>
      <c r="I119" s="250"/>
      <c r="J119" s="250"/>
      <c r="K119" s="19"/>
      <c r="L119" s="250" t="s">
        <v>121</v>
      </c>
      <c r="M119" s="250"/>
      <c r="N119" s="250"/>
    </row>
    <row r="120" spans="1:238" s="57" customFormat="1" ht="21.65" customHeight="1">
      <c r="A120" s="52"/>
      <c r="B120" s="20"/>
      <c r="C120" s="20"/>
      <c r="D120" s="20"/>
      <c r="E120" s="20"/>
      <c r="F120" s="18"/>
      <c r="G120" s="19"/>
      <c r="H120" s="248" t="s">
        <v>120</v>
      </c>
      <c r="I120" s="248"/>
      <c r="J120" s="248"/>
      <c r="K120" s="19"/>
      <c r="L120" s="248" t="s">
        <v>120</v>
      </c>
      <c r="M120" s="248"/>
      <c r="N120" s="24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</row>
    <row r="121" spans="1:238" s="60" customFormat="1" ht="21.65" customHeight="1">
      <c r="A121" s="22"/>
      <c r="B121" s="22"/>
      <c r="C121" s="22"/>
      <c r="D121" s="22"/>
      <c r="E121" s="22"/>
      <c r="F121" s="55"/>
      <c r="G121" s="56"/>
      <c r="H121" s="2" t="s">
        <v>188</v>
      </c>
      <c r="I121" s="2"/>
      <c r="J121" s="2" t="s">
        <v>166</v>
      </c>
      <c r="K121" s="2"/>
      <c r="L121" s="2" t="s">
        <v>188</v>
      </c>
      <c r="M121" s="2"/>
      <c r="N121" s="2" t="s">
        <v>166</v>
      </c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  <c r="BK121" s="57"/>
      <c r="BL121" s="57"/>
      <c r="BM121" s="57"/>
      <c r="BN121" s="57"/>
      <c r="BO121" s="57"/>
      <c r="BP121" s="57"/>
      <c r="BQ121" s="57"/>
      <c r="BR121" s="57"/>
      <c r="BS121" s="57"/>
      <c r="BT121" s="57"/>
      <c r="BU121" s="57"/>
      <c r="BV121" s="57"/>
      <c r="BW121" s="57"/>
      <c r="BX121" s="57"/>
      <c r="BY121" s="57"/>
      <c r="BZ121" s="57"/>
      <c r="CA121" s="57"/>
      <c r="CB121" s="57"/>
      <c r="CC121" s="57"/>
      <c r="CD121" s="57"/>
      <c r="CE121" s="57"/>
      <c r="CF121" s="57"/>
      <c r="CG121" s="57"/>
      <c r="CH121" s="57"/>
      <c r="CI121" s="57"/>
      <c r="CJ121" s="57"/>
      <c r="CK121" s="57"/>
      <c r="CL121" s="57"/>
      <c r="CM121" s="57"/>
      <c r="CN121" s="57"/>
      <c r="CO121" s="57"/>
      <c r="CP121" s="57"/>
      <c r="CQ121" s="57"/>
      <c r="CR121" s="57"/>
      <c r="CS121" s="57"/>
      <c r="CT121" s="57"/>
      <c r="CU121" s="57"/>
      <c r="CV121" s="57"/>
      <c r="CW121" s="57"/>
      <c r="CX121" s="57"/>
      <c r="CY121" s="57"/>
      <c r="CZ121" s="57"/>
      <c r="DA121" s="57"/>
      <c r="DB121" s="57"/>
      <c r="DC121" s="57"/>
      <c r="DD121" s="57"/>
      <c r="DE121" s="57"/>
      <c r="DF121" s="57"/>
      <c r="DG121" s="57"/>
      <c r="DH121" s="57"/>
      <c r="DI121" s="57"/>
      <c r="DJ121" s="57"/>
      <c r="DK121" s="57"/>
      <c r="DL121" s="57"/>
      <c r="DM121" s="57"/>
      <c r="DN121" s="57"/>
      <c r="DO121" s="57"/>
      <c r="DP121" s="57"/>
      <c r="DQ121" s="57"/>
      <c r="DR121" s="57"/>
      <c r="DS121" s="57"/>
      <c r="DT121" s="57"/>
      <c r="DU121" s="57"/>
      <c r="DV121" s="57"/>
      <c r="DW121" s="57"/>
      <c r="DX121" s="57"/>
      <c r="DY121" s="57"/>
      <c r="DZ121" s="57"/>
      <c r="EA121" s="57"/>
      <c r="EB121" s="57"/>
      <c r="EC121" s="57"/>
      <c r="ED121" s="57"/>
      <c r="EE121" s="57"/>
      <c r="EF121" s="57"/>
      <c r="EG121" s="57"/>
      <c r="EH121" s="57"/>
      <c r="EI121" s="57"/>
      <c r="EJ121" s="57"/>
      <c r="EK121" s="57"/>
      <c r="EL121" s="57"/>
      <c r="EM121" s="57"/>
      <c r="EN121" s="57"/>
      <c r="EO121" s="57"/>
      <c r="EP121" s="57"/>
      <c r="EQ121" s="57"/>
      <c r="ER121" s="57"/>
      <c r="ES121" s="57"/>
      <c r="ET121" s="57"/>
      <c r="EU121" s="57"/>
      <c r="EV121" s="57"/>
      <c r="EW121" s="57"/>
      <c r="EX121" s="57"/>
      <c r="EY121" s="57"/>
      <c r="EZ121" s="57"/>
      <c r="FA121" s="57"/>
      <c r="FB121" s="57"/>
      <c r="FC121" s="57"/>
      <c r="FD121" s="57"/>
      <c r="FE121" s="57"/>
      <c r="FF121" s="57"/>
      <c r="FG121" s="57"/>
      <c r="FH121" s="57"/>
      <c r="FI121" s="57"/>
      <c r="FJ121" s="57"/>
      <c r="FK121" s="57"/>
      <c r="FL121" s="57"/>
      <c r="FM121" s="57"/>
      <c r="FN121" s="57"/>
      <c r="FO121" s="57"/>
      <c r="FP121" s="57"/>
      <c r="FQ121" s="57"/>
      <c r="FR121" s="57"/>
      <c r="FS121" s="57"/>
      <c r="FT121" s="57"/>
      <c r="FU121" s="57"/>
      <c r="FV121" s="57"/>
      <c r="FW121" s="57"/>
      <c r="FX121" s="57"/>
      <c r="FY121" s="57"/>
      <c r="FZ121" s="57"/>
      <c r="GA121" s="57"/>
      <c r="GB121" s="57"/>
      <c r="GC121" s="57"/>
      <c r="GD121" s="57"/>
      <c r="GE121" s="57"/>
      <c r="GF121" s="57"/>
      <c r="GG121" s="57"/>
      <c r="GH121" s="57"/>
      <c r="GI121" s="57"/>
      <c r="GJ121" s="57"/>
      <c r="GK121" s="57"/>
      <c r="GL121" s="57"/>
      <c r="GM121" s="57"/>
      <c r="GN121" s="57"/>
      <c r="GO121" s="57"/>
      <c r="GP121" s="57"/>
      <c r="GQ121" s="57"/>
      <c r="GR121" s="57"/>
      <c r="GS121" s="57"/>
      <c r="GT121" s="57"/>
      <c r="GU121" s="57"/>
      <c r="GV121" s="57"/>
      <c r="GW121" s="57"/>
      <c r="GX121" s="57"/>
      <c r="GY121" s="57"/>
      <c r="GZ121" s="57"/>
      <c r="HA121" s="57"/>
      <c r="HB121" s="57"/>
      <c r="HC121" s="57"/>
      <c r="HD121" s="57"/>
      <c r="HE121" s="57"/>
      <c r="HF121" s="57"/>
      <c r="HG121" s="57"/>
      <c r="HH121" s="57"/>
      <c r="HI121" s="57"/>
      <c r="HJ121" s="57"/>
      <c r="HK121" s="57"/>
      <c r="HL121" s="57"/>
      <c r="HM121" s="57"/>
      <c r="HN121" s="57"/>
      <c r="HO121" s="57"/>
      <c r="HP121" s="57"/>
      <c r="HQ121" s="57"/>
      <c r="HR121" s="57"/>
      <c r="HS121" s="57"/>
      <c r="HT121" s="57"/>
      <c r="HU121" s="57"/>
      <c r="HV121" s="57"/>
      <c r="HW121" s="57"/>
      <c r="HX121" s="57"/>
      <c r="HY121" s="57"/>
      <c r="HZ121" s="57"/>
      <c r="IA121" s="57"/>
      <c r="IB121" s="57"/>
      <c r="IC121" s="57"/>
      <c r="ID121" s="57"/>
    </row>
    <row r="122" spans="1:238" s="60" customFormat="1" ht="21.65" customHeight="1">
      <c r="A122" s="58"/>
      <c r="B122" s="58"/>
      <c r="C122" s="58"/>
      <c r="D122" s="58"/>
      <c r="E122" s="58"/>
      <c r="F122" s="59"/>
      <c r="G122" s="56"/>
      <c r="H122" s="247" t="s">
        <v>49</v>
      </c>
      <c r="I122" s="247"/>
      <c r="J122" s="247"/>
      <c r="K122" s="247"/>
      <c r="L122" s="247"/>
      <c r="M122" s="247"/>
      <c r="N122" s="247"/>
    </row>
    <row r="123" spans="1:238" s="60" customFormat="1" ht="21.65" customHeight="1">
      <c r="A123" s="31" t="s">
        <v>113</v>
      </c>
      <c r="B123" s="58"/>
      <c r="C123" s="58"/>
      <c r="D123" s="58"/>
      <c r="E123" s="58"/>
      <c r="F123" s="59"/>
      <c r="G123" s="56"/>
      <c r="H123" s="174">
        <v>139469</v>
      </c>
      <c r="I123" s="12"/>
      <c r="J123" s="174">
        <v>344641</v>
      </c>
      <c r="K123" s="12"/>
      <c r="L123" s="110">
        <v>116919</v>
      </c>
      <c r="M123" s="12"/>
      <c r="N123" s="174">
        <v>106597</v>
      </c>
    </row>
    <row r="124" spans="1:238" s="60" customFormat="1" ht="21.65" customHeight="1">
      <c r="A124" s="31"/>
      <c r="B124" s="58"/>
      <c r="C124" s="58"/>
      <c r="D124" s="58"/>
      <c r="E124" s="58"/>
      <c r="F124" s="59"/>
      <c r="G124" s="56"/>
      <c r="H124" s="190"/>
      <c r="I124" s="12"/>
      <c r="J124" s="201"/>
      <c r="K124" s="12"/>
      <c r="L124" s="12"/>
      <c r="M124" s="12"/>
      <c r="N124" s="201"/>
    </row>
    <row r="125" spans="1:238" s="60" customFormat="1" ht="21.65" customHeight="1">
      <c r="A125" s="31" t="s">
        <v>130</v>
      </c>
      <c r="B125" s="58"/>
      <c r="C125" s="58"/>
      <c r="D125" s="58"/>
      <c r="E125" s="58"/>
      <c r="F125" s="55"/>
      <c r="G125" s="56"/>
      <c r="H125" s="190"/>
      <c r="I125" s="105"/>
      <c r="J125" s="201"/>
      <c r="K125" s="105"/>
      <c r="L125" s="105"/>
      <c r="M125" s="105"/>
      <c r="N125" s="201"/>
    </row>
    <row r="126" spans="1:238" s="60" customFormat="1" ht="21.65" customHeight="1">
      <c r="A126" s="23" t="s">
        <v>160</v>
      </c>
      <c r="B126" s="58"/>
      <c r="C126" s="58"/>
      <c r="D126" s="58"/>
      <c r="E126" s="58"/>
      <c r="F126" s="55"/>
      <c r="G126" s="56"/>
      <c r="H126" s="190"/>
      <c r="I126" s="105"/>
      <c r="J126" s="201"/>
      <c r="K126" s="105"/>
      <c r="L126" s="105"/>
      <c r="M126" s="105"/>
      <c r="N126" s="201"/>
    </row>
    <row r="127" spans="1:238" s="60" customFormat="1" ht="21.65" customHeight="1">
      <c r="A127" s="198" t="s">
        <v>187</v>
      </c>
      <c r="B127" s="24"/>
      <c r="C127" s="179"/>
      <c r="D127" s="58"/>
      <c r="E127" s="58"/>
      <c r="F127" s="55"/>
      <c r="G127" s="56"/>
      <c r="H127" s="190"/>
      <c r="I127" s="111"/>
      <c r="J127" s="201"/>
      <c r="K127" s="111"/>
      <c r="L127" s="111"/>
      <c r="M127" s="111"/>
      <c r="N127" s="201"/>
    </row>
    <row r="128" spans="1:238" s="60" customFormat="1" ht="21.65" customHeight="1">
      <c r="A128" s="198"/>
      <c r="B128" s="24" t="s">
        <v>186</v>
      </c>
      <c r="C128" s="179"/>
      <c r="D128" s="58"/>
      <c r="E128" s="58"/>
      <c r="F128" s="55"/>
      <c r="G128" s="56"/>
      <c r="H128" s="7">
        <v>-4529</v>
      </c>
      <c r="I128" s="111"/>
      <c r="J128" s="7">
        <v>-6613</v>
      </c>
      <c r="K128" s="92"/>
      <c r="L128" s="92">
        <v>0</v>
      </c>
      <c r="M128" s="92"/>
      <c r="N128" s="92">
        <v>0</v>
      </c>
    </row>
    <row r="129" spans="1:238" s="60" customFormat="1" ht="21.65" customHeight="1">
      <c r="A129" s="50" t="s">
        <v>196</v>
      </c>
      <c r="B129" s="50"/>
      <c r="C129" s="58"/>
      <c r="D129" s="58"/>
      <c r="E129" s="58"/>
      <c r="F129" s="59"/>
      <c r="G129" s="56"/>
      <c r="H129" s="30"/>
      <c r="I129" s="229"/>
      <c r="J129" s="30"/>
      <c r="K129" s="229"/>
      <c r="L129" s="230"/>
      <c r="M129" s="229"/>
      <c r="N129" s="230"/>
    </row>
    <row r="130" spans="1:238" s="60" customFormat="1" ht="21.65" customHeight="1">
      <c r="A130" s="61"/>
      <c r="B130" s="50" t="s">
        <v>197</v>
      </c>
      <c r="C130" s="58"/>
      <c r="D130" s="58"/>
      <c r="E130" s="58"/>
      <c r="F130" s="59"/>
      <c r="G130" s="56"/>
      <c r="H130" s="30">
        <v>27149</v>
      </c>
      <c r="I130" s="229"/>
      <c r="J130" s="204">
        <v>0</v>
      </c>
      <c r="K130" s="229"/>
      <c r="L130" s="30">
        <v>5729</v>
      </c>
      <c r="M130" s="229"/>
      <c r="N130" s="230">
        <v>0</v>
      </c>
    </row>
    <row r="131" spans="1:238" s="60" customFormat="1" ht="21.65" customHeight="1">
      <c r="A131" s="198" t="s">
        <v>131</v>
      </c>
      <c r="B131" s="179"/>
      <c r="C131" s="58"/>
      <c r="D131" s="58"/>
      <c r="E131" s="58"/>
      <c r="F131" s="55"/>
      <c r="G131" s="56"/>
      <c r="H131" s="7"/>
      <c r="I131" s="105"/>
      <c r="J131" s="7"/>
      <c r="K131" s="105"/>
      <c r="L131" s="40"/>
      <c r="M131" s="105"/>
      <c r="N131" s="40"/>
    </row>
    <row r="132" spans="1:238" s="60" customFormat="1" ht="21.65" customHeight="1">
      <c r="A132" s="198"/>
      <c r="B132" s="24" t="s">
        <v>132</v>
      </c>
      <c r="C132" s="58"/>
      <c r="D132" s="58"/>
      <c r="E132" s="58"/>
      <c r="F132" s="55"/>
      <c r="G132" s="56"/>
      <c r="H132" s="8">
        <v>-4524</v>
      </c>
      <c r="I132" s="105"/>
      <c r="J132" s="8">
        <v>1323</v>
      </c>
      <c r="K132" s="105"/>
      <c r="L132" s="231">
        <v>-1146</v>
      </c>
      <c r="M132" s="105"/>
      <c r="N132" s="103">
        <v>0</v>
      </c>
    </row>
    <row r="133" spans="1:238" s="60" customFormat="1" ht="21.65" customHeight="1">
      <c r="A133" s="31" t="s">
        <v>205</v>
      </c>
      <c r="B133" s="43"/>
      <c r="C133" s="58"/>
      <c r="D133" s="58"/>
      <c r="E133" s="58"/>
      <c r="F133" s="59"/>
      <c r="G133" s="56"/>
      <c r="H133" s="173">
        <f>SUM(H128:H132)</f>
        <v>18096</v>
      </c>
      <c r="I133" s="106"/>
      <c r="J133" s="173">
        <f>SUM(J128:J132)</f>
        <v>-5290</v>
      </c>
      <c r="K133" s="106"/>
      <c r="L133" s="173">
        <f>SUM(L128:L132)</f>
        <v>4583</v>
      </c>
      <c r="M133" s="106"/>
      <c r="N133" s="165">
        <f>SUM(N128:N132)</f>
        <v>0</v>
      </c>
    </row>
    <row r="134" spans="1:238" s="60" customFormat="1" ht="21.65" customHeight="1" thickBot="1">
      <c r="A134" s="31" t="s">
        <v>91</v>
      </c>
      <c r="B134" s="58"/>
      <c r="C134" s="58"/>
      <c r="D134" s="58"/>
      <c r="E134" s="58"/>
      <c r="F134" s="59"/>
      <c r="G134" s="56"/>
      <c r="H134" s="107">
        <f>+H123+H133</f>
        <v>157565</v>
      </c>
      <c r="I134" s="105"/>
      <c r="J134" s="107">
        <f>+J123+J133</f>
        <v>339351</v>
      </c>
      <c r="K134" s="105"/>
      <c r="L134" s="107">
        <f>+L123+L133</f>
        <v>121502</v>
      </c>
      <c r="M134" s="105"/>
      <c r="N134" s="107">
        <f>+N123+N133</f>
        <v>106597</v>
      </c>
    </row>
    <row r="135" spans="1:238" s="60" customFormat="1" ht="21.65" customHeight="1" thickTop="1">
      <c r="A135" s="58"/>
      <c r="B135" s="58"/>
      <c r="C135" s="58"/>
      <c r="D135" s="58"/>
      <c r="E135" s="58"/>
      <c r="F135" s="59"/>
      <c r="G135" s="56"/>
      <c r="H135" s="190"/>
      <c r="I135" s="12"/>
      <c r="J135" s="201"/>
      <c r="K135" s="12"/>
      <c r="L135" s="12"/>
      <c r="M135" s="12"/>
      <c r="N135" s="201"/>
    </row>
    <row r="136" spans="1:238" s="60" customFormat="1" ht="21.65" customHeight="1">
      <c r="A136" s="43" t="s">
        <v>141</v>
      </c>
      <c r="B136" s="58"/>
      <c r="C136" s="58"/>
      <c r="D136" s="58"/>
      <c r="E136" s="58"/>
      <c r="F136" s="59"/>
      <c r="G136" s="56"/>
      <c r="H136" s="190"/>
      <c r="I136" s="12"/>
      <c r="J136" s="201"/>
      <c r="K136" s="12"/>
      <c r="L136" s="12"/>
      <c r="M136" s="12"/>
      <c r="N136" s="201"/>
    </row>
    <row r="137" spans="1:238" s="60" customFormat="1" ht="21.65" customHeight="1">
      <c r="A137" s="50"/>
      <c r="B137" s="50" t="s">
        <v>36</v>
      </c>
      <c r="C137" s="58"/>
      <c r="D137" s="58"/>
      <c r="E137" s="58"/>
      <c r="F137" s="59"/>
      <c r="G137" s="56"/>
      <c r="H137" s="7">
        <v>135184</v>
      </c>
      <c r="I137" s="12"/>
      <c r="J137" s="7">
        <v>341668</v>
      </c>
      <c r="K137" s="12"/>
      <c r="L137" s="30">
        <v>116919</v>
      </c>
      <c r="M137" s="12"/>
      <c r="N137" s="30">
        <v>106597</v>
      </c>
    </row>
    <row r="138" spans="1:238" s="60" customFormat="1" ht="21.65" customHeight="1">
      <c r="A138" s="24"/>
      <c r="B138" s="24" t="s">
        <v>30</v>
      </c>
      <c r="C138" s="31"/>
      <c r="D138" s="31"/>
      <c r="E138" s="31"/>
      <c r="F138" s="32"/>
      <c r="G138" s="33"/>
      <c r="H138" s="7">
        <v>4285</v>
      </c>
      <c r="I138" s="39"/>
      <c r="J138" s="7">
        <v>2973</v>
      </c>
      <c r="K138" s="39"/>
      <c r="L138" s="103">
        <v>0</v>
      </c>
      <c r="M138" s="17"/>
      <c r="N138" s="103">
        <v>0</v>
      </c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</row>
    <row r="139" spans="1:238" s="60" customFormat="1" ht="21.65" customHeight="1" thickBot="1">
      <c r="A139" s="31"/>
      <c r="B139" s="31"/>
      <c r="C139" s="31"/>
      <c r="D139" s="31"/>
      <c r="E139" s="31"/>
      <c r="F139" s="32"/>
      <c r="G139" s="33"/>
      <c r="H139" s="10">
        <f>SUM(H137:H138)</f>
        <v>139469</v>
      </c>
      <c r="I139" s="39"/>
      <c r="J139" s="10">
        <f>SUM(J137:J138)</f>
        <v>344641</v>
      </c>
      <c r="K139" s="39"/>
      <c r="L139" s="10">
        <f>SUM(L137:L138)</f>
        <v>116919</v>
      </c>
      <c r="M139" s="39"/>
      <c r="N139" s="10">
        <f>SUM(N137:N138)</f>
        <v>106597</v>
      </c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</row>
    <row r="140" spans="1:238" s="60" customFormat="1" ht="21.65" customHeight="1" thickTop="1">
      <c r="A140" s="24"/>
      <c r="B140" s="31"/>
      <c r="C140" s="31"/>
      <c r="D140" s="31"/>
      <c r="E140" s="31"/>
      <c r="F140" s="32"/>
      <c r="G140" s="33"/>
      <c r="H140" s="3"/>
      <c r="I140" s="39"/>
      <c r="J140" s="3"/>
      <c r="K140" s="39"/>
      <c r="L140" s="3"/>
      <c r="M140" s="39"/>
      <c r="N140" s="3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</row>
    <row r="141" spans="1:238" s="60" customFormat="1" ht="21.65" customHeight="1">
      <c r="A141" s="43" t="s">
        <v>143</v>
      </c>
      <c r="B141" s="58"/>
      <c r="C141" s="58"/>
      <c r="D141" s="58"/>
      <c r="E141" s="58"/>
      <c r="F141" s="59"/>
      <c r="G141" s="56"/>
      <c r="H141" s="190"/>
      <c r="I141" s="12"/>
      <c r="J141" s="201"/>
      <c r="K141" s="12"/>
      <c r="L141" s="12"/>
      <c r="M141" s="12"/>
      <c r="N141" s="201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</row>
    <row r="142" spans="1:238" s="60" customFormat="1" ht="21.65" customHeight="1">
      <c r="A142" s="36"/>
      <c r="B142" s="50" t="s">
        <v>36</v>
      </c>
      <c r="C142" s="58"/>
      <c r="D142" s="58"/>
      <c r="E142" s="58"/>
      <c r="F142" s="59"/>
      <c r="G142" s="56"/>
      <c r="H142" s="7">
        <v>152607</v>
      </c>
      <c r="I142" s="12"/>
      <c r="J142" s="7">
        <v>336378</v>
      </c>
      <c r="K142" s="12"/>
      <c r="L142" s="30">
        <v>121502</v>
      </c>
      <c r="M142" s="12"/>
      <c r="N142" s="30">
        <v>106597</v>
      </c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</row>
    <row r="143" spans="1:238" s="60" customFormat="1" ht="21.65" customHeight="1">
      <c r="A143" s="36"/>
      <c r="B143" s="24" t="s">
        <v>30</v>
      </c>
      <c r="C143" s="31"/>
      <c r="D143" s="31"/>
      <c r="E143" s="31"/>
      <c r="F143" s="32"/>
      <c r="G143" s="33"/>
      <c r="H143" s="7">
        <v>4958</v>
      </c>
      <c r="I143" s="39"/>
      <c r="J143" s="7">
        <v>2973</v>
      </c>
      <c r="K143" s="39"/>
      <c r="L143" s="91">
        <v>0</v>
      </c>
      <c r="M143" s="17"/>
      <c r="N143" s="91">
        <v>0</v>
      </c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</row>
    <row r="144" spans="1:238" s="60" customFormat="1" ht="21.65" customHeight="1" thickBot="1">
      <c r="A144" s="31"/>
      <c r="B144" s="31"/>
      <c r="C144" s="31"/>
      <c r="D144" s="31"/>
      <c r="E144" s="31"/>
      <c r="F144" s="32"/>
      <c r="G144" s="33"/>
      <c r="H144" s="10">
        <f>SUM(H142:H143)</f>
        <v>157565</v>
      </c>
      <c r="I144" s="39"/>
      <c r="J144" s="10">
        <f>SUM(J142:J143)</f>
        <v>339351</v>
      </c>
      <c r="K144" s="39"/>
      <c r="L144" s="10">
        <f>SUM(L142:L143)</f>
        <v>121502</v>
      </c>
      <c r="M144" s="39"/>
      <c r="N144" s="10">
        <f>SUM(N142:N143)</f>
        <v>106597</v>
      </c>
    </row>
    <row r="145" spans="1:238" s="60" customFormat="1" ht="21.65" customHeight="1" thickTop="1">
      <c r="A145" s="79"/>
      <c r="B145" s="79"/>
      <c r="C145" s="79"/>
      <c r="D145" s="79"/>
      <c r="E145" s="79"/>
      <c r="F145" s="16"/>
      <c r="G145" s="189"/>
      <c r="H145" s="80"/>
      <c r="I145" s="39"/>
      <c r="J145" s="80"/>
      <c r="K145" s="39"/>
      <c r="L145" s="80"/>
      <c r="M145" s="80"/>
      <c r="N145" s="80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</row>
    <row r="146" spans="1:238" s="60" customFormat="1" ht="21.65" customHeight="1">
      <c r="A146" s="43" t="s">
        <v>175</v>
      </c>
      <c r="B146" s="79"/>
      <c r="C146" s="79"/>
      <c r="D146" s="79"/>
      <c r="E146" s="79"/>
      <c r="F146" s="16"/>
      <c r="G146" s="189"/>
      <c r="H146" s="80"/>
      <c r="I146" s="174"/>
      <c r="J146" s="80"/>
      <c r="K146" s="174"/>
      <c r="L146" s="80"/>
      <c r="M146" s="80"/>
      <c r="N146" s="80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</row>
    <row r="147" spans="1:238" s="36" customFormat="1" ht="27.65" customHeight="1" thickBot="1">
      <c r="A147" s="50" t="s">
        <v>176</v>
      </c>
      <c r="B147" s="94"/>
      <c r="C147" s="94"/>
      <c r="D147" s="94"/>
      <c r="E147" s="94"/>
      <c r="F147" s="97"/>
      <c r="G147" s="98"/>
      <c r="H147" s="99">
        <v>0.30599999999999999</v>
      </c>
      <c r="I147" s="100"/>
      <c r="J147" s="99">
        <v>0.77400000000000002</v>
      </c>
      <c r="K147" s="101"/>
      <c r="L147" s="99">
        <v>0.26500000000000001</v>
      </c>
      <c r="M147" s="102"/>
      <c r="N147" s="99">
        <v>0.24199999999999999</v>
      </c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</row>
    <row r="148" spans="1:238" s="36" customFormat="1" ht="21.65" customHeight="1" thickTop="1">
      <c r="A148" s="24"/>
      <c r="B148" s="24"/>
      <c r="C148" s="24"/>
      <c r="D148" s="24"/>
      <c r="E148" s="24"/>
      <c r="F148" s="25"/>
      <c r="G148" s="26"/>
      <c r="H148" s="82"/>
      <c r="I148" s="81"/>
      <c r="J148" s="82"/>
      <c r="K148" s="83"/>
      <c r="L148" s="82"/>
      <c r="M148" s="81"/>
      <c r="N148" s="82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</row>
    <row r="149" spans="1:238" s="36" customFormat="1" ht="21.65" customHeight="1">
      <c r="A149" s="24"/>
      <c r="B149" s="24"/>
      <c r="C149" s="24"/>
      <c r="D149" s="24"/>
      <c r="E149" s="24"/>
      <c r="F149" s="25"/>
      <c r="G149" s="26"/>
      <c r="H149" s="227"/>
      <c r="I149" s="226"/>
      <c r="J149" s="227"/>
      <c r="K149" s="226"/>
      <c r="L149" s="227"/>
      <c r="M149" s="228"/>
      <c r="N149" s="227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</row>
    <row r="150" spans="1:238" s="36" customFormat="1" ht="21.65" customHeight="1">
      <c r="A150" s="24"/>
      <c r="B150" s="24"/>
      <c r="C150" s="24"/>
      <c r="D150" s="24"/>
      <c r="E150" s="24"/>
      <c r="F150" s="25"/>
      <c r="G150" s="26"/>
      <c r="H150" s="26"/>
      <c r="I150" s="26"/>
      <c r="J150" s="26"/>
      <c r="K150" s="26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</row>
    <row r="151" spans="1:238" s="60" customFormat="1" ht="21.65" customHeight="1">
      <c r="A151" s="24"/>
      <c r="B151" s="24"/>
      <c r="C151" s="24"/>
      <c r="D151" s="24"/>
      <c r="E151" s="24"/>
      <c r="F151" s="25"/>
      <c r="G151" s="26"/>
      <c r="H151" s="26"/>
      <c r="I151" s="26"/>
      <c r="J151" s="26"/>
      <c r="K151" s="26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</row>
    <row r="152" spans="1:238" s="18" customFormat="1" ht="21.65" customHeight="1">
      <c r="A152" s="24"/>
      <c r="B152" s="24"/>
      <c r="C152" s="24"/>
      <c r="D152" s="24"/>
      <c r="E152" s="24"/>
      <c r="F152" s="25"/>
      <c r="G152" s="26"/>
      <c r="H152" s="26"/>
      <c r="I152" s="26"/>
      <c r="J152" s="26"/>
      <c r="K152" s="26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</row>
  </sheetData>
  <mergeCells count="28">
    <mergeCell ref="H122:N122"/>
    <mergeCell ref="H49:N49"/>
    <mergeCell ref="H79:J79"/>
    <mergeCell ref="L79:N79"/>
    <mergeCell ref="H81:N81"/>
    <mergeCell ref="H120:J120"/>
    <mergeCell ref="L120:N120"/>
    <mergeCell ref="H118:J118"/>
    <mergeCell ref="L118:N118"/>
    <mergeCell ref="H119:J119"/>
    <mergeCell ref="L119:N119"/>
    <mergeCell ref="H77:J77"/>
    <mergeCell ref="L77:N77"/>
    <mergeCell ref="H78:J78"/>
    <mergeCell ref="L78:N78"/>
    <mergeCell ref="H47:J47"/>
    <mergeCell ref="L47:N47"/>
    <mergeCell ref="H4:J4"/>
    <mergeCell ref="L4:N4"/>
    <mergeCell ref="H8:N8"/>
    <mergeCell ref="H46:J46"/>
    <mergeCell ref="L46:N46"/>
    <mergeCell ref="H6:J6"/>
    <mergeCell ref="L6:N6"/>
    <mergeCell ref="H5:J5"/>
    <mergeCell ref="L5:N5"/>
    <mergeCell ref="H45:J45"/>
    <mergeCell ref="L45:N45"/>
  </mergeCells>
  <phoneticPr fontId="63" type="noConversion"/>
  <pageMargins left="0.7" right="0.7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rowBreaks count="3" manualBreakCount="3">
    <brk id="41" max="16383" man="1"/>
    <brk id="73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C796-9466-431B-8B05-F7C45442773C}">
  <dimension ref="A1:Z26"/>
  <sheetViews>
    <sheetView showGridLines="0" topLeftCell="A13" zoomScale="70" zoomScaleNormal="70" zoomScaleSheetLayoutView="85" workbookViewId="0">
      <selection activeCell="Q29" sqref="Q29"/>
    </sheetView>
  </sheetViews>
  <sheetFormatPr defaultColWidth="3.453125" defaultRowHeight="22.5" customHeight="1"/>
  <cols>
    <col min="1" max="4" width="1.81640625" style="114" customWidth="1"/>
    <col min="5" max="5" width="35" style="114" customWidth="1"/>
    <col min="6" max="6" width="8.1796875" style="119" customWidth="1"/>
    <col min="7" max="7" width="1.1796875" style="119" customWidth="1"/>
    <col min="8" max="8" width="11.90625" style="119" customWidth="1"/>
    <col min="9" max="9" width="1.1796875" style="119" customWidth="1"/>
    <col min="10" max="10" width="12" style="119" customWidth="1"/>
    <col min="11" max="11" width="1.1796875" style="127" customWidth="1"/>
    <col min="12" max="12" width="12.08984375" style="119" customWidth="1"/>
    <col min="13" max="13" width="1.1796875" style="119" customWidth="1"/>
    <col min="14" max="14" width="12.453125" style="119" customWidth="1"/>
    <col min="15" max="15" width="1.1796875" style="119" customWidth="1"/>
    <col min="16" max="16" width="13.1796875" style="119" customWidth="1"/>
    <col min="17" max="17" width="1.1796875" style="119" customWidth="1"/>
    <col min="18" max="18" width="13.1796875" style="119" customWidth="1"/>
    <col min="19" max="19" width="1.1796875" style="119" customWidth="1"/>
    <col min="20" max="20" width="13.1796875" style="119" customWidth="1"/>
    <col min="21" max="21" width="1.1796875" style="119" customWidth="1"/>
    <col min="22" max="22" width="12.08984375" style="127" customWidth="1"/>
    <col min="23" max="23" width="1.1796875" style="127" customWidth="1"/>
    <col min="24" max="24" width="12.1796875" style="127" customWidth="1"/>
    <col min="25" max="25" width="1.1796875" style="127" customWidth="1"/>
    <col min="26" max="26" width="11.90625" style="127" customWidth="1"/>
    <col min="27" max="16384" width="3.453125" style="127"/>
  </cols>
  <sheetData>
    <row r="1" spans="1:26" ht="22.5" customHeight="1">
      <c r="A1" s="130" t="s">
        <v>40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22.5" customHeight="1">
      <c r="A2" s="130" t="s">
        <v>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22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22.5" customHeight="1">
      <c r="A4" s="120"/>
      <c r="B4" s="120"/>
      <c r="C4" s="120"/>
      <c r="D4" s="120"/>
      <c r="E4" s="120"/>
      <c r="F4" s="129"/>
      <c r="G4" s="131"/>
      <c r="H4" s="251" t="s">
        <v>14</v>
      </c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</row>
    <row r="5" spans="1:26" ht="22.5" customHeight="1">
      <c r="A5" s="132"/>
      <c r="B5" s="132"/>
      <c r="C5" s="132"/>
      <c r="D5" s="132"/>
      <c r="E5" s="132"/>
      <c r="F5" s="115"/>
      <c r="G5" s="175"/>
      <c r="H5" s="127"/>
      <c r="J5" s="127"/>
      <c r="K5" s="119"/>
      <c r="L5" s="252" t="s">
        <v>16</v>
      </c>
      <c r="M5" s="252"/>
      <c r="N5" s="252"/>
      <c r="P5" s="252" t="s">
        <v>62</v>
      </c>
      <c r="Q5" s="252"/>
      <c r="R5" s="252"/>
      <c r="S5" s="252"/>
      <c r="T5" s="252"/>
      <c r="U5" s="127"/>
      <c r="V5" s="119"/>
      <c r="W5" s="119"/>
      <c r="X5" s="133"/>
      <c r="Y5" s="119"/>
      <c r="Z5" s="133"/>
    </row>
    <row r="6" spans="1:26" ht="22.5" customHeight="1">
      <c r="A6" s="132"/>
      <c r="B6" s="132"/>
      <c r="C6" s="132"/>
      <c r="D6" s="132"/>
      <c r="E6" s="132"/>
      <c r="F6" s="115"/>
      <c r="G6" s="175"/>
      <c r="H6" s="127"/>
      <c r="J6" s="127"/>
      <c r="K6" s="119"/>
      <c r="T6" s="119" t="s">
        <v>154</v>
      </c>
      <c r="U6" s="127"/>
      <c r="V6" s="119"/>
      <c r="W6" s="119"/>
      <c r="X6" s="133"/>
      <c r="Y6" s="119"/>
      <c r="Z6" s="133"/>
    </row>
    <row r="7" spans="1:26" ht="22.5" customHeight="1">
      <c r="A7" s="132"/>
      <c r="B7" s="132"/>
      <c r="C7" s="132"/>
      <c r="D7" s="132"/>
      <c r="E7" s="132"/>
      <c r="F7" s="115"/>
      <c r="G7" s="175"/>
      <c r="H7" s="127"/>
      <c r="J7" s="127"/>
      <c r="K7" s="119"/>
      <c r="P7" s="119" t="s">
        <v>70</v>
      </c>
      <c r="T7" s="119" t="s">
        <v>155</v>
      </c>
      <c r="U7" s="134"/>
      <c r="V7" s="134"/>
      <c r="W7" s="134"/>
      <c r="X7" s="134" t="s">
        <v>74</v>
      </c>
      <c r="Y7" s="134"/>
      <c r="Z7" s="134"/>
    </row>
    <row r="8" spans="1:26" ht="22.5" customHeight="1">
      <c r="A8" s="132"/>
      <c r="B8" s="132"/>
      <c r="C8" s="132"/>
      <c r="D8" s="132"/>
      <c r="E8" s="132"/>
      <c r="F8" s="115"/>
      <c r="G8" s="175"/>
      <c r="H8" s="119" t="s">
        <v>12</v>
      </c>
      <c r="K8" s="119"/>
      <c r="P8" s="119" t="s">
        <v>71</v>
      </c>
      <c r="R8" s="119" t="s">
        <v>198</v>
      </c>
      <c r="T8" s="119" t="s">
        <v>156</v>
      </c>
      <c r="U8" s="134"/>
      <c r="V8" s="134" t="s">
        <v>52</v>
      </c>
      <c r="W8" s="134"/>
      <c r="X8" s="134" t="s">
        <v>73</v>
      </c>
      <c r="Y8" s="134"/>
      <c r="Z8" s="134"/>
    </row>
    <row r="9" spans="1:26" ht="22.5" customHeight="1">
      <c r="A9" s="132"/>
      <c r="B9" s="132"/>
      <c r="C9" s="132"/>
      <c r="D9" s="132"/>
      <c r="E9" s="132"/>
      <c r="F9" s="115"/>
      <c r="G9" s="175"/>
      <c r="H9" s="119" t="s">
        <v>66</v>
      </c>
      <c r="J9" s="119" t="s">
        <v>54</v>
      </c>
      <c r="K9" s="119"/>
      <c r="L9" s="119" t="s">
        <v>55</v>
      </c>
      <c r="N9" s="134"/>
      <c r="P9" s="119" t="s">
        <v>73</v>
      </c>
      <c r="R9" s="119" t="s">
        <v>199</v>
      </c>
      <c r="T9" s="119" t="s">
        <v>74</v>
      </c>
      <c r="U9" s="134"/>
      <c r="V9" s="134" t="s">
        <v>53</v>
      </c>
      <c r="W9" s="134"/>
      <c r="X9" s="134" t="s">
        <v>75</v>
      </c>
      <c r="Y9" s="134"/>
      <c r="Z9" s="134" t="s">
        <v>52</v>
      </c>
    </row>
    <row r="10" spans="1:26" ht="22.5" customHeight="1">
      <c r="A10" s="132"/>
      <c r="B10" s="132"/>
      <c r="C10" s="132"/>
      <c r="D10" s="132"/>
      <c r="E10" s="132"/>
      <c r="F10" s="115" t="s">
        <v>1</v>
      </c>
      <c r="G10" s="175"/>
      <c r="H10" s="119" t="s">
        <v>67</v>
      </c>
      <c r="J10" s="119" t="s">
        <v>68</v>
      </c>
      <c r="K10" s="119"/>
      <c r="L10" s="119" t="s">
        <v>56</v>
      </c>
      <c r="N10" s="134" t="s">
        <v>18</v>
      </c>
      <c r="P10" s="119" t="s">
        <v>72</v>
      </c>
      <c r="R10" s="119" t="s">
        <v>200</v>
      </c>
      <c r="T10" s="119" t="s">
        <v>53</v>
      </c>
      <c r="U10" s="134"/>
      <c r="V10" s="134" t="s">
        <v>177</v>
      </c>
      <c r="W10" s="134"/>
      <c r="X10" s="134" t="s">
        <v>76</v>
      </c>
      <c r="Y10" s="134"/>
      <c r="Z10" s="134" t="s">
        <v>53</v>
      </c>
    </row>
    <row r="11" spans="1:26" ht="22.5" customHeight="1">
      <c r="A11" s="132"/>
      <c r="B11" s="132"/>
      <c r="C11" s="132"/>
      <c r="D11" s="132"/>
      <c r="E11" s="132"/>
      <c r="F11" s="115"/>
      <c r="G11" s="175"/>
      <c r="H11" s="253" t="s">
        <v>49</v>
      </c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</row>
    <row r="12" spans="1:26" ht="22.5" customHeight="1">
      <c r="A12" s="135" t="s">
        <v>172</v>
      </c>
      <c r="B12" s="135"/>
      <c r="C12" s="135"/>
      <c r="D12" s="135"/>
      <c r="E12" s="135"/>
      <c r="F12" s="115"/>
      <c r="G12" s="175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7"/>
      <c r="W12" s="136"/>
      <c r="X12" s="136"/>
      <c r="Y12" s="136"/>
      <c r="Z12" s="136"/>
    </row>
    <row r="13" spans="1:26" ht="22.5" customHeight="1">
      <c r="A13" s="135" t="s">
        <v>173</v>
      </c>
      <c r="B13" s="135"/>
      <c r="C13" s="135"/>
      <c r="D13" s="135"/>
      <c r="E13" s="135"/>
      <c r="F13" s="118"/>
      <c r="G13" s="175"/>
      <c r="H13" s="183">
        <v>441560</v>
      </c>
      <c r="I13" s="166"/>
      <c r="J13" s="183">
        <v>2832156</v>
      </c>
      <c r="K13" s="166"/>
      <c r="L13" s="183">
        <v>45209</v>
      </c>
      <c r="M13" s="166"/>
      <c r="N13" s="183">
        <v>1193070</v>
      </c>
      <c r="O13" s="166"/>
      <c r="P13" s="183">
        <v>-1735</v>
      </c>
      <c r="Q13" s="166"/>
      <c r="R13" s="183">
        <v>-4555</v>
      </c>
      <c r="S13" s="166"/>
      <c r="T13" s="183">
        <f t="shared" ref="T13" si="0">SUM(P13:S13)</f>
        <v>-6290</v>
      </c>
      <c r="U13" s="166"/>
      <c r="V13" s="183">
        <f>SUM(H13:O13,T13)</f>
        <v>4505705</v>
      </c>
      <c r="W13" s="166"/>
      <c r="X13" s="183">
        <v>-1255</v>
      </c>
      <c r="Y13" s="166"/>
      <c r="Z13" s="184">
        <f>SUM(V13:Y13)</f>
        <v>4504450</v>
      </c>
    </row>
    <row r="14" spans="1:26" ht="10.75" customHeight="1">
      <c r="A14" s="135"/>
      <c r="B14" s="135"/>
      <c r="C14" s="135"/>
      <c r="D14" s="135"/>
      <c r="E14" s="135"/>
      <c r="F14" s="118"/>
      <c r="G14" s="175"/>
      <c r="H14" s="123"/>
      <c r="I14" s="117"/>
      <c r="J14" s="123"/>
      <c r="K14" s="117"/>
      <c r="L14" s="123"/>
      <c r="M14" s="117"/>
      <c r="N14" s="123"/>
      <c r="O14" s="117"/>
      <c r="P14" s="123"/>
      <c r="Q14" s="117"/>
      <c r="R14" s="123"/>
      <c r="S14" s="117"/>
      <c r="T14" s="123"/>
      <c r="U14" s="117"/>
      <c r="V14" s="123"/>
      <c r="W14" s="117"/>
      <c r="X14" s="123"/>
      <c r="Y14" s="117"/>
      <c r="Z14" s="123"/>
    </row>
    <row r="15" spans="1:26" ht="22.5" customHeight="1">
      <c r="A15" s="135" t="s">
        <v>77</v>
      </c>
      <c r="B15" s="135"/>
      <c r="C15" s="135"/>
      <c r="D15" s="135"/>
      <c r="E15" s="135"/>
      <c r="F15" s="118"/>
      <c r="G15" s="175"/>
      <c r="H15" s="123"/>
      <c r="I15" s="117"/>
      <c r="J15" s="123"/>
      <c r="K15" s="117"/>
      <c r="L15" s="123"/>
      <c r="M15" s="117"/>
      <c r="N15" s="123"/>
      <c r="O15" s="117"/>
      <c r="P15" s="123"/>
      <c r="Q15" s="117"/>
      <c r="R15" s="123"/>
      <c r="S15" s="117"/>
      <c r="T15" s="123"/>
      <c r="U15" s="117"/>
      <c r="V15" s="123"/>
      <c r="W15" s="117"/>
      <c r="X15" s="123"/>
      <c r="Y15" s="117"/>
      <c r="Z15" s="123"/>
    </row>
    <row r="16" spans="1:26" ht="22.5" customHeight="1">
      <c r="A16" s="127"/>
      <c r="B16" s="139" t="s">
        <v>206</v>
      </c>
      <c r="C16" s="135"/>
      <c r="D16" s="135"/>
      <c r="E16" s="135"/>
      <c r="F16" s="118"/>
      <c r="G16" s="175"/>
      <c r="H16" s="123"/>
      <c r="I16" s="117"/>
      <c r="J16" s="123"/>
      <c r="K16" s="117"/>
      <c r="L16" s="123"/>
      <c r="M16" s="117"/>
      <c r="N16" s="123"/>
      <c r="O16" s="117"/>
      <c r="P16" s="123"/>
      <c r="Q16" s="117"/>
      <c r="R16" s="123"/>
      <c r="S16" s="117"/>
      <c r="T16" s="123"/>
      <c r="U16" s="117"/>
      <c r="V16" s="123"/>
      <c r="W16" s="117"/>
      <c r="X16" s="123"/>
      <c r="Y16" s="117"/>
      <c r="Z16" s="123"/>
    </row>
    <row r="17" spans="1:26" ht="22.5" customHeight="1">
      <c r="A17" s="135"/>
      <c r="B17" s="113" t="s">
        <v>123</v>
      </c>
      <c r="C17" s="135"/>
      <c r="D17" s="135"/>
      <c r="E17" s="135"/>
      <c r="F17" s="77">
        <v>7</v>
      </c>
      <c r="G17" s="175"/>
      <c r="H17" s="125">
        <v>0</v>
      </c>
      <c r="I17" s="125"/>
      <c r="J17" s="125">
        <v>0</v>
      </c>
      <c r="K17" s="125"/>
      <c r="L17" s="125">
        <v>0</v>
      </c>
      <c r="M17" s="117"/>
      <c r="N17" s="117">
        <v>-211942</v>
      </c>
      <c r="O17" s="117"/>
      <c r="P17" s="125">
        <v>0</v>
      </c>
      <c r="Q17" s="117"/>
      <c r="R17" s="125">
        <v>0</v>
      </c>
      <c r="S17" s="117"/>
      <c r="T17" s="116">
        <f t="shared" ref="T17:T18" si="1">SUM(P17:S17)</f>
        <v>0</v>
      </c>
      <c r="U17" s="117"/>
      <c r="V17" s="117">
        <f>SUM(H17:O17,T17)</f>
        <v>-211942</v>
      </c>
      <c r="W17" s="117"/>
      <c r="X17" s="125">
        <v>0</v>
      </c>
      <c r="Y17" s="125"/>
      <c r="Z17" s="140">
        <f>SUM(V17:Y17)</f>
        <v>-211942</v>
      </c>
    </row>
    <row r="18" spans="1:26" ht="22.25" customHeight="1">
      <c r="A18" s="127"/>
      <c r="B18" s="139" t="s">
        <v>207</v>
      </c>
      <c r="C18" s="135"/>
      <c r="D18" s="135"/>
      <c r="E18" s="135"/>
      <c r="F18" s="118"/>
      <c r="G18" s="175"/>
      <c r="H18" s="138">
        <f>SUM(H17)</f>
        <v>0</v>
      </c>
      <c r="I18" s="117"/>
      <c r="J18" s="138">
        <f>SUM(J17)</f>
        <v>0</v>
      </c>
      <c r="K18" s="117"/>
      <c r="L18" s="138">
        <f>SUM(L17)</f>
        <v>0</v>
      </c>
      <c r="M18" s="117"/>
      <c r="N18" s="121">
        <f>SUM(N17)</f>
        <v>-211942</v>
      </c>
      <c r="O18" s="117"/>
      <c r="P18" s="138">
        <f>SUM(P17)</f>
        <v>0</v>
      </c>
      <c r="Q18" s="117"/>
      <c r="R18" s="138">
        <f>SUM(R17)</f>
        <v>0</v>
      </c>
      <c r="S18" s="117"/>
      <c r="T18" s="138">
        <f t="shared" si="1"/>
        <v>0</v>
      </c>
      <c r="U18" s="117"/>
      <c r="V18" s="121">
        <f>SUM(H18:O18,T18)</f>
        <v>-211942</v>
      </c>
      <c r="W18" s="117"/>
      <c r="X18" s="138">
        <f>SUM(X17)</f>
        <v>0</v>
      </c>
      <c r="Y18" s="117"/>
      <c r="Z18" s="141">
        <f>SUM(V18:Y18)</f>
        <v>-211942</v>
      </c>
    </row>
    <row r="19" spans="1:26" ht="10.75" customHeight="1">
      <c r="A19" s="135"/>
      <c r="B19" s="135"/>
      <c r="C19" s="135"/>
      <c r="D19" s="135"/>
      <c r="E19" s="135"/>
      <c r="F19" s="118"/>
      <c r="G19" s="175"/>
      <c r="H19" s="142"/>
      <c r="I19" s="117"/>
      <c r="J19" s="142"/>
      <c r="K19" s="117"/>
      <c r="L19" s="142"/>
      <c r="M19" s="117"/>
      <c r="N19" s="123"/>
      <c r="O19" s="117"/>
      <c r="P19" s="142"/>
      <c r="Q19" s="117"/>
      <c r="R19" s="142"/>
      <c r="S19" s="117"/>
      <c r="T19" s="142"/>
      <c r="U19" s="117"/>
      <c r="V19" s="143"/>
      <c r="W19" s="117"/>
      <c r="X19" s="142"/>
      <c r="Y19" s="117"/>
      <c r="Z19" s="142"/>
    </row>
    <row r="20" spans="1:26" ht="22.5" customHeight="1">
      <c r="A20" s="135" t="s">
        <v>78</v>
      </c>
      <c r="B20" s="113"/>
      <c r="C20" s="113"/>
      <c r="D20" s="113"/>
      <c r="E20" s="113"/>
      <c r="F20" s="124"/>
      <c r="G20" s="175"/>
      <c r="H20" s="117"/>
      <c r="I20" s="117"/>
      <c r="J20" s="117"/>
      <c r="K20" s="117"/>
      <c r="L20" s="125"/>
      <c r="M20" s="117"/>
      <c r="N20" s="127"/>
      <c r="O20" s="117"/>
      <c r="P20" s="125"/>
      <c r="Q20" s="117"/>
      <c r="R20" s="125"/>
      <c r="S20" s="117"/>
      <c r="T20" s="125"/>
      <c r="U20" s="117"/>
      <c r="V20" s="117"/>
      <c r="W20" s="117"/>
      <c r="X20" s="117"/>
      <c r="Y20" s="117"/>
      <c r="Z20" s="125"/>
    </row>
    <row r="21" spans="1:26" ht="22.5" customHeight="1">
      <c r="B21" s="113" t="s">
        <v>122</v>
      </c>
      <c r="C21" s="113"/>
      <c r="D21" s="113"/>
      <c r="E21" s="113"/>
      <c r="F21" s="124"/>
      <c r="G21" s="175"/>
      <c r="H21" s="126">
        <v>0</v>
      </c>
      <c r="I21" s="126"/>
      <c r="J21" s="126">
        <v>0</v>
      </c>
      <c r="K21" s="126"/>
      <c r="L21" s="126">
        <v>0</v>
      </c>
      <c r="M21" s="126"/>
      <c r="N21" s="5">
        <v>341668</v>
      </c>
      <c r="O21" s="117"/>
      <c r="P21" s="126">
        <v>0</v>
      </c>
      <c r="Q21" s="117"/>
      <c r="R21" s="126">
        <v>0</v>
      </c>
      <c r="S21" s="117"/>
      <c r="T21" s="116">
        <f t="shared" ref="T21:T23" si="2">SUM(P21:S21)</f>
        <v>0</v>
      </c>
      <c r="U21" s="117"/>
      <c r="V21" s="127">
        <f>SUM(H21:P21)</f>
        <v>341668</v>
      </c>
      <c r="W21" s="117"/>
      <c r="X21" s="117">
        <v>2973</v>
      </c>
      <c r="Y21" s="117"/>
      <c r="Z21" s="127">
        <f>SUM(V21:X21)</f>
        <v>344641</v>
      </c>
    </row>
    <row r="22" spans="1:26" ht="22.5" customHeight="1">
      <c r="B22" s="113" t="s">
        <v>130</v>
      </c>
      <c r="C22" s="113"/>
      <c r="D22" s="113"/>
      <c r="E22" s="113"/>
      <c r="F22" s="124"/>
      <c r="G22" s="175"/>
      <c r="H22" s="145">
        <v>0</v>
      </c>
      <c r="I22" s="126"/>
      <c r="J22" s="145">
        <v>0</v>
      </c>
      <c r="K22" s="126"/>
      <c r="L22" s="145">
        <v>0</v>
      </c>
      <c r="M22" s="126"/>
      <c r="N22" s="145">
        <v>0</v>
      </c>
      <c r="O22" s="117"/>
      <c r="P22" s="145">
        <v>0</v>
      </c>
      <c r="Q22" s="117"/>
      <c r="R22" s="146">
        <v>-5290</v>
      </c>
      <c r="S22" s="117"/>
      <c r="T22" s="146">
        <f t="shared" si="2"/>
        <v>-5290</v>
      </c>
      <c r="U22" s="117"/>
      <c r="V22" s="117">
        <f>SUM(H22:O22,T22)</f>
        <v>-5290</v>
      </c>
      <c r="W22" s="117"/>
      <c r="X22" s="147">
        <v>0</v>
      </c>
      <c r="Y22" s="117"/>
      <c r="Z22" s="148">
        <f>SUM(V22:X22)</f>
        <v>-5290</v>
      </c>
    </row>
    <row r="23" spans="1:26" ht="22.5" customHeight="1">
      <c r="A23" s="135" t="s">
        <v>79</v>
      </c>
      <c r="B23" s="113"/>
      <c r="C23" s="113"/>
      <c r="D23" s="113"/>
      <c r="E23" s="113"/>
      <c r="F23" s="124"/>
      <c r="G23" s="175"/>
      <c r="H23" s="149">
        <f>SUM(H21:H22)</f>
        <v>0</v>
      </c>
      <c r="I23" s="142"/>
      <c r="J23" s="149">
        <f>SUM(J21:J22)</f>
        <v>0</v>
      </c>
      <c r="K23" s="123"/>
      <c r="L23" s="149">
        <f>SUM(L21:L22)</f>
        <v>0</v>
      </c>
      <c r="M23" s="123"/>
      <c r="N23" s="150">
        <f>SUM(N21:N22)</f>
        <v>341668</v>
      </c>
      <c r="O23" s="123"/>
      <c r="P23" s="149">
        <f>SUM(P21:P22)</f>
        <v>0</v>
      </c>
      <c r="Q23" s="123"/>
      <c r="R23" s="151">
        <f>SUM(R21:R22)</f>
        <v>-5290</v>
      </c>
      <c r="S23" s="123"/>
      <c r="T23" s="151">
        <f t="shared" si="2"/>
        <v>-5290</v>
      </c>
      <c r="U23" s="123"/>
      <c r="V23" s="121">
        <f>SUM(H23:O23,T23)</f>
        <v>336378</v>
      </c>
      <c r="W23" s="123"/>
      <c r="X23" s="121">
        <f>SUM(X21:X22)</f>
        <v>2973</v>
      </c>
      <c r="Y23" s="123"/>
      <c r="Z23" s="150">
        <f>SUM(Z21:Z22)</f>
        <v>339351</v>
      </c>
    </row>
    <row r="24" spans="1:26" ht="10.75" customHeight="1">
      <c r="F24" s="115"/>
      <c r="K24" s="119"/>
      <c r="R24" s="152"/>
      <c r="V24" s="119"/>
      <c r="W24" s="119"/>
    </row>
    <row r="25" spans="1:26" ht="22.5" customHeight="1" thickBot="1">
      <c r="A25" s="135" t="s">
        <v>174</v>
      </c>
      <c r="B25" s="135"/>
      <c r="C25" s="135"/>
      <c r="D25" s="135"/>
      <c r="E25" s="135"/>
      <c r="F25" s="115"/>
      <c r="G25" s="175"/>
      <c r="H25" s="153">
        <f>+H13+H23+H18</f>
        <v>441560</v>
      </c>
      <c r="I25" s="123"/>
      <c r="J25" s="153">
        <f>+J13+J23+J18</f>
        <v>2832156</v>
      </c>
      <c r="K25" s="122"/>
      <c r="L25" s="153">
        <f>+L13+L23+L18</f>
        <v>45209</v>
      </c>
      <c r="M25" s="123"/>
      <c r="N25" s="153">
        <f>+N13+N23+N18</f>
        <v>1322796</v>
      </c>
      <c r="O25" s="123"/>
      <c r="P25" s="153">
        <f>+P13+P23+P18</f>
        <v>-1735</v>
      </c>
      <c r="Q25" s="123"/>
      <c r="R25" s="154">
        <f>+R13+R23+R18</f>
        <v>-9845</v>
      </c>
      <c r="S25" s="123"/>
      <c r="T25" s="154">
        <f t="shared" ref="T25" si="3">SUM(P25:S25)</f>
        <v>-11580</v>
      </c>
      <c r="U25" s="122"/>
      <c r="V25" s="153">
        <f>SUM(H25:O25,T25)</f>
        <v>4630141</v>
      </c>
      <c r="W25" s="123"/>
      <c r="X25" s="153">
        <f>+X13+X23+X18</f>
        <v>1718</v>
      </c>
      <c r="Y25" s="122"/>
      <c r="Z25" s="153">
        <f>SUM(V25:X25)</f>
        <v>4631859</v>
      </c>
    </row>
    <row r="26" spans="1:26" ht="22.5" customHeight="1" thickTop="1"/>
  </sheetData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0A6FD-E2DB-422E-926A-7541CC9ADACF}">
  <dimension ref="A1:Z34"/>
  <sheetViews>
    <sheetView showGridLines="0" topLeftCell="A19" zoomScale="70" zoomScaleNormal="70" zoomScaleSheetLayoutView="85" workbookViewId="0">
      <selection activeCell="X32" sqref="X32"/>
    </sheetView>
  </sheetViews>
  <sheetFormatPr defaultColWidth="3.453125" defaultRowHeight="21.5"/>
  <cols>
    <col min="1" max="4" width="1.81640625" style="114" customWidth="1"/>
    <col min="5" max="5" width="35.1796875" style="114" customWidth="1"/>
    <col min="6" max="6" width="8.1796875" style="119" customWidth="1"/>
    <col min="7" max="7" width="1.1796875" style="119" customWidth="1"/>
    <col min="8" max="8" width="11.90625" style="119" customWidth="1"/>
    <col min="9" max="9" width="1.1796875" style="119" customWidth="1"/>
    <col min="10" max="10" width="12" style="119" customWidth="1"/>
    <col min="11" max="11" width="1.1796875" style="127" customWidth="1"/>
    <col min="12" max="12" width="12.08984375" style="119" customWidth="1"/>
    <col min="13" max="13" width="1.1796875" style="119" customWidth="1"/>
    <col min="14" max="14" width="12.453125" style="119" customWidth="1"/>
    <col min="15" max="15" width="1.1796875" style="119" customWidth="1"/>
    <col min="16" max="16" width="13.1796875" style="119" customWidth="1"/>
    <col min="17" max="17" width="1.1796875" style="119" customWidth="1"/>
    <col min="18" max="18" width="13.1796875" style="119" customWidth="1"/>
    <col min="19" max="19" width="1.1796875" style="119" customWidth="1"/>
    <col min="20" max="20" width="13.1796875" style="119" customWidth="1"/>
    <col min="21" max="21" width="1.1796875" style="119" customWidth="1"/>
    <col min="22" max="22" width="12.08984375" style="127" customWidth="1"/>
    <col min="23" max="23" width="1.1796875" style="127" customWidth="1"/>
    <col min="24" max="24" width="12.1796875" style="127" customWidth="1"/>
    <col min="25" max="25" width="1.1796875" style="127" customWidth="1"/>
    <col min="26" max="26" width="11.90625" style="127" customWidth="1"/>
    <col min="27" max="16384" width="3.453125" style="127"/>
  </cols>
  <sheetData>
    <row r="1" spans="1:26" ht="22.5" customHeight="1">
      <c r="A1" s="130" t="s">
        <v>40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</row>
    <row r="2" spans="1:26" ht="22.5" customHeight="1">
      <c r="A2" s="130" t="s">
        <v>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6" ht="22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</row>
    <row r="4" spans="1:26" ht="22.5" customHeight="1">
      <c r="A4" s="120"/>
      <c r="B4" s="120"/>
      <c r="C4" s="120"/>
      <c r="D4" s="120"/>
      <c r="E4" s="120"/>
      <c r="F4" s="129"/>
      <c r="G4" s="131"/>
      <c r="H4" s="251" t="s">
        <v>14</v>
      </c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</row>
    <row r="5" spans="1:26" ht="22.5" customHeight="1">
      <c r="A5" s="132"/>
      <c r="B5" s="132"/>
      <c r="C5" s="132"/>
      <c r="D5" s="132"/>
      <c r="E5" s="132"/>
      <c r="F5" s="115"/>
      <c r="G5" s="203"/>
      <c r="H5" s="127"/>
      <c r="J5" s="127"/>
      <c r="K5" s="119"/>
      <c r="L5" s="252" t="s">
        <v>16</v>
      </c>
      <c r="M5" s="252"/>
      <c r="N5" s="252"/>
      <c r="P5" s="252" t="s">
        <v>62</v>
      </c>
      <c r="Q5" s="252"/>
      <c r="R5" s="252"/>
      <c r="S5" s="252"/>
      <c r="T5" s="252"/>
      <c r="U5" s="127"/>
      <c r="V5" s="119"/>
      <c r="W5" s="119"/>
      <c r="X5" s="133"/>
      <c r="Y5" s="119"/>
      <c r="Z5" s="133"/>
    </row>
    <row r="6" spans="1:26" ht="22.5" customHeight="1">
      <c r="A6" s="132"/>
      <c r="B6" s="132"/>
      <c r="C6" s="132"/>
      <c r="D6" s="132"/>
      <c r="E6" s="132"/>
      <c r="F6" s="115"/>
      <c r="G6" s="203"/>
      <c r="H6" s="127"/>
      <c r="J6" s="127"/>
      <c r="K6" s="119"/>
      <c r="T6" s="119" t="s">
        <v>154</v>
      </c>
      <c r="U6" s="127"/>
      <c r="V6" s="119"/>
      <c r="W6" s="119"/>
      <c r="X6" s="133"/>
      <c r="Y6" s="119"/>
      <c r="Z6" s="133"/>
    </row>
    <row r="7" spans="1:26" ht="22.5" customHeight="1">
      <c r="A7" s="132"/>
      <c r="B7" s="132"/>
      <c r="C7" s="132"/>
      <c r="D7" s="132"/>
      <c r="E7" s="132"/>
      <c r="F7" s="115"/>
      <c r="G7" s="203"/>
      <c r="H7" s="127"/>
      <c r="J7" s="127"/>
      <c r="K7" s="119"/>
      <c r="P7" s="119" t="s">
        <v>70</v>
      </c>
      <c r="T7" s="119" t="s">
        <v>155</v>
      </c>
      <c r="U7" s="134"/>
      <c r="V7" s="134"/>
      <c r="W7" s="134"/>
      <c r="X7" s="134" t="s">
        <v>74</v>
      </c>
      <c r="Y7" s="134"/>
      <c r="Z7" s="134"/>
    </row>
    <row r="8" spans="1:26" ht="22.5" customHeight="1">
      <c r="A8" s="132"/>
      <c r="B8" s="132"/>
      <c r="C8" s="132"/>
      <c r="D8" s="132"/>
      <c r="E8" s="132"/>
      <c r="F8" s="115"/>
      <c r="G8" s="203"/>
      <c r="H8" s="119" t="s">
        <v>12</v>
      </c>
      <c r="K8" s="119"/>
      <c r="P8" s="119" t="s">
        <v>71</v>
      </c>
      <c r="R8" s="119" t="s">
        <v>198</v>
      </c>
      <c r="T8" s="119" t="s">
        <v>156</v>
      </c>
      <c r="U8" s="134"/>
      <c r="V8" s="134" t="s">
        <v>52</v>
      </c>
      <c r="W8" s="134"/>
      <c r="X8" s="134" t="s">
        <v>73</v>
      </c>
      <c r="Y8" s="134"/>
      <c r="Z8" s="134"/>
    </row>
    <row r="9" spans="1:26" ht="22.5" customHeight="1">
      <c r="A9" s="132"/>
      <c r="B9" s="132"/>
      <c r="C9" s="132"/>
      <c r="D9" s="132"/>
      <c r="E9" s="132"/>
      <c r="F9" s="115"/>
      <c r="G9" s="203"/>
      <c r="H9" s="119" t="s">
        <v>66</v>
      </c>
      <c r="J9" s="119" t="s">
        <v>54</v>
      </c>
      <c r="K9" s="119"/>
      <c r="L9" s="119" t="s">
        <v>55</v>
      </c>
      <c r="N9" s="134"/>
      <c r="P9" s="119" t="s">
        <v>73</v>
      </c>
      <c r="R9" s="119" t="s">
        <v>199</v>
      </c>
      <c r="T9" s="119" t="s">
        <v>74</v>
      </c>
      <c r="U9" s="134"/>
      <c r="V9" s="134" t="s">
        <v>53</v>
      </c>
      <c r="W9" s="134"/>
      <c r="X9" s="134" t="s">
        <v>75</v>
      </c>
      <c r="Y9" s="134"/>
      <c r="Z9" s="134" t="s">
        <v>52</v>
      </c>
    </row>
    <row r="10" spans="1:26" ht="22.5" customHeight="1">
      <c r="A10" s="132"/>
      <c r="B10" s="132"/>
      <c r="C10" s="132"/>
      <c r="D10" s="132"/>
      <c r="E10" s="132"/>
      <c r="F10" s="115" t="s">
        <v>1</v>
      </c>
      <c r="G10" s="203"/>
      <c r="H10" s="119" t="s">
        <v>67</v>
      </c>
      <c r="J10" s="119" t="s">
        <v>68</v>
      </c>
      <c r="K10" s="119"/>
      <c r="L10" s="119" t="s">
        <v>56</v>
      </c>
      <c r="N10" s="134" t="s">
        <v>18</v>
      </c>
      <c r="P10" s="119" t="s">
        <v>72</v>
      </c>
      <c r="R10" s="119" t="s">
        <v>200</v>
      </c>
      <c r="T10" s="119" t="s">
        <v>53</v>
      </c>
      <c r="U10" s="134"/>
      <c r="V10" s="134" t="s">
        <v>177</v>
      </c>
      <c r="W10" s="134"/>
      <c r="X10" s="134" t="s">
        <v>76</v>
      </c>
      <c r="Y10" s="134"/>
      <c r="Z10" s="134" t="s">
        <v>53</v>
      </c>
    </row>
    <row r="11" spans="1:26" ht="22.5" customHeight="1">
      <c r="A11" s="132"/>
      <c r="B11" s="132"/>
      <c r="C11" s="132"/>
      <c r="D11" s="132"/>
      <c r="E11" s="132"/>
      <c r="F11" s="115"/>
      <c r="G11" s="203"/>
      <c r="H11" s="253" t="s">
        <v>49</v>
      </c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</row>
    <row r="12" spans="1:26" ht="22.5" customHeight="1">
      <c r="A12" s="135" t="s">
        <v>193</v>
      </c>
      <c r="B12" s="135"/>
      <c r="C12" s="135"/>
      <c r="D12" s="135"/>
      <c r="E12" s="135"/>
      <c r="F12" s="115"/>
      <c r="G12" s="203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7"/>
      <c r="W12" s="136"/>
      <c r="X12" s="136"/>
      <c r="Y12" s="136"/>
      <c r="Z12" s="136"/>
    </row>
    <row r="13" spans="1:26" ht="22.5" customHeight="1">
      <c r="A13" s="135" t="s">
        <v>194</v>
      </c>
      <c r="B13" s="135"/>
      <c r="C13" s="135"/>
      <c r="D13" s="135"/>
      <c r="E13" s="135"/>
      <c r="F13" s="118"/>
      <c r="G13" s="203"/>
      <c r="H13" s="183">
        <v>441560</v>
      </c>
      <c r="I13" s="166"/>
      <c r="J13" s="183">
        <v>2832156</v>
      </c>
      <c r="K13" s="166"/>
      <c r="L13" s="183">
        <v>45209</v>
      </c>
      <c r="M13" s="166"/>
      <c r="N13" s="183">
        <v>1305334</v>
      </c>
      <c r="O13" s="166"/>
      <c r="P13" s="37">
        <v>-1735</v>
      </c>
      <c r="Q13" s="27"/>
      <c r="R13" s="37">
        <v>-1174</v>
      </c>
      <c r="S13" s="27"/>
      <c r="T13" s="37">
        <f>SUM(P13:S13)</f>
        <v>-2909</v>
      </c>
      <c r="U13" s="166"/>
      <c r="V13" s="183">
        <f>SUM(H13:O13,T13)</f>
        <v>4621350</v>
      </c>
      <c r="W13" s="166"/>
      <c r="X13" s="183">
        <v>3600</v>
      </c>
      <c r="Y13" s="166"/>
      <c r="Z13" s="184">
        <f>SUM(V13:Y13)</f>
        <v>4624950</v>
      </c>
    </row>
    <row r="14" spans="1:26" ht="10.75" customHeight="1">
      <c r="A14" s="135"/>
      <c r="B14" s="135"/>
      <c r="C14" s="135"/>
      <c r="D14" s="135"/>
      <c r="E14" s="135"/>
      <c r="F14" s="118"/>
      <c r="G14" s="203"/>
      <c r="H14" s="123"/>
      <c r="I14" s="117"/>
      <c r="J14" s="123"/>
      <c r="K14" s="117"/>
      <c r="L14" s="123"/>
      <c r="M14" s="117"/>
      <c r="N14" s="123"/>
      <c r="O14" s="117"/>
      <c r="P14" s="123"/>
      <c r="Q14" s="117"/>
      <c r="R14" s="123"/>
      <c r="S14" s="117"/>
      <c r="T14" s="123"/>
      <c r="U14" s="117"/>
      <c r="V14" s="123"/>
      <c r="W14" s="117"/>
      <c r="X14" s="123"/>
      <c r="Y14" s="117"/>
      <c r="Z14" s="123"/>
    </row>
    <row r="15" spans="1:26" ht="22.5" customHeight="1">
      <c r="A15" s="135" t="s">
        <v>77</v>
      </c>
      <c r="B15" s="135"/>
      <c r="C15" s="135"/>
      <c r="D15" s="135"/>
      <c r="E15" s="135"/>
      <c r="F15" s="118"/>
      <c r="G15" s="203"/>
      <c r="H15" s="123"/>
      <c r="I15" s="117"/>
      <c r="J15" s="123"/>
      <c r="K15" s="117"/>
      <c r="L15" s="123"/>
      <c r="M15" s="117"/>
      <c r="N15" s="123"/>
      <c r="O15" s="117"/>
      <c r="P15" s="123"/>
      <c r="Q15" s="117"/>
      <c r="R15" s="123"/>
      <c r="S15" s="117"/>
      <c r="T15" s="123"/>
      <c r="U15" s="117"/>
      <c r="V15" s="123"/>
      <c r="W15" s="117"/>
      <c r="X15" s="123"/>
      <c r="Y15" s="117"/>
      <c r="Z15" s="123"/>
    </row>
    <row r="16" spans="1:26" ht="22.5" customHeight="1">
      <c r="A16" s="127"/>
      <c r="B16" s="139" t="s">
        <v>206</v>
      </c>
      <c r="C16" s="135"/>
      <c r="D16" s="135"/>
      <c r="E16" s="135"/>
      <c r="F16" s="118"/>
      <c r="G16" s="203"/>
      <c r="H16" s="123"/>
      <c r="I16" s="117"/>
      <c r="J16" s="123"/>
      <c r="K16" s="117"/>
      <c r="L16" s="123"/>
      <c r="M16" s="117"/>
      <c r="N16" s="123"/>
      <c r="O16" s="117"/>
      <c r="P16" s="123"/>
      <c r="Q16" s="117"/>
      <c r="R16" s="123"/>
      <c r="S16" s="117"/>
      <c r="T16" s="123"/>
      <c r="U16" s="117"/>
      <c r="V16" s="123"/>
      <c r="W16" s="117"/>
      <c r="X16" s="123"/>
      <c r="Y16" s="117"/>
      <c r="Z16" s="123"/>
    </row>
    <row r="17" spans="1:26" ht="22.5" customHeight="1">
      <c r="A17" s="135"/>
      <c r="B17" s="113" t="s">
        <v>123</v>
      </c>
      <c r="C17" s="135"/>
      <c r="D17" s="135"/>
      <c r="E17" s="135"/>
      <c r="F17" s="77">
        <v>7</v>
      </c>
      <c r="G17" s="203"/>
      <c r="H17" s="125">
        <v>0</v>
      </c>
      <c r="I17" s="125"/>
      <c r="J17" s="125">
        <v>0</v>
      </c>
      <c r="K17" s="125"/>
      <c r="L17" s="125">
        <v>0</v>
      </c>
      <c r="M17" s="117"/>
      <c r="N17" s="117">
        <v>-256105</v>
      </c>
      <c r="O17" s="117"/>
      <c r="P17" s="125">
        <v>0</v>
      </c>
      <c r="Q17" s="117"/>
      <c r="R17" s="125">
        <v>0</v>
      </c>
      <c r="S17" s="117"/>
      <c r="T17" s="116">
        <f t="shared" ref="T17:T18" si="0">SUM(P17:S17)</f>
        <v>0</v>
      </c>
      <c r="U17" s="117"/>
      <c r="V17" s="117">
        <f>SUM(H17:O17,T17)</f>
        <v>-256105</v>
      </c>
      <c r="W17" s="117"/>
      <c r="X17" s="125">
        <v>0</v>
      </c>
      <c r="Y17" s="125"/>
      <c r="Z17" s="140">
        <f>SUM(V17:Y17)</f>
        <v>-256105</v>
      </c>
    </row>
    <row r="18" spans="1:26" ht="22.25" customHeight="1">
      <c r="A18" s="127"/>
      <c r="B18" s="139" t="s">
        <v>207</v>
      </c>
      <c r="C18" s="135"/>
      <c r="D18" s="135"/>
      <c r="E18" s="135"/>
      <c r="F18" s="118"/>
      <c r="G18" s="203"/>
      <c r="H18" s="138">
        <f>SUM(H17)</f>
        <v>0</v>
      </c>
      <c r="I18" s="117"/>
      <c r="J18" s="138">
        <f>SUM(J17)</f>
        <v>0</v>
      </c>
      <c r="K18" s="117"/>
      <c r="L18" s="138">
        <f>SUM(L17)</f>
        <v>0</v>
      </c>
      <c r="M18" s="117"/>
      <c r="N18" s="121">
        <f>SUM(N17)</f>
        <v>-256105</v>
      </c>
      <c r="O18" s="117"/>
      <c r="P18" s="138">
        <f>SUM(P17)</f>
        <v>0</v>
      </c>
      <c r="Q18" s="117"/>
      <c r="R18" s="138">
        <f>SUM(R17)</f>
        <v>0</v>
      </c>
      <c r="S18" s="117"/>
      <c r="T18" s="138">
        <f t="shared" si="0"/>
        <v>0</v>
      </c>
      <c r="U18" s="117"/>
      <c r="V18" s="121">
        <f>SUM(H18:O18,T18)</f>
        <v>-256105</v>
      </c>
      <c r="W18" s="117"/>
      <c r="X18" s="138">
        <f>SUM(X17)</f>
        <v>0</v>
      </c>
      <c r="Y18" s="117"/>
      <c r="Z18" s="141">
        <f>SUM(V18:Y18)</f>
        <v>-256105</v>
      </c>
    </row>
    <row r="19" spans="1:26" ht="10.75" customHeight="1">
      <c r="A19" s="135"/>
      <c r="B19" s="135"/>
      <c r="C19" s="135"/>
      <c r="D19" s="135"/>
      <c r="E19" s="135"/>
      <c r="F19" s="118"/>
      <c r="G19" s="203"/>
      <c r="H19" s="142"/>
      <c r="I19" s="117"/>
      <c r="J19" s="142"/>
      <c r="K19" s="117"/>
      <c r="L19" s="142"/>
      <c r="M19" s="117"/>
      <c r="N19" s="123"/>
      <c r="O19" s="117"/>
      <c r="P19" s="142"/>
      <c r="Q19" s="117"/>
      <c r="R19" s="142"/>
      <c r="S19" s="117"/>
      <c r="T19" s="142"/>
      <c r="U19" s="117"/>
      <c r="V19" s="143"/>
      <c r="W19" s="117"/>
      <c r="X19" s="142"/>
      <c r="Y19" s="117"/>
      <c r="Z19" s="142"/>
    </row>
    <row r="20" spans="1:26" ht="22.5" customHeight="1">
      <c r="A20" s="135"/>
      <c r="B20" s="139" t="s">
        <v>114</v>
      </c>
      <c r="C20" s="135"/>
      <c r="D20" s="135"/>
      <c r="E20" s="135"/>
      <c r="F20" s="118"/>
      <c r="G20" s="203"/>
      <c r="H20" s="142"/>
      <c r="I20" s="117"/>
      <c r="J20" s="142"/>
      <c r="K20" s="117"/>
      <c r="L20" s="142"/>
      <c r="M20" s="117"/>
      <c r="N20" s="123"/>
      <c r="O20" s="117"/>
      <c r="P20" s="142"/>
      <c r="Q20" s="117"/>
      <c r="R20" s="142"/>
      <c r="S20" s="117"/>
      <c r="T20" s="142"/>
      <c r="U20" s="117"/>
      <c r="V20" s="143"/>
      <c r="W20" s="117"/>
      <c r="X20" s="142"/>
      <c r="Y20" s="117"/>
      <c r="Z20" s="142"/>
    </row>
    <row r="21" spans="1:26" ht="22.5" customHeight="1">
      <c r="A21" s="135"/>
      <c r="B21" s="113" t="s">
        <v>208</v>
      </c>
      <c r="C21" s="135"/>
      <c r="D21" s="135"/>
      <c r="E21" s="135"/>
      <c r="F21" s="118"/>
      <c r="G21" s="203"/>
      <c r="H21" s="125">
        <v>0</v>
      </c>
      <c r="I21" s="117"/>
      <c r="J21" s="125">
        <v>0</v>
      </c>
      <c r="K21" s="117"/>
      <c r="L21" s="125">
        <v>0</v>
      </c>
      <c r="M21" s="117"/>
      <c r="N21" s="125">
        <v>0</v>
      </c>
      <c r="O21" s="117"/>
      <c r="P21" s="125">
        <v>0</v>
      </c>
      <c r="Q21" s="117"/>
      <c r="R21" s="125">
        <v>0</v>
      </c>
      <c r="S21" s="117"/>
      <c r="T21" s="116">
        <f t="shared" ref="T21" si="1">SUM(P21:S21)</f>
        <v>0</v>
      </c>
      <c r="U21" s="117"/>
      <c r="V21" s="125">
        <f>SUM(H21:O21,T21)</f>
        <v>0</v>
      </c>
      <c r="W21" s="117"/>
      <c r="X21" s="140">
        <v>8550</v>
      </c>
      <c r="Y21" s="117"/>
      <c r="Z21" s="140">
        <f>SUM(V21:Y21)</f>
        <v>8550</v>
      </c>
    </row>
    <row r="22" spans="1:26" ht="22.5" customHeight="1">
      <c r="A22" s="135"/>
      <c r="B22" s="113" t="s">
        <v>157</v>
      </c>
      <c r="C22" s="135"/>
      <c r="D22" s="135"/>
      <c r="E22" s="135"/>
      <c r="F22" s="118"/>
      <c r="G22" s="239"/>
      <c r="H22" s="125">
        <v>0</v>
      </c>
      <c r="I22" s="117"/>
      <c r="J22" s="125">
        <v>0</v>
      </c>
      <c r="K22" s="117"/>
      <c r="L22" s="125">
        <v>0</v>
      </c>
      <c r="M22" s="117"/>
      <c r="N22" s="125">
        <v>0</v>
      </c>
      <c r="O22" s="117"/>
      <c r="P22" s="125">
        <v>0</v>
      </c>
      <c r="Q22" s="117"/>
      <c r="R22" s="125">
        <v>0</v>
      </c>
      <c r="S22" s="117"/>
      <c r="T22" s="116">
        <f t="shared" ref="T22" si="2">SUM(P22:S22)</f>
        <v>0</v>
      </c>
      <c r="U22" s="117"/>
      <c r="V22" s="125">
        <f>SUM(H22:O22,T22)</f>
        <v>0</v>
      </c>
      <c r="W22" s="117"/>
      <c r="X22" s="140">
        <v>-547</v>
      </c>
      <c r="Y22" s="117"/>
      <c r="Z22" s="140">
        <f>SUM(V22:Y22)</f>
        <v>-547</v>
      </c>
    </row>
    <row r="23" spans="1:26" ht="22.5" customHeight="1">
      <c r="A23" s="135"/>
      <c r="B23" s="139" t="s">
        <v>115</v>
      </c>
      <c r="C23" s="135"/>
      <c r="D23" s="135"/>
      <c r="E23" s="135"/>
      <c r="F23" s="118"/>
      <c r="G23" s="203"/>
      <c r="H23" s="138">
        <f>SUM(H21:H22)</f>
        <v>0</v>
      </c>
      <c r="I23" s="117"/>
      <c r="J23" s="138">
        <f>SUM(J21:J22)</f>
        <v>0</v>
      </c>
      <c r="K23" s="117"/>
      <c r="L23" s="138">
        <f>SUM(L21:L22)</f>
        <v>0</v>
      </c>
      <c r="M23" s="117"/>
      <c r="N23" s="138">
        <f>SUM(N21:N22)</f>
        <v>0</v>
      </c>
      <c r="O23" s="117"/>
      <c r="P23" s="138">
        <f>SUM(P21:P22)</f>
        <v>0</v>
      </c>
      <c r="Q23" s="117"/>
      <c r="R23" s="138">
        <f>SUM(R21:R22)</f>
        <v>0</v>
      </c>
      <c r="S23" s="117"/>
      <c r="T23" s="138">
        <f>SUM(T21:T22)</f>
        <v>0</v>
      </c>
      <c r="U23" s="117"/>
      <c r="V23" s="243">
        <f>SUM(H23:O23,T23)</f>
        <v>0</v>
      </c>
      <c r="W23" s="117"/>
      <c r="X23" s="242">
        <f>SUM(X21:X22)</f>
        <v>8003</v>
      </c>
      <c r="Y23" s="117"/>
      <c r="Z23" s="141">
        <f>SUM(V23:Y23)</f>
        <v>8003</v>
      </c>
    </row>
    <row r="24" spans="1:26" ht="10.75" customHeight="1">
      <c r="A24" s="135"/>
      <c r="B24" s="139"/>
      <c r="C24" s="135"/>
      <c r="D24" s="135"/>
      <c r="E24" s="135"/>
      <c r="F24" s="118"/>
      <c r="G24" s="203"/>
      <c r="H24" s="142"/>
      <c r="I24" s="117"/>
      <c r="J24" s="142"/>
      <c r="K24" s="117"/>
      <c r="L24" s="142"/>
      <c r="M24" s="117"/>
      <c r="N24" s="123"/>
      <c r="O24" s="117"/>
      <c r="P24" s="142"/>
      <c r="Q24" s="117"/>
      <c r="R24" s="142"/>
      <c r="S24" s="117"/>
      <c r="T24" s="142"/>
      <c r="U24" s="117"/>
      <c r="V24" s="143"/>
      <c r="W24" s="117"/>
      <c r="X24" s="142"/>
      <c r="Y24" s="117"/>
      <c r="Z24" s="142"/>
    </row>
    <row r="25" spans="1:26" ht="22.5" customHeight="1">
      <c r="A25" s="135" t="s">
        <v>84</v>
      </c>
      <c r="B25" s="135"/>
      <c r="C25" s="135"/>
      <c r="D25" s="135"/>
      <c r="E25" s="135"/>
      <c r="F25" s="118"/>
      <c r="G25" s="203"/>
      <c r="H25" s="144">
        <f>H18+H23</f>
        <v>0</v>
      </c>
      <c r="I25" s="123"/>
      <c r="J25" s="144">
        <f>J18+J23</f>
        <v>0</v>
      </c>
      <c r="K25" s="123"/>
      <c r="L25" s="144">
        <f>L18+L23</f>
        <v>0</v>
      </c>
      <c r="M25" s="123"/>
      <c r="N25" s="128">
        <f>N18+N23</f>
        <v>-256105</v>
      </c>
      <c r="O25" s="123"/>
      <c r="P25" s="144">
        <f>P18+P23</f>
        <v>0</v>
      </c>
      <c r="Q25" s="123"/>
      <c r="R25" s="144">
        <f>R18+R23</f>
        <v>0</v>
      </c>
      <c r="S25" s="123"/>
      <c r="T25" s="144">
        <f t="shared" ref="T25" si="3">SUM(P25:S25)</f>
        <v>0</v>
      </c>
      <c r="U25" s="123"/>
      <c r="V25" s="128">
        <f>SUM(H25:O25,T25)</f>
        <v>-256105</v>
      </c>
      <c r="W25" s="123"/>
      <c r="X25" s="128">
        <f>X18+X23</f>
        <v>8003</v>
      </c>
      <c r="Y25" s="123"/>
      <c r="Z25" s="128">
        <f>Z18+Z23</f>
        <v>-248102</v>
      </c>
    </row>
    <row r="26" spans="1:26" ht="10.75" customHeight="1">
      <c r="A26" s="135"/>
      <c r="B26" s="135"/>
      <c r="C26" s="135"/>
      <c r="D26" s="135"/>
      <c r="E26" s="135"/>
      <c r="F26" s="118"/>
      <c r="G26" s="20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</row>
    <row r="27" spans="1:26" ht="22.5" customHeight="1">
      <c r="A27" s="135" t="s">
        <v>78</v>
      </c>
      <c r="B27" s="113"/>
      <c r="C27" s="113"/>
      <c r="D27" s="113"/>
      <c r="E27" s="113"/>
      <c r="F27" s="124"/>
      <c r="G27" s="203"/>
      <c r="H27" s="117"/>
      <c r="I27" s="117"/>
      <c r="J27" s="117"/>
      <c r="K27" s="117"/>
      <c r="L27" s="125"/>
      <c r="M27" s="117"/>
      <c r="N27" s="127"/>
      <c r="O27" s="117"/>
      <c r="P27" s="125"/>
      <c r="Q27" s="117"/>
      <c r="R27" s="125"/>
      <c r="S27" s="117"/>
      <c r="T27" s="125"/>
      <c r="U27" s="117"/>
      <c r="V27" s="117"/>
      <c r="W27" s="117"/>
      <c r="X27" s="117"/>
      <c r="Y27" s="117"/>
      <c r="Z27" s="125"/>
    </row>
    <row r="28" spans="1:26" ht="22.5" customHeight="1">
      <c r="B28" s="113" t="s">
        <v>122</v>
      </c>
      <c r="C28" s="113"/>
      <c r="D28" s="113"/>
      <c r="E28" s="113"/>
      <c r="F28" s="124"/>
      <c r="G28" s="203"/>
      <c r="H28" s="126">
        <v>0</v>
      </c>
      <c r="I28" s="126"/>
      <c r="J28" s="126">
        <v>0</v>
      </c>
      <c r="K28" s="126"/>
      <c r="L28" s="126">
        <v>0</v>
      </c>
      <c r="M28" s="126"/>
      <c r="N28" s="5">
        <f>'PL6-9'!H137</f>
        <v>135184</v>
      </c>
      <c r="O28" s="117"/>
      <c r="P28" s="126">
        <v>0</v>
      </c>
      <c r="Q28" s="117"/>
      <c r="R28" s="126">
        <v>0</v>
      </c>
      <c r="S28" s="117"/>
      <c r="T28" s="116">
        <f t="shared" ref="T28:T30" si="4">SUM(P28:S28)</f>
        <v>0</v>
      </c>
      <c r="U28" s="117"/>
      <c r="V28" s="127">
        <f>SUM(H28:P28)</f>
        <v>135184</v>
      </c>
      <c r="W28" s="117"/>
      <c r="X28" s="117">
        <v>4285</v>
      </c>
      <c r="Y28" s="117"/>
      <c r="Z28" s="127">
        <f>SUM(V28:X28)</f>
        <v>139469</v>
      </c>
    </row>
    <row r="29" spans="1:26" ht="22.5" customHeight="1">
      <c r="B29" s="113" t="s">
        <v>130</v>
      </c>
      <c r="C29" s="113"/>
      <c r="D29" s="113"/>
      <c r="E29" s="113"/>
      <c r="F29" s="124"/>
      <c r="G29" s="203"/>
      <c r="H29" s="145">
        <v>0</v>
      </c>
      <c r="I29" s="126"/>
      <c r="J29" s="145">
        <v>0</v>
      </c>
      <c r="K29" s="126"/>
      <c r="L29" s="145">
        <v>0</v>
      </c>
      <c r="M29" s="126"/>
      <c r="N29" s="5">
        <v>21046</v>
      </c>
      <c r="O29" s="117"/>
      <c r="P29" s="145">
        <v>0</v>
      </c>
      <c r="Q29" s="117"/>
      <c r="R29" s="146">
        <v>-3623</v>
      </c>
      <c r="S29" s="117"/>
      <c r="T29" s="146">
        <f t="shared" si="4"/>
        <v>-3623</v>
      </c>
      <c r="U29" s="117"/>
      <c r="V29" s="117">
        <f>SUM(H29:O29,T29)</f>
        <v>17423</v>
      </c>
      <c r="W29" s="117"/>
      <c r="X29" s="117">
        <v>673</v>
      </c>
      <c r="Y29" s="117"/>
      <c r="Z29" s="148">
        <f>SUM(V29:X29)</f>
        <v>18096</v>
      </c>
    </row>
    <row r="30" spans="1:26" ht="22.5" customHeight="1">
      <c r="A30" s="135" t="s">
        <v>79</v>
      </c>
      <c r="B30" s="113"/>
      <c r="C30" s="113"/>
      <c r="D30" s="113"/>
      <c r="E30" s="113"/>
      <c r="F30" s="124"/>
      <c r="G30" s="203"/>
      <c r="H30" s="149">
        <f>SUM(H28:H29)</f>
        <v>0</v>
      </c>
      <c r="I30" s="142"/>
      <c r="J30" s="149">
        <f>SUM(J28:J29)</f>
        <v>0</v>
      </c>
      <c r="K30" s="123"/>
      <c r="L30" s="149">
        <f>SUM(L28:L29)</f>
        <v>0</v>
      </c>
      <c r="M30" s="123"/>
      <c r="N30" s="241">
        <f>SUM(N28:N29)</f>
        <v>156230</v>
      </c>
      <c r="O30" s="123"/>
      <c r="P30" s="149">
        <f>SUM(P28:P29)</f>
        <v>0</v>
      </c>
      <c r="Q30" s="123"/>
      <c r="R30" s="151">
        <f>SUM(R28:R29)</f>
        <v>-3623</v>
      </c>
      <c r="S30" s="123"/>
      <c r="T30" s="151">
        <f t="shared" si="4"/>
        <v>-3623</v>
      </c>
      <c r="U30" s="123"/>
      <c r="V30" s="121">
        <f>SUM(H30:O30,T30)</f>
        <v>152607</v>
      </c>
      <c r="W30" s="123"/>
      <c r="X30" s="121">
        <f>SUM(X28:X29)</f>
        <v>4958</v>
      </c>
      <c r="Y30" s="123"/>
      <c r="Z30" s="150">
        <f>SUM(Z28:Z29)</f>
        <v>157565</v>
      </c>
    </row>
    <row r="31" spans="1:26" ht="10.75" customHeight="1">
      <c r="F31" s="115"/>
      <c r="K31" s="119"/>
      <c r="R31" s="152"/>
      <c r="V31" s="119"/>
      <c r="W31" s="119"/>
    </row>
    <row r="32" spans="1:26" ht="22.5" customHeight="1" thickBot="1">
      <c r="A32" s="135" t="s">
        <v>195</v>
      </c>
      <c r="B32" s="135"/>
      <c r="C32" s="135"/>
      <c r="D32" s="135"/>
      <c r="E32" s="135"/>
      <c r="F32" s="115"/>
      <c r="G32" s="203"/>
      <c r="H32" s="153">
        <f>+H13+H30+H25</f>
        <v>441560</v>
      </c>
      <c r="I32" s="123"/>
      <c r="J32" s="153">
        <f>+J13+J30+J25</f>
        <v>2832156</v>
      </c>
      <c r="K32" s="122"/>
      <c r="L32" s="153">
        <f>+L13+L30+L25</f>
        <v>45209</v>
      </c>
      <c r="M32" s="123"/>
      <c r="N32" s="153">
        <f>+N13+N30+N25</f>
        <v>1205459</v>
      </c>
      <c r="O32" s="123"/>
      <c r="P32" s="153">
        <f>+P13+P30+P25</f>
        <v>-1735</v>
      </c>
      <c r="Q32" s="123"/>
      <c r="R32" s="154">
        <f>+R13+R30+R25</f>
        <v>-4797</v>
      </c>
      <c r="S32" s="123"/>
      <c r="T32" s="154">
        <f t="shared" ref="T32" si="5">SUM(P32:S32)</f>
        <v>-6532</v>
      </c>
      <c r="U32" s="122"/>
      <c r="V32" s="153">
        <f>SUM(H32:O32,T32)</f>
        <v>4517852</v>
      </c>
      <c r="W32" s="123"/>
      <c r="X32" s="153">
        <f>+X13+X30+X25</f>
        <v>16561</v>
      </c>
      <c r="Y32" s="122"/>
      <c r="Z32" s="153">
        <f>SUM(V32:X32)</f>
        <v>4534413</v>
      </c>
    </row>
    <row r="33" spans="8:26" ht="22.5" customHeight="1" thickTop="1"/>
    <row r="34" spans="8:26">
      <c r="H34" s="233"/>
      <c r="I34" s="233"/>
      <c r="J34" s="233"/>
      <c r="K34" s="117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117"/>
      <c r="W34" s="117"/>
      <c r="X34" s="117"/>
      <c r="Y34" s="117"/>
      <c r="Z34" s="117"/>
    </row>
  </sheetData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56271-A28D-4B6D-B168-E608E1A1C50F}">
  <dimension ref="A1:S24"/>
  <sheetViews>
    <sheetView showGridLines="0" topLeftCell="A9" zoomScale="85" zoomScaleNormal="85" zoomScaleSheetLayoutView="85" workbookViewId="0">
      <selection activeCell="H21" sqref="H21"/>
    </sheetView>
  </sheetViews>
  <sheetFormatPr defaultColWidth="3.453125" defaultRowHeight="22.5" customHeight="1"/>
  <cols>
    <col min="1" max="4" width="1.81640625" style="114" customWidth="1"/>
    <col min="5" max="5" width="38.36328125" style="114" customWidth="1"/>
    <col min="6" max="6" width="9.36328125" style="119" customWidth="1"/>
    <col min="7" max="7" width="1.1796875" style="119" customWidth="1"/>
    <col min="8" max="8" width="13.90625" style="119" customWidth="1"/>
    <col min="9" max="9" width="1.1796875" style="119" customWidth="1"/>
    <col min="10" max="10" width="13.90625" style="119" customWidth="1"/>
    <col min="11" max="11" width="1.1796875" style="119" customWidth="1"/>
    <col min="12" max="12" width="13.90625" style="119" customWidth="1"/>
    <col min="13" max="13" width="1.1796875" style="119" customWidth="1"/>
    <col min="14" max="14" width="13.90625" style="119" customWidth="1"/>
    <col min="15" max="15" width="1.1796875" style="119" customWidth="1"/>
    <col min="16" max="16" width="13.90625" style="119" customWidth="1"/>
    <col min="17" max="17" width="1.1796875" style="119" customWidth="1"/>
    <col min="18" max="18" width="13.90625" style="127" customWidth="1"/>
    <col min="19" max="19" width="14.81640625" style="127" bestFit="1" customWidth="1"/>
    <col min="20" max="20" width="3.453125" style="127"/>
    <col min="21" max="22" width="10.453125" style="127" bestFit="1" customWidth="1"/>
    <col min="23" max="16384" width="3.453125" style="127"/>
  </cols>
  <sheetData>
    <row r="1" spans="1:19" s="155" customFormat="1" ht="23.5" customHeight="1">
      <c r="A1" s="130" t="s">
        <v>40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1"/>
    </row>
    <row r="2" spans="1:19" s="155" customFormat="1" ht="23.5" customHeight="1">
      <c r="A2" s="130" t="s">
        <v>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56"/>
    </row>
    <row r="3" spans="1:19" s="155" customFormat="1" ht="23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56"/>
    </row>
    <row r="4" spans="1:19" s="131" customFormat="1" ht="23.5" customHeight="1">
      <c r="A4" s="120"/>
      <c r="H4" s="251" t="s">
        <v>15</v>
      </c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156"/>
    </row>
    <row r="5" spans="1:19" s="131" customFormat="1" ht="23.5" customHeight="1">
      <c r="A5" s="120"/>
      <c r="H5" s="175"/>
      <c r="I5" s="175"/>
      <c r="J5" s="175"/>
      <c r="K5" s="175"/>
      <c r="L5" s="175"/>
      <c r="M5" s="175"/>
      <c r="N5" s="252" t="s">
        <v>16</v>
      </c>
      <c r="O5" s="252"/>
      <c r="P5" s="252"/>
      <c r="Q5" s="175"/>
      <c r="R5" s="175"/>
      <c r="S5" s="156"/>
    </row>
    <row r="6" spans="1:19" s="131" customFormat="1" ht="23.5" customHeight="1">
      <c r="A6" s="132"/>
      <c r="H6" s="127"/>
      <c r="I6" s="119"/>
      <c r="J6" s="127"/>
      <c r="K6" s="119"/>
      <c r="L6" s="119" t="s">
        <v>92</v>
      </c>
      <c r="M6" s="119"/>
      <c r="N6" s="119"/>
      <c r="O6" s="119"/>
      <c r="P6" s="119"/>
      <c r="Q6" s="134"/>
      <c r="R6" s="134"/>
      <c r="S6" s="156"/>
    </row>
    <row r="7" spans="1:19" s="131" customFormat="1" ht="23.5" customHeight="1">
      <c r="A7" s="132"/>
      <c r="B7" s="132"/>
      <c r="C7" s="132"/>
      <c r="D7" s="132"/>
      <c r="E7" s="132"/>
      <c r="H7" s="119" t="s">
        <v>12</v>
      </c>
      <c r="I7" s="119"/>
      <c r="J7" s="119"/>
      <c r="K7" s="119"/>
      <c r="L7" s="119" t="s">
        <v>93</v>
      </c>
      <c r="M7" s="119"/>
      <c r="Q7" s="134"/>
      <c r="R7" s="134"/>
    </row>
    <row r="8" spans="1:19" s="131" customFormat="1" ht="23.5" customHeight="1">
      <c r="A8" s="132"/>
      <c r="B8" s="132"/>
      <c r="C8" s="132"/>
      <c r="D8" s="132"/>
      <c r="E8" s="132"/>
      <c r="H8" s="119" t="s">
        <v>66</v>
      </c>
      <c r="I8" s="119"/>
      <c r="J8" s="119" t="s">
        <v>54</v>
      </c>
      <c r="K8" s="119"/>
      <c r="L8" s="119" t="s">
        <v>94</v>
      </c>
      <c r="M8" s="119"/>
      <c r="N8" s="119" t="s">
        <v>55</v>
      </c>
      <c r="O8" s="119"/>
      <c r="P8" s="134"/>
      <c r="Q8" s="134"/>
      <c r="R8" s="134" t="s">
        <v>52</v>
      </c>
      <c r="S8" s="127"/>
    </row>
    <row r="9" spans="1:19" s="131" customFormat="1" ht="23.5" customHeight="1">
      <c r="A9" s="132"/>
      <c r="B9" s="132"/>
      <c r="C9" s="132"/>
      <c r="D9" s="132"/>
      <c r="E9" s="132"/>
      <c r="F9" s="115" t="s">
        <v>1</v>
      </c>
      <c r="H9" s="119" t="s">
        <v>67</v>
      </c>
      <c r="I9" s="119"/>
      <c r="J9" s="119" t="s">
        <v>68</v>
      </c>
      <c r="K9" s="119"/>
      <c r="L9" s="119" t="s">
        <v>95</v>
      </c>
      <c r="M9" s="119"/>
      <c r="N9" s="119" t="s">
        <v>56</v>
      </c>
      <c r="O9" s="119"/>
      <c r="P9" s="134" t="s">
        <v>18</v>
      </c>
      <c r="Q9" s="134"/>
      <c r="R9" s="134" t="s">
        <v>53</v>
      </c>
    </row>
    <row r="10" spans="1:19" s="131" customFormat="1" ht="23.5" customHeight="1">
      <c r="A10" s="132"/>
      <c r="B10" s="132"/>
      <c r="C10" s="132"/>
      <c r="D10" s="132"/>
      <c r="E10" s="132"/>
      <c r="F10" s="115"/>
      <c r="G10" s="157"/>
      <c r="H10" s="253" t="s">
        <v>49</v>
      </c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19" ht="23.5" customHeight="1">
      <c r="A11" s="135" t="s">
        <v>172</v>
      </c>
      <c r="B11" s="135"/>
      <c r="C11" s="135"/>
      <c r="D11" s="135"/>
      <c r="E11" s="135"/>
      <c r="F11" s="115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9" ht="23.5" customHeight="1">
      <c r="A12" s="135" t="s">
        <v>173</v>
      </c>
      <c r="B12" s="135"/>
      <c r="C12" s="135"/>
      <c r="D12" s="135"/>
      <c r="E12" s="135"/>
      <c r="F12" s="118"/>
      <c r="G12" s="131"/>
      <c r="H12" s="183">
        <v>441560</v>
      </c>
      <c r="I12" s="183"/>
      <c r="J12" s="183">
        <v>2832156</v>
      </c>
      <c r="K12" s="183"/>
      <c r="L12" s="183">
        <v>3805</v>
      </c>
      <c r="M12" s="183"/>
      <c r="N12" s="183">
        <v>45209</v>
      </c>
      <c r="O12" s="183"/>
      <c r="P12" s="183">
        <v>1093979</v>
      </c>
      <c r="Q12" s="183"/>
      <c r="R12" s="183">
        <f>SUM(H12:P12)</f>
        <v>4416709</v>
      </c>
    </row>
    <row r="13" spans="1:19" ht="11" customHeight="1">
      <c r="A13" s="135"/>
      <c r="B13" s="135"/>
      <c r="C13" s="135"/>
      <c r="D13" s="135"/>
      <c r="E13" s="135"/>
      <c r="F13" s="118"/>
      <c r="G13" s="131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9" ht="23.5" customHeight="1">
      <c r="A14" s="135" t="s">
        <v>77</v>
      </c>
      <c r="B14" s="135"/>
      <c r="C14" s="135"/>
      <c r="D14" s="135"/>
      <c r="E14" s="135"/>
      <c r="F14" s="118"/>
      <c r="G14" s="131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9" ht="23.5" customHeight="1">
      <c r="A15" s="135"/>
      <c r="B15" s="139" t="s">
        <v>138</v>
      </c>
      <c r="C15" s="135"/>
      <c r="D15" s="135"/>
      <c r="E15" s="135"/>
      <c r="F15" s="118"/>
      <c r="G15" s="131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9" ht="23.5" customHeight="1">
      <c r="A16" s="135"/>
      <c r="B16" s="113" t="s">
        <v>123</v>
      </c>
      <c r="C16" s="135"/>
      <c r="D16" s="135"/>
      <c r="E16" s="135"/>
      <c r="F16" s="77">
        <v>7</v>
      </c>
      <c r="G16" s="131"/>
      <c r="H16" s="145">
        <v>0</v>
      </c>
      <c r="I16" s="126"/>
      <c r="J16" s="145">
        <v>0</v>
      </c>
      <c r="K16" s="126"/>
      <c r="L16" s="145">
        <v>0</v>
      </c>
      <c r="M16" s="126"/>
      <c r="N16" s="145">
        <v>0</v>
      </c>
      <c r="O16" s="123"/>
      <c r="P16" s="158">
        <v>-211942</v>
      </c>
      <c r="Q16" s="123"/>
      <c r="R16" s="152">
        <f>SUM(H16:P16)</f>
        <v>-211942</v>
      </c>
    </row>
    <row r="17" spans="1:18" ht="23.5" customHeight="1">
      <c r="A17" s="135"/>
      <c r="B17" s="139" t="s">
        <v>139</v>
      </c>
      <c r="C17" s="135"/>
      <c r="D17" s="135"/>
      <c r="E17" s="135"/>
      <c r="F17" s="118"/>
      <c r="G17" s="131"/>
      <c r="H17" s="150">
        <f ca="1">SUM(H16:H17)</f>
        <v>0</v>
      </c>
      <c r="I17" s="159"/>
      <c r="J17" s="150">
        <f ca="1">SUM(J16:J17)</f>
        <v>0</v>
      </c>
      <c r="K17" s="159"/>
      <c r="L17" s="150">
        <f ca="1">SUM(L16:L17)</f>
        <v>0</v>
      </c>
      <c r="M17" s="159"/>
      <c r="N17" s="150">
        <f ca="1">SUM(N16:N17)</f>
        <v>0</v>
      </c>
      <c r="O17" s="123"/>
      <c r="P17" s="128">
        <f>SUM(P16)</f>
        <v>-211942</v>
      </c>
      <c r="Q17" s="123"/>
      <c r="R17" s="121">
        <f>SUM(R16)</f>
        <v>-211942</v>
      </c>
    </row>
    <row r="18" spans="1:18" ht="11" customHeight="1">
      <c r="A18" s="135"/>
      <c r="B18" s="135"/>
      <c r="C18" s="135"/>
      <c r="D18" s="135"/>
      <c r="E18" s="135"/>
      <c r="F18" s="118"/>
      <c r="G18" s="131"/>
      <c r="H18" s="127"/>
      <c r="I18" s="127"/>
      <c r="J18" s="127"/>
      <c r="K18" s="127"/>
      <c r="L18" s="127"/>
      <c r="M18" s="127"/>
      <c r="N18" s="127"/>
      <c r="O18" s="123"/>
      <c r="P18" s="123"/>
      <c r="Q18" s="123"/>
      <c r="R18" s="123"/>
    </row>
    <row r="19" spans="1:18" ht="23.5" customHeight="1">
      <c r="A19" s="135" t="s">
        <v>78</v>
      </c>
      <c r="B19" s="113"/>
      <c r="C19" s="113"/>
      <c r="D19" s="113"/>
      <c r="E19" s="113"/>
      <c r="F19" s="117"/>
      <c r="G19" s="131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</row>
    <row r="20" spans="1:18" ht="23.5" customHeight="1">
      <c r="A20" s="113"/>
      <c r="B20" s="113" t="s">
        <v>122</v>
      </c>
      <c r="C20" s="113"/>
      <c r="D20" s="113"/>
      <c r="E20" s="113"/>
      <c r="F20" s="117"/>
      <c r="G20" s="131"/>
      <c r="H20" s="145">
        <v>0</v>
      </c>
      <c r="I20" s="126"/>
      <c r="J20" s="145">
        <v>0</v>
      </c>
      <c r="K20" s="126"/>
      <c r="L20" s="145">
        <v>0</v>
      </c>
      <c r="M20" s="126"/>
      <c r="N20" s="145">
        <v>0</v>
      </c>
      <c r="O20" s="160"/>
      <c r="P20" s="161">
        <v>106597</v>
      </c>
      <c r="Q20" s="160"/>
      <c r="R20" s="162">
        <f>SUM(H20:P20)</f>
        <v>106597</v>
      </c>
    </row>
    <row r="21" spans="1:18" ht="23.5" customHeight="1">
      <c r="A21" s="135" t="s">
        <v>79</v>
      </c>
      <c r="B21" s="113"/>
      <c r="C21" s="113"/>
      <c r="D21" s="113"/>
      <c r="E21" s="113"/>
      <c r="F21" s="131"/>
      <c r="G21" s="131"/>
      <c r="H21" s="150">
        <f>SUM(H20:H20)</f>
        <v>0</v>
      </c>
      <c r="I21" s="159"/>
      <c r="J21" s="150">
        <f>SUM(J20:J20)</f>
        <v>0</v>
      </c>
      <c r="K21" s="159"/>
      <c r="L21" s="150">
        <f>SUM(L20:L20)</f>
        <v>0</v>
      </c>
      <c r="M21" s="159"/>
      <c r="N21" s="150">
        <f>SUM(N20:N20)</f>
        <v>0</v>
      </c>
      <c r="O21" s="159"/>
      <c r="P21" s="150">
        <f>SUM(P20:P20)</f>
        <v>106597</v>
      </c>
      <c r="Q21" s="159"/>
      <c r="R21" s="121">
        <f>SUM(H21:P21)</f>
        <v>106597</v>
      </c>
    </row>
    <row r="22" spans="1:18" ht="11" customHeight="1">
      <c r="A22" s="139"/>
      <c r="B22" s="113"/>
      <c r="C22" s="113"/>
      <c r="D22" s="113"/>
      <c r="E22" s="113"/>
      <c r="F22" s="131"/>
      <c r="G22" s="131"/>
      <c r="H22" s="123"/>
      <c r="I22" s="117"/>
      <c r="J22" s="123"/>
      <c r="K22" s="117"/>
      <c r="L22" s="123"/>
      <c r="M22" s="117"/>
      <c r="N22" s="123"/>
      <c r="O22" s="117"/>
      <c r="P22" s="123"/>
      <c r="Q22" s="117"/>
      <c r="R22" s="123"/>
    </row>
    <row r="23" spans="1:18" ht="23.5" customHeight="1" thickBot="1">
      <c r="A23" s="135" t="s">
        <v>174</v>
      </c>
      <c r="B23" s="135"/>
      <c r="C23" s="135"/>
      <c r="D23" s="135"/>
      <c r="E23" s="135"/>
      <c r="F23" s="131"/>
      <c r="G23" s="131"/>
      <c r="H23" s="153">
        <f>SUM(H12,H21)</f>
        <v>441560</v>
      </c>
      <c r="I23" s="123"/>
      <c r="J23" s="153">
        <f>SUM(J12,J21)</f>
        <v>2832156</v>
      </c>
      <c r="K23" s="122"/>
      <c r="L23" s="153">
        <f>SUM(L12,L21)</f>
        <v>3805</v>
      </c>
      <c r="M23" s="122"/>
      <c r="N23" s="153">
        <f>SUM(N12,N21)</f>
        <v>45209</v>
      </c>
      <c r="O23" s="122"/>
      <c r="P23" s="153">
        <f>SUM(P12,P17,P21)</f>
        <v>988634</v>
      </c>
      <c r="Q23" s="122"/>
      <c r="R23" s="153">
        <f>SUM(R12,R17,R21)</f>
        <v>4311364</v>
      </c>
    </row>
    <row r="24" spans="1:18" ht="22.5" customHeight="1" thickTop="1"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6"/>
    </row>
  </sheetData>
  <mergeCells count="3">
    <mergeCell ref="H4:R4"/>
    <mergeCell ref="N5:P5"/>
    <mergeCell ref="H10:R10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B67B5-3B3F-4D32-8B64-0FD863D3306D}">
  <dimension ref="A1:S25"/>
  <sheetViews>
    <sheetView showGridLines="0" topLeftCell="A10" zoomScale="70" zoomScaleNormal="70" zoomScaleSheetLayoutView="85" workbookViewId="0">
      <selection activeCell="P25" sqref="P25"/>
    </sheetView>
  </sheetViews>
  <sheetFormatPr defaultColWidth="3.453125" defaultRowHeight="21.5"/>
  <cols>
    <col min="1" max="4" width="1.81640625" style="114" customWidth="1"/>
    <col min="5" max="5" width="37.54296875" style="114" customWidth="1"/>
    <col min="6" max="6" width="9.36328125" style="119" customWidth="1"/>
    <col min="7" max="7" width="1.1796875" style="119" customWidth="1"/>
    <col min="8" max="8" width="13.90625" style="119" customWidth="1"/>
    <col min="9" max="9" width="1.1796875" style="119" customWidth="1"/>
    <col min="10" max="10" width="13.90625" style="119" customWidth="1"/>
    <col min="11" max="11" width="1.1796875" style="119" customWidth="1"/>
    <col min="12" max="12" width="13.90625" style="119" customWidth="1"/>
    <col min="13" max="13" width="1.1796875" style="119" customWidth="1"/>
    <col min="14" max="14" width="13.90625" style="119" customWidth="1"/>
    <col min="15" max="15" width="1.1796875" style="119" customWidth="1"/>
    <col min="16" max="16" width="13.90625" style="119" customWidth="1"/>
    <col min="17" max="17" width="1.1796875" style="119" customWidth="1"/>
    <col min="18" max="18" width="13.90625" style="127" customWidth="1"/>
    <col min="19" max="19" width="14.81640625" style="127" bestFit="1" customWidth="1"/>
    <col min="20" max="20" width="3.453125" style="127"/>
    <col min="21" max="22" width="10.453125" style="127" bestFit="1" customWidth="1"/>
    <col min="23" max="16384" width="3.453125" style="127"/>
  </cols>
  <sheetData>
    <row r="1" spans="1:19" s="155" customFormat="1" ht="23.5" customHeight="1">
      <c r="A1" s="130" t="s">
        <v>40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1"/>
    </row>
    <row r="2" spans="1:19" s="155" customFormat="1" ht="23.5" customHeight="1">
      <c r="A2" s="130" t="s">
        <v>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56"/>
    </row>
    <row r="3" spans="1:19" s="155" customFormat="1" ht="23.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56"/>
    </row>
    <row r="4" spans="1:19" s="131" customFormat="1" ht="23.5" customHeight="1">
      <c r="A4" s="120"/>
      <c r="H4" s="251" t="s">
        <v>15</v>
      </c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156"/>
    </row>
    <row r="5" spans="1:19" s="131" customFormat="1" ht="23.5" customHeight="1">
      <c r="A5" s="120"/>
      <c r="H5" s="203"/>
      <c r="I5" s="203"/>
      <c r="J5" s="203"/>
      <c r="K5" s="203"/>
      <c r="L5" s="203"/>
      <c r="M5" s="203"/>
      <c r="N5" s="252" t="s">
        <v>16</v>
      </c>
      <c r="O5" s="252"/>
      <c r="P5" s="252"/>
      <c r="Q5" s="203"/>
      <c r="R5" s="203"/>
      <c r="S5" s="156"/>
    </row>
    <row r="6" spans="1:19" s="131" customFormat="1" ht="23.5" customHeight="1">
      <c r="A6" s="132"/>
      <c r="H6" s="127"/>
      <c r="I6" s="119"/>
      <c r="J6" s="127"/>
      <c r="K6" s="119"/>
      <c r="L6" s="119" t="s">
        <v>92</v>
      </c>
      <c r="M6" s="119"/>
      <c r="N6" s="119"/>
      <c r="O6" s="119"/>
      <c r="P6" s="119"/>
      <c r="Q6" s="134"/>
      <c r="R6" s="134"/>
      <c r="S6" s="156"/>
    </row>
    <row r="7" spans="1:19" s="131" customFormat="1" ht="23.5" customHeight="1">
      <c r="A7" s="132"/>
      <c r="B7" s="132"/>
      <c r="C7" s="132"/>
      <c r="D7" s="132"/>
      <c r="E7" s="132"/>
      <c r="H7" s="119" t="s">
        <v>12</v>
      </c>
      <c r="I7" s="119"/>
      <c r="J7" s="119"/>
      <c r="K7" s="119"/>
      <c r="L7" s="119" t="s">
        <v>93</v>
      </c>
      <c r="M7" s="119"/>
      <c r="Q7" s="134"/>
      <c r="R7" s="134"/>
    </row>
    <row r="8" spans="1:19" s="131" customFormat="1" ht="23.5" customHeight="1">
      <c r="A8" s="132"/>
      <c r="B8" s="132"/>
      <c r="C8" s="132"/>
      <c r="D8" s="132"/>
      <c r="E8" s="132"/>
      <c r="H8" s="119" t="s">
        <v>66</v>
      </c>
      <c r="I8" s="119"/>
      <c r="J8" s="119" t="s">
        <v>54</v>
      </c>
      <c r="K8" s="119"/>
      <c r="L8" s="119" t="s">
        <v>94</v>
      </c>
      <c r="M8" s="119"/>
      <c r="N8" s="119" t="s">
        <v>55</v>
      </c>
      <c r="O8" s="119"/>
      <c r="P8" s="134"/>
      <c r="Q8" s="134"/>
      <c r="R8" s="134" t="s">
        <v>52</v>
      </c>
      <c r="S8" s="127"/>
    </row>
    <row r="9" spans="1:19" s="131" customFormat="1" ht="23.5" customHeight="1">
      <c r="A9" s="132"/>
      <c r="B9" s="132"/>
      <c r="C9" s="132"/>
      <c r="D9" s="132"/>
      <c r="E9" s="132"/>
      <c r="F9" s="115" t="s">
        <v>1</v>
      </c>
      <c r="H9" s="119" t="s">
        <v>67</v>
      </c>
      <c r="I9" s="119"/>
      <c r="J9" s="119" t="s">
        <v>68</v>
      </c>
      <c r="K9" s="119"/>
      <c r="L9" s="119" t="s">
        <v>95</v>
      </c>
      <c r="M9" s="119"/>
      <c r="N9" s="119" t="s">
        <v>56</v>
      </c>
      <c r="O9" s="119"/>
      <c r="P9" s="134" t="s">
        <v>18</v>
      </c>
      <c r="Q9" s="134"/>
      <c r="R9" s="134" t="s">
        <v>53</v>
      </c>
    </row>
    <row r="10" spans="1:19" s="131" customFormat="1" ht="23.5" customHeight="1">
      <c r="A10" s="132"/>
      <c r="B10" s="132"/>
      <c r="C10" s="132"/>
      <c r="D10" s="132"/>
      <c r="E10" s="132"/>
      <c r="F10" s="115"/>
      <c r="G10" s="157"/>
      <c r="H10" s="253" t="s">
        <v>49</v>
      </c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19" ht="23.5" customHeight="1">
      <c r="A11" s="135" t="s">
        <v>193</v>
      </c>
      <c r="B11" s="135"/>
      <c r="C11" s="135"/>
      <c r="D11" s="135"/>
      <c r="E11" s="135"/>
      <c r="F11" s="115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19" ht="23.5" customHeight="1">
      <c r="A12" s="135" t="s">
        <v>194</v>
      </c>
      <c r="B12" s="135"/>
      <c r="C12" s="135"/>
      <c r="D12" s="135"/>
      <c r="E12" s="135"/>
      <c r="F12" s="118"/>
      <c r="G12" s="131"/>
      <c r="H12" s="183">
        <v>441560</v>
      </c>
      <c r="I12" s="183"/>
      <c r="J12" s="183">
        <v>2832156</v>
      </c>
      <c r="K12" s="183"/>
      <c r="L12" s="183">
        <v>3805</v>
      </c>
      <c r="M12" s="183"/>
      <c r="N12" s="183">
        <v>45209</v>
      </c>
      <c r="O12" s="183"/>
      <c r="P12" s="183">
        <v>1139193</v>
      </c>
      <c r="Q12" s="183"/>
      <c r="R12" s="183">
        <f>SUM(H12:P12)</f>
        <v>4461923</v>
      </c>
    </row>
    <row r="13" spans="1:19" ht="11" customHeight="1">
      <c r="A13" s="135"/>
      <c r="B13" s="135"/>
      <c r="C13" s="135"/>
      <c r="D13" s="135"/>
      <c r="E13" s="135"/>
      <c r="F13" s="118"/>
      <c r="G13" s="131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9" ht="23.5" customHeight="1">
      <c r="A14" s="135" t="s">
        <v>77</v>
      </c>
      <c r="B14" s="135"/>
      <c r="C14" s="135"/>
      <c r="D14" s="135"/>
      <c r="E14" s="135"/>
      <c r="F14" s="118"/>
      <c r="G14" s="131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9" ht="23.5" customHeight="1">
      <c r="A15" s="135"/>
      <c r="B15" s="139" t="s">
        <v>138</v>
      </c>
      <c r="C15" s="135"/>
      <c r="D15" s="135"/>
      <c r="E15" s="135"/>
      <c r="F15" s="118"/>
      <c r="G15" s="131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9" ht="23.5" customHeight="1">
      <c r="A16" s="135"/>
      <c r="B16" s="113" t="s">
        <v>123</v>
      </c>
      <c r="C16" s="135"/>
      <c r="D16" s="135"/>
      <c r="E16" s="135"/>
      <c r="F16" s="77">
        <v>7</v>
      </c>
      <c r="G16" s="131"/>
      <c r="H16" s="145">
        <v>0</v>
      </c>
      <c r="I16" s="126"/>
      <c r="J16" s="145">
        <v>0</v>
      </c>
      <c r="K16" s="126"/>
      <c r="L16" s="145">
        <v>0</v>
      </c>
      <c r="M16" s="126"/>
      <c r="N16" s="145">
        <v>0</v>
      </c>
      <c r="O16" s="123"/>
      <c r="P16" s="158">
        <v>-256105</v>
      </c>
      <c r="Q16" s="123"/>
      <c r="R16" s="152">
        <f>SUM(H16:P16)</f>
        <v>-256105</v>
      </c>
    </row>
    <row r="17" spans="1:18" ht="23.5" customHeight="1">
      <c r="A17" s="135"/>
      <c r="B17" s="139" t="s">
        <v>139</v>
      </c>
      <c r="C17" s="135"/>
      <c r="D17" s="135"/>
      <c r="E17" s="135"/>
      <c r="F17" s="118"/>
      <c r="G17" s="131"/>
      <c r="H17" s="150">
        <f ca="1">SUM(H16:H17)</f>
        <v>0</v>
      </c>
      <c r="I17" s="159"/>
      <c r="J17" s="150">
        <f ca="1">SUM(J16:J17)</f>
        <v>0</v>
      </c>
      <c r="K17" s="159"/>
      <c r="L17" s="150">
        <f ca="1">SUM(L16:L17)</f>
        <v>0</v>
      </c>
      <c r="M17" s="159"/>
      <c r="N17" s="150">
        <f ca="1">SUM(N16:N17)</f>
        <v>0</v>
      </c>
      <c r="O17" s="123"/>
      <c r="P17" s="128">
        <f>SUM(P16)</f>
        <v>-256105</v>
      </c>
      <c r="Q17" s="123"/>
      <c r="R17" s="121">
        <f>SUM(R16)</f>
        <v>-256105</v>
      </c>
    </row>
    <row r="18" spans="1:18" ht="11" customHeight="1">
      <c r="A18" s="135"/>
      <c r="B18" s="135"/>
      <c r="C18" s="135"/>
      <c r="D18" s="135"/>
      <c r="E18" s="135"/>
      <c r="F18" s="118"/>
      <c r="G18" s="131"/>
      <c r="H18" s="127"/>
      <c r="I18" s="127"/>
      <c r="J18" s="127"/>
      <c r="K18" s="127"/>
      <c r="L18" s="127"/>
      <c r="M18" s="127"/>
      <c r="N18" s="127"/>
      <c r="O18" s="123"/>
      <c r="P18" s="123"/>
      <c r="Q18" s="123"/>
      <c r="R18" s="123"/>
    </row>
    <row r="19" spans="1:18" ht="23.5" customHeight="1">
      <c r="A19" s="135" t="s">
        <v>78</v>
      </c>
      <c r="B19" s="113"/>
      <c r="C19" s="113"/>
      <c r="D19" s="113"/>
      <c r="E19" s="113"/>
      <c r="F19" s="117"/>
      <c r="G19" s="131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</row>
    <row r="20" spans="1:18" ht="23.5" customHeight="1">
      <c r="A20" s="113"/>
      <c r="B20" s="113" t="s">
        <v>122</v>
      </c>
      <c r="C20" s="113"/>
      <c r="D20" s="113"/>
      <c r="E20" s="113"/>
      <c r="F20" s="117"/>
      <c r="G20" s="131"/>
      <c r="H20" s="234">
        <v>0</v>
      </c>
      <c r="I20" s="234"/>
      <c r="J20" s="234">
        <v>0</v>
      </c>
      <c r="K20" s="234"/>
      <c r="L20" s="234">
        <v>0</v>
      </c>
      <c r="M20" s="234"/>
      <c r="N20" s="234">
        <v>0</v>
      </c>
      <c r="O20" s="235"/>
      <c r="P20" s="236">
        <v>116919</v>
      </c>
      <c r="Q20" s="235"/>
      <c r="R20" s="237">
        <f>SUM(H20:P20)</f>
        <v>116919</v>
      </c>
    </row>
    <row r="21" spans="1:18" ht="22.5" customHeight="1">
      <c r="A21" s="113"/>
      <c r="B21" s="113" t="s">
        <v>130</v>
      </c>
      <c r="C21" s="113"/>
      <c r="D21" s="113"/>
      <c r="E21" s="113"/>
      <c r="F21" s="117"/>
      <c r="G21" s="131"/>
      <c r="H21" s="238">
        <v>0</v>
      </c>
      <c r="I21" s="42"/>
      <c r="J21" s="238">
        <v>0</v>
      </c>
      <c r="K21" s="42"/>
      <c r="L21" s="238">
        <v>0</v>
      </c>
      <c r="M21" s="42"/>
      <c r="N21" s="238">
        <v>0</v>
      </c>
      <c r="O21" s="160"/>
      <c r="P21" s="161">
        <v>4583</v>
      </c>
      <c r="Q21" s="160"/>
      <c r="R21" s="237">
        <f>SUM(H21:P21)</f>
        <v>4583</v>
      </c>
    </row>
    <row r="22" spans="1:18" ht="23.5" customHeight="1">
      <c r="A22" s="135" t="s">
        <v>79</v>
      </c>
      <c r="B22" s="113"/>
      <c r="C22" s="113"/>
      <c r="D22" s="113"/>
      <c r="E22" s="113"/>
      <c r="F22" s="131"/>
      <c r="G22" s="131"/>
      <c r="H22" s="150">
        <f>SUM(H20:H21)</f>
        <v>0</v>
      </c>
      <c r="I22" s="159"/>
      <c r="J22" s="150">
        <f>SUM(J20:J21)</f>
        <v>0</v>
      </c>
      <c r="K22" s="159"/>
      <c r="L22" s="150">
        <f>SUM(L20:L21)</f>
        <v>0</v>
      </c>
      <c r="M22" s="159"/>
      <c r="N22" s="150">
        <f>SUM(N20:N21)</f>
        <v>0</v>
      </c>
      <c r="O22" s="159"/>
      <c r="P22" s="150">
        <f>SUM(P20:P21)</f>
        <v>121502</v>
      </c>
      <c r="Q22" s="159"/>
      <c r="R22" s="121">
        <f>SUM(H22:P22)</f>
        <v>121502</v>
      </c>
    </row>
    <row r="23" spans="1:18" ht="11" customHeight="1">
      <c r="A23" s="139"/>
      <c r="B23" s="113"/>
      <c r="C23" s="113"/>
      <c r="D23" s="113"/>
      <c r="E23" s="113"/>
      <c r="F23" s="131"/>
      <c r="G23" s="131"/>
      <c r="H23" s="123"/>
      <c r="I23" s="117"/>
      <c r="J23" s="123"/>
      <c r="K23" s="117"/>
      <c r="L23" s="123"/>
      <c r="M23" s="117"/>
      <c r="N23" s="123"/>
      <c r="O23" s="117"/>
      <c r="P23" s="123"/>
      <c r="Q23" s="117"/>
      <c r="R23" s="123"/>
    </row>
    <row r="24" spans="1:18" ht="23.5" customHeight="1" thickBot="1">
      <c r="A24" s="135" t="s">
        <v>195</v>
      </c>
      <c r="B24" s="135"/>
      <c r="C24" s="135"/>
      <c r="D24" s="135"/>
      <c r="E24" s="135"/>
      <c r="F24" s="131"/>
      <c r="G24" s="131"/>
      <c r="H24" s="153">
        <f>SUM(H12,H22)</f>
        <v>441560</v>
      </c>
      <c r="I24" s="123"/>
      <c r="J24" s="153">
        <f>SUM(J12,J22)</f>
        <v>2832156</v>
      </c>
      <c r="K24" s="122"/>
      <c r="L24" s="153">
        <f>SUM(L12,L22)</f>
        <v>3805</v>
      </c>
      <c r="M24" s="122"/>
      <c r="N24" s="153">
        <f>SUM(N12,N22)</f>
        <v>45209</v>
      </c>
      <c r="O24" s="122"/>
      <c r="P24" s="153">
        <f>SUM(P12,P17,P22)</f>
        <v>1004590</v>
      </c>
      <c r="Q24" s="122"/>
      <c r="R24" s="153">
        <f>SUM(R12,R17,R22)</f>
        <v>4327320</v>
      </c>
    </row>
    <row r="25" spans="1:18" ht="22.5" customHeight="1" thickTop="1"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6"/>
    </row>
  </sheetData>
  <mergeCells count="3">
    <mergeCell ref="H4:R4"/>
    <mergeCell ref="N5:P5"/>
    <mergeCell ref="H10:R10"/>
  </mergeCells>
  <pageMargins left="0.7" right="0.7" top="0.48" bottom="0.5" header="0.5" footer="0.5"/>
  <pageSetup paperSize="9" scale="9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IV85"/>
  <sheetViews>
    <sheetView showGridLines="0" tabSelected="1" topLeftCell="A67" zoomScale="85" zoomScaleNormal="85" zoomScaleSheetLayoutView="115" workbookViewId="0">
      <selection activeCell="K79" sqref="K79"/>
    </sheetView>
  </sheetViews>
  <sheetFormatPr defaultColWidth="9" defaultRowHeight="21" customHeight="1"/>
  <cols>
    <col min="1" max="4" width="1.453125" style="24" customWidth="1"/>
    <col min="5" max="5" width="39.90625" style="24" customWidth="1"/>
    <col min="6" max="6" width="10.81640625" style="24" customWidth="1"/>
    <col min="7" max="7" width="11.36328125" style="26" customWidth="1"/>
    <col min="8" max="8" width="1.1796875" style="26" customWidth="1"/>
    <col min="9" max="9" width="11.36328125" style="26" customWidth="1"/>
    <col min="10" max="10" width="1.1796875" style="26" customWidth="1"/>
    <col min="11" max="11" width="11.36328125" style="28" customWidth="1"/>
    <col min="12" max="12" width="1.1796875" style="45" customWidth="1"/>
    <col min="13" max="13" width="11.36328125" style="28" customWidth="1"/>
    <col min="14" max="14" width="15.08984375" style="28" bestFit="1" customWidth="1"/>
    <col min="15" max="16384" width="9" style="28"/>
  </cols>
  <sheetData>
    <row r="1" spans="1:256" s="14" customFormat="1" ht="21" customHeight="1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256" s="14" customFormat="1" ht="21" customHeight="1">
      <c r="A2" s="13" t="s">
        <v>80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56" s="14" customFormat="1" ht="21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256" s="14" customFormat="1" ht="21" customHeight="1">
      <c r="A4" s="52"/>
      <c r="B4" s="20"/>
      <c r="C4" s="20"/>
      <c r="D4" s="20"/>
      <c r="E4" s="20"/>
      <c r="F4" s="20"/>
      <c r="G4" s="249" t="s">
        <v>14</v>
      </c>
      <c r="H4" s="249"/>
      <c r="I4" s="249"/>
      <c r="J4" s="17"/>
      <c r="K4" s="249" t="s">
        <v>15</v>
      </c>
      <c r="L4" s="249"/>
      <c r="M4" s="249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18" customFormat="1" ht="21" customHeight="1">
      <c r="A5" s="52"/>
      <c r="B5" s="20"/>
      <c r="C5" s="20"/>
      <c r="D5" s="20"/>
      <c r="E5" s="20"/>
      <c r="F5" s="20"/>
      <c r="G5" s="250" t="s">
        <v>121</v>
      </c>
      <c r="H5" s="250"/>
      <c r="I5" s="250"/>
      <c r="J5" s="19"/>
      <c r="K5" s="250" t="s">
        <v>121</v>
      </c>
      <c r="L5" s="250"/>
      <c r="M5" s="250"/>
    </row>
    <row r="6" spans="1:256" s="18" customFormat="1" ht="21" customHeight="1">
      <c r="A6" s="22"/>
      <c r="B6" s="22"/>
      <c r="C6" s="22"/>
      <c r="D6" s="22"/>
      <c r="E6" s="22"/>
      <c r="F6" s="22"/>
      <c r="G6" s="248" t="s">
        <v>120</v>
      </c>
      <c r="H6" s="248"/>
      <c r="I6" s="248"/>
      <c r="J6" s="19"/>
      <c r="K6" s="248" t="s">
        <v>120</v>
      </c>
      <c r="L6" s="248"/>
      <c r="M6" s="248"/>
    </row>
    <row r="7" spans="1:256" s="18" customFormat="1" ht="21" customHeight="1">
      <c r="A7" s="22"/>
      <c r="B7" s="22"/>
      <c r="C7" s="22"/>
      <c r="D7" s="22"/>
      <c r="E7" s="22"/>
      <c r="F7" s="21"/>
      <c r="G7" s="2" t="s">
        <v>188</v>
      </c>
      <c r="H7" s="2"/>
      <c r="I7" s="2" t="s">
        <v>166</v>
      </c>
      <c r="J7" s="2"/>
      <c r="K7" s="2" t="s">
        <v>188</v>
      </c>
      <c r="L7" s="2"/>
      <c r="M7" s="2" t="s">
        <v>166</v>
      </c>
    </row>
    <row r="8" spans="1:256" s="18" customFormat="1" ht="21" customHeight="1">
      <c r="A8" s="22"/>
      <c r="B8" s="22"/>
      <c r="C8" s="22"/>
      <c r="D8" s="22"/>
      <c r="E8" s="22"/>
      <c r="F8" s="22"/>
      <c r="G8" s="247" t="s">
        <v>49</v>
      </c>
      <c r="H8" s="247"/>
      <c r="I8" s="247"/>
      <c r="J8" s="247"/>
      <c r="K8" s="247"/>
      <c r="L8" s="247"/>
      <c r="M8" s="247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</row>
    <row r="9" spans="1:256" s="36" customFormat="1" ht="21" customHeight="1">
      <c r="A9" s="84" t="s">
        <v>41</v>
      </c>
      <c r="B9" s="85"/>
      <c r="C9" s="86"/>
      <c r="D9" s="86"/>
      <c r="E9" s="86"/>
      <c r="F9" s="86"/>
      <c r="G9" s="27"/>
      <c r="H9" s="27"/>
      <c r="I9" s="27"/>
      <c r="J9" s="27"/>
      <c r="K9" s="27"/>
      <c r="L9" s="27"/>
      <c r="M9" s="27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</row>
    <row r="10" spans="1:256" s="45" customFormat="1" ht="21" customHeight="1">
      <c r="A10" s="86" t="s">
        <v>113</v>
      </c>
      <c r="B10" s="86"/>
      <c r="C10" s="86"/>
      <c r="D10" s="86"/>
      <c r="E10" s="86"/>
      <c r="F10" s="86"/>
      <c r="G10" s="7">
        <v>139469</v>
      </c>
      <c r="H10" s="5"/>
      <c r="I10" s="7">
        <v>344641</v>
      </c>
      <c r="J10" s="5"/>
      <c r="K10" s="7">
        <v>116919</v>
      </c>
      <c r="L10" s="7"/>
      <c r="M10" s="7">
        <v>106597</v>
      </c>
    </row>
    <row r="11" spans="1:256" s="45" customFormat="1" ht="21" customHeight="1">
      <c r="A11" s="87" t="s">
        <v>116</v>
      </c>
      <c r="B11" s="86"/>
      <c r="C11" s="86"/>
      <c r="D11" s="86"/>
      <c r="E11" s="86"/>
      <c r="F11" s="86"/>
      <c r="G11" s="27"/>
      <c r="H11" s="5"/>
      <c r="I11" s="27"/>
      <c r="J11" s="5"/>
      <c r="K11" s="7"/>
      <c r="L11" s="40"/>
      <c r="M11" s="7"/>
    </row>
    <row r="12" spans="1:256" s="45" customFormat="1" ht="21" customHeight="1">
      <c r="A12" s="86" t="s">
        <v>96</v>
      </c>
      <c r="B12" s="86"/>
      <c r="C12" s="86"/>
      <c r="D12" s="86"/>
      <c r="E12" s="86"/>
      <c r="F12" s="86"/>
      <c r="G12" s="27">
        <v>41371</v>
      </c>
      <c r="H12" s="5"/>
      <c r="I12" s="40">
        <v>82687</v>
      </c>
      <c r="J12" s="5"/>
      <c r="K12" s="27">
        <v>14209</v>
      </c>
      <c r="L12" s="40"/>
      <c r="M12" s="27">
        <v>15393</v>
      </c>
    </row>
    <row r="13" spans="1:256" s="45" customFormat="1" ht="21" customHeight="1">
      <c r="A13" s="86" t="s">
        <v>29</v>
      </c>
      <c r="B13" s="86"/>
      <c r="C13" s="86"/>
      <c r="D13" s="86"/>
      <c r="E13" s="86"/>
      <c r="F13" s="86"/>
      <c r="G13" s="27">
        <v>6342</v>
      </c>
      <c r="H13" s="5"/>
      <c r="I13" s="27">
        <v>5764</v>
      </c>
      <c r="J13" s="5"/>
      <c r="K13" s="27">
        <v>233</v>
      </c>
      <c r="L13" s="40"/>
      <c r="M13" s="27">
        <v>261</v>
      </c>
    </row>
    <row r="14" spans="1:256" s="45" customFormat="1" ht="21" customHeight="1">
      <c r="A14" s="86" t="s">
        <v>90</v>
      </c>
      <c r="B14" s="86"/>
      <c r="C14" s="86"/>
      <c r="D14" s="86"/>
      <c r="E14" s="86"/>
      <c r="F14" s="86"/>
      <c r="G14" s="7">
        <v>215996</v>
      </c>
      <c r="H14" s="5"/>
      <c r="I14" s="7">
        <v>259164</v>
      </c>
      <c r="J14" s="5"/>
      <c r="K14" s="27">
        <v>30867</v>
      </c>
      <c r="L14" s="40"/>
      <c r="M14" s="27">
        <v>36390</v>
      </c>
    </row>
    <row r="15" spans="1:256" s="45" customFormat="1" ht="21" customHeight="1">
      <c r="A15" s="24" t="s">
        <v>209</v>
      </c>
      <c r="B15" s="86"/>
      <c r="C15" s="86"/>
      <c r="D15" s="86"/>
      <c r="E15" s="86"/>
      <c r="F15" s="86"/>
      <c r="G15" s="27">
        <v>-9212</v>
      </c>
      <c r="H15" s="5"/>
      <c r="I15" s="27">
        <v>3090</v>
      </c>
      <c r="J15" s="5"/>
      <c r="K15" s="108">
        <v>533</v>
      </c>
      <c r="M15" s="108">
        <v>39</v>
      </c>
    </row>
    <row r="16" spans="1:256" s="45" customFormat="1" ht="21" customHeight="1">
      <c r="A16" s="24" t="s">
        <v>183</v>
      </c>
      <c r="B16" s="86"/>
      <c r="C16" s="86"/>
      <c r="D16" s="86"/>
      <c r="E16" s="86"/>
      <c r="F16" s="86"/>
      <c r="G16" s="7">
        <v>11706</v>
      </c>
      <c r="H16" s="5"/>
      <c r="I16" s="7">
        <v>11303</v>
      </c>
      <c r="J16" s="5"/>
      <c r="K16" s="40">
        <v>3908</v>
      </c>
      <c r="L16" s="40"/>
      <c r="M16" s="40">
        <v>2523</v>
      </c>
    </row>
    <row r="17" spans="1:13" s="45" customFormat="1" ht="21" customHeight="1">
      <c r="A17" s="86" t="s">
        <v>216</v>
      </c>
      <c r="B17" s="86"/>
      <c r="C17" s="86"/>
      <c r="D17" s="86"/>
      <c r="E17" s="86"/>
      <c r="F17" s="86"/>
    </row>
    <row r="18" spans="1:13" s="45" customFormat="1" ht="21" customHeight="1">
      <c r="A18" s="86"/>
      <c r="B18" s="86" t="s">
        <v>161</v>
      </c>
      <c r="C18" s="86"/>
      <c r="D18" s="86"/>
      <c r="E18" s="86"/>
      <c r="F18" s="86"/>
      <c r="G18" s="27">
        <v>32505</v>
      </c>
      <c r="H18" s="5"/>
      <c r="I18" s="27">
        <v>-9227</v>
      </c>
      <c r="J18" s="5"/>
      <c r="K18" s="47">
        <v>0</v>
      </c>
      <c r="M18" s="47">
        <v>0</v>
      </c>
    </row>
    <row r="19" spans="1:13" s="45" customFormat="1" ht="21" customHeight="1">
      <c r="A19" s="86" t="s">
        <v>164</v>
      </c>
      <c r="B19" s="86"/>
      <c r="C19" s="86"/>
      <c r="D19" s="86"/>
      <c r="E19" s="86"/>
      <c r="F19" s="86"/>
      <c r="G19" s="27">
        <v>239</v>
      </c>
      <c r="H19" s="5"/>
      <c r="I19" s="27">
        <v>-4581</v>
      </c>
      <c r="J19" s="5"/>
      <c r="K19" s="27">
        <v>239</v>
      </c>
      <c r="L19" s="40"/>
      <c r="M19" s="27">
        <v>-4581</v>
      </c>
    </row>
    <row r="20" spans="1:13" s="45" customFormat="1" ht="21" customHeight="1">
      <c r="A20" s="86" t="s">
        <v>184</v>
      </c>
      <c r="B20" s="86"/>
      <c r="C20" s="86"/>
      <c r="D20" s="86"/>
      <c r="E20" s="86"/>
      <c r="F20" s="86"/>
      <c r="G20" s="27">
        <v>-833</v>
      </c>
      <c r="H20" s="5"/>
      <c r="I20" s="27">
        <v>-788</v>
      </c>
      <c r="J20" s="5"/>
      <c r="K20" s="93">
        <v>0</v>
      </c>
      <c r="L20" s="40"/>
      <c r="M20" s="93">
        <v>0</v>
      </c>
    </row>
    <row r="21" spans="1:13" s="45" customFormat="1" ht="21" customHeight="1">
      <c r="A21" s="86" t="s">
        <v>87</v>
      </c>
      <c r="B21" s="86"/>
      <c r="C21" s="86"/>
      <c r="D21" s="86"/>
      <c r="E21" s="86"/>
      <c r="F21" s="86"/>
      <c r="G21" s="93">
        <v>0</v>
      </c>
      <c r="H21" s="28"/>
      <c r="I21" s="27">
        <v>-1000</v>
      </c>
      <c r="J21" s="5"/>
      <c r="K21" s="27">
        <v>-70000</v>
      </c>
      <c r="L21" s="40"/>
      <c r="M21" s="27">
        <v>-46590</v>
      </c>
    </row>
    <row r="22" spans="1:13" s="45" customFormat="1" ht="21" customHeight="1">
      <c r="A22" s="86" t="s">
        <v>210</v>
      </c>
      <c r="B22" s="86"/>
      <c r="C22" s="86"/>
      <c r="D22" s="86"/>
      <c r="E22" s="86"/>
      <c r="F22" s="86"/>
      <c r="G22" s="27">
        <v>-3773</v>
      </c>
      <c r="H22" s="5"/>
      <c r="I22" s="27">
        <v>522</v>
      </c>
      <c r="J22" s="5"/>
      <c r="K22" s="27">
        <v>-2183</v>
      </c>
      <c r="L22" s="40"/>
      <c r="M22" s="7">
        <v>517</v>
      </c>
    </row>
    <row r="23" spans="1:13" s="45" customFormat="1" ht="21" customHeight="1">
      <c r="A23" s="86" t="s">
        <v>201</v>
      </c>
      <c r="B23" s="86"/>
      <c r="C23" s="86"/>
      <c r="D23" s="86"/>
      <c r="E23" s="86"/>
      <c r="F23" s="86"/>
      <c r="G23" s="93">
        <v>0</v>
      </c>
      <c r="H23" s="5"/>
      <c r="I23" s="93">
        <v>0</v>
      </c>
      <c r="J23" s="5"/>
      <c r="K23" s="27">
        <v>3568</v>
      </c>
      <c r="L23" s="40"/>
      <c r="M23" s="93">
        <v>0</v>
      </c>
    </row>
    <row r="24" spans="1:13" s="45" customFormat="1" ht="21" customHeight="1">
      <c r="A24" s="86" t="s">
        <v>162</v>
      </c>
      <c r="B24" s="86"/>
      <c r="C24" s="86"/>
      <c r="D24" s="86"/>
      <c r="E24" s="86"/>
      <c r="F24" s="86"/>
      <c r="G24" s="5">
        <v>-249</v>
      </c>
      <c r="H24" s="1"/>
      <c r="I24" s="5">
        <v>-777</v>
      </c>
      <c r="J24" s="5"/>
      <c r="K24" s="7">
        <v>617</v>
      </c>
      <c r="L24" s="40"/>
      <c r="M24" s="7">
        <v>398</v>
      </c>
    </row>
    <row r="25" spans="1:13" s="45" customFormat="1" ht="21" customHeight="1">
      <c r="A25" s="86" t="s">
        <v>211</v>
      </c>
      <c r="B25" s="86"/>
      <c r="C25" s="86"/>
      <c r="D25" s="86"/>
      <c r="E25" s="86"/>
      <c r="F25" s="86"/>
      <c r="G25" s="7">
        <v>4316</v>
      </c>
      <c r="H25" s="5"/>
      <c r="I25" s="7">
        <v>272</v>
      </c>
      <c r="J25" s="5"/>
      <c r="K25" s="40">
        <v>-504</v>
      </c>
      <c r="L25" s="40"/>
      <c r="M25" s="40">
        <v>157</v>
      </c>
    </row>
    <row r="26" spans="1:13" s="45" customFormat="1" ht="21" customHeight="1">
      <c r="A26" s="86" t="s">
        <v>42</v>
      </c>
      <c r="B26" s="86"/>
      <c r="C26" s="86"/>
      <c r="D26" s="86"/>
      <c r="E26" s="86"/>
      <c r="F26" s="86"/>
      <c r="G26" s="49">
        <v>-2362</v>
      </c>
      <c r="H26" s="5"/>
      <c r="I26" s="49">
        <v>-1872</v>
      </c>
      <c r="J26" s="5"/>
      <c r="K26" s="49">
        <v>-756</v>
      </c>
      <c r="L26" s="40"/>
      <c r="M26" s="49">
        <v>-347</v>
      </c>
    </row>
    <row r="27" spans="1:13" s="45" customFormat="1" ht="21" customHeight="1">
      <c r="A27" s="86"/>
      <c r="B27" s="86"/>
      <c r="C27" s="86"/>
      <c r="D27" s="86"/>
      <c r="E27" s="86"/>
      <c r="F27" s="86"/>
      <c r="G27" s="27">
        <f>SUM(G10:H26)</f>
        <v>435515</v>
      </c>
      <c r="H27" s="27"/>
      <c r="I27" s="27">
        <f>SUM(I10:J26)</f>
        <v>689198</v>
      </c>
      <c r="J27" s="5"/>
      <c r="K27" s="27">
        <f>SUM(K10:L26)</f>
        <v>97650</v>
      </c>
      <c r="L27" s="40"/>
      <c r="M27" s="27">
        <f>SUM(M10:N26)</f>
        <v>110757</v>
      </c>
    </row>
    <row r="28" spans="1:13" s="45" customFormat="1" ht="21" customHeight="1">
      <c r="A28" s="87" t="s">
        <v>81</v>
      </c>
      <c r="B28" s="86"/>
      <c r="C28" s="86"/>
      <c r="D28" s="86"/>
      <c r="E28" s="86"/>
      <c r="F28" s="86"/>
      <c r="G28" s="27"/>
      <c r="H28" s="5"/>
      <c r="I28" s="27"/>
      <c r="J28" s="5"/>
      <c r="K28" s="27"/>
      <c r="L28" s="40"/>
      <c r="M28" s="27"/>
    </row>
    <row r="29" spans="1:13" s="45" customFormat="1" ht="21" customHeight="1">
      <c r="A29" s="86" t="s">
        <v>178</v>
      </c>
      <c r="B29" s="86"/>
      <c r="C29" s="86"/>
      <c r="D29" s="86"/>
      <c r="E29" s="86"/>
      <c r="F29" s="86"/>
      <c r="G29" s="27">
        <v>-7280</v>
      </c>
      <c r="H29" s="5"/>
      <c r="I29" s="27">
        <v>61137</v>
      </c>
      <c r="J29" s="5"/>
      <c r="K29" s="27">
        <v>842</v>
      </c>
      <c r="L29" s="40"/>
      <c r="M29" s="27">
        <v>3720</v>
      </c>
    </row>
    <row r="30" spans="1:13" s="45" customFormat="1" ht="21" customHeight="1">
      <c r="A30" s="86" t="s">
        <v>43</v>
      </c>
      <c r="B30" s="86"/>
      <c r="C30" s="86"/>
      <c r="D30" s="86"/>
      <c r="E30" s="86"/>
      <c r="F30" s="86"/>
      <c r="G30" s="27">
        <v>-52458</v>
      </c>
      <c r="H30" s="5"/>
      <c r="I30" s="27">
        <v>-9241</v>
      </c>
      <c r="J30" s="5"/>
      <c r="K30" s="27">
        <v>2513</v>
      </c>
      <c r="L30" s="40"/>
      <c r="M30" s="27">
        <v>161</v>
      </c>
    </row>
    <row r="31" spans="1:13" s="45" customFormat="1" ht="21" customHeight="1">
      <c r="A31" s="86" t="s">
        <v>99</v>
      </c>
      <c r="B31" s="86"/>
      <c r="C31" s="86"/>
      <c r="D31" s="86"/>
      <c r="E31" s="86"/>
      <c r="F31" s="86"/>
      <c r="G31" s="27">
        <v>-3487</v>
      </c>
      <c r="H31" s="5"/>
      <c r="I31" s="27">
        <v>-668</v>
      </c>
      <c r="J31" s="5"/>
      <c r="K31" s="47">
        <v>0</v>
      </c>
      <c r="L31" s="40"/>
      <c r="M31" s="93">
        <v>0</v>
      </c>
    </row>
    <row r="32" spans="1:13" s="45" customFormat="1" ht="21" customHeight="1">
      <c r="A32" s="86" t="s">
        <v>44</v>
      </c>
      <c r="B32" s="86"/>
      <c r="C32" s="86"/>
      <c r="D32" s="86"/>
      <c r="E32" s="86"/>
      <c r="F32" s="86"/>
      <c r="G32" s="27">
        <v>210</v>
      </c>
      <c r="H32" s="5"/>
      <c r="I32" s="27">
        <v>4533</v>
      </c>
      <c r="J32" s="5"/>
      <c r="K32" s="27">
        <v>9</v>
      </c>
      <c r="L32" s="40"/>
      <c r="M32" s="27">
        <v>1853</v>
      </c>
    </row>
    <row r="33" spans="1:256" s="45" customFormat="1" ht="21" customHeight="1">
      <c r="A33" s="86" t="s">
        <v>179</v>
      </c>
      <c r="B33" s="86"/>
      <c r="C33" s="86"/>
      <c r="D33" s="86"/>
      <c r="E33" s="86"/>
      <c r="F33" s="86"/>
      <c r="G33" s="40">
        <v>99446</v>
      </c>
      <c r="H33" s="5"/>
      <c r="I33" s="40">
        <v>-61295</v>
      </c>
      <c r="J33" s="5"/>
      <c r="K33" s="27">
        <v>-2352</v>
      </c>
      <c r="L33" s="40"/>
      <c r="M33" s="27">
        <v>10216</v>
      </c>
    </row>
    <row r="34" spans="1:256" s="45" customFormat="1" ht="21" customHeight="1">
      <c r="A34" s="24" t="s">
        <v>202</v>
      </c>
      <c r="B34" s="86"/>
      <c r="C34" s="86"/>
      <c r="D34" s="86"/>
      <c r="E34" s="86"/>
      <c r="F34" s="86"/>
      <c r="G34" s="27">
        <v>-6184</v>
      </c>
      <c r="H34" s="5"/>
      <c r="I34" s="27">
        <v>6645</v>
      </c>
      <c r="J34" s="5"/>
      <c r="K34" s="47">
        <v>0</v>
      </c>
      <c r="M34" s="47">
        <v>0</v>
      </c>
    </row>
    <row r="35" spans="1:256" s="45" customFormat="1" ht="21" customHeight="1">
      <c r="A35" s="86" t="s">
        <v>100</v>
      </c>
      <c r="B35" s="86"/>
      <c r="C35" s="86"/>
      <c r="D35" s="86"/>
      <c r="E35" s="86"/>
      <c r="F35" s="86"/>
      <c r="G35" s="40">
        <v>-2613</v>
      </c>
      <c r="H35" s="5"/>
      <c r="I35" s="40">
        <v>2986</v>
      </c>
      <c r="J35" s="5"/>
      <c r="K35" s="27">
        <v>4119</v>
      </c>
      <c r="L35" s="40"/>
      <c r="M35" s="27">
        <v>4732</v>
      </c>
    </row>
    <row r="36" spans="1:256" s="45" customFormat="1" ht="21" customHeight="1">
      <c r="A36" s="79" t="s">
        <v>140</v>
      </c>
      <c r="B36" s="86"/>
      <c r="C36" s="86"/>
      <c r="D36" s="86"/>
      <c r="E36" s="86"/>
      <c r="F36" s="86"/>
      <c r="G36" s="245">
        <f>SUM(G27:G35)</f>
        <v>463149</v>
      </c>
      <c r="H36" s="5"/>
      <c r="I36" s="245">
        <f>SUM(I27:I35)</f>
        <v>693295</v>
      </c>
      <c r="J36" s="5"/>
      <c r="K36" s="245">
        <f>SUM(K27:K35)</f>
        <v>102781</v>
      </c>
      <c r="L36" s="40"/>
      <c r="M36" s="245">
        <f>SUM(M27:M35)</f>
        <v>131439</v>
      </c>
    </row>
    <row r="37" spans="1:256" s="45" customFormat="1" ht="21" customHeight="1">
      <c r="A37" s="86" t="s">
        <v>212</v>
      </c>
      <c r="B37" s="86"/>
      <c r="C37" s="86"/>
      <c r="D37" s="86"/>
      <c r="E37" s="86"/>
      <c r="F37" s="86"/>
      <c r="G37" s="27">
        <v>-60176</v>
      </c>
      <c r="H37" s="5"/>
      <c r="I37" s="27">
        <v>-45879</v>
      </c>
      <c r="J37" s="5"/>
      <c r="K37" s="27">
        <v>1166</v>
      </c>
      <c r="L37" s="40"/>
      <c r="M37" s="27">
        <v>-9335</v>
      </c>
    </row>
    <row r="38" spans="1:256" s="45" customFormat="1" ht="21" customHeight="1">
      <c r="A38" s="79" t="s">
        <v>117</v>
      </c>
      <c r="B38" s="86"/>
      <c r="C38" s="86"/>
      <c r="D38" s="86"/>
      <c r="E38" s="86"/>
      <c r="F38" s="86"/>
      <c r="G38" s="34">
        <f>SUM(G36:G37)</f>
        <v>402973</v>
      </c>
      <c r="H38" s="41"/>
      <c r="I38" s="34">
        <f>SUM(I36:I37)</f>
        <v>647416</v>
      </c>
      <c r="J38" s="41"/>
      <c r="K38" s="34">
        <f>SUM(K36:K37)</f>
        <v>103947</v>
      </c>
      <c r="L38" s="75"/>
      <c r="M38" s="34">
        <f>SUM(M36:M37)</f>
        <v>122104</v>
      </c>
    </row>
    <row r="39" spans="1:256" s="45" customFormat="1" ht="21" customHeight="1">
      <c r="A39" s="13" t="s">
        <v>40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256" s="45" customFormat="1" ht="21" customHeight="1">
      <c r="A40" s="13" t="s">
        <v>80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256" s="45" customFormat="1" ht="21" customHeight="1">
      <c r="A41" s="15"/>
      <c r="B41" s="15"/>
      <c r="C41" s="15"/>
      <c r="D41" s="15"/>
      <c r="E41" s="15"/>
      <c r="F41" s="15"/>
      <c r="G41" s="244"/>
      <c r="H41" s="17"/>
      <c r="I41" s="200"/>
      <c r="J41" s="17"/>
      <c r="K41" s="17"/>
      <c r="L41" s="17"/>
      <c r="M41" s="200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</row>
    <row r="42" spans="1:256" s="45" customFormat="1" ht="21" customHeight="1">
      <c r="A42" s="52"/>
      <c r="B42" s="20"/>
      <c r="C42" s="20"/>
      <c r="D42" s="20"/>
      <c r="E42" s="20"/>
      <c r="F42" s="20"/>
      <c r="G42" s="249" t="s">
        <v>14</v>
      </c>
      <c r="H42" s="249"/>
      <c r="I42" s="249"/>
      <c r="J42" s="17"/>
      <c r="K42" s="249" t="s">
        <v>15</v>
      </c>
      <c r="L42" s="249"/>
      <c r="M42" s="249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</row>
    <row r="43" spans="1:256" s="45" customFormat="1" ht="21" customHeight="1">
      <c r="A43" s="52"/>
      <c r="B43" s="20"/>
      <c r="C43" s="20"/>
      <c r="D43" s="20"/>
      <c r="E43" s="20"/>
      <c r="F43" s="20"/>
      <c r="G43" s="250" t="s">
        <v>121</v>
      </c>
      <c r="H43" s="250"/>
      <c r="I43" s="250"/>
      <c r="J43" s="19"/>
      <c r="K43" s="250" t="s">
        <v>121</v>
      </c>
      <c r="L43" s="250"/>
      <c r="M43" s="250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</row>
    <row r="44" spans="1:256" s="14" customFormat="1" ht="21" customHeight="1">
      <c r="A44" s="22"/>
      <c r="B44" s="22"/>
      <c r="C44" s="22"/>
      <c r="D44" s="22"/>
      <c r="E44" s="22"/>
      <c r="F44" s="22"/>
      <c r="G44" s="248" t="s">
        <v>120</v>
      </c>
      <c r="H44" s="248"/>
      <c r="I44" s="248"/>
      <c r="J44" s="19"/>
      <c r="K44" s="248" t="s">
        <v>120</v>
      </c>
      <c r="L44" s="248"/>
      <c r="M44" s="24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</row>
    <row r="45" spans="1:256" s="14" customFormat="1" ht="21" customHeight="1">
      <c r="A45" s="22"/>
      <c r="B45" s="22"/>
      <c r="C45" s="22"/>
      <c r="D45" s="22"/>
      <c r="E45" s="22"/>
      <c r="F45" s="21"/>
      <c r="G45" s="2" t="s">
        <v>188</v>
      </c>
      <c r="H45" s="2"/>
      <c r="I45" s="2" t="s">
        <v>166</v>
      </c>
      <c r="J45" s="2"/>
      <c r="K45" s="2" t="s">
        <v>188</v>
      </c>
      <c r="L45" s="2"/>
      <c r="M45" s="2" t="s">
        <v>166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</row>
    <row r="46" spans="1:256" s="18" customFormat="1" ht="21" customHeight="1">
      <c r="A46" s="22"/>
      <c r="B46" s="22"/>
      <c r="C46" s="22"/>
      <c r="D46" s="22"/>
      <c r="E46" s="22"/>
      <c r="F46" s="22"/>
      <c r="G46" s="247" t="s">
        <v>49</v>
      </c>
      <c r="H46" s="247"/>
      <c r="I46" s="247"/>
      <c r="J46" s="247"/>
      <c r="K46" s="247"/>
      <c r="L46" s="247"/>
      <c r="M46" s="247"/>
    </row>
    <row r="47" spans="1:256" s="18" customFormat="1" ht="21" customHeight="1">
      <c r="A47" s="84" t="s">
        <v>45</v>
      </c>
      <c r="B47" s="86"/>
      <c r="C47" s="86"/>
      <c r="D47" s="86"/>
      <c r="E47" s="86"/>
      <c r="F47" s="86"/>
      <c r="G47" s="27"/>
      <c r="H47" s="5"/>
      <c r="I47" s="27"/>
      <c r="J47" s="5"/>
      <c r="K47" s="27"/>
      <c r="L47" s="40"/>
      <c r="M47" s="27"/>
    </row>
    <row r="48" spans="1:256" s="45" customFormat="1" ht="21" customHeight="1">
      <c r="A48" s="86" t="s">
        <v>124</v>
      </c>
      <c r="B48" s="86"/>
      <c r="C48" s="86"/>
      <c r="D48" s="86"/>
      <c r="E48" s="86"/>
      <c r="F48" s="86"/>
      <c r="G48" s="27">
        <v>1823</v>
      </c>
      <c r="H48" s="5"/>
      <c r="I48" s="27">
        <v>1639</v>
      </c>
      <c r="J48" s="5"/>
      <c r="K48" s="27">
        <v>753</v>
      </c>
      <c r="L48" s="40"/>
      <c r="M48" s="27">
        <v>344</v>
      </c>
    </row>
    <row r="49" spans="1:256" s="18" customFormat="1" ht="21" customHeight="1">
      <c r="A49" s="86" t="s">
        <v>180</v>
      </c>
      <c r="B49" s="86"/>
      <c r="C49" s="86"/>
      <c r="D49" s="86"/>
      <c r="E49" s="86"/>
      <c r="F49" s="86"/>
      <c r="G49" s="27">
        <v>17837</v>
      </c>
      <c r="H49" s="5"/>
      <c r="I49" s="27">
        <v>-107686</v>
      </c>
      <c r="J49" s="5"/>
      <c r="K49" s="27">
        <v>67837</v>
      </c>
      <c r="L49" s="40"/>
      <c r="M49" s="27">
        <v>-107686</v>
      </c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</row>
    <row r="50" spans="1:256" s="18" customFormat="1" ht="21" customHeight="1">
      <c r="A50" s="86" t="s">
        <v>217</v>
      </c>
      <c r="B50" s="86"/>
      <c r="C50" s="86"/>
      <c r="D50" s="86"/>
      <c r="E50" s="86"/>
      <c r="F50" s="86"/>
      <c r="G50" s="27">
        <v>16929</v>
      </c>
      <c r="H50" s="5"/>
      <c r="I50" s="93">
        <v>0</v>
      </c>
      <c r="J50" s="5"/>
      <c r="K50" s="93">
        <v>0</v>
      </c>
      <c r="L50" s="40"/>
      <c r="M50" s="93">
        <v>0</v>
      </c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</row>
    <row r="51" spans="1:256" s="36" customFormat="1" ht="21" customHeight="1">
      <c r="A51" s="86" t="s">
        <v>133</v>
      </c>
      <c r="B51" s="86"/>
      <c r="C51" s="86"/>
      <c r="D51" s="86"/>
      <c r="E51" s="86"/>
      <c r="F51" s="86"/>
      <c r="G51" s="93">
        <v>0</v>
      </c>
      <c r="H51" s="5"/>
      <c r="I51" s="27">
        <v>-4600</v>
      </c>
      <c r="J51" s="5"/>
      <c r="K51" s="93">
        <v>0</v>
      </c>
      <c r="L51" s="40"/>
      <c r="M51" s="93">
        <v>0</v>
      </c>
      <c r="N51" s="45"/>
    </row>
    <row r="52" spans="1:256" s="18" customFormat="1" ht="21" customHeight="1">
      <c r="A52" s="86" t="s">
        <v>213</v>
      </c>
      <c r="B52" s="86"/>
      <c r="C52" s="86"/>
      <c r="D52" s="86"/>
      <c r="E52" s="86"/>
      <c r="F52" s="86"/>
      <c r="G52" s="93"/>
      <c r="H52" s="5"/>
      <c r="I52" s="93"/>
      <c r="J52" s="5"/>
      <c r="K52" s="42"/>
      <c r="L52" s="40"/>
      <c r="M52" s="42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</row>
    <row r="53" spans="1:256" s="18" customFormat="1" ht="21" customHeight="1">
      <c r="A53" s="86"/>
      <c r="B53" s="86" t="s">
        <v>189</v>
      </c>
      <c r="C53" s="86"/>
      <c r="D53" s="86"/>
      <c r="E53" s="86"/>
      <c r="F53" s="86"/>
      <c r="G53" s="108">
        <v>5675</v>
      </c>
      <c r="H53" s="5"/>
      <c r="I53" s="108">
        <v>4200</v>
      </c>
      <c r="J53" s="5"/>
      <c r="K53" s="93">
        <v>0</v>
      </c>
      <c r="L53" s="40"/>
      <c r="M53" s="93">
        <v>0</v>
      </c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</row>
    <row r="54" spans="1:256" s="36" customFormat="1" ht="21" customHeight="1">
      <c r="A54" s="86" t="s">
        <v>127</v>
      </c>
      <c r="B54" s="86"/>
      <c r="C54" s="86"/>
      <c r="D54" s="86"/>
      <c r="E54" s="86"/>
      <c r="F54" s="86"/>
      <c r="G54" s="108">
        <v>7207</v>
      </c>
      <c r="H54" s="5"/>
      <c r="I54" s="108">
        <v>1122</v>
      </c>
      <c r="J54" s="5"/>
      <c r="K54" s="27">
        <v>1048</v>
      </c>
      <c r="L54" s="40"/>
      <c r="M54" s="27">
        <v>3</v>
      </c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</row>
    <row r="55" spans="1:256" s="45" customFormat="1" ht="21" customHeight="1">
      <c r="A55" s="86" t="s">
        <v>163</v>
      </c>
      <c r="B55" s="86"/>
      <c r="C55" s="86"/>
      <c r="D55" s="86"/>
      <c r="E55" s="86"/>
      <c r="F55" s="86"/>
      <c r="G55" s="27">
        <v>-73380</v>
      </c>
      <c r="H55" s="5"/>
      <c r="I55" s="27">
        <v>-21171</v>
      </c>
      <c r="J55" s="5"/>
      <c r="K55" s="27">
        <v>-25492</v>
      </c>
      <c r="L55" s="40"/>
      <c r="M55" s="27">
        <v>-9107</v>
      </c>
    </row>
    <row r="56" spans="1:256" s="45" customFormat="1" ht="21" customHeight="1">
      <c r="A56" s="86" t="s">
        <v>125</v>
      </c>
      <c r="B56" s="88"/>
      <c r="C56" s="86"/>
      <c r="D56" s="86"/>
      <c r="E56" s="86"/>
      <c r="F56" s="86"/>
      <c r="G56" s="27">
        <v>-641</v>
      </c>
      <c r="H56" s="5"/>
      <c r="I56" s="93">
        <v>0</v>
      </c>
      <c r="K56" s="93">
        <v>0</v>
      </c>
      <c r="M56" s="93">
        <v>0</v>
      </c>
    </row>
    <row r="57" spans="1:256" s="45" customFormat="1" ht="21" customHeight="1">
      <c r="A57" s="86" t="s">
        <v>126</v>
      </c>
      <c r="B57" s="86"/>
      <c r="C57" s="86"/>
      <c r="D57" s="86"/>
      <c r="E57" s="86"/>
      <c r="F57" s="86"/>
      <c r="G57" s="27">
        <v>-179683</v>
      </c>
      <c r="H57" s="5"/>
      <c r="I57" s="27">
        <v>-94619</v>
      </c>
      <c r="J57" s="5"/>
      <c r="K57" s="27">
        <v>-11200</v>
      </c>
      <c r="L57" s="40"/>
      <c r="M57" s="27">
        <v>-6421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</row>
    <row r="58" spans="1:256" s="45" customFormat="1" ht="21" customHeight="1">
      <c r="A58" s="88" t="s">
        <v>134</v>
      </c>
      <c r="B58" s="86"/>
      <c r="C58" s="86"/>
      <c r="D58" s="86"/>
      <c r="E58" s="86"/>
      <c r="F58" s="21"/>
      <c r="G58" s="27">
        <v>-40432</v>
      </c>
      <c r="H58" s="5"/>
      <c r="I58" s="27">
        <v>-798</v>
      </c>
      <c r="J58" s="5"/>
      <c r="K58" s="27">
        <v>-167</v>
      </c>
      <c r="L58" s="40"/>
      <c r="M58" s="27">
        <v>-398</v>
      </c>
    </row>
    <row r="59" spans="1:256" s="45" customFormat="1" ht="21" customHeight="1">
      <c r="A59" s="86" t="s">
        <v>104</v>
      </c>
      <c r="B59" s="86"/>
      <c r="C59" s="86"/>
      <c r="D59" s="86"/>
      <c r="E59" s="86"/>
      <c r="F59" s="21"/>
      <c r="G59" s="93">
        <v>0</v>
      </c>
      <c r="H59" s="5"/>
      <c r="I59" s="27">
        <v>9371</v>
      </c>
      <c r="J59" s="5"/>
      <c r="K59" s="93">
        <v>0</v>
      </c>
      <c r="L59" s="40"/>
      <c r="M59" s="93">
        <v>0</v>
      </c>
    </row>
    <row r="60" spans="1:256" s="45" customFormat="1" ht="21" customHeight="1">
      <c r="A60" s="86" t="s">
        <v>181</v>
      </c>
      <c r="B60" s="86"/>
      <c r="C60" s="86"/>
      <c r="D60" s="86"/>
      <c r="E60" s="86"/>
      <c r="F60" s="86"/>
      <c r="G60" s="47">
        <v>0</v>
      </c>
      <c r="H60" s="5"/>
      <c r="I60" s="47">
        <v>0</v>
      </c>
      <c r="J60" s="5"/>
      <c r="K60" s="27">
        <v>-100000</v>
      </c>
      <c r="L60" s="40"/>
      <c r="M60" s="93">
        <v>0</v>
      </c>
    </row>
    <row r="61" spans="1:256" s="45" customFormat="1" ht="21" customHeight="1">
      <c r="A61" s="86" t="s">
        <v>105</v>
      </c>
      <c r="B61" s="86"/>
      <c r="C61" s="86"/>
      <c r="D61" s="86"/>
      <c r="E61" s="86"/>
      <c r="F61" s="86"/>
      <c r="G61" s="46">
        <v>9000</v>
      </c>
      <c r="H61" s="5"/>
      <c r="I61" s="46">
        <v>8200</v>
      </c>
      <c r="J61" s="5"/>
      <c r="K61" s="27">
        <v>70000</v>
      </c>
      <c r="L61" s="40"/>
      <c r="M61" s="27">
        <v>46590</v>
      </c>
    </row>
    <row r="62" spans="1:256" s="45" customFormat="1" ht="21" customHeight="1">
      <c r="A62" s="79" t="s">
        <v>135</v>
      </c>
      <c r="B62" s="86"/>
      <c r="C62" s="86"/>
      <c r="D62" s="86"/>
      <c r="E62" s="86"/>
      <c r="F62" s="86"/>
      <c r="G62" s="34">
        <f>SUM(G48:G61)</f>
        <v>-235665</v>
      </c>
      <c r="H62" s="41"/>
      <c r="I62" s="34">
        <f>SUM(I48:I61)</f>
        <v>-204342</v>
      </c>
      <c r="J62" s="41"/>
      <c r="K62" s="34">
        <f>SUM(K48:K61)</f>
        <v>2779</v>
      </c>
      <c r="L62" s="75"/>
      <c r="M62" s="34">
        <f>SUM(M48:M61)</f>
        <v>-76675</v>
      </c>
    </row>
    <row r="63" spans="1:256" s="45" customFormat="1" ht="13.5" customHeight="1">
      <c r="A63" s="79"/>
      <c r="B63" s="86"/>
      <c r="C63" s="86"/>
      <c r="D63" s="86"/>
      <c r="E63" s="86"/>
      <c r="F63" s="86"/>
      <c r="G63" s="37"/>
      <c r="H63" s="41"/>
      <c r="I63" s="37"/>
      <c r="J63" s="41"/>
      <c r="K63" s="37"/>
      <c r="L63" s="75"/>
      <c r="M63" s="37"/>
    </row>
    <row r="64" spans="1:256" s="45" customFormat="1" ht="21" customHeight="1">
      <c r="A64" s="84" t="s">
        <v>46</v>
      </c>
      <c r="B64" s="86"/>
      <c r="C64" s="86"/>
      <c r="D64" s="86"/>
      <c r="E64" s="86"/>
      <c r="F64" s="86"/>
      <c r="G64" s="27"/>
      <c r="H64" s="5"/>
      <c r="I64" s="27"/>
      <c r="J64" s="5"/>
      <c r="K64" s="27"/>
      <c r="L64" s="40"/>
      <c r="M64" s="27"/>
    </row>
    <row r="65" spans="1:256" s="45" customFormat="1" ht="21" customHeight="1">
      <c r="A65" s="86" t="s">
        <v>82</v>
      </c>
      <c r="B65" s="86"/>
      <c r="C65" s="86"/>
      <c r="D65" s="86"/>
      <c r="E65" s="86"/>
      <c r="F65" s="86"/>
      <c r="G65" s="27">
        <v>-6342</v>
      </c>
      <c r="H65" s="5"/>
      <c r="I65" s="27">
        <v>-5764</v>
      </c>
      <c r="J65" s="5"/>
      <c r="K65" s="27">
        <v>-233</v>
      </c>
      <c r="L65" s="40"/>
      <c r="M65" s="27">
        <v>-261</v>
      </c>
    </row>
    <row r="66" spans="1:256" s="18" customFormat="1" ht="21" customHeight="1">
      <c r="A66" s="86" t="s">
        <v>182</v>
      </c>
      <c r="B66" s="87"/>
      <c r="C66" s="86"/>
      <c r="D66" s="86"/>
      <c r="E66" s="86"/>
      <c r="F66" s="86"/>
      <c r="G66" s="27">
        <v>-10528</v>
      </c>
      <c r="H66" s="5"/>
      <c r="I66" s="27">
        <v>-8531</v>
      </c>
      <c r="J66" s="5"/>
      <c r="K66" s="171">
        <v>-2174</v>
      </c>
      <c r="L66" s="40"/>
      <c r="M66" s="171">
        <v>-1744</v>
      </c>
    </row>
    <row r="67" spans="1:256" s="36" customFormat="1" ht="21" customHeight="1">
      <c r="A67" s="86" t="s">
        <v>118</v>
      </c>
      <c r="B67" s="86"/>
      <c r="C67" s="86"/>
      <c r="D67" s="86"/>
      <c r="E67" s="86"/>
      <c r="F67" s="86"/>
      <c r="G67" s="27">
        <v>-256105</v>
      </c>
      <c r="H67" s="5"/>
      <c r="I67" s="27">
        <v>-211942</v>
      </c>
      <c r="J67" s="5"/>
      <c r="K67" s="27">
        <v>-256105</v>
      </c>
      <c r="L67" s="40"/>
      <c r="M67" s="27">
        <v>-211942</v>
      </c>
      <c r="N67" s="18"/>
      <c r="O67" s="18"/>
    </row>
    <row r="68" spans="1:256" s="36" customFormat="1" ht="21" customHeight="1">
      <c r="A68" s="86" t="s">
        <v>214</v>
      </c>
      <c r="B68" s="86"/>
      <c r="C68" s="86"/>
      <c r="D68" s="86"/>
      <c r="E68" s="86"/>
      <c r="F68" s="86"/>
      <c r="G68" s="27"/>
      <c r="H68" s="5"/>
      <c r="I68" s="27"/>
      <c r="J68" s="5"/>
      <c r="K68" s="27"/>
      <c r="L68" s="40"/>
      <c r="M68" s="27"/>
      <c r="N68" s="18"/>
      <c r="O68" s="18"/>
    </row>
    <row r="69" spans="1:256" s="36" customFormat="1" ht="21" customHeight="1">
      <c r="A69" s="86"/>
      <c r="B69" s="86" t="s">
        <v>101</v>
      </c>
      <c r="C69" s="86"/>
      <c r="D69" s="86"/>
      <c r="E69" s="86"/>
      <c r="F69" s="86"/>
      <c r="G69" s="27">
        <v>8550</v>
      </c>
      <c r="H69" s="5"/>
      <c r="I69" s="93">
        <v>0</v>
      </c>
      <c r="J69" s="1"/>
      <c r="K69" s="93">
        <v>0</v>
      </c>
      <c r="L69" s="92"/>
      <c r="M69" s="93">
        <v>0</v>
      </c>
      <c r="N69" s="18"/>
      <c r="O69" s="18"/>
    </row>
    <row r="70" spans="1:256" s="36" customFormat="1" ht="21" customHeight="1">
      <c r="A70" s="86" t="s">
        <v>157</v>
      </c>
      <c r="B70" s="86"/>
      <c r="C70" s="86"/>
      <c r="D70" s="86"/>
      <c r="E70" s="86"/>
      <c r="F70" s="86"/>
      <c r="G70" s="27">
        <v>-547</v>
      </c>
      <c r="H70" s="5"/>
      <c r="I70" s="93">
        <v>0</v>
      </c>
      <c r="J70" s="5"/>
      <c r="K70" s="47">
        <v>0</v>
      </c>
      <c r="L70" s="40"/>
      <c r="M70" s="47">
        <v>0</v>
      </c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  <c r="FL70" s="45"/>
      <c r="FM70" s="45"/>
      <c r="FN70" s="45"/>
      <c r="FO70" s="45"/>
      <c r="FP70" s="45"/>
      <c r="FQ70" s="45"/>
      <c r="FR70" s="45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45"/>
      <c r="GE70" s="45"/>
      <c r="GF70" s="45"/>
      <c r="GG70" s="45"/>
      <c r="GH70" s="45"/>
      <c r="GI70" s="45"/>
      <c r="GJ70" s="45"/>
      <c r="GK70" s="45"/>
      <c r="GL70" s="45"/>
      <c r="GM70" s="45"/>
      <c r="GN70" s="45"/>
      <c r="GO70" s="45"/>
      <c r="GP70" s="45"/>
      <c r="GQ70" s="45"/>
      <c r="GR70" s="45"/>
      <c r="GS70" s="45"/>
      <c r="GT70" s="45"/>
      <c r="GU70" s="45"/>
      <c r="GV70" s="45"/>
      <c r="GW70" s="45"/>
      <c r="GX70" s="45"/>
      <c r="GY70" s="45"/>
      <c r="GZ70" s="45"/>
      <c r="HA70" s="45"/>
      <c r="HB70" s="45"/>
      <c r="HC70" s="45"/>
      <c r="HD70" s="45"/>
      <c r="HE70" s="45"/>
      <c r="HF70" s="45"/>
      <c r="HG70" s="45"/>
      <c r="HH70" s="45"/>
      <c r="HI70" s="45"/>
      <c r="HJ70" s="45"/>
      <c r="HK70" s="45"/>
      <c r="HL70" s="45"/>
      <c r="HM70" s="45"/>
      <c r="HN70" s="45"/>
      <c r="HO70" s="45"/>
      <c r="HP70" s="45"/>
      <c r="HQ70" s="45"/>
      <c r="HR70" s="45"/>
      <c r="HS70" s="45"/>
      <c r="HT70" s="45"/>
      <c r="HU70" s="45"/>
      <c r="HV70" s="45"/>
      <c r="HW70" s="45"/>
      <c r="HX70" s="45"/>
      <c r="HY70" s="45"/>
      <c r="HZ70" s="45"/>
      <c r="IA70" s="45"/>
      <c r="IB70" s="45"/>
      <c r="IC70" s="45"/>
      <c r="ID70" s="45"/>
      <c r="IE70" s="45"/>
      <c r="IF70" s="45"/>
      <c r="IG70" s="45"/>
      <c r="IH70" s="45"/>
      <c r="II70" s="45"/>
      <c r="IJ70" s="45"/>
      <c r="IK70" s="45"/>
      <c r="IL70" s="45"/>
      <c r="IM70" s="45"/>
      <c r="IN70" s="45"/>
      <c r="IO70" s="45"/>
      <c r="IP70" s="45"/>
      <c r="IQ70" s="45"/>
      <c r="IR70" s="45"/>
      <c r="IS70" s="45"/>
      <c r="IT70" s="45"/>
      <c r="IU70" s="45"/>
      <c r="IV70" s="45"/>
    </row>
    <row r="71" spans="1:256" s="45" customFormat="1" ht="21" customHeight="1">
      <c r="A71" s="79" t="s">
        <v>142</v>
      </c>
      <c r="B71" s="86"/>
      <c r="C71" s="86"/>
      <c r="D71" s="86"/>
      <c r="E71" s="86"/>
      <c r="F71" s="86"/>
      <c r="G71" s="34">
        <f>SUM(G65:G70)</f>
        <v>-264972</v>
      </c>
      <c r="H71" s="41"/>
      <c r="I71" s="34">
        <f>SUM(I65:I70)</f>
        <v>-226237</v>
      </c>
      <c r="J71" s="41"/>
      <c r="K71" s="34">
        <f>SUM(K65:K70)</f>
        <v>-258512</v>
      </c>
      <c r="L71" s="75"/>
      <c r="M71" s="34">
        <f>SUM(M65:M70)</f>
        <v>-213947</v>
      </c>
      <c r="N71" s="36"/>
      <c r="O71" s="36"/>
    </row>
    <row r="72" spans="1:256" s="45" customFormat="1" ht="13.5" customHeight="1">
      <c r="A72" s="79"/>
      <c r="B72" s="86"/>
      <c r="C72" s="86"/>
      <c r="D72" s="86"/>
      <c r="E72" s="86"/>
      <c r="F72" s="86"/>
      <c r="G72" s="27"/>
      <c r="H72" s="5"/>
      <c r="I72" s="27"/>
      <c r="J72" s="5"/>
      <c r="K72" s="27"/>
      <c r="L72" s="40"/>
      <c r="M72" s="27"/>
    </row>
    <row r="73" spans="1:256" s="45" customFormat="1" ht="22">
      <c r="A73" s="79" t="s">
        <v>110</v>
      </c>
      <c r="B73" s="86"/>
      <c r="C73" s="86"/>
      <c r="D73" s="86"/>
      <c r="E73" s="86"/>
      <c r="F73" s="86"/>
      <c r="G73" s="37">
        <f>G38+G62+G71</f>
        <v>-97664</v>
      </c>
      <c r="H73" s="41"/>
      <c r="I73" s="37">
        <f>I38+I62+I71</f>
        <v>216837</v>
      </c>
      <c r="J73" s="41"/>
      <c r="K73" s="37">
        <f>K38+K62+K71</f>
        <v>-151786</v>
      </c>
      <c r="L73" s="75"/>
      <c r="M73" s="37">
        <f>M38+M62+M71</f>
        <v>-168518</v>
      </c>
    </row>
    <row r="74" spans="1:256" s="45" customFormat="1" ht="21" customHeight="1">
      <c r="A74" s="86" t="s">
        <v>136</v>
      </c>
      <c r="B74" s="86"/>
      <c r="C74" s="86"/>
      <c r="D74" s="86"/>
      <c r="E74" s="86"/>
      <c r="F74" s="86"/>
      <c r="G74" s="27">
        <v>1876736</v>
      </c>
      <c r="H74" s="5"/>
      <c r="I74" s="27">
        <v>1615041</v>
      </c>
      <c r="J74" s="5"/>
      <c r="K74" s="27">
        <v>794823</v>
      </c>
      <c r="L74" s="40"/>
      <c r="M74" s="27">
        <v>744554</v>
      </c>
    </row>
    <row r="75" spans="1:256" s="45" customFormat="1" ht="21" customHeight="1" thickBot="1">
      <c r="A75" s="79" t="s">
        <v>137</v>
      </c>
      <c r="B75" s="86"/>
      <c r="C75" s="86"/>
      <c r="D75" s="86"/>
      <c r="E75" s="86"/>
      <c r="F75" s="86"/>
      <c r="G75" s="89">
        <f>SUM(G73:G74)</f>
        <v>1779072</v>
      </c>
      <c r="H75" s="41"/>
      <c r="I75" s="89">
        <f>SUM(I73:I74)</f>
        <v>1831878</v>
      </c>
      <c r="J75" s="41"/>
      <c r="K75" s="89">
        <f>SUM(K73:K74)</f>
        <v>643037</v>
      </c>
      <c r="L75" s="75"/>
      <c r="M75" s="89">
        <f>SUM(M73:M74)</f>
        <v>576036</v>
      </c>
    </row>
    <row r="76" spans="1:256" s="45" customFormat="1" ht="13.5" customHeight="1" thickTop="1">
      <c r="A76" s="79"/>
      <c r="B76" s="86"/>
      <c r="C76" s="86"/>
      <c r="D76" s="86"/>
      <c r="E76" s="86"/>
      <c r="F76" s="86"/>
      <c r="G76" s="37"/>
      <c r="H76" s="41"/>
      <c r="I76" s="37"/>
      <c r="J76" s="41"/>
      <c r="K76" s="37"/>
      <c r="L76" s="75"/>
      <c r="M76" s="37"/>
    </row>
    <row r="77" spans="1:256" s="45" customFormat="1" ht="21" customHeight="1">
      <c r="A77" s="109" t="s">
        <v>83</v>
      </c>
      <c r="B77" s="79"/>
      <c r="C77" s="79"/>
      <c r="D77" s="79"/>
      <c r="E77" s="90"/>
      <c r="F77" s="86"/>
      <c r="G77" s="27"/>
      <c r="H77" s="5"/>
      <c r="I77" s="27"/>
      <c r="J77" s="5"/>
      <c r="K77" s="27"/>
      <c r="L77" s="40"/>
      <c r="M77" s="27"/>
    </row>
    <row r="78" spans="1:256" s="45" customFormat="1" ht="21" customHeight="1">
      <c r="A78" s="11" t="s">
        <v>85</v>
      </c>
      <c r="B78" s="86"/>
      <c r="C78" s="86"/>
      <c r="D78" s="86"/>
      <c r="E78" s="90"/>
      <c r="F78" s="24"/>
      <c r="G78" s="48">
        <v>2792</v>
      </c>
      <c r="H78" s="26"/>
      <c r="I78" s="48">
        <v>11918</v>
      </c>
      <c r="J78" s="26"/>
      <c r="K78" s="27">
        <v>2842</v>
      </c>
      <c r="M78" s="27">
        <v>150</v>
      </c>
    </row>
    <row r="79" spans="1:256" s="45" customFormat="1" ht="21" customHeight="1">
      <c r="A79" s="24"/>
      <c r="B79" s="24"/>
      <c r="C79" s="24"/>
      <c r="D79" s="24"/>
      <c r="E79" s="24"/>
      <c r="F79" s="24"/>
      <c r="G79" s="6"/>
      <c r="H79" s="26"/>
      <c r="I79" s="26"/>
      <c r="J79" s="26"/>
      <c r="K79" s="6"/>
      <c r="M79" s="28"/>
    </row>
    <row r="80" spans="1:256" s="45" customFormat="1" ht="21" customHeight="1">
      <c r="A80" s="24"/>
      <c r="B80" s="24"/>
      <c r="C80" s="24"/>
      <c r="D80" s="24"/>
      <c r="E80" s="24"/>
      <c r="F80" s="24"/>
      <c r="G80" s="26"/>
      <c r="H80" s="26"/>
      <c r="I80" s="26"/>
      <c r="J80" s="26"/>
      <c r="K80" s="28"/>
      <c r="M80" s="28"/>
      <c r="N80" s="18"/>
    </row>
    <row r="81" spans="1:256" s="45" customFormat="1" ht="21" customHeight="1">
      <c r="A81" s="24"/>
      <c r="B81" s="24"/>
      <c r="C81" s="24"/>
      <c r="D81" s="24"/>
      <c r="E81" s="24"/>
      <c r="F81" s="24"/>
      <c r="G81" s="26"/>
      <c r="H81" s="26"/>
      <c r="I81" s="26"/>
      <c r="J81" s="26"/>
      <c r="K81" s="28"/>
      <c r="M81" s="28"/>
    </row>
    <row r="82" spans="1:256" s="45" customFormat="1" ht="21" customHeight="1">
      <c r="A82" s="24"/>
      <c r="B82" s="24"/>
      <c r="C82" s="24"/>
      <c r="D82" s="24"/>
      <c r="E82" s="24"/>
      <c r="F82" s="24"/>
      <c r="G82" s="26"/>
      <c r="H82" s="26"/>
      <c r="I82" s="26"/>
      <c r="J82" s="26"/>
      <c r="K82" s="28"/>
      <c r="M82" s="28"/>
    </row>
    <row r="83" spans="1:256" s="45" customFormat="1" ht="21" customHeight="1">
      <c r="A83" s="24"/>
      <c r="B83" s="24"/>
      <c r="C83" s="24"/>
      <c r="D83" s="24"/>
      <c r="E83" s="24"/>
      <c r="F83" s="24"/>
      <c r="G83" s="26"/>
      <c r="H83" s="26"/>
      <c r="I83" s="26"/>
      <c r="J83" s="26"/>
      <c r="K83" s="28"/>
      <c r="M83" s="28"/>
    </row>
    <row r="84" spans="1:256" ht="21" customHeight="1"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  <c r="IF84" s="45"/>
      <c r="IG84" s="45"/>
      <c r="IH84" s="45"/>
      <c r="II84" s="45"/>
      <c r="IJ84" s="45"/>
      <c r="IK84" s="45"/>
      <c r="IL84" s="45"/>
      <c r="IM84" s="45"/>
      <c r="IN84" s="45"/>
      <c r="IO84" s="45"/>
      <c r="IP84" s="45"/>
      <c r="IQ84" s="45"/>
      <c r="IR84" s="45"/>
      <c r="IS84" s="45"/>
      <c r="IT84" s="45"/>
      <c r="IU84" s="45"/>
      <c r="IV84" s="45"/>
    </row>
    <row r="85" spans="1:256" ht="21" customHeight="1"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  <c r="IN85" s="45"/>
      <c r="IO85" s="45"/>
      <c r="IP85" s="45"/>
      <c r="IQ85" s="45"/>
      <c r="IR85" s="45"/>
      <c r="IS85" s="45"/>
      <c r="IT85" s="45"/>
      <c r="IU85" s="45"/>
      <c r="IV85" s="45"/>
    </row>
  </sheetData>
  <mergeCells count="14">
    <mergeCell ref="K44:M44"/>
    <mergeCell ref="G46:M46"/>
    <mergeCell ref="G5:I5"/>
    <mergeCell ref="G6:I6"/>
    <mergeCell ref="G43:I43"/>
    <mergeCell ref="K43:M43"/>
    <mergeCell ref="G44:I44"/>
    <mergeCell ref="G4:I4"/>
    <mergeCell ref="K4:M4"/>
    <mergeCell ref="G8:M8"/>
    <mergeCell ref="G42:I42"/>
    <mergeCell ref="K42:M42"/>
    <mergeCell ref="K5:M5"/>
    <mergeCell ref="K6:M6"/>
  </mergeCells>
  <phoneticPr fontId="63" type="noConversion"/>
  <pageMargins left="0.7" right="0.7" top="0.48" bottom="0.5" header="0.5" footer="0.5"/>
  <pageSetup paperSize="9" scale="82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PL6-9</vt:lpstr>
      <vt:lpstr>SH10</vt:lpstr>
      <vt:lpstr>SH11</vt:lpstr>
      <vt:lpstr>SH12</vt:lpstr>
      <vt:lpstr>SH13</vt:lpstr>
      <vt:lpstr>SCF14-15</vt:lpstr>
      <vt:lpstr>'BS 3-5'!Print_Area</vt:lpstr>
      <vt:lpstr>'PL6-9'!Print_Area</vt:lpstr>
      <vt:lpstr>'SCF14-15'!Print_Area</vt:lpstr>
      <vt:lpstr>'SH10'!Print_Area</vt:lpstr>
      <vt:lpstr>'SH11'!Print_Area</vt:lpstr>
      <vt:lpstr>'SH12'!Print_Area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Suteerapan, Plakornkul</cp:lastModifiedBy>
  <cp:lastPrinted>2022-11-07T02:58:45Z</cp:lastPrinted>
  <dcterms:created xsi:type="dcterms:W3CDTF">2009-05-01T22:35:11Z</dcterms:created>
  <dcterms:modified xsi:type="dcterms:W3CDTF">2022-11-07T09:25:06Z</dcterms:modified>
</cp:coreProperties>
</file>