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258434 - 2022 Dec FSA-Workpoint Entertainment PCL\Working Folder\2022\Q3\6. ไฟล์ตลาด\"/>
    </mc:Choice>
  </mc:AlternateContent>
  <xr:revisionPtr revIDLastSave="0" documentId="13_ncr:1_{B19A615A-BC7D-44CD-93A5-0419749AC9EC}" xr6:coauthVersionLast="47" xr6:coauthVersionMax="47" xr10:uidLastSave="{00000000-0000-0000-0000-000000000000}"/>
  <bookViews>
    <workbookView xWindow="-110" yWindow="-110" windowWidth="19420" windowHeight="10420" tabRatio="744" xr2:uid="{00000000-000D-0000-FFFF-FFFF00000000}"/>
  </bookViews>
  <sheets>
    <sheet name="BS-2-3" sheetId="7" r:id="rId1"/>
    <sheet name="SCI-4-7" sheetId="1" r:id="rId2"/>
    <sheet name="SCE(Conso)-8" sheetId="2" r:id="rId3"/>
    <sheet name="SCE(Conso)-9" sheetId="9" r:id="rId4"/>
    <sheet name="SCE(Separate)-10" sheetId="4" r:id="rId5"/>
    <sheet name="SCE(Separate)-11" sheetId="10" r:id="rId6"/>
    <sheet name="SCF-12-13" sheetId="5" r:id="rId7"/>
  </sheets>
  <definedNames>
    <definedName name="_xlnm.Print_Area" localSheetId="0">'BS-2-3'!$A$1:$J$85</definedName>
    <definedName name="_xlnm.Print_Area" localSheetId="2">'SCE(Conso)-8'!$A$1:$U$27</definedName>
    <definedName name="_xlnm.Print_Area" localSheetId="3">'SCE(Conso)-9'!$A$1:$U$33</definedName>
    <definedName name="_xlnm.Print_Area" localSheetId="4">'SCE(Separate)-10'!$A$1:$M$24</definedName>
    <definedName name="_xlnm.Print_Area" localSheetId="5">'SCE(Separate)-11'!$A$1:$M$24</definedName>
    <definedName name="_xlnm.Print_Area" localSheetId="6">'SCF-12-13'!$A$1:$H$89</definedName>
    <definedName name="_xlnm.Print_Area" localSheetId="1">'SCI-4-7'!$A$1:$J$159</definedName>
    <definedName name="Z_62C88142_195A_406E_A347_1C61EA880C0D_.wvu.PrintArea" localSheetId="2" hidden="1">'SCE(Conso)-8'!#REF!</definedName>
    <definedName name="Z_62C88142_195A_406E_A347_1C61EA880C0D_.wvu.PrintArea" localSheetId="3" hidden="1">'SCE(Conso)-9'!#REF!</definedName>
    <definedName name="Z_62C88142_195A_406E_A347_1C61EA880C0D_.wvu.PrintArea" localSheetId="6" hidden="1">'SCF-12-13'!#REF!</definedName>
    <definedName name="Z_62C88142_195A_406E_A347_1C61EA880C0D_.wvu.PrintArea" localSheetId="1" hidden="1">'SCI-4-7'!#REF!</definedName>
    <definedName name="Z_62C88142_195A_406E_A347_1C61EA880C0D_.wvu.Rows" localSheetId="2" hidden="1">'SCE(Conso)-8'!#REF!</definedName>
    <definedName name="Z_62C88142_195A_406E_A347_1C61EA880C0D_.wvu.Rows" localSheetId="3" hidden="1">'SCE(Conso)-9'!#REF!</definedName>
    <definedName name="Z_8AE384D2_954E_4FC4_9E7B_72B2DA3D2D3A_.wvu.PrintArea" localSheetId="2" hidden="1">'SCE(Conso)-8'!#REF!</definedName>
    <definedName name="Z_8AE384D2_954E_4FC4_9E7B_72B2DA3D2D3A_.wvu.PrintArea" localSheetId="3" hidden="1">'SCE(Conso)-9'!#REF!</definedName>
    <definedName name="Z_8AE384D2_954E_4FC4_9E7B_72B2DA3D2D3A_.wvu.PrintArea" localSheetId="6" hidden="1">'SCF-12-13'!#REF!</definedName>
    <definedName name="Z_8AE384D2_954E_4FC4_9E7B_72B2DA3D2D3A_.wvu.Rows" localSheetId="1" hidden="1">'SCI-4-7'!#REF!</definedName>
    <definedName name="Z_DFBF4CAE_57D7_4172_8C3A_8E3DF4930C4B_.wvu.PrintArea" localSheetId="2" hidden="1">'SCE(Conso)-8'!#REF!</definedName>
    <definedName name="Z_DFBF4CAE_57D7_4172_8C3A_8E3DF4930C4B_.wvu.PrintArea" localSheetId="3" hidden="1">'SCE(Conso)-9'!#REF!</definedName>
    <definedName name="Z_DFBF4CAE_57D7_4172_8C3A_8E3DF4930C4B_.wvu.PrintArea" localSheetId="6" hidden="1">'SCF-12-13'!#REF!</definedName>
    <definedName name="Z_DFBF4CAE_57D7_4172_8C3A_8E3DF4930C4B_.wvu.Rows" localSheetId="1" hidden="1">'SCI-4-7'!#REF!</definedName>
    <definedName name="Z_E1DB4DD3_3D3D_4C8E_ADFF_122E3B5E40F3_.wvu.PrintArea" localSheetId="2" hidden="1">'SCE(Conso)-8'!#REF!</definedName>
    <definedName name="Z_E1DB4DD3_3D3D_4C8E_ADFF_122E3B5E40F3_.wvu.PrintArea" localSheetId="3" hidden="1">'SCE(Conso)-9'!#REF!</definedName>
    <definedName name="Z_E1DB4DD3_3D3D_4C8E_ADFF_122E3B5E40F3_.wvu.PrintArea" localSheetId="6" hidden="1">'SCF-12-13'!#REF!</definedName>
    <definedName name="Z_E1DB4DD3_3D3D_4C8E_ADFF_122E3B5E40F3_.wvu.PrintArea" localSheetId="1" hidden="1">'SCI-4-7'!#REF!</definedName>
    <definedName name="Z_E1DB4DD3_3D3D_4C8E_ADFF_122E3B5E40F3_.wvu.Rows" localSheetId="1" hidden="1">'SCI-4-7'!#REF!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3" i="2" l="1"/>
  <c r="Q17" i="2"/>
  <c r="C21" i="2"/>
  <c r="Q21" i="2" s="1"/>
  <c r="E21" i="2"/>
  <c r="G21" i="2"/>
  <c r="C22" i="2"/>
  <c r="E22" i="2"/>
  <c r="G22" i="2"/>
  <c r="J35" i="7"/>
  <c r="H35" i="7"/>
  <c r="F35" i="7"/>
  <c r="D35" i="7"/>
  <c r="B27" i="5"/>
  <c r="D27" i="5"/>
  <c r="F27" i="5"/>
  <c r="H27" i="5"/>
  <c r="C22" i="10" l="1"/>
  <c r="E22" i="10"/>
  <c r="G22" i="10"/>
  <c r="I22" i="10"/>
  <c r="M22" i="10"/>
  <c r="K22" i="10"/>
  <c r="M30" i="9"/>
  <c r="O30" i="9"/>
  <c r="S30" i="9"/>
  <c r="Q23" i="9"/>
  <c r="O23" i="9"/>
  <c r="M23" i="9"/>
  <c r="K23" i="9"/>
  <c r="I23" i="9"/>
  <c r="G23" i="9"/>
  <c r="E23" i="9"/>
  <c r="C23" i="9"/>
  <c r="U23" i="9"/>
  <c r="S23" i="9"/>
  <c r="H143" i="1"/>
  <c r="D143" i="1"/>
  <c r="H82" i="5" l="1"/>
  <c r="H73" i="5"/>
  <c r="H36" i="5"/>
  <c r="H38" i="5" s="1"/>
  <c r="D82" i="5"/>
  <c r="D73" i="5"/>
  <c r="D36" i="5"/>
  <c r="D38" i="5" s="1"/>
  <c r="I21" i="4"/>
  <c r="G21" i="4"/>
  <c r="E21" i="4"/>
  <c r="E23" i="4" s="1"/>
  <c r="C21" i="4"/>
  <c r="C23" i="4" s="1"/>
  <c r="M21" i="4"/>
  <c r="K17" i="4"/>
  <c r="I17" i="4"/>
  <c r="I23" i="4" s="1"/>
  <c r="G17" i="4"/>
  <c r="G23" i="4" s="1"/>
  <c r="M16" i="4"/>
  <c r="M12" i="4"/>
  <c r="S23" i="2"/>
  <c r="M23" i="2"/>
  <c r="K23" i="2"/>
  <c r="I23" i="2"/>
  <c r="O22" i="2"/>
  <c r="G23" i="2"/>
  <c r="E23" i="2"/>
  <c r="C23" i="2"/>
  <c r="S18" i="2"/>
  <c r="S25" i="2" s="1"/>
  <c r="O18" i="2"/>
  <c r="M18" i="2"/>
  <c r="M25" i="2" s="1"/>
  <c r="K18" i="2"/>
  <c r="K25" i="2" s="1"/>
  <c r="I18" i="2"/>
  <c r="I25" i="2" s="1"/>
  <c r="G18" i="2"/>
  <c r="G25" i="2" s="1"/>
  <c r="E18" i="2"/>
  <c r="C18" i="2"/>
  <c r="Q18" i="2"/>
  <c r="J143" i="1"/>
  <c r="J104" i="1"/>
  <c r="J96" i="1"/>
  <c r="J106" i="1" s="1"/>
  <c r="J113" i="1" s="1"/>
  <c r="J119" i="1" s="1"/>
  <c r="J121" i="1" s="1"/>
  <c r="J63" i="1"/>
  <c r="J25" i="1"/>
  <c r="J17" i="1"/>
  <c r="J27" i="1" s="1"/>
  <c r="J34" i="1" s="1"/>
  <c r="J40" i="1" s="1"/>
  <c r="J42" i="1" s="1"/>
  <c r="F143" i="1"/>
  <c r="F104" i="1"/>
  <c r="F96" i="1"/>
  <c r="F106" i="1" s="1"/>
  <c r="F113" i="1" s="1"/>
  <c r="F119" i="1" s="1"/>
  <c r="F121" i="1" s="1"/>
  <c r="F74" i="1"/>
  <c r="F69" i="1"/>
  <c r="F63" i="1"/>
  <c r="F25" i="1"/>
  <c r="F17" i="1"/>
  <c r="F27" i="1" s="1"/>
  <c r="J81" i="7"/>
  <c r="J83" i="7" s="1"/>
  <c r="H81" i="7"/>
  <c r="H83" i="7" s="1"/>
  <c r="F81" i="7"/>
  <c r="F83" i="7" s="1"/>
  <c r="D81" i="7"/>
  <c r="D83" i="7" s="1"/>
  <c r="J61" i="7"/>
  <c r="H61" i="7"/>
  <c r="F61" i="7"/>
  <c r="D61" i="7"/>
  <c r="J55" i="7"/>
  <c r="I55" i="7"/>
  <c r="H55" i="7"/>
  <c r="G55" i="7"/>
  <c r="F55" i="7"/>
  <c r="D55" i="7"/>
  <c r="A40" i="7"/>
  <c r="J19" i="7"/>
  <c r="J37" i="7" s="1"/>
  <c r="H19" i="7"/>
  <c r="H37" i="7" s="1"/>
  <c r="G19" i="7"/>
  <c r="F19" i="7"/>
  <c r="D19" i="7"/>
  <c r="D37" i="7" s="1"/>
  <c r="C25" i="2" l="1"/>
  <c r="E25" i="2"/>
  <c r="O23" i="2"/>
  <c r="O25" i="2" s="1"/>
  <c r="Q22" i="2"/>
  <c r="U22" i="2" s="1"/>
  <c r="M17" i="4"/>
  <c r="M23" i="4" s="1"/>
  <c r="D63" i="7"/>
  <c r="D85" i="7" s="1"/>
  <c r="F63" i="7"/>
  <c r="F85" i="7" s="1"/>
  <c r="U17" i="2"/>
  <c r="U18" i="2" s="1"/>
  <c r="J63" i="7"/>
  <c r="J85" i="7" s="1"/>
  <c r="D84" i="5"/>
  <c r="D86" i="5" s="1"/>
  <c r="H84" i="5"/>
  <c r="H86" i="5" s="1"/>
  <c r="K21" i="4"/>
  <c r="K23" i="4"/>
  <c r="F34" i="1"/>
  <c r="F40" i="1" s="1"/>
  <c r="F42" i="1" s="1"/>
  <c r="F64" i="1" s="1"/>
  <c r="H63" i="7"/>
  <c r="H85" i="7" s="1"/>
  <c r="F37" i="7"/>
  <c r="U13" i="2"/>
  <c r="U21" i="2"/>
  <c r="J149" i="1"/>
  <c r="J154" i="1"/>
  <c r="J144" i="1"/>
  <c r="J69" i="1"/>
  <c r="J64" i="1"/>
  <c r="J74" i="1" s="1"/>
  <c r="F144" i="1"/>
  <c r="F154" i="1" s="1"/>
  <c r="F149" i="1"/>
  <c r="Q23" i="2" l="1"/>
  <c r="U23" i="2" s="1"/>
  <c r="Q25" i="2"/>
  <c r="U25" i="2" s="1"/>
  <c r="D17" i="1"/>
  <c r="F82" i="5" l="1"/>
  <c r="B82" i="5"/>
  <c r="H96" i="1" l="1"/>
  <c r="D69" i="1" l="1"/>
  <c r="D74" i="1"/>
  <c r="C24" i="10" l="1"/>
  <c r="K17" i="10"/>
  <c r="I17" i="10"/>
  <c r="G17" i="10"/>
  <c r="G24" i="10" l="1"/>
  <c r="I24" i="10"/>
  <c r="E24" i="10"/>
  <c r="M17" i="10"/>
  <c r="Q18" i="9"/>
  <c r="K30" i="9"/>
  <c r="I30" i="9"/>
  <c r="G30" i="9"/>
  <c r="E30" i="9"/>
  <c r="C30" i="9"/>
  <c r="S18" i="9"/>
  <c r="O18" i="9"/>
  <c r="M18" i="9"/>
  <c r="K18" i="9"/>
  <c r="I18" i="9"/>
  <c r="G18" i="9"/>
  <c r="E18" i="9"/>
  <c r="C18" i="9"/>
  <c r="Q30" i="9" l="1"/>
  <c r="U30" i="9" s="1"/>
  <c r="G25" i="9"/>
  <c r="O25" i="9"/>
  <c r="C25" i="9"/>
  <c r="E25" i="9"/>
  <c r="K25" i="9"/>
  <c r="K32" i="9" s="1"/>
  <c r="M25" i="9"/>
  <c r="M32" i="9" s="1"/>
  <c r="C32" i="9"/>
  <c r="S25" i="9"/>
  <c r="S32" i="9" s="1"/>
  <c r="G32" i="9"/>
  <c r="U18" i="9"/>
  <c r="U25" i="9" s="1"/>
  <c r="Q25" i="9"/>
  <c r="I25" i="9"/>
  <c r="I32" i="9" s="1"/>
  <c r="E32" i="9"/>
  <c r="O32" i="9"/>
  <c r="H63" i="1"/>
  <c r="D63" i="1"/>
  <c r="Q32" i="9" l="1"/>
  <c r="U32" i="9" s="1"/>
  <c r="F6" i="5" l="1"/>
  <c r="F7" i="5"/>
  <c r="B49" i="5"/>
  <c r="F49" i="5" s="1"/>
  <c r="B50" i="5"/>
  <c r="F50" i="5" s="1"/>
  <c r="B73" i="5"/>
  <c r="F73" i="5"/>
  <c r="H7" i="1"/>
  <c r="H17" i="1"/>
  <c r="D25" i="1"/>
  <c r="H25" i="1"/>
  <c r="H50" i="1"/>
  <c r="H86" i="1"/>
  <c r="D96" i="1"/>
  <c r="D104" i="1"/>
  <c r="H104" i="1"/>
  <c r="H129" i="1"/>
  <c r="B36" i="5" l="1"/>
  <c r="B38" i="5" s="1"/>
  <c r="B84" i="5" s="1"/>
  <c r="B86" i="5" s="1"/>
  <c r="F36" i="5"/>
  <c r="F38" i="5" s="1"/>
  <c r="F84" i="5" s="1"/>
  <c r="F86" i="5" s="1"/>
  <c r="D106" i="1"/>
  <c r="D27" i="1"/>
  <c r="H106" i="1"/>
  <c r="H27" i="1"/>
  <c r="D113" i="1" l="1"/>
  <c r="D119" i="1" s="1"/>
  <c r="D121" i="1" s="1"/>
  <c r="H113" i="1"/>
  <c r="H119" i="1" s="1"/>
  <c r="H121" i="1" s="1"/>
  <c r="H34" i="1"/>
  <c r="H40" i="1" s="1"/>
  <c r="H42" i="1" s="1"/>
  <c r="D34" i="1"/>
  <c r="D40" i="1" s="1"/>
  <c r="D42" i="1" s="1"/>
  <c r="H144" i="1" l="1"/>
  <c r="H64" i="1"/>
  <c r="H74" i="1" s="1"/>
  <c r="H69" i="1"/>
  <c r="D64" i="1"/>
  <c r="D144" i="1"/>
  <c r="D154" i="1" s="1"/>
  <c r="H154" i="1" l="1"/>
  <c r="H149" i="1"/>
  <c r="D149" i="1"/>
  <c r="M24" i="10" l="1"/>
  <c r="K24" i="10"/>
</calcChain>
</file>

<file path=xl/sharedStrings.xml><?xml version="1.0" encoding="utf-8"?>
<sst xmlns="http://schemas.openxmlformats.org/spreadsheetml/2006/main" count="497" uniqueCount="239">
  <si>
    <t>Workpoint Entertainment Public Company Limited and its Subsidiaries</t>
  </si>
  <si>
    <t>Statement of comprehensive income (Unaudited)</t>
  </si>
  <si>
    <t xml:space="preserve"> </t>
  </si>
  <si>
    <t>Consolidated</t>
  </si>
  <si>
    <t>Separate</t>
  </si>
  <si>
    <t>financial statements</t>
  </si>
  <si>
    <t>Three-month period ended</t>
  </si>
  <si>
    <t>Note</t>
  </si>
  <si>
    <t>(in thousand Baht)</t>
  </si>
  <si>
    <t>Revenues</t>
  </si>
  <si>
    <t>Revenue from television programs</t>
  </si>
  <si>
    <t>Revenue from concerts and plays</t>
  </si>
  <si>
    <t>Revenue from event marketing</t>
  </si>
  <si>
    <t>Total revenues</t>
  </si>
  <si>
    <t>Costs</t>
  </si>
  <si>
    <t>Cost of television programs</t>
  </si>
  <si>
    <t>Cost of concerts and plays</t>
  </si>
  <si>
    <t>Cost of event marketing</t>
  </si>
  <si>
    <t>Total costs</t>
  </si>
  <si>
    <t>Gross profit</t>
  </si>
  <si>
    <t>Dividend income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</si>
  <si>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</si>
  <si>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</si>
  <si>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</si>
  <si>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</si>
  <si>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</si>
  <si>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</si>
  <si>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 xml:space="preserve">    Non-controlling interests</t>
  </si>
  <si>
    <t xml:space="preserve">   Non-controlling interests</t>
  </si>
  <si>
    <t>Consolidated financial statements</t>
  </si>
  <si>
    <t>Retained earnings</t>
  </si>
  <si>
    <t>Total equity</t>
  </si>
  <si>
    <t>Non-</t>
  </si>
  <si>
    <t>Total</t>
  </si>
  <si>
    <t>share</t>
  </si>
  <si>
    <t>Share</t>
  </si>
  <si>
    <t>Legal</t>
  </si>
  <si>
    <t>controlling</t>
  </si>
  <si>
    <t>capital</t>
  </si>
  <si>
    <t>premium</t>
  </si>
  <si>
    <t>reserve</t>
  </si>
  <si>
    <t>Unappropriated</t>
  </si>
  <si>
    <t>in subsidiaries</t>
  </si>
  <si>
    <t>equity</t>
  </si>
  <si>
    <t>interests</t>
  </si>
  <si>
    <t>Transactions with owners, recorded directly in equity</t>
  </si>
  <si>
    <t>Total transactions with owners, recorded directly in equity</t>
  </si>
  <si>
    <t>Comprehensive income for the period</t>
  </si>
  <si>
    <t>Separate financial statements</t>
  </si>
  <si>
    <t>Issued and</t>
  </si>
  <si>
    <t>share capital</t>
  </si>
  <si>
    <t>Surplus on business</t>
  </si>
  <si>
    <t>combination under</t>
  </si>
  <si>
    <t>common control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</si>
  <si>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</si>
  <si>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</si>
  <si>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</si>
  <si>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</si>
  <si>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</si>
  <si>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Inventories</t>
  </si>
  <si>
    <t>Other current assets</t>
  </si>
  <si>
    <t>Other non-current assets</t>
  </si>
  <si>
    <t>Other current liabilities</t>
  </si>
  <si>
    <t>Net cash from operating activities</t>
  </si>
  <si>
    <t>Cash flows from investing activities</t>
  </si>
  <si>
    <t>Dividend received</t>
  </si>
  <si>
    <t>Cash flows from financing activities</t>
  </si>
  <si>
    <t>Interest paid</t>
  </si>
  <si>
    <t xml:space="preserve">Non-cash transactions </t>
  </si>
  <si>
    <t>Statement of financial position</t>
  </si>
  <si>
    <t>31 December</t>
  </si>
  <si>
    <t>Assets</t>
  </si>
  <si>
    <t>(Unaudited)</t>
  </si>
  <si>
    <t>Current assets</t>
  </si>
  <si>
    <t>Cash and cash equivalents</t>
  </si>
  <si>
    <t>Trade accounts receivable</t>
  </si>
  <si>
    <t>Total current assets</t>
  </si>
  <si>
    <t>Non-current assets</t>
  </si>
  <si>
    <t>Investments in subsidiaries</t>
  </si>
  <si>
    <t>Investments in joint ventures</t>
  </si>
  <si>
    <t>Property, plant and equipment</t>
  </si>
  <si>
    <t>Other intangible assets</t>
  </si>
  <si>
    <t>Deferred tax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</si>
  <si>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</si>
  <si>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</si>
  <si>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</si>
  <si>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</si>
  <si>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</si>
  <si>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</si>
  <si>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</si>
  <si>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</si>
  <si>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</si>
  <si>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</si>
  <si>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</si>
  <si>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</si>
  <si>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>Share premium</t>
  </si>
  <si>
    <t xml:space="preserve">   Appropriated </t>
  </si>
  <si>
    <t xml:space="preserve">      Legal reserve</t>
  </si>
  <si>
    <t xml:space="preserve">   Unappropriated</t>
  </si>
  <si>
    <t>Equity attributable to owners of the parent</t>
  </si>
  <si>
    <t>Non-controlling interests</t>
  </si>
  <si>
    <t>Current portion of deferred subsidy income</t>
  </si>
  <si>
    <t>Deferred tax liabilities</t>
  </si>
  <si>
    <t>Cost of management fee</t>
  </si>
  <si>
    <t>Revenue from management fee</t>
  </si>
  <si>
    <t xml:space="preserve">Surplus on business combination under </t>
  </si>
  <si>
    <t>Other components of equity</t>
  </si>
  <si>
    <t xml:space="preserve">   Issued and paid-up share capital</t>
  </si>
  <si>
    <t>paid-up</t>
  </si>
  <si>
    <t>Total liabilities and equity</t>
  </si>
  <si>
    <t>Profit before income tax</t>
  </si>
  <si>
    <t>Profit for the period</t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</si>
  <si>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</si>
  <si>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Adjustments to reconcile profit to cash receipts</t>
  </si>
  <si>
    <t>Other current libilities</t>
  </si>
  <si>
    <t>Cash paid for digital television license</t>
  </si>
  <si>
    <t xml:space="preserve">Cash paid in advance for acquisition of investments </t>
  </si>
  <si>
    <t xml:space="preserve">     in subsidiaries</t>
  </si>
  <si>
    <t>Cash received from share capital reduction of subsidiary</t>
  </si>
  <si>
    <t>Dividends paid to owners of the Company</t>
  </si>
  <si>
    <t>Cost of sale of goods and rendering of other sevices</t>
  </si>
  <si>
    <t>Interest received</t>
  </si>
  <si>
    <t>Cash received from long-term loans to related parties</t>
  </si>
  <si>
    <t>Cash paid for purchase of property, plant and equipment</t>
  </si>
  <si>
    <t>Cash received from increase of share capital</t>
  </si>
  <si>
    <t>Revenue from sale of goods and rendering of</t>
  </si>
  <si>
    <t>Cash paid for purchase of other intangible assets</t>
  </si>
  <si>
    <t xml:space="preserve">Total </t>
  </si>
  <si>
    <t>Right to use of assets</t>
  </si>
  <si>
    <t xml:space="preserve">        - </t>
  </si>
  <si>
    <t>Income tax relating to items that will not be reclassified</t>
  </si>
  <si>
    <t>net of tax</t>
  </si>
  <si>
    <t xml:space="preserve">    Owners of parent</t>
  </si>
  <si>
    <t xml:space="preserve">   Owners of parent</t>
  </si>
  <si>
    <t xml:space="preserve">   other services</t>
  </si>
  <si>
    <t xml:space="preserve">   other sevices</t>
  </si>
  <si>
    <t xml:space="preserve">   Profit </t>
  </si>
  <si>
    <t xml:space="preserve">   Other comprehensive income</t>
  </si>
  <si>
    <t xml:space="preserve">   Profit</t>
  </si>
  <si>
    <t>Cost of sale of goods and rendering of other services</t>
  </si>
  <si>
    <t>Statement of changes in equity (Unaudited)</t>
  </si>
  <si>
    <t xml:space="preserve">   Changes in ownership interests in subsidiaries</t>
  </si>
  <si>
    <t xml:space="preserve">   Total changes in ownership interests in subsidiaries</t>
  </si>
  <si>
    <t>Cash received from capital return from joint ventures</t>
  </si>
  <si>
    <t>Net cash from (used in) investing activities</t>
  </si>
  <si>
    <t>Cash and cash equivalents at 1 January</t>
  </si>
  <si>
    <t>Outstanding debts arising from investments in capital expenditures</t>
  </si>
  <si>
    <t xml:space="preserve">   Distributions to owners</t>
  </si>
  <si>
    <t xml:space="preserve">   Total distributions to owners</t>
  </si>
  <si>
    <t xml:space="preserve">   interest income from related parties</t>
  </si>
  <si>
    <t>Other non-current financial assets</t>
  </si>
  <si>
    <t>Long-term loans to and accrued interest</t>
  </si>
  <si>
    <t>income from related parties</t>
  </si>
  <si>
    <t>Right-of-use assets</t>
  </si>
  <si>
    <t>Current portion of lease liabilities</t>
  </si>
  <si>
    <t>Current income tax payable</t>
  </si>
  <si>
    <t>Lease liabilities</t>
  </si>
  <si>
    <t xml:space="preserve">   at Baht 1 per share)</t>
  </si>
  <si>
    <t>Profit from operating activities</t>
  </si>
  <si>
    <t xml:space="preserve">   joint ventures accounted for using equity method</t>
  </si>
  <si>
    <t xml:space="preserve">Items that will not be reclassified subsequently to </t>
  </si>
  <si>
    <t xml:space="preserve">   profit or loss</t>
  </si>
  <si>
    <t xml:space="preserve">   fair value through other comprehensive income</t>
  </si>
  <si>
    <t xml:space="preserve">   subsequently to profit or loss</t>
  </si>
  <si>
    <t>Profit attributable to:</t>
  </si>
  <si>
    <t>Total comprehensive income attributable to:</t>
  </si>
  <si>
    <t>Discount on changes</t>
  </si>
  <si>
    <t xml:space="preserve"> of ownership interest </t>
  </si>
  <si>
    <t>Total other</t>
  </si>
  <si>
    <t xml:space="preserve"> components of equity</t>
  </si>
  <si>
    <t xml:space="preserve">    Dividends</t>
  </si>
  <si>
    <t xml:space="preserve">   Return on capital from non-controlling interests </t>
  </si>
  <si>
    <t>Net cash generated from operating activities</t>
  </si>
  <si>
    <t>Capital return from non-controlling interest of subsidiaries</t>
  </si>
  <si>
    <t>Cash paid for short-term loans to related parties</t>
  </si>
  <si>
    <t>Cash paid for purchase right-to-use assets</t>
  </si>
  <si>
    <t>Net cash used in financing activities</t>
  </si>
  <si>
    <t>Net increase (decrease) in cash and cash equivalents</t>
  </si>
  <si>
    <t>2021</t>
  </si>
  <si>
    <t xml:space="preserve">Other current financial assets </t>
  </si>
  <si>
    <t>Other current receivables</t>
  </si>
  <si>
    <t>Other current payables</t>
  </si>
  <si>
    <t>Non-current provisions for employee benefits</t>
  </si>
  <si>
    <t xml:space="preserve">   (452,094,295 ordinary shares, par value</t>
  </si>
  <si>
    <t xml:space="preserve">   (441,560,485 ordinary shares, par value</t>
  </si>
  <si>
    <t>Balance at 1 January 2021</t>
  </si>
  <si>
    <t>Other comprehensive income (loss)</t>
  </si>
  <si>
    <t xml:space="preserve">Other comprehensive income (loss) for the period, </t>
  </si>
  <si>
    <t>Earnings per share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</si>
  <si>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</si>
  <si>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 xml:space="preserve">Equity </t>
  </si>
  <si>
    <t>attributable to</t>
  </si>
  <si>
    <t>owners of</t>
  </si>
  <si>
    <t>the parent</t>
  </si>
  <si>
    <t>Loss (gain) on fair value adjustment</t>
  </si>
  <si>
    <t>Trade accounts receivable and other current receivables</t>
  </si>
  <si>
    <t>Trade accounts payable and other current payables</t>
  </si>
  <si>
    <t>Cash paid for investments in subsidiaries</t>
  </si>
  <si>
    <t>Payment of lease laibilities</t>
  </si>
  <si>
    <t>2, 3</t>
  </si>
  <si>
    <t xml:space="preserve">    in accordance with TFRS 9</t>
  </si>
  <si>
    <t>30 September</t>
  </si>
  <si>
    <t>Current portion of long-term loans to and accrued</t>
  </si>
  <si>
    <t>Nine-month period ended</t>
  </si>
  <si>
    <t>Nine-month period ended 30 September 2021</t>
  </si>
  <si>
    <t>Balance at 30 September 2021</t>
  </si>
  <si>
    <t>Loss on investments in equity instruments designated at</t>
  </si>
  <si>
    <t>Employee benefit expenses</t>
  </si>
  <si>
    <t xml:space="preserve">Unrealised gain from exchange rate </t>
  </si>
  <si>
    <t>Cash and cash equivalents at 30 September</t>
  </si>
  <si>
    <t>2022</t>
  </si>
  <si>
    <t>Investment in associates</t>
  </si>
  <si>
    <t>Digital television licence</t>
  </si>
  <si>
    <t>Nine-month period ended 30 September 2022</t>
  </si>
  <si>
    <t>Balance at 1 January 2022</t>
  </si>
  <si>
    <t>Balance at 30 September 2022</t>
  </si>
  <si>
    <t>Gain (loss) on investments in equity instruments designated at</t>
  </si>
  <si>
    <t>Gain on remeasurements of defined benefit plans</t>
  </si>
  <si>
    <t>Fair value</t>
  </si>
  <si>
    <t xml:space="preserve">    Distributions to owners of the parent</t>
  </si>
  <si>
    <t xml:space="preserve">    Total distributions to owners of the parent</t>
  </si>
  <si>
    <t xml:space="preserve">   Capital received from non-controlling interests </t>
  </si>
  <si>
    <t>Deferred subsidy</t>
  </si>
  <si>
    <t>(Reversal of) impairment loss recognised in profit or loss</t>
  </si>
  <si>
    <t>(Reversal of) loss on inventories devaluation</t>
  </si>
  <si>
    <t xml:space="preserve">Taxes received (paid) </t>
  </si>
  <si>
    <t xml:space="preserve">Net cash received (paid) for acquisition and disposal of </t>
  </si>
  <si>
    <t>Cash received from disposal of assets</t>
  </si>
  <si>
    <t>(Gain) loss on disposal and write-off of assets</t>
  </si>
  <si>
    <t xml:space="preserve">Share of (loss) profit of investments in associates and </t>
  </si>
  <si>
    <t>Reversal of (impairment loss) determined</t>
  </si>
  <si>
    <t>Share of loss (profit) of investments in associates and joint ventures</t>
  </si>
  <si>
    <t>Impairment loss on investments in subsidiary</t>
  </si>
  <si>
    <t>(Reversal of) impairment loss on investments in joint ventures</t>
  </si>
  <si>
    <t>Cash received from disposal of other non-current financial assets</t>
  </si>
  <si>
    <t xml:space="preserve">Cash paid for acquisition of investments in associates </t>
  </si>
  <si>
    <t>and joint ventures</t>
  </si>
  <si>
    <t xml:space="preserve">other current financial assets </t>
  </si>
  <si>
    <t>to non-controlling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</si>
</sst>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-* #,##0.00_-;\-* #,##0.00_-;_-* &quot;-&quot;??_-;_-@_-"/>
    <numFmt numFmtId="167" formatCode="_(* #,##0_);_(* \(#,##0\);_(* &quot;-&quot;???_);_(@_)"/>
    <numFmt numFmtId="168" formatCode="0.0%"/>
    <numFmt numFmtId="169" formatCode="_(* #,##0.000_);_(* \(#,##0.000\);_(* &quot;-&quot;??_);_(@_)"/>
    <numFmt numFmtId="170" formatCode="_-* #,##0;[Red]\(#,##0\);_-* &quot;-&quot;_-;_-@_-"/>
    <numFmt numFmtId="171" formatCode="d/mm/yy\ "/>
  </numFmts>
  <fonts count="22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AngsanaUPC"/>
      <family val="1"/>
      <charset val="22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Times New Roman"/>
      <family val="1"/>
    </font>
    <font>
      <i/>
      <sz val="8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/>
    <xf numFmtId="0" fontId="4" fillId="0" borderId="0"/>
    <xf numFmtId="0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171" fontId="4" fillId="0" borderId="0" applyFont="0" applyFill="0" applyBorder="0" applyAlignment="0" applyProtection="0"/>
  </cellStyleXfs>
  <cellXfs count="263">
    <xf numFmtId="0" fontId="0" fillId="0" borderId="0" xfId="0"/>
    <xf numFmtId="167" fontId="0" fillId="0" borderId="0" xfId="2" quotePrefix="1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0" fontId="15" fillId="0" borderId="0" xfId="10" applyFont="1" applyFill="1" applyBorder="1" applyAlignment="1">
      <alignment horizontal="left"/>
    </xf>
    <xf numFmtId="43" fontId="15" fillId="0" borderId="0" xfId="1" applyFont="1" applyFill="1" applyBorder="1" applyAlignment="1"/>
    <xf numFmtId="0" fontId="6" fillId="0" borderId="0" xfId="0" applyFont="1" applyFill="1" applyAlignment="1"/>
    <xf numFmtId="41" fontId="0" fillId="0" borderId="0" xfId="0" applyNumberFormat="1" applyFont="1" applyFill="1" applyAlignment="1">
      <alignment horizontal="center"/>
    </xf>
    <xf numFmtId="165" fontId="1" fillId="0" borderId="0" xfId="1" quotePrefix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left"/>
    </xf>
    <xf numFmtId="41" fontId="0" fillId="0" borderId="0" xfId="0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164" fontId="0" fillId="0" borderId="0" xfId="0" applyNumberFormat="1" applyFont="1" applyFill="1" applyAlignment="1"/>
    <xf numFmtId="164" fontId="5" fillId="0" borderId="0" xfId="0" applyNumberFormat="1" applyFont="1" applyFill="1" applyAlignment="1"/>
    <xf numFmtId="165" fontId="0" fillId="0" borderId="0" xfId="0" applyNumberFormat="1" applyFont="1" applyFill="1" applyAlignment="1"/>
    <xf numFmtId="164" fontId="6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left"/>
    </xf>
    <xf numFmtId="41" fontId="1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/>
    </xf>
    <xf numFmtId="41" fontId="1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Alignment="1">
      <alignment horizontal="center"/>
    </xf>
    <xf numFmtId="43" fontId="1" fillId="0" borderId="0" xfId="1" applyFont="1" applyFill="1" applyAlignment="1">
      <alignment horizontal="center"/>
    </xf>
    <xf numFmtId="165" fontId="6" fillId="0" borderId="1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3" fontId="1" fillId="0" borderId="0" xfId="1" applyFont="1" applyFill="1" applyAlignment="1">
      <alignment horizontal="right"/>
    </xf>
    <xf numFmtId="41" fontId="1" fillId="0" borderId="0" xfId="0" applyNumberFormat="1" applyFont="1" applyFill="1" applyAlignment="1"/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165" fontId="1" fillId="0" borderId="0" xfId="1" applyNumberFormat="1" applyFont="1" applyFill="1" applyAlignment="1">
      <alignment horizontal="right"/>
    </xf>
    <xf numFmtId="0" fontId="14" fillId="2" borderId="0" xfId="0" applyFont="1" applyFill="1" applyBorder="1" applyAlignment="1">
      <alignment horizontal="left"/>
    </xf>
    <xf numFmtId="43" fontId="14" fillId="2" borderId="0" xfId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168" fontId="1" fillId="0" borderId="0" xfId="12" applyNumberFormat="1" applyFont="1" applyFill="1" applyAlignment="1">
      <alignment horizontal="right"/>
    </xf>
    <xf numFmtId="168" fontId="1" fillId="0" borderId="0" xfId="11" applyNumberFormat="1" applyFont="1" applyFill="1" applyAlignment="1">
      <alignment horizontal="right"/>
    </xf>
    <xf numFmtId="0" fontId="14" fillId="0" borderId="0" xfId="0" applyFont="1" applyFill="1" applyBorder="1" applyAlignment="1">
      <alignment horizontal="left"/>
    </xf>
    <xf numFmtId="0" fontId="14" fillId="0" borderId="0" xfId="10" applyFont="1" applyFill="1" applyBorder="1" applyAlignment="1">
      <alignment horizontal="left"/>
    </xf>
    <xf numFmtId="0" fontId="7" fillId="0" borderId="0" xfId="0" applyNumberFormat="1" applyFont="1" applyFill="1" applyAlignment="1">
      <alignment horizontal="center"/>
    </xf>
    <xf numFmtId="43" fontId="0" fillId="0" borderId="0" xfId="1" applyFont="1" applyFill="1" applyAlignment="1"/>
    <xf numFmtId="41" fontId="6" fillId="0" borderId="0" xfId="6" applyNumberFormat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left"/>
    </xf>
    <xf numFmtId="0" fontId="7" fillId="0" borderId="0" xfId="0" applyNumberFormat="1" applyFont="1" applyFill="1" applyAlignment="1">
      <alignment horizontal="left"/>
    </xf>
    <xf numFmtId="43" fontId="14" fillId="0" borderId="0" xfId="1" applyFont="1" applyFill="1" applyBorder="1" applyAlignment="1"/>
    <xf numFmtId="41" fontId="1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center"/>
    </xf>
    <xf numFmtId="41" fontId="1" fillId="0" borderId="0" xfId="6" applyNumberFormat="1" applyFont="1" applyFill="1" applyBorder="1" applyAlignment="1">
      <alignment horizontal="right"/>
    </xf>
    <xf numFmtId="41" fontId="1" fillId="0" borderId="0" xfId="5" applyNumberFormat="1" applyFont="1" applyFill="1" applyBorder="1" applyAlignment="1"/>
    <xf numFmtId="43" fontId="1" fillId="0" borderId="2" xfId="1" applyFont="1" applyFill="1" applyBorder="1" applyAlignment="1">
      <alignment horizontal="center"/>
    </xf>
    <xf numFmtId="0" fontId="3" fillId="0" borderId="0" xfId="0" applyNumberFormat="1" applyFont="1" applyFill="1" applyAlignment="1"/>
    <xf numFmtId="169" fontId="1" fillId="0" borderId="3" xfId="1" applyNumberFormat="1" applyFont="1" applyFill="1" applyBorder="1" applyAlignment="1">
      <alignment horizontal="right"/>
    </xf>
    <xf numFmtId="43" fontId="1" fillId="0" borderId="0" xfId="1" applyNumberFormat="1" applyFont="1" applyFill="1" applyBorder="1" applyAlignment="1">
      <alignment horizontal="right"/>
    </xf>
    <xf numFmtId="49" fontId="1" fillId="0" borderId="0" xfId="0" applyNumberFormat="1" applyFont="1" applyFill="1" applyAlignment="1"/>
    <xf numFmtId="41" fontId="1" fillId="0" borderId="0" xfId="1" applyNumberFormat="1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1" fillId="0" borderId="2" xfId="1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41" fontId="6" fillId="0" borderId="0" xfId="1" applyNumberFormat="1" applyFont="1" applyFill="1" applyBorder="1" applyAlignment="1"/>
    <xf numFmtId="0" fontId="0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/>
    <xf numFmtId="41" fontId="18" fillId="0" borderId="0" xfId="0" applyNumberFormat="1" applyFont="1" applyFill="1" applyAlignment="1">
      <alignment horizontal="right"/>
    </xf>
    <xf numFmtId="41" fontId="19" fillId="0" borderId="0" xfId="0" applyNumberFormat="1" applyFont="1" applyFill="1" applyAlignment="1">
      <alignment horizontal="right"/>
    </xf>
    <xf numFmtId="170" fontId="0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0" fontId="0" fillId="0" borderId="0" xfId="1" applyNumberFormat="1" applyFont="1" applyFill="1" applyAlignment="1">
      <alignment horizontal="left"/>
    </xf>
    <xf numFmtId="166" fontId="0" fillId="0" borderId="0" xfId="0" applyNumberFormat="1" applyFont="1" applyFill="1" applyAlignment="1"/>
    <xf numFmtId="0" fontId="6" fillId="0" borderId="0" xfId="8" applyNumberFormat="1" applyFont="1" applyFill="1" applyAlignment="1">
      <alignment horizontal="left"/>
    </xf>
    <xf numFmtId="164" fontId="0" fillId="0" borderId="0" xfId="8" applyNumberFormat="1" applyFont="1" applyFill="1" applyAlignment="1">
      <alignment horizontal="left"/>
    </xf>
    <xf numFmtId="170" fontId="0" fillId="0" borderId="0" xfId="0" applyNumberFormat="1" applyFont="1" applyFill="1" applyBorder="1" applyAlignment="1"/>
    <xf numFmtId="41" fontId="0" fillId="0" borderId="0" xfId="0" applyNumberFormat="1" applyFont="1" applyFill="1" applyAlignment="1">
      <alignment horizontal="left"/>
    </xf>
    <xf numFmtId="41" fontId="0" fillId="0" borderId="0" xfId="8" applyNumberFormat="1" applyFont="1" applyFill="1" applyAlignment="1">
      <alignment horizontal="right"/>
    </xf>
    <xf numFmtId="41" fontId="0" fillId="0" borderId="0" xfId="8" applyNumberFormat="1" applyFont="1" applyFill="1" applyAlignment="1"/>
    <xf numFmtId="41" fontId="18" fillId="0" borderId="0" xfId="0" applyNumberFormat="1" applyFont="1" applyFill="1" applyAlignment="1"/>
    <xf numFmtId="170" fontId="18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41" fontId="19" fillId="0" borderId="0" xfId="0" applyNumberFormat="1" applyFont="1" applyFill="1" applyAlignment="1"/>
    <xf numFmtId="170" fontId="19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left" vertical="center"/>
    </xf>
    <xf numFmtId="43" fontId="0" fillId="0" borderId="0" xfId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165" fontId="0" fillId="0" borderId="2" xfId="1" applyNumberFormat="1" applyFont="1" applyFill="1" applyBorder="1" applyAlignment="1">
      <alignment horizontal="right" vertical="center"/>
    </xf>
    <xf numFmtId="165" fontId="0" fillId="0" borderId="5" xfId="1" applyNumberFormat="1" applyFont="1" applyFill="1" applyBorder="1" applyAlignment="1">
      <alignment horizontal="right" vertical="center"/>
    </xf>
    <xf numFmtId="41" fontId="0" fillId="0" borderId="5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indent="1"/>
    </xf>
    <xf numFmtId="165" fontId="6" fillId="0" borderId="2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/>
    </xf>
    <xf numFmtId="165" fontId="0" fillId="0" borderId="0" xfId="1" quotePrefix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5" fontId="6" fillId="0" borderId="4" xfId="1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0" fontId="7" fillId="0" borderId="0" xfId="8" applyNumberFormat="1" applyFont="1" applyFill="1" applyAlignment="1">
      <alignment horizontal="left"/>
    </xf>
    <xf numFmtId="165" fontId="0" fillId="0" borderId="5" xfId="1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vertical="center"/>
    </xf>
    <xf numFmtId="164" fontId="5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1" fontId="0" fillId="0" borderId="0" xfId="0" quotePrefix="1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1" fontId="0" fillId="0" borderId="0" xfId="1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165" fontId="14" fillId="2" borderId="0" xfId="13" applyNumberFormat="1" applyFont="1" applyFill="1" applyAlignment="1">
      <alignment horizontal="right"/>
    </xf>
    <xf numFmtId="43" fontId="14" fillId="2" borderId="0" xfId="0" applyNumberFormat="1" applyFont="1" applyFill="1"/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 indent="1"/>
    </xf>
    <xf numFmtId="41" fontId="1" fillId="0" borderId="0" xfId="0" applyNumberFormat="1" applyFont="1" applyAlignment="1">
      <alignment vertical="center"/>
    </xf>
    <xf numFmtId="0" fontId="5" fillId="0" borderId="0" xfId="0" applyFont="1"/>
    <xf numFmtId="0" fontId="14" fillId="0" borderId="0" xfId="0" applyFont="1" applyAlignment="1">
      <alignment horizontal="left" indent="1"/>
    </xf>
    <xf numFmtId="0" fontId="14" fillId="0" borderId="0" xfId="10" applyFont="1" applyAlignment="1">
      <alignment horizontal="left" indent="1"/>
    </xf>
    <xf numFmtId="164" fontId="16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vertical="center"/>
    </xf>
    <xf numFmtId="165" fontId="14" fillId="0" borderId="0" xfId="13" applyNumberFormat="1" applyFont="1" applyAlignment="1">
      <alignment horizontal="right"/>
    </xf>
    <xf numFmtId="165" fontId="14" fillId="0" borderId="0" xfId="13" applyNumberFormat="1" applyFont="1" applyAlignment="1">
      <alignment horizontal="center"/>
    </xf>
    <xf numFmtId="164" fontId="3" fillId="0" borderId="0" xfId="0" applyNumberFormat="1" applyFont="1" applyAlignment="1">
      <alignment horizontal="left" vertical="center"/>
    </xf>
    <xf numFmtId="41" fontId="20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left" vertical="center"/>
    </xf>
    <xf numFmtId="41" fontId="0" fillId="0" borderId="0" xfId="0" applyNumberForma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41" fontId="0" fillId="0" borderId="2" xfId="0" applyNumberFormat="1" applyBorder="1" applyAlignment="1">
      <alignment vertical="center"/>
    </xf>
    <xf numFmtId="164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6" fillId="0" borderId="2" xfId="1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vertical="center"/>
    </xf>
    <xf numFmtId="165" fontId="6" fillId="0" borderId="1" xfId="1" applyNumberFormat="1" applyFont="1" applyBorder="1" applyAlignment="1">
      <alignment horizontal="right" vertical="center"/>
    </xf>
    <xf numFmtId="43" fontId="0" fillId="0" borderId="0" xfId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5" fontId="0" fillId="0" borderId="0" xfId="1" applyNumberFormat="1" applyFont="1" applyAlignment="1">
      <alignment horizontal="right" vertical="center"/>
    </xf>
    <xf numFmtId="165" fontId="0" fillId="0" borderId="0" xfId="1" applyNumberFormat="1" applyFont="1" applyAlignment="1">
      <alignment horizontal="center" vertical="center"/>
    </xf>
    <xf numFmtId="165" fontId="0" fillId="0" borderId="2" xfId="1" quotePrefix="1" applyNumberFormat="1" applyFont="1" applyBorder="1" applyAlignment="1">
      <alignment horizontal="center"/>
    </xf>
    <xf numFmtId="165" fontId="0" fillId="0" borderId="0" xfId="1" quotePrefix="1" applyNumberFormat="1" applyFont="1" applyAlignment="1">
      <alignment horizontal="center"/>
    </xf>
    <xf numFmtId="165" fontId="6" fillId="0" borderId="2" xfId="1" quotePrefix="1" applyNumberFormat="1" applyFont="1" applyBorder="1" applyAlignment="1">
      <alignment horizontal="center"/>
    </xf>
    <xf numFmtId="165" fontId="6" fillId="0" borderId="0" xfId="1" quotePrefix="1" applyNumberFormat="1" applyFont="1" applyAlignment="1">
      <alignment horizontal="center"/>
    </xf>
    <xf numFmtId="165" fontId="6" fillId="0" borderId="5" xfId="1" applyNumberFormat="1" applyFont="1" applyBorder="1" applyAlignment="1">
      <alignment horizontal="right" vertical="center"/>
    </xf>
    <xf numFmtId="165" fontId="6" fillId="0" borderId="3" xfId="1" quotePrefix="1" applyNumberFormat="1" applyFont="1" applyBorder="1" applyAlignment="1">
      <alignment horizontal="center"/>
    </xf>
    <xf numFmtId="164" fontId="11" fillId="0" borderId="0" xfId="0" applyNumberFormat="1" applyFont="1" applyAlignment="1">
      <alignment horizontal="center" vertical="center"/>
    </xf>
    <xf numFmtId="41" fontId="0" fillId="0" borderId="0" xfId="0" applyNumberFormat="1"/>
    <xf numFmtId="164" fontId="1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1" fontId="0" fillId="0" borderId="0" xfId="0" applyNumberForma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165" fontId="6" fillId="0" borderId="1" xfId="1" quotePrefix="1" applyNumberFormat="1" applyFont="1" applyBorder="1" applyAlignment="1">
      <alignment horizontal="center"/>
    </xf>
    <xf numFmtId="165" fontId="6" fillId="0" borderId="3" xfId="1" applyNumberFormat="1" applyFont="1" applyBorder="1" applyAlignment="1">
      <alignment horizontal="right" vertical="center"/>
    </xf>
    <xf numFmtId="0" fontId="20" fillId="0" borderId="0" xfId="0" applyFont="1"/>
    <xf numFmtId="0" fontId="21" fillId="0" borderId="0" xfId="0" applyFont="1" applyAlignment="1">
      <alignment horizontal="center"/>
    </xf>
    <xf numFmtId="41" fontId="20" fillId="0" borderId="0" xfId="0" applyNumberFormat="1" applyFont="1" applyAlignment="1">
      <alignment horizontal="center"/>
    </xf>
    <xf numFmtId="41" fontId="20" fillId="0" borderId="0" xfId="0" applyNumberFormat="1" applyFont="1"/>
    <xf numFmtId="165" fontId="1" fillId="0" borderId="2" xfId="1" applyNumberFormat="1" applyFont="1" applyFill="1" applyBorder="1" applyAlignment="1">
      <alignment horizontal="center"/>
    </xf>
    <xf numFmtId="165" fontId="1" fillId="0" borderId="2" xfId="1" quotePrefix="1" applyNumberFormat="1" applyFont="1" applyFill="1" applyBorder="1" applyAlignment="1">
      <alignment horizontal="center"/>
    </xf>
    <xf numFmtId="41" fontId="0" fillId="0" borderId="0" xfId="0" applyNumberForma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vertical="center"/>
    </xf>
    <xf numFmtId="165" fontId="0" fillId="0" borderId="2" xfId="1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/>
    <xf numFmtId="41" fontId="0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0" fontId="3" fillId="0" borderId="0" xfId="2" applyNumberFormat="1" applyFont="1" applyFill="1" applyAlignment="1">
      <alignment horizontal="center"/>
    </xf>
    <xf numFmtId="41" fontId="1" fillId="0" borderId="0" xfId="1" applyNumberFormat="1" applyFont="1" applyFill="1" applyBorder="1" applyAlignment="1">
      <alignment horizontal="right" vertical="center"/>
    </xf>
    <xf numFmtId="165" fontId="1" fillId="0" borderId="0" xfId="1" quotePrefix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left" vertical="center"/>
    </xf>
    <xf numFmtId="41" fontId="1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>
      <alignment horizontal="left" vertical="center"/>
    </xf>
    <xf numFmtId="41" fontId="1" fillId="0" borderId="0" xfId="1" applyNumberFormat="1" applyFont="1" applyFill="1" applyAlignment="1">
      <alignment vertical="center"/>
    </xf>
    <xf numFmtId="43" fontId="14" fillId="0" borderId="0" xfId="14" applyNumberFormat="1" applyFont="1" applyFill="1" applyBorder="1"/>
    <xf numFmtId="0" fontId="17" fillId="0" borderId="0" xfId="2" applyNumberFormat="1" applyFont="1" applyFill="1" applyAlignment="1">
      <alignment horizontal="center"/>
    </xf>
    <xf numFmtId="165" fontId="1" fillId="0" borderId="0" xfId="1" applyNumberFormat="1" applyFont="1" applyFill="1"/>
    <xf numFmtId="165" fontId="6" fillId="0" borderId="0" xfId="1" applyNumberFormat="1" applyFont="1" applyBorder="1" applyAlignment="1">
      <alignment horizontal="right" vertical="center"/>
    </xf>
    <xf numFmtId="165" fontId="6" fillId="0" borderId="0" xfId="1" applyNumberFormat="1" applyFont="1" applyBorder="1" applyAlignment="1">
      <alignment vertical="center"/>
    </xf>
    <xf numFmtId="169" fontId="0" fillId="0" borderId="0" xfId="0" applyNumberFormat="1" applyFont="1" applyFill="1" applyAlignment="1"/>
    <xf numFmtId="165" fontId="1" fillId="0" borderId="0" xfId="1" quotePrefix="1" applyNumberFormat="1" applyFont="1" applyAlignment="1">
      <alignment horizontal="center"/>
    </xf>
    <xf numFmtId="41" fontId="3" fillId="0" borderId="0" xfId="0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Fill="1" applyAlignment="1">
      <alignment horizontal="center"/>
    </xf>
    <xf numFmtId="0" fontId="1" fillId="0" borderId="0" xfId="0" quotePrefix="1" applyFont="1" applyAlignment="1">
      <alignment horizontal="center" vertical="center"/>
    </xf>
    <xf numFmtId="165" fontId="1" fillId="0" borderId="0" xfId="1" applyNumberFormat="1" applyFont="1" applyAlignment="1">
      <alignment horizontal="right" vertical="center"/>
    </xf>
    <xf numFmtId="165" fontId="1" fillId="0" borderId="2" xfId="1" applyNumberFormat="1" applyFont="1" applyBorder="1" applyAlignment="1">
      <alignment horizontal="right" vertical="center"/>
    </xf>
    <xf numFmtId="165" fontId="1" fillId="0" borderId="0" xfId="1" applyNumberFormat="1" applyFont="1" applyBorder="1" applyAlignment="1">
      <alignment horizontal="right" vertical="center"/>
    </xf>
    <xf numFmtId="0" fontId="0" fillId="0" borderId="0" xfId="0" applyNumberFormat="1" applyFont="1" applyFill="1" applyAlignment="1">
      <alignment horizontal="left" indent="1"/>
    </xf>
    <xf numFmtId="164" fontId="0" fillId="0" borderId="0" xfId="0" applyNumberFormat="1" applyFont="1" applyFill="1" applyAlignment="1">
      <alignment horizontal="left" indent="1"/>
    </xf>
    <xf numFmtId="165" fontId="1" fillId="0" borderId="0" xfId="1" applyNumberFormat="1" applyFont="1" applyFill="1" applyAlignment="1">
      <alignment horizontal="right" vertical="center"/>
    </xf>
    <xf numFmtId="165" fontId="0" fillId="0" borderId="0" xfId="1" applyNumberFormat="1" applyFont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Alignment="1"/>
    <xf numFmtId="165" fontId="6" fillId="0" borderId="3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/>
    <xf numFmtId="165" fontId="6" fillId="0" borderId="0" xfId="1" applyNumberFormat="1" applyFont="1" applyFill="1" applyBorder="1" applyAlignment="1">
      <alignment horizontal="right" vertical="center"/>
    </xf>
    <xf numFmtId="165" fontId="16" fillId="0" borderId="0" xfId="1" applyNumberFormat="1" applyFont="1" applyFill="1" applyAlignment="1">
      <alignment horizontal="right" vertical="center"/>
    </xf>
    <xf numFmtId="165" fontId="1" fillId="0" borderId="0" xfId="1" applyNumberFormat="1" applyFont="1" applyFill="1" applyBorder="1"/>
    <xf numFmtId="165" fontId="1" fillId="0" borderId="3" xfId="1" applyNumberFormat="1" applyFont="1" applyFill="1" applyBorder="1" applyAlignment="1">
      <alignment horizontal="center"/>
    </xf>
    <xf numFmtId="165" fontId="1" fillId="0" borderId="2" xfId="1" quotePrefix="1" applyNumberFormat="1" applyFont="1" applyFill="1" applyBorder="1" applyAlignment="1">
      <alignment horizontal="center" vertical="center"/>
    </xf>
    <xf numFmtId="165" fontId="1" fillId="0" borderId="2" xfId="1" applyNumberFormat="1" applyFont="1" applyFill="1" applyBorder="1" applyAlignment="1">
      <alignment horizontal="right" vertical="center"/>
    </xf>
    <xf numFmtId="165" fontId="1" fillId="0" borderId="0" xfId="1" applyNumberFormat="1" applyFont="1" applyAlignment="1">
      <alignment vertical="center"/>
    </xf>
    <xf numFmtId="165" fontId="0" fillId="0" borderId="0" xfId="1" applyNumberFormat="1" applyFont="1"/>
    <xf numFmtId="165" fontId="6" fillId="0" borderId="0" xfId="1" applyNumberFormat="1" applyFont="1" applyAlignment="1">
      <alignment horizontal="center" vertical="center"/>
    </xf>
    <xf numFmtId="165" fontId="3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/>
    <xf numFmtId="41" fontId="3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/>
    </xf>
    <xf numFmtId="49" fontId="1" fillId="0" borderId="0" xfId="9" applyNumberFormat="1" applyFont="1" applyFill="1" applyBorder="1" applyAlignment="1">
      <alignment horizontal="center"/>
    </xf>
    <xf numFmtId="49" fontId="1" fillId="0" borderId="0" xfId="0" quotePrefix="1" applyNumberFormat="1" applyFont="1" applyFill="1" applyBorder="1" applyAlignment="1">
      <alignment horizontal="center"/>
    </xf>
    <xf numFmtId="41" fontId="1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0" fontId="0" fillId="0" borderId="0" xfId="9" applyFont="1" applyFill="1" applyBorder="1" applyAlignment="1">
      <alignment horizontal="center"/>
    </xf>
    <xf numFmtId="0" fontId="1" fillId="0" borderId="0" xfId="9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9" fontId="0" fillId="0" borderId="0" xfId="9" applyNumberFormat="1" applyFont="1" applyFill="1" applyBorder="1" applyAlignment="1">
      <alignment horizontal="center"/>
    </xf>
    <xf numFmtId="49" fontId="0" fillId="0" borderId="0" xfId="0" quotePrefix="1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41" fontId="0" fillId="0" borderId="2" xfId="0" applyNumberFormat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/>
    </xf>
  </cellXfs>
  <cellStyles count="15">
    <cellStyle name="Comma" xfId="1" builtinId="3"/>
    <cellStyle name="Comma 11" xfId="14" xr:uid="{D8DDE2B3-ACAD-4F2B-AD1D-E4004BEAD91B}"/>
    <cellStyle name="Comma 15 3" xfId="2" xr:uid="{00000000-0005-0000-0000-000001000000}"/>
    <cellStyle name="Comma 2 2" xfId="3" xr:uid="{00000000-0005-0000-0000-000002000000}"/>
    <cellStyle name="Comma 2 2 10" xfId="4" xr:uid="{00000000-0005-0000-0000-000003000000}"/>
    <cellStyle name="Comma 48" xfId="5" xr:uid="{00000000-0005-0000-0000-000004000000}"/>
    <cellStyle name="Comma 5" xfId="6" xr:uid="{00000000-0005-0000-0000-000005000000}"/>
    <cellStyle name="Comma 50" xfId="7" xr:uid="{00000000-0005-0000-0000-000006000000}"/>
    <cellStyle name="Normal" xfId="0" builtinId="0"/>
    <cellStyle name="Normal_Sheet1" xfId="8" xr:uid="{00000000-0005-0000-0000-000008000000}"/>
    <cellStyle name="Normal_SMK45Q1" xfId="9" xr:uid="{00000000-0005-0000-0000-000009000000}"/>
    <cellStyle name="Normal_TC Conso_Q2' 09" xfId="10" xr:uid="{00000000-0005-0000-0000-00000A000000}"/>
    <cellStyle name="Normal_TC_12.31.05" xfId="13" xr:uid="{18644D93-AACE-4F14-851F-AEC59E826EB1}"/>
    <cellStyle name="Percent 2" xfId="11" xr:uid="{00000000-0005-0000-0000-00000B000000}"/>
    <cellStyle name="Percent 3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1"/>
  <sheetViews>
    <sheetView tabSelected="1" zoomScaleNormal="100" zoomScaleSheetLayoutView="85" workbookViewId="0">
      <selection activeCell="A87" sqref="A87"/>
    </sheetView>
  </sheetViews>
  <sheetFormatPr defaultColWidth="9.08984375" defaultRowHeight="14"/>
  <cols>
    <col min="1" max="1" width="43.54296875" style="116" customWidth="1"/>
    <col min="2" max="2" width="9" style="115" bestFit="1" customWidth="1"/>
    <col min="3" max="3" width="1.453125" style="116" customWidth="1"/>
    <col min="4" max="4" width="13.54296875" style="117" customWidth="1"/>
    <col min="5" max="5" width="1.36328125" style="118" customWidth="1"/>
    <col min="6" max="6" width="13.54296875" style="117" customWidth="1"/>
    <col min="7" max="7" width="1.36328125" style="118" customWidth="1"/>
    <col min="8" max="8" width="13.54296875" style="118" customWidth="1"/>
    <col min="9" max="9" width="1.36328125" style="118" customWidth="1"/>
    <col min="10" max="10" width="13.54296875" style="118" customWidth="1"/>
    <col min="11" max="11" width="10.90625" style="119" bestFit="1" customWidth="1"/>
    <col min="12" max="12" width="24.90625" style="119" customWidth="1"/>
    <col min="13" max="13" width="46.453125" style="119" bestFit="1" customWidth="1"/>
    <col min="14" max="14" width="14.54296875" style="119" bestFit="1" customWidth="1"/>
    <col min="15" max="15" width="17.453125" style="119" customWidth="1"/>
    <col min="16" max="16" width="9.08984375" style="119"/>
    <col min="17" max="17" width="14.54296875" style="119" bestFit="1" customWidth="1"/>
    <col min="18" max="16384" width="9.08984375" style="119"/>
  </cols>
  <sheetData>
    <row r="1" spans="1:17" ht="18.75" customHeight="1">
      <c r="A1" s="114" t="s">
        <v>0</v>
      </c>
    </row>
    <row r="2" spans="1:17" ht="18.75" customHeight="1">
      <c r="A2" s="120" t="s">
        <v>69</v>
      </c>
    </row>
    <row r="3" spans="1:17" ht="18.75" customHeight="1">
      <c r="A3" s="120"/>
    </row>
    <row r="4" spans="1:17" ht="18.75" customHeight="1">
      <c r="D4" s="245" t="s">
        <v>3</v>
      </c>
      <c r="E4" s="245"/>
      <c r="F4" s="245"/>
      <c r="G4" s="211"/>
      <c r="H4" s="246" t="s">
        <v>4</v>
      </c>
      <c r="I4" s="246"/>
      <c r="J4" s="246"/>
    </row>
    <row r="5" spans="1:17" ht="18.75" customHeight="1">
      <c r="C5" s="122"/>
      <c r="D5" s="245" t="s">
        <v>5</v>
      </c>
      <c r="E5" s="245"/>
      <c r="F5" s="245"/>
      <c r="G5" s="117"/>
      <c r="H5" s="245" t="s">
        <v>5</v>
      </c>
      <c r="I5" s="245"/>
      <c r="J5" s="245"/>
    </row>
    <row r="6" spans="1:17" ht="18.75" customHeight="1">
      <c r="C6" s="122"/>
      <c r="D6" s="123" t="s">
        <v>201</v>
      </c>
      <c r="E6" s="124"/>
      <c r="F6" s="125" t="s">
        <v>70</v>
      </c>
      <c r="G6" s="214"/>
      <c r="H6" s="123" t="s">
        <v>201</v>
      </c>
      <c r="I6" s="124"/>
      <c r="J6" s="125" t="s">
        <v>70</v>
      </c>
    </row>
    <row r="7" spans="1:17" ht="18.75" customHeight="1">
      <c r="A7" s="120" t="s">
        <v>71</v>
      </c>
      <c r="B7" s="115" t="s">
        <v>7</v>
      </c>
      <c r="C7" s="122"/>
      <c r="D7" s="126" t="s">
        <v>210</v>
      </c>
      <c r="E7" s="125"/>
      <c r="F7" s="126" t="s">
        <v>178</v>
      </c>
      <c r="G7" s="125"/>
      <c r="H7" s="126" t="s">
        <v>210</v>
      </c>
      <c r="I7" s="125"/>
      <c r="J7" s="126" t="s">
        <v>178</v>
      </c>
    </row>
    <row r="8" spans="1:17" ht="18.75" customHeight="1">
      <c r="A8" s="120"/>
      <c r="C8" s="122"/>
      <c r="D8" s="127" t="s">
        <v>72</v>
      </c>
      <c r="E8" s="125"/>
      <c r="F8" s="126"/>
      <c r="G8" s="125"/>
      <c r="H8" s="127" t="s">
        <v>72</v>
      </c>
      <c r="I8" s="125"/>
      <c r="J8" s="126"/>
    </row>
    <row r="9" spans="1:17" ht="18.75" customHeight="1">
      <c r="D9" s="244" t="s">
        <v>8</v>
      </c>
      <c r="E9" s="244"/>
      <c r="F9" s="244"/>
      <c r="G9" s="244"/>
      <c r="H9" s="244"/>
      <c r="I9" s="244"/>
      <c r="J9" s="244"/>
    </row>
    <row r="10" spans="1:17" ht="18.75" customHeight="1">
      <c r="A10" s="128" t="s">
        <v>73</v>
      </c>
      <c r="D10" s="115"/>
      <c r="E10" s="191"/>
      <c r="F10" s="115"/>
      <c r="G10" s="191"/>
      <c r="H10" s="191"/>
      <c r="I10" s="191"/>
      <c r="J10" s="191"/>
      <c r="N10" s="129"/>
      <c r="O10" s="130"/>
    </row>
    <row r="11" spans="1:17" ht="18.75" customHeight="1">
      <c r="A11" s="116" t="s">
        <v>74</v>
      </c>
      <c r="D11" s="26">
        <v>1779072</v>
      </c>
      <c r="E11" s="26"/>
      <c r="F11" s="26">
        <v>1876736</v>
      </c>
      <c r="G11" s="220"/>
      <c r="H11" s="26">
        <v>643037</v>
      </c>
      <c r="I11" s="26"/>
      <c r="J11" s="26">
        <v>794823</v>
      </c>
      <c r="N11" s="129"/>
      <c r="O11" s="130"/>
    </row>
    <row r="12" spans="1:17" ht="18.75" customHeight="1">
      <c r="A12" s="116" t="s">
        <v>179</v>
      </c>
      <c r="B12" s="115">
        <v>8</v>
      </c>
      <c r="D12" s="26">
        <v>765315</v>
      </c>
      <c r="E12" s="26"/>
      <c r="F12" s="26">
        <v>783389</v>
      </c>
      <c r="G12" s="220"/>
      <c r="H12" s="26">
        <v>715315</v>
      </c>
      <c r="I12" s="26"/>
      <c r="J12" s="26">
        <v>783389</v>
      </c>
      <c r="N12" s="129"/>
      <c r="O12" s="130"/>
    </row>
    <row r="13" spans="1:17" ht="18.75" customHeight="1">
      <c r="A13" s="116" t="s">
        <v>75</v>
      </c>
      <c r="B13" s="193" t="s">
        <v>199</v>
      </c>
      <c r="D13" s="26">
        <v>308677</v>
      </c>
      <c r="E13" s="26"/>
      <c r="F13" s="26">
        <v>285542</v>
      </c>
      <c r="G13" s="220"/>
      <c r="H13" s="26">
        <v>35972</v>
      </c>
      <c r="I13" s="26"/>
      <c r="J13" s="26">
        <v>35678</v>
      </c>
      <c r="P13" s="129"/>
      <c r="Q13" s="130"/>
    </row>
    <row r="14" spans="1:17" ht="18.75" customHeight="1">
      <c r="A14" s="116" t="s">
        <v>180</v>
      </c>
      <c r="B14" s="193">
        <v>2</v>
      </c>
      <c r="D14" s="26">
        <v>29720</v>
      </c>
      <c r="E14" s="26"/>
      <c r="F14" s="26">
        <v>34932</v>
      </c>
      <c r="G14" s="220"/>
      <c r="H14" s="26">
        <v>3434</v>
      </c>
      <c r="I14" s="26"/>
      <c r="J14" s="26">
        <v>5102</v>
      </c>
      <c r="P14" s="129"/>
      <c r="Q14" s="130"/>
    </row>
    <row r="15" spans="1:17" ht="18.75" customHeight="1">
      <c r="A15" s="116" t="s">
        <v>202</v>
      </c>
      <c r="B15" s="193"/>
      <c r="D15" s="221"/>
      <c r="E15" s="221"/>
      <c r="F15" s="221"/>
      <c r="G15" s="221"/>
      <c r="H15" s="221"/>
      <c r="I15" s="221"/>
      <c r="J15" s="221"/>
      <c r="P15" s="129"/>
      <c r="Q15" s="130"/>
    </row>
    <row r="16" spans="1:17" ht="18.75" customHeight="1">
      <c r="A16" s="116" t="s">
        <v>149</v>
      </c>
      <c r="B16" s="193">
        <v>2</v>
      </c>
      <c r="D16" s="26">
        <v>5192</v>
      </c>
      <c r="E16" s="26"/>
      <c r="F16" s="26">
        <v>5207</v>
      </c>
      <c r="G16" s="220"/>
      <c r="H16" s="26">
        <v>0</v>
      </c>
      <c r="I16" s="26"/>
      <c r="J16" s="26">
        <v>0</v>
      </c>
      <c r="P16" s="129"/>
      <c r="Q16" s="130"/>
    </row>
    <row r="17" spans="1:17" ht="18.75" customHeight="1">
      <c r="A17" s="116" t="s">
        <v>59</v>
      </c>
      <c r="D17" s="26">
        <v>114392</v>
      </c>
      <c r="E17" s="26"/>
      <c r="F17" s="26">
        <v>58161</v>
      </c>
      <c r="G17" s="220"/>
      <c r="H17" s="26">
        <v>1357</v>
      </c>
      <c r="I17" s="26"/>
      <c r="J17" s="26">
        <v>1687</v>
      </c>
      <c r="P17" s="129"/>
      <c r="Q17" s="130"/>
    </row>
    <row r="18" spans="1:17" ht="18.75" customHeight="1">
      <c r="A18" s="131" t="s">
        <v>60</v>
      </c>
      <c r="D18" s="26">
        <v>2679</v>
      </c>
      <c r="E18" s="26"/>
      <c r="F18" s="26">
        <v>3245</v>
      </c>
      <c r="G18" s="222"/>
      <c r="H18" s="26">
        <v>0</v>
      </c>
      <c r="I18" s="26"/>
      <c r="J18" s="26">
        <v>0</v>
      </c>
    </row>
    <row r="19" spans="1:17" ht="18.75" customHeight="1">
      <c r="A19" s="122" t="s">
        <v>76</v>
      </c>
      <c r="D19" s="223">
        <f>SUM(D11:D18)</f>
        <v>3005047</v>
      </c>
      <c r="E19" s="224"/>
      <c r="F19" s="223">
        <f>SUM(F11:F18)</f>
        <v>3047212</v>
      </c>
      <c r="G19" s="224">
        <f>SUM(G11:G18)</f>
        <v>0</v>
      </c>
      <c r="H19" s="223">
        <f>SUM(H11:H18)</f>
        <v>1399115</v>
      </c>
      <c r="I19" s="224"/>
      <c r="J19" s="223">
        <f>SUM(J11:J18)</f>
        <v>1620679</v>
      </c>
    </row>
    <row r="20" spans="1:17" ht="18.5" customHeight="1">
      <c r="D20" s="220"/>
      <c r="E20" s="220"/>
      <c r="F20" s="220"/>
      <c r="G20" s="220"/>
      <c r="H20" s="220"/>
      <c r="I20" s="220"/>
      <c r="J20" s="220"/>
    </row>
    <row r="21" spans="1:17" ht="18.75" customHeight="1">
      <c r="A21" s="128" t="s">
        <v>77</v>
      </c>
      <c r="D21" s="220"/>
      <c r="E21" s="220"/>
      <c r="F21" s="220"/>
      <c r="G21" s="220"/>
      <c r="H21" s="220"/>
      <c r="I21" s="220"/>
      <c r="J21" s="220"/>
    </row>
    <row r="22" spans="1:17" ht="18.75" customHeight="1">
      <c r="A22" s="116" t="s">
        <v>78</v>
      </c>
      <c r="B22" s="193">
        <v>4</v>
      </c>
      <c r="D22" s="195">
        <v>0</v>
      </c>
      <c r="E22" s="26"/>
      <c r="F22" s="195">
        <v>0</v>
      </c>
      <c r="G22" s="26"/>
      <c r="H22" s="225">
        <v>2317156</v>
      </c>
      <c r="I22" s="226"/>
      <c r="J22" s="225">
        <v>2220724</v>
      </c>
    </row>
    <row r="23" spans="1:17" ht="18.75" customHeight="1">
      <c r="A23" s="116" t="s">
        <v>211</v>
      </c>
      <c r="B23" s="193">
        <v>4</v>
      </c>
      <c r="D23" s="26">
        <v>9982</v>
      </c>
      <c r="E23" s="220"/>
      <c r="F23" s="220">
        <v>0</v>
      </c>
      <c r="G23" s="220"/>
      <c r="H23" s="220">
        <v>0</v>
      </c>
      <c r="I23" s="220"/>
      <c r="J23" s="220">
        <v>0</v>
      </c>
    </row>
    <row r="24" spans="1:17" ht="18.75" customHeight="1">
      <c r="A24" s="116" t="s">
        <v>79</v>
      </c>
      <c r="B24" s="193">
        <v>4</v>
      </c>
      <c r="D24" s="26">
        <v>138482</v>
      </c>
      <c r="E24" s="26"/>
      <c r="F24" s="26">
        <v>149288</v>
      </c>
      <c r="G24" s="26"/>
      <c r="H24" s="225">
        <v>0</v>
      </c>
      <c r="I24" s="225"/>
      <c r="J24" s="225">
        <v>450</v>
      </c>
    </row>
    <row r="25" spans="1:17" ht="18.75" customHeight="1">
      <c r="A25" s="116" t="s">
        <v>150</v>
      </c>
      <c r="B25" s="193">
        <v>8</v>
      </c>
      <c r="D25" s="26">
        <v>24003</v>
      </c>
      <c r="E25" s="26"/>
      <c r="F25" s="26">
        <v>45461</v>
      </c>
      <c r="G25" s="26"/>
      <c r="H25" s="195">
        <v>0</v>
      </c>
      <c r="I25" s="225"/>
      <c r="J25" s="195">
        <v>0</v>
      </c>
    </row>
    <row r="26" spans="1:17" ht="18.75" customHeight="1">
      <c r="A26" s="116" t="s">
        <v>151</v>
      </c>
      <c r="B26" s="193"/>
      <c r="D26" s="220"/>
      <c r="E26" s="220"/>
      <c r="F26" s="220"/>
      <c r="G26" s="220"/>
      <c r="H26" s="220"/>
      <c r="I26" s="220"/>
      <c r="J26" s="220"/>
    </row>
    <row r="27" spans="1:17" ht="18.75" customHeight="1">
      <c r="A27" s="132" t="s">
        <v>152</v>
      </c>
      <c r="B27" s="193">
        <v>2</v>
      </c>
      <c r="D27" s="26">
        <v>6175</v>
      </c>
      <c r="E27" s="26"/>
      <c r="F27" s="26">
        <v>11850</v>
      </c>
      <c r="G27" s="26"/>
      <c r="H27" s="225">
        <v>0</v>
      </c>
      <c r="I27" s="225"/>
      <c r="J27" s="225">
        <v>0</v>
      </c>
    </row>
    <row r="28" spans="1:17" ht="18.75" customHeight="1">
      <c r="A28" s="116" t="s">
        <v>80</v>
      </c>
      <c r="B28" s="193"/>
      <c r="D28" s="26">
        <v>867762</v>
      </c>
      <c r="E28" s="26"/>
      <c r="F28" s="26">
        <v>895589</v>
      </c>
      <c r="G28" s="26"/>
      <c r="H28" s="204">
        <v>641300</v>
      </c>
      <c r="I28" s="226"/>
      <c r="J28" s="204">
        <v>641983</v>
      </c>
    </row>
    <row r="29" spans="1:17" ht="18.75" customHeight="1">
      <c r="A29" s="116" t="s">
        <v>128</v>
      </c>
      <c r="B29" s="193"/>
      <c r="D29" s="26">
        <v>176877</v>
      </c>
      <c r="E29" s="26"/>
      <c r="F29" s="26">
        <v>194267</v>
      </c>
      <c r="G29" s="26"/>
      <c r="H29" s="195">
        <v>0</v>
      </c>
      <c r="I29" s="8"/>
      <c r="J29" s="195">
        <v>0</v>
      </c>
    </row>
    <row r="30" spans="1:17" ht="18.75" customHeight="1">
      <c r="A30" s="116" t="s">
        <v>153</v>
      </c>
      <c r="B30" s="193"/>
      <c r="D30" s="26">
        <v>152165</v>
      </c>
      <c r="E30" s="26"/>
      <c r="F30" s="26">
        <v>146948</v>
      </c>
      <c r="G30" s="26"/>
      <c r="H30" s="195">
        <v>7352</v>
      </c>
      <c r="I30" s="8"/>
      <c r="J30" s="195">
        <v>7075</v>
      </c>
    </row>
    <row r="31" spans="1:17" ht="18.75" customHeight="1">
      <c r="A31" s="116" t="s">
        <v>212</v>
      </c>
      <c r="B31" s="193"/>
      <c r="D31" s="26">
        <v>390896</v>
      </c>
      <c r="E31" s="26"/>
      <c r="F31" s="26">
        <v>435697</v>
      </c>
      <c r="G31" s="26"/>
      <c r="H31" s="195">
        <v>0</v>
      </c>
      <c r="I31" s="8"/>
      <c r="J31" s="195">
        <v>0</v>
      </c>
    </row>
    <row r="32" spans="1:17" ht="18.75" customHeight="1">
      <c r="A32" s="116" t="s">
        <v>81</v>
      </c>
      <c r="B32" s="193"/>
      <c r="D32" s="26">
        <v>256653</v>
      </c>
      <c r="E32" s="26"/>
      <c r="F32" s="26">
        <v>129237</v>
      </c>
      <c r="G32" s="26"/>
      <c r="H32" s="204">
        <v>47846</v>
      </c>
      <c r="I32" s="226"/>
      <c r="J32" s="204">
        <v>36829</v>
      </c>
    </row>
    <row r="33" spans="1:10" ht="18.75" customHeight="1">
      <c r="A33" s="116" t="s">
        <v>82</v>
      </c>
      <c r="B33" s="193"/>
      <c r="D33" s="26">
        <v>70626</v>
      </c>
      <c r="E33" s="26"/>
      <c r="F33" s="26">
        <v>80997</v>
      </c>
      <c r="G33" s="26"/>
      <c r="H33" s="195">
        <v>0</v>
      </c>
      <c r="I33" s="226"/>
      <c r="J33" s="195">
        <v>0</v>
      </c>
    </row>
    <row r="34" spans="1:10" ht="18.75" customHeight="1">
      <c r="A34" s="116" t="s">
        <v>61</v>
      </c>
      <c r="B34" s="193"/>
      <c r="D34" s="26">
        <v>121404</v>
      </c>
      <c r="E34" s="26"/>
      <c r="F34" s="26">
        <v>114014</v>
      </c>
      <c r="G34" s="26"/>
      <c r="H34" s="204">
        <v>9417</v>
      </c>
      <c r="I34" s="226"/>
      <c r="J34" s="204">
        <v>22128</v>
      </c>
    </row>
    <row r="35" spans="1:10" ht="18.75" customHeight="1">
      <c r="A35" s="122" t="s">
        <v>83</v>
      </c>
      <c r="B35" s="193"/>
      <c r="D35" s="223">
        <f>SUM(D22:D34)</f>
        <v>2215025</v>
      </c>
      <c r="E35" s="224"/>
      <c r="F35" s="223">
        <f>SUM(F22:F34)</f>
        <v>2203348</v>
      </c>
      <c r="G35" s="224"/>
      <c r="H35" s="223">
        <f>SUM(H22:H34)</f>
        <v>3023071</v>
      </c>
      <c r="I35" s="224"/>
      <c r="J35" s="223">
        <f>SUM(J22:J34)</f>
        <v>2929189</v>
      </c>
    </row>
    <row r="36" spans="1:10" ht="18.649999999999999" customHeight="1">
      <c r="B36" s="193"/>
      <c r="D36" s="224"/>
      <c r="E36" s="224"/>
      <c r="F36" s="224"/>
      <c r="G36" s="224"/>
      <c r="H36" s="224"/>
      <c r="I36" s="224"/>
      <c r="J36" s="224"/>
    </row>
    <row r="37" spans="1:10" ht="18.75" customHeight="1" thickBot="1">
      <c r="A37" s="122" t="s">
        <v>84</v>
      </c>
      <c r="D37" s="227">
        <f>SUM(D19,D35)</f>
        <v>5220072</v>
      </c>
      <c r="E37" s="224"/>
      <c r="F37" s="227">
        <f>SUM(F19,F35)</f>
        <v>5250560</v>
      </c>
      <c r="G37" s="224"/>
      <c r="H37" s="227">
        <f>SUM(H19,H35)</f>
        <v>4422186</v>
      </c>
      <c r="I37" s="224"/>
      <c r="J37" s="227">
        <f>SUM(J19,J35)</f>
        <v>4549868</v>
      </c>
    </row>
    <row r="38" spans="1:10" ht="18.75" customHeight="1" thickTop="1">
      <c r="D38" s="194"/>
      <c r="E38" s="194"/>
      <c r="F38" s="194"/>
      <c r="G38" s="194"/>
      <c r="H38" s="194"/>
      <c r="I38" s="194"/>
      <c r="J38" s="194"/>
    </row>
    <row r="39" spans="1:10" ht="18.75" customHeight="1">
      <c r="A39" s="114" t="s">
        <v>0</v>
      </c>
      <c r="B39" s="196"/>
      <c r="C39" s="197"/>
      <c r="D39" s="198"/>
      <c r="E39" s="194"/>
      <c r="F39" s="198"/>
      <c r="G39" s="194"/>
      <c r="H39" s="194"/>
      <c r="I39" s="194"/>
      <c r="J39" s="194"/>
    </row>
    <row r="40" spans="1:10" ht="18.75" customHeight="1">
      <c r="A40" s="120" t="str">
        <f>$A$2</f>
        <v>Statement of financial position</v>
      </c>
      <c r="B40" s="199"/>
      <c r="C40" s="200"/>
      <c r="D40" s="201"/>
      <c r="E40" s="192"/>
      <c r="F40" s="201"/>
      <c r="G40" s="192"/>
      <c r="H40" s="192"/>
      <c r="I40" s="192"/>
      <c r="J40" s="192"/>
    </row>
    <row r="41" spans="1:10" ht="18.75" customHeight="1">
      <c r="A41" s="120"/>
      <c r="B41" s="199"/>
      <c r="C41" s="200"/>
      <c r="D41" s="201"/>
      <c r="E41" s="192"/>
      <c r="F41" s="201"/>
      <c r="G41" s="192"/>
      <c r="H41" s="192"/>
      <c r="I41" s="192"/>
      <c r="J41" s="192"/>
    </row>
    <row r="42" spans="1:10" ht="18.75" customHeight="1">
      <c r="A42" s="200"/>
      <c r="D42" s="245" t="s">
        <v>3</v>
      </c>
      <c r="E42" s="245"/>
      <c r="F42" s="245"/>
      <c r="G42" s="211"/>
      <c r="H42" s="246" t="s">
        <v>4</v>
      </c>
      <c r="I42" s="246"/>
      <c r="J42" s="246"/>
    </row>
    <row r="43" spans="1:10" ht="18.75" customHeight="1">
      <c r="A43" s="200"/>
      <c r="C43" s="122"/>
      <c r="D43" s="245" t="s">
        <v>5</v>
      </c>
      <c r="E43" s="245"/>
      <c r="F43" s="245"/>
      <c r="G43" s="133"/>
      <c r="H43" s="245" t="s">
        <v>5</v>
      </c>
      <c r="I43" s="245"/>
      <c r="J43" s="245"/>
    </row>
    <row r="44" spans="1:10" ht="18.75" customHeight="1">
      <c r="C44" s="122"/>
      <c r="D44" s="123" t="s">
        <v>201</v>
      </c>
      <c r="E44" s="124"/>
      <c r="F44" s="125" t="s">
        <v>70</v>
      </c>
      <c r="G44" s="214"/>
      <c r="H44" s="123" t="s">
        <v>201</v>
      </c>
      <c r="I44" s="124"/>
      <c r="J44" s="125" t="s">
        <v>70</v>
      </c>
    </row>
    <row r="45" spans="1:10" ht="18.75" customHeight="1">
      <c r="A45" s="134" t="s">
        <v>85</v>
      </c>
      <c r="B45" s="115" t="s">
        <v>7</v>
      </c>
      <c r="C45" s="122"/>
      <c r="D45" s="126" t="s">
        <v>210</v>
      </c>
      <c r="E45" s="125"/>
      <c r="F45" s="126" t="s">
        <v>178</v>
      </c>
      <c r="G45" s="125"/>
      <c r="H45" s="126" t="s">
        <v>210</v>
      </c>
      <c r="I45" s="125"/>
      <c r="J45" s="126" t="s">
        <v>178</v>
      </c>
    </row>
    <row r="46" spans="1:10" ht="18.75" customHeight="1">
      <c r="A46" s="134"/>
      <c r="C46" s="122"/>
      <c r="D46" s="127" t="s">
        <v>72</v>
      </c>
      <c r="E46" s="125"/>
      <c r="F46" s="126"/>
      <c r="G46" s="125"/>
      <c r="H46" s="127" t="s">
        <v>72</v>
      </c>
      <c r="I46" s="125"/>
      <c r="J46" s="126"/>
    </row>
    <row r="47" spans="1:10" ht="18" customHeight="1">
      <c r="A47" s="200"/>
      <c r="D47" s="244" t="s">
        <v>8</v>
      </c>
      <c r="E47" s="244"/>
      <c r="F47" s="244"/>
      <c r="G47" s="244"/>
      <c r="H47" s="244"/>
      <c r="I47" s="244"/>
      <c r="J47" s="244"/>
    </row>
    <row r="48" spans="1:10" ht="18.75" customHeight="1">
      <c r="A48" s="128" t="s">
        <v>86</v>
      </c>
      <c r="D48" s="192"/>
      <c r="E48" s="192"/>
      <c r="F48" s="192"/>
      <c r="G48" s="192"/>
      <c r="H48" s="192"/>
      <c r="I48" s="192"/>
      <c r="J48" s="192"/>
    </row>
    <row r="49" spans="1:15" ht="18.75" customHeight="1">
      <c r="A49" s="116" t="s">
        <v>87</v>
      </c>
      <c r="B49" s="193">
        <v>2</v>
      </c>
      <c r="D49" s="26">
        <v>191676</v>
      </c>
      <c r="E49" s="26"/>
      <c r="F49" s="26">
        <v>95958</v>
      </c>
      <c r="G49" s="26"/>
      <c r="H49" s="204">
        <v>60</v>
      </c>
      <c r="I49" s="226"/>
      <c r="J49" s="204">
        <v>220</v>
      </c>
      <c r="M49" s="135"/>
      <c r="N49" s="202"/>
      <c r="O49" s="202"/>
    </row>
    <row r="50" spans="1:15" ht="18.75" customHeight="1">
      <c r="A50" s="116" t="s">
        <v>181</v>
      </c>
      <c r="B50" s="193">
        <v>2</v>
      </c>
      <c r="D50" s="26">
        <v>128682</v>
      </c>
      <c r="E50" s="26"/>
      <c r="F50" s="26">
        <v>127700</v>
      </c>
      <c r="G50" s="26"/>
      <c r="H50" s="204">
        <v>20881</v>
      </c>
      <c r="I50" s="226"/>
      <c r="J50" s="204">
        <v>20231</v>
      </c>
      <c r="M50" s="135"/>
      <c r="N50" s="202"/>
      <c r="O50" s="202"/>
    </row>
    <row r="51" spans="1:15" ht="18.75" customHeight="1">
      <c r="A51" s="116" t="s">
        <v>101</v>
      </c>
      <c r="B51" s="193"/>
      <c r="D51" s="195">
        <v>0</v>
      </c>
      <c r="E51" s="26"/>
      <c r="F51" s="26">
        <v>6184</v>
      </c>
      <c r="G51" s="26"/>
      <c r="H51" s="195">
        <v>0</v>
      </c>
      <c r="I51" s="8"/>
      <c r="J51" s="195">
        <v>0</v>
      </c>
      <c r="M51" s="135"/>
      <c r="N51" s="202"/>
      <c r="O51" s="202"/>
    </row>
    <row r="52" spans="1:15" ht="18.75" customHeight="1">
      <c r="A52" s="116" t="s">
        <v>154</v>
      </c>
      <c r="B52" s="193"/>
      <c r="D52" s="8">
        <v>14904</v>
      </c>
      <c r="E52" s="26"/>
      <c r="F52" s="8">
        <v>12312</v>
      </c>
      <c r="G52" s="26"/>
      <c r="H52" s="204">
        <v>2431</v>
      </c>
      <c r="I52" s="226"/>
      <c r="J52" s="204">
        <v>2424</v>
      </c>
      <c r="M52" s="136"/>
      <c r="N52" s="202"/>
      <c r="O52" s="202"/>
    </row>
    <row r="53" spans="1:15" ht="18.75" customHeight="1">
      <c r="A53" s="116" t="s">
        <v>155</v>
      </c>
      <c r="B53" s="193"/>
      <c r="D53" s="8">
        <v>1829</v>
      </c>
      <c r="E53" s="8"/>
      <c r="F53" s="8">
        <v>25451</v>
      </c>
      <c r="G53" s="220"/>
      <c r="H53" s="204">
        <v>1301</v>
      </c>
      <c r="I53" s="8"/>
      <c r="J53" s="195">
        <v>0</v>
      </c>
      <c r="M53" s="136"/>
      <c r="N53" s="202"/>
      <c r="O53" s="202"/>
    </row>
    <row r="54" spans="1:15" ht="18.75" customHeight="1">
      <c r="A54" s="116" t="s">
        <v>62</v>
      </c>
      <c r="B54" s="193">
        <v>2</v>
      </c>
      <c r="D54" s="26">
        <v>32146</v>
      </c>
      <c r="E54" s="26"/>
      <c r="F54" s="26">
        <v>34759</v>
      </c>
      <c r="G54" s="225"/>
      <c r="H54" s="204">
        <v>13188</v>
      </c>
      <c r="I54" s="228"/>
      <c r="J54" s="204">
        <v>9069</v>
      </c>
      <c r="M54" s="136"/>
      <c r="N54" s="202"/>
      <c r="O54" s="202"/>
    </row>
    <row r="55" spans="1:15" ht="18.75" customHeight="1">
      <c r="A55" s="122" t="s">
        <v>88</v>
      </c>
      <c r="B55" s="193"/>
      <c r="C55" s="122"/>
      <c r="D55" s="223">
        <f>SUM(D49:D54)</f>
        <v>369237</v>
      </c>
      <c r="E55" s="224"/>
      <c r="F55" s="223">
        <f>SUM(F49:F54)</f>
        <v>302364</v>
      </c>
      <c r="G55" s="229">
        <f>SUM(G49:G54)</f>
        <v>0</v>
      </c>
      <c r="H55" s="223">
        <f>SUM(H49:H54)</f>
        <v>37861</v>
      </c>
      <c r="I55" s="229">
        <f>SUM(I49:I54)</f>
        <v>0</v>
      </c>
      <c r="J55" s="223">
        <f>SUM(J49:J54)</f>
        <v>31944</v>
      </c>
    </row>
    <row r="56" spans="1:15" s="138" customFormat="1" ht="18.649999999999999" customHeight="1">
      <c r="A56" s="137"/>
      <c r="B56" s="203"/>
      <c r="C56" s="137"/>
      <c r="D56" s="230"/>
      <c r="E56" s="230"/>
      <c r="F56" s="230"/>
      <c r="G56" s="230"/>
      <c r="H56" s="230"/>
      <c r="I56" s="230"/>
      <c r="J56" s="230"/>
    </row>
    <row r="57" spans="1:15" ht="18.75" customHeight="1">
      <c r="A57" s="128" t="s">
        <v>89</v>
      </c>
      <c r="B57" s="193"/>
      <c r="D57" s="220"/>
      <c r="E57" s="220"/>
      <c r="F57" s="220"/>
      <c r="G57" s="220"/>
      <c r="H57" s="220"/>
      <c r="I57" s="220"/>
      <c r="J57" s="220"/>
      <c r="M57" s="139"/>
      <c r="N57" s="140"/>
      <c r="O57" s="140"/>
    </row>
    <row r="58" spans="1:15" ht="18.75" customHeight="1">
      <c r="A58" s="116" t="s">
        <v>156</v>
      </c>
      <c r="B58" s="193"/>
      <c r="D58" s="26">
        <v>172203</v>
      </c>
      <c r="E58" s="26"/>
      <c r="F58" s="26">
        <v>166101</v>
      </c>
      <c r="G58" s="26"/>
      <c r="H58" s="204">
        <v>6356</v>
      </c>
      <c r="I58" s="226"/>
      <c r="J58" s="204">
        <v>6049</v>
      </c>
    </row>
    <row r="59" spans="1:15" ht="18.75" customHeight="1">
      <c r="A59" s="116" t="s">
        <v>102</v>
      </c>
      <c r="B59" s="193"/>
      <c r="D59" s="26">
        <v>26142</v>
      </c>
      <c r="E59" s="26"/>
      <c r="F59" s="26">
        <v>23625</v>
      </c>
      <c r="G59" s="26"/>
      <c r="H59" s="204">
        <v>26142</v>
      </c>
      <c r="I59" s="226"/>
      <c r="J59" s="204">
        <v>23625</v>
      </c>
    </row>
    <row r="60" spans="1:15" ht="18.75" customHeight="1">
      <c r="A60" s="116" t="s">
        <v>182</v>
      </c>
      <c r="B60" s="193"/>
      <c r="D60" s="26">
        <v>118077</v>
      </c>
      <c r="E60" s="26"/>
      <c r="F60" s="26">
        <v>133520</v>
      </c>
      <c r="G60" s="26"/>
      <c r="H60" s="231">
        <v>24507</v>
      </c>
      <c r="I60" s="226"/>
      <c r="J60" s="231">
        <v>26327</v>
      </c>
    </row>
    <row r="61" spans="1:15" ht="18.75" customHeight="1">
      <c r="A61" s="122" t="s">
        <v>90</v>
      </c>
      <c r="B61" s="193"/>
      <c r="C61" s="122"/>
      <c r="D61" s="223">
        <f>SUM(D58:D60)</f>
        <v>316422</v>
      </c>
      <c r="E61" s="224"/>
      <c r="F61" s="223">
        <f>SUM(F58:F60)</f>
        <v>323246</v>
      </c>
      <c r="G61" s="229"/>
      <c r="H61" s="223">
        <f>SUM(H58:H60)</f>
        <v>57005</v>
      </c>
      <c r="I61" s="224"/>
      <c r="J61" s="223">
        <f>SUM(J58:J60)</f>
        <v>56001</v>
      </c>
    </row>
    <row r="62" spans="1:15" ht="18.649999999999999" customHeight="1">
      <c r="A62" s="122"/>
      <c r="B62" s="193"/>
      <c r="C62" s="122"/>
      <c r="D62" s="229"/>
      <c r="E62" s="224"/>
      <c r="F62" s="229"/>
      <c r="G62" s="229"/>
      <c r="H62" s="229"/>
      <c r="I62" s="224"/>
      <c r="J62" s="229"/>
    </row>
    <row r="63" spans="1:15" ht="18.649999999999999" customHeight="1">
      <c r="A63" s="122" t="s">
        <v>91</v>
      </c>
      <c r="B63" s="193"/>
      <c r="C63" s="122"/>
      <c r="D63" s="103">
        <f>SUM(D55+D61)</f>
        <v>685659</v>
      </c>
      <c r="E63" s="229"/>
      <c r="F63" s="103">
        <f>SUM(F55+F61)</f>
        <v>625610</v>
      </c>
      <c r="G63" s="229"/>
      <c r="H63" s="103">
        <f>SUM(H55+H61)</f>
        <v>94866</v>
      </c>
      <c r="I63" s="229"/>
      <c r="J63" s="103">
        <f>SUM(J55+J61)</f>
        <v>87945</v>
      </c>
    </row>
    <row r="64" spans="1:15" ht="18.649999999999999" customHeight="1">
      <c r="B64" s="193"/>
      <c r="D64" s="220"/>
      <c r="E64" s="220"/>
      <c r="F64" s="220"/>
      <c r="G64" s="220"/>
      <c r="H64" s="220"/>
      <c r="I64" s="220"/>
      <c r="J64" s="220"/>
    </row>
    <row r="65" spans="1:10" ht="18.75" customHeight="1">
      <c r="A65" s="128" t="s">
        <v>92</v>
      </c>
      <c r="B65" s="193"/>
      <c r="D65" s="220"/>
      <c r="E65" s="220"/>
      <c r="F65" s="220"/>
      <c r="G65" s="220"/>
      <c r="H65" s="220"/>
      <c r="I65" s="220"/>
      <c r="J65" s="220"/>
    </row>
    <row r="66" spans="1:10" ht="18.75" customHeight="1">
      <c r="A66" s="116" t="s">
        <v>93</v>
      </c>
      <c r="B66" s="193"/>
      <c r="D66" s="220"/>
      <c r="E66" s="220"/>
      <c r="F66" s="220"/>
      <c r="G66" s="220"/>
      <c r="H66" s="220"/>
      <c r="I66" s="220"/>
      <c r="J66" s="220"/>
    </row>
    <row r="67" spans="1:10" ht="18.75" customHeight="1">
      <c r="A67" s="116" t="s">
        <v>94</v>
      </c>
      <c r="B67" s="193"/>
      <c r="D67" s="225"/>
      <c r="E67" s="225"/>
      <c r="F67" s="225"/>
      <c r="G67" s="225"/>
      <c r="H67" s="225"/>
      <c r="I67" s="225"/>
      <c r="J67" s="225"/>
    </row>
    <row r="68" spans="1:10" ht="18.75" customHeight="1">
      <c r="A68" s="141" t="s">
        <v>183</v>
      </c>
      <c r="B68" s="193"/>
      <c r="D68" s="225"/>
      <c r="E68" s="225"/>
      <c r="F68" s="225"/>
      <c r="G68" s="225"/>
      <c r="H68" s="225"/>
      <c r="I68" s="225"/>
      <c r="J68" s="225"/>
    </row>
    <row r="69" spans="1:10" ht="18.75" customHeight="1" thickBot="1">
      <c r="A69" s="141" t="s">
        <v>157</v>
      </c>
      <c r="B69" s="193"/>
      <c r="D69" s="232">
        <v>452094</v>
      </c>
      <c r="E69" s="26"/>
      <c r="F69" s="232">
        <v>452094</v>
      </c>
      <c r="G69" s="26"/>
      <c r="H69" s="232">
        <v>452094</v>
      </c>
      <c r="I69" s="26"/>
      <c r="J69" s="232">
        <v>452094</v>
      </c>
    </row>
    <row r="70" spans="1:10" ht="18.75" customHeight="1" thickTop="1">
      <c r="A70" s="116" t="s">
        <v>107</v>
      </c>
      <c r="B70" s="193"/>
      <c r="D70" s="225"/>
      <c r="E70" s="26"/>
      <c r="F70" s="225"/>
      <c r="G70" s="26"/>
      <c r="H70" s="225"/>
      <c r="I70" s="26"/>
      <c r="J70" s="225"/>
    </row>
    <row r="71" spans="1:10" ht="18.75" customHeight="1">
      <c r="A71" s="141" t="s">
        <v>184</v>
      </c>
      <c r="B71" s="193"/>
      <c r="D71" s="225"/>
      <c r="E71" s="26"/>
      <c r="F71" s="225"/>
      <c r="G71" s="26"/>
      <c r="H71" s="225"/>
      <c r="I71" s="26"/>
      <c r="J71" s="225"/>
    </row>
    <row r="72" spans="1:10" ht="18.75" customHeight="1">
      <c r="A72" s="141" t="s">
        <v>157</v>
      </c>
      <c r="B72" s="193"/>
      <c r="D72" s="26">
        <v>441560</v>
      </c>
      <c r="E72" s="26"/>
      <c r="F72" s="26">
        <v>441560</v>
      </c>
      <c r="G72" s="26"/>
      <c r="H72" s="26">
        <v>441560</v>
      </c>
      <c r="I72" s="26"/>
      <c r="J72" s="26">
        <v>441560</v>
      </c>
    </row>
    <row r="73" spans="1:10" ht="18.75" customHeight="1">
      <c r="A73" s="116" t="s">
        <v>95</v>
      </c>
      <c r="B73" s="193"/>
      <c r="D73" s="26">
        <v>2832156</v>
      </c>
      <c r="E73" s="26"/>
      <c r="F73" s="26">
        <v>2832156</v>
      </c>
      <c r="G73" s="26"/>
      <c r="H73" s="26">
        <v>2832156</v>
      </c>
      <c r="I73" s="26"/>
      <c r="J73" s="26">
        <v>2832156</v>
      </c>
    </row>
    <row r="74" spans="1:10" ht="18.75" customHeight="1">
      <c r="A74" s="116" t="s">
        <v>105</v>
      </c>
      <c r="B74" s="193"/>
      <c r="D74" s="26"/>
      <c r="E74" s="26"/>
      <c r="F74" s="26"/>
      <c r="G74" s="26"/>
      <c r="H74" s="26"/>
      <c r="I74" s="26"/>
      <c r="J74" s="26"/>
    </row>
    <row r="75" spans="1:10" ht="18.75" customHeight="1">
      <c r="A75" s="132" t="s">
        <v>53</v>
      </c>
      <c r="B75" s="193"/>
      <c r="D75" s="195">
        <v>0</v>
      </c>
      <c r="E75" s="26"/>
      <c r="F75" s="195">
        <v>0</v>
      </c>
      <c r="G75" s="26"/>
      <c r="H75" s="26">
        <v>3805</v>
      </c>
      <c r="I75" s="26"/>
      <c r="J75" s="26">
        <v>3805</v>
      </c>
    </row>
    <row r="76" spans="1:10" ht="18.75" customHeight="1">
      <c r="A76" s="116" t="s">
        <v>30</v>
      </c>
      <c r="B76" s="193"/>
      <c r="D76" s="26"/>
      <c r="E76" s="26"/>
      <c r="F76" s="26"/>
      <c r="G76" s="26"/>
      <c r="H76" s="26"/>
      <c r="I76" s="26"/>
      <c r="J76" s="26"/>
    </row>
    <row r="77" spans="1:10" ht="18.75" customHeight="1">
      <c r="A77" s="116" t="s">
        <v>96</v>
      </c>
      <c r="B77" s="193"/>
      <c r="D77" s="26"/>
      <c r="E77" s="26"/>
      <c r="F77" s="26"/>
      <c r="G77" s="26"/>
      <c r="H77" s="26"/>
      <c r="I77" s="26"/>
      <c r="J77" s="26"/>
    </row>
    <row r="78" spans="1:10" ht="18.75" customHeight="1">
      <c r="A78" s="116" t="s">
        <v>97</v>
      </c>
      <c r="B78" s="193"/>
      <c r="D78" s="26">
        <v>45209</v>
      </c>
      <c r="E78" s="26"/>
      <c r="F78" s="26">
        <v>45209</v>
      </c>
      <c r="G78" s="26"/>
      <c r="H78" s="26">
        <v>45209</v>
      </c>
      <c r="I78" s="26"/>
      <c r="J78" s="26">
        <v>45209</v>
      </c>
    </row>
    <row r="79" spans="1:10" ht="18.75" customHeight="1">
      <c r="A79" s="116" t="s">
        <v>98</v>
      </c>
      <c r="B79" s="193"/>
      <c r="D79" s="26">
        <v>1205459</v>
      </c>
      <c r="E79" s="26"/>
      <c r="F79" s="26">
        <v>1305334</v>
      </c>
      <c r="G79" s="26"/>
      <c r="H79" s="26">
        <v>1004590</v>
      </c>
      <c r="I79" s="26"/>
      <c r="J79" s="26">
        <v>1139193</v>
      </c>
    </row>
    <row r="80" spans="1:10" ht="18.75" customHeight="1">
      <c r="A80" s="116" t="s">
        <v>106</v>
      </c>
      <c r="B80" s="193"/>
      <c r="D80" s="182">
        <v>-6532</v>
      </c>
      <c r="E80" s="26"/>
      <c r="F80" s="182">
        <v>-2909</v>
      </c>
      <c r="G80" s="26"/>
      <c r="H80" s="233">
        <v>0</v>
      </c>
      <c r="I80" s="26"/>
      <c r="J80" s="233">
        <v>0</v>
      </c>
    </row>
    <row r="81" spans="1:10" ht="18.75" customHeight="1">
      <c r="A81" s="122" t="s">
        <v>99</v>
      </c>
      <c r="B81" s="193"/>
      <c r="D81" s="229">
        <f>SUM(D70:D80)</f>
        <v>4517852</v>
      </c>
      <c r="E81" s="229"/>
      <c r="F81" s="229">
        <f>SUM(F70:F80)</f>
        <v>4621350</v>
      </c>
      <c r="G81" s="229"/>
      <c r="H81" s="229">
        <f>SUM(H70:H80)</f>
        <v>4327320</v>
      </c>
      <c r="I81" s="229"/>
      <c r="J81" s="229">
        <f>SUM(J70:J80)</f>
        <v>4461923</v>
      </c>
    </row>
    <row r="82" spans="1:10" ht="18.75" customHeight="1">
      <c r="A82" s="116" t="s">
        <v>100</v>
      </c>
      <c r="B82" s="193"/>
      <c r="D82" s="234">
        <v>16561</v>
      </c>
      <c r="E82" s="222"/>
      <c r="F82" s="234">
        <v>3600</v>
      </c>
      <c r="G82" s="222"/>
      <c r="H82" s="233">
        <v>0</v>
      </c>
      <c r="I82" s="220" t="s">
        <v>129</v>
      </c>
      <c r="J82" s="233">
        <v>0</v>
      </c>
    </row>
    <row r="83" spans="1:10" ht="18.75" customHeight="1">
      <c r="A83" s="122" t="s">
        <v>31</v>
      </c>
      <c r="B83" s="193"/>
      <c r="D83" s="103">
        <f>SUM(D81:D82)</f>
        <v>4534413</v>
      </c>
      <c r="E83" s="229"/>
      <c r="F83" s="103">
        <f>SUM(F81:F82)</f>
        <v>4624950</v>
      </c>
      <c r="G83" s="224"/>
      <c r="H83" s="103">
        <f>SUM(H81:H82)</f>
        <v>4327320</v>
      </c>
      <c r="I83" s="224"/>
      <c r="J83" s="103">
        <f>SUM(J81:J82)</f>
        <v>4461923</v>
      </c>
    </row>
    <row r="84" spans="1:10" ht="18.649999999999999" customHeight="1">
      <c r="A84" s="122"/>
      <c r="B84" s="193"/>
      <c r="D84" s="229"/>
      <c r="E84" s="229"/>
      <c r="F84" s="229"/>
      <c r="G84" s="224"/>
      <c r="H84" s="229"/>
      <c r="I84" s="224"/>
      <c r="J84" s="229"/>
    </row>
    <row r="85" spans="1:10" ht="18.75" customHeight="1" thickBot="1">
      <c r="A85" s="122" t="s">
        <v>109</v>
      </c>
      <c r="D85" s="227">
        <f>SUM(D63,D83)</f>
        <v>5220072</v>
      </c>
      <c r="E85" s="224"/>
      <c r="F85" s="227">
        <f>SUM(F63,F83)</f>
        <v>5250560</v>
      </c>
      <c r="G85" s="224"/>
      <c r="H85" s="227">
        <f>SUM(H63,H83)</f>
        <v>4422186</v>
      </c>
      <c r="I85" s="224"/>
      <c r="J85" s="227">
        <f>SUM(J63,J83)</f>
        <v>4549868</v>
      </c>
    </row>
    <row r="86" spans="1:10" ht="18.75" customHeight="1" thickTop="1">
      <c r="D86" s="142"/>
      <c r="E86" s="142"/>
      <c r="F86" s="142"/>
      <c r="G86" s="142"/>
      <c r="H86" s="142"/>
      <c r="I86" s="142"/>
      <c r="J86" s="142"/>
    </row>
    <row r="87" spans="1:10" ht="18.75" customHeight="1">
      <c r="D87" s="118"/>
      <c r="F87" s="118"/>
    </row>
    <row r="88" spans="1:10" ht="18.75" customHeight="1"/>
    <row r="89" spans="1:10" ht="18.75" customHeight="1"/>
    <row r="90" spans="1:10" ht="18.75" customHeight="1"/>
    <row r="91" spans="1:10" ht="18.75" customHeight="1"/>
  </sheetData>
  <mergeCells count="10">
    <mergeCell ref="D47:J47"/>
    <mergeCell ref="D4:F4"/>
    <mergeCell ref="H4:J4"/>
    <mergeCell ref="D5:F5"/>
    <mergeCell ref="H5:J5"/>
    <mergeCell ref="D9:J9"/>
    <mergeCell ref="D42:F42"/>
    <mergeCell ref="H42:J42"/>
    <mergeCell ref="D43:F43"/>
    <mergeCell ref="H43:J43"/>
  </mergeCells>
  <pageMargins left="0.7" right="0.7" top="0.48" bottom="0.5" header="0.5" footer="0.5"/>
  <pageSetup paperSize="9" scale="79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1"/>
  <sheetViews>
    <sheetView topLeftCell="A151" zoomScale="85" zoomScaleNormal="85" zoomScaleSheetLayoutView="85" workbookViewId="0">
      <selection activeCell="B166" sqref="B166"/>
    </sheetView>
  </sheetViews>
  <sheetFormatPr defaultColWidth="9.08984375" defaultRowHeight="18.75" customHeight="1"/>
  <cols>
    <col min="1" max="1" width="46.90625" style="14" customWidth="1"/>
    <col min="2" max="2" width="6.36328125" style="36" customWidth="1"/>
    <col min="3" max="3" width="1.453125" style="14" customWidth="1"/>
    <col min="4" max="4" width="11.36328125" style="15" customWidth="1"/>
    <col min="5" max="5" width="1.453125" style="16" customWidth="1"/>
    <col min="6" max="6" width="11.36328125" style="15" customWidth="1"/>
    <col min="7" max="7" width="1.453125" style="16" customWidth="1"/>
    <col min="8" max="8" width="11.36328125" style="16" customWidth="1"/>
    <col min="9" max="9" width="1.453125" style="16" customWidth="1"/>
    <col min="10" max="10" width="11.36328125" style="16" customWidth="1"/>
    <col min="11" max="11" width="12.6328125" style="20" customWidth="1"/>
    <col min="12" max="12" width="25.08984375" style="18" bestFit="1" customWidth="1"/>
    <col min="13" max="13" width="34.453125" style="18" bestFit="1" customWidth="1"/>
    <col min="14" max="15" width="15.36328125" style="18" bestFit="1" customWidth="1"/>
    <col min="16" max="16" width="11.08984375" style="18" bestFit="1" customWidth="1"/>
    <col min="17" max="16384" width="9.08984375" style="18"/>
  </cols>
  <sheetData>
    <row r="1" spans="1:17" ht="19.5" customHeight="1">
      <c r="A1" s="9" t="s">
        <v>0</v>
      </c>
      <c r="B1" s="35"/>
      <c r="D1" s="17"/>
      <c r="E1" s="17"/>
      <c r="F1" s="17"/>
      <c r="G1" s="17"/>
      <c r="H1" s="17"/>
      <c r="I1" s="17"/>
      <c r="J1" s="17"/>
    </row>
    <row r="2" spans="1:17" ht="19.5" customHeight="1">
      <c r="A2" s="19" t="s">
        <v>1</v>
      </c>
    </row>
    <row r="3" spans="1:17" ht="19.5" customHeight="1">
      <c r="M3" s="13"/>
      <c r="N3" s="13"/>
      <c r="O3" s="13"/>
      <c r="P3" s="13"/>
      <c r="Q3" s="13"/>
    </row>
    <row r="4" spans="1:17" ht="19.5" customHeight="1">
      <c r="A4" s="14" t="s">
        <v>2</v>
      </c>
      <c r="D4" s="251" t="s">
        <v>3</v>
      </c>
      <c r="E4" s="251"/>
      <c r="F4" s="251"/>
      <c r="G4" s="2"/>
      <c r="H4" s="252" t="s">
        <v>4</v>
      </c>
      <c r="I4" s="252"/>
      <c r="J4" s="252"/>
      <c r="M4" s="10"/>
      <c r="N4" s="13"/>
      <c r="O4" s="13"/>
      <c r="P4" s="13"/>
      <c r="Q4" s="13"/>
    </row>
    <row r="5" spans="1:17" ht="19.5" customHeight="1">
      <c r="C5" s="21"/>
      <c r="D5" s="251" t="s">
        <v>5</v>
      </c>
      <c r="E5" s="251"/>
      <c r="F5" s="251"/>
      <c r="G5" s="15"/>
      <c r="H5" s="251" t="s">
        <v>5</v>
      </c>
      <c r="I5" s="251"/>
      <c r="J5" s="251"/>
      <c r="M5" s="10"/>
      <c r="N5" s="13"/>
      <c r="O5" s="13"/>
      <c r="P5" s="13"/>
      <c r="Q5" s="13"/>
    </row>
    <row r="6" spans="1:17" ht="19.5" customHeight="1">
      <c r="C6" s="21"/>
      <c r="D6" s="253" t="s">
        <v>6</v>
      </c>
      <c r="E6" s="254"/>
      <c r="F6" s="254"/>
      <c r="G6" s="15"/>
      <c r="H6" s="255" t="s">
        <v>6</v>
      </c>
      <c r="I6" s="256"/>
      <c r="J6" s="256"/>
      <c r="M6" s="10"/>
      <c r="N6" s="13"/>
      <c r="O6" s="13"/>
      <c r="P6" s="13"/>
      <c r="Q6" s="13"/>
    </row>
    <row r="7" spans="1:17" ht="19.5" customHeight="1">
      <c r="C7" s="21"/>
      <c r="D7" s="257" t="s">
        <v>201</v>
      </c>
      <c r="E7" s="257"/>
      <c r="F7" s="257"/>
      <c r="G7" s="37"/>
      <c r="H7" s="258" t="str">
        <f>D7</f>
        <v>30 September</v>
      </c>
      <c r="I7" s="259"/>
      <c r="J7" s="259"/>
      <c r="M7" s="10"/>
      <c r="N7" s="13"/>
      <c r="O7" s="13"/>
      <c r="P7" s="13"/>
      <c r="Q7" s="13"/>
    </row>
    <row r="8" spans="1:17" ht="19.5" customHeight="1">
      <c r="B8" s="35"/>
      <c r="C8" s="21"/>
      <c r="D8" s="3" t="s">
        <v>210</v>
      </c>
      <c r="E8" s="125"/>
      <c r="F8" s="3" t="s">
        <v>178</v>
      </c>
      <c r="G8" s="125"/>
      <c r="H8" s="126" t="s">
        <v>210</v>
      </c>
      <c r="I8" s="125"/>
      <c r="J8" s="126" t="s">
        <v>178</v>
      </c>
      <c r="M8" s="10"/>
      <c r="N8" s="13"/>
      <c r="O8" s="13"/>
      <c r="P8" s="13"/>
      <c r="Q8" s="13"/>
    </row>
    <row r="9" spans="1:17" ht="19.5" customHeight="1">
      <c r="D9" s="247" t="s">
        <v>8</v>
      </c>
      <c r="E9" s="247"/>
      <c r="F9" s="247"/>
      <c r="G9" s="247"/>
      <c r="H9" s="247"/>
      <c r="I9" s="247"/>
      <c r="J9" s="247"/>
      <c r="M9" s="13"/>
      <c r="N9" s="13"/>
      <c r="O9" s="13"/>
      <c r="P9" s="13"/>
      <c r="Q9" s="13"/>
    </row>
    <row r="10" spans="1:17" ht="19.5" customHeight="1">
      <c r="A10" s="22" t="s">
        <v>9</v>
      </c>
      <c r="D10" s="23"/>
      <c r="E10" s="23"/>
      <c r="F10" s="23"/>
      <c r="G10" s="23"/>
      <c r="H10" s="23"/>
      <c r="I10" s="23"/>
      <c r="J10" s="23"/>
      <c r="M10" s="13"/>
      <c r="N10" s="13"/>
      <c r="O10" s="13"/>
      <c r="P10" s="13"/>
      <c r="Q10" s="13"/>
    </row>
    <row r="11" spans="1:17" ht="19.5" customHeight="1">
      <c r="A11" s="14" t="s">
        <v>10</v>
      </c>
      <c r="D11" s="38">
        <v>525625</v>
      </c>
      <c r="E11" s="38"/>
      <c r="F11" s="38">
        <v>458799</v>
      </c>
      <c r="G11" s="38"/>
      <c r="H11" s="38">
        <v>332</v>
      </c>
      <c r="I11" s="38"/>
      <c r="J11" s="38">
        <v>137</v>
      </c>
      <c r="M11" s="13"/>
      <c r="N11" s="13"/>
      <c r="O11" s="13"/>
      <c r="P11" s="13"/>
      <c r="Q11" s="13"/>
    </row>
    <row r="12" spans="1:17" ht="19.5" customHeight="1">
      <c r="A12" s="14" t="s">
        <v>11</v>
      </c>
      <c r="D12" s="38">
        <v>13403</v>
      </c>
      <c r="E12" s="38"/>
      <c r="F12" s="38">
        <v>3024</v>
      </c>
      <c r="G12" s="38"/>
      <c r="H12" s="8">
        <v>0</v>
      </c>
      <c r="I12" s="38"/>
      <c r="J12" s="8">
        <v>0</v>
      </c>
      <c r="M12" s="39"/>
      <c r="N12" s="40"/>
      <c r="O12" s="40"/>
      <c r="P12" s="13"/>
      <c r="Q12" s="13"/>
    </row>
    <row r="13" spans="1:17" ht="19.5" customHeight="1">
      <c r="A13" s="14" t="s">
        <v>12</v>
      </c>
      <c r="D13" s="38">
        <v>58151</v>
      </c>
      <c r="E13" s="38"/>
      <c r="F13" s="38">
        <v>25458</v>
      </c>
      <c r="G13" s="38"/>
      <c r="H13" s="8">
        <v>0</v>
      </c>
      <c r="I13" s="38"/>
      <c r="J13" s="8">
        <v>0</v>
      </c>
      <c r="M13" s="39"/>
      <c r="N13" s="40"/>
      <c r="O13" s="40"/>
      <c r="P13" s="13"/>
      <c r="Q13" s="13"/>
    </row>
    <row r="14" spans="1:17" ht="19.5" customHeight="1">
      <c r="A14" s="14" t="s">
        <v>104</v>
      </c>
      <c r="D14" s="8">
        <v>278</v>
      </c>
      <c r="E14" s="38"/>
      <c r="F14" s="8">
        <v>128</v>
      </c>
      <c r="G14" s="38"/>
      <c r="H14" s="8">
        <v>53922</v>
      </c>
      <c r="I14" s="38"/>
      <c r="J14" s="8">
        <v>52701</v>
      </c>
      <c r="M14" s="39"/>
      <c r="N14" s="40"/>
      <c r="O14" s="40"/>
      <c r="P14" s="13"/>
      <c r="Q14" s="13"/>
    </row>
    <row r="15" spans="1:17" ht="19.5" customHeight="1">
      <c r="A15" s="14" t="s">
        <v>125</v>
      </c>
      <c r="D15" s="38"/>
      <c r="E15" s="38"/>
      <c r="F15" s="38"/>
      <c r="G15" s="71"/>
      <c r="H15" s="71"/>
      <c r="I15" s="71"/>
      <c r="J15" s="71"/>
      <c r="M15" s="39"/>
      <c r="N15" s="40"/>
      <c r="O15" s="40"/>
      <c r="P15" s="13"/>
      <c r="Q15" s="13"/>
    </row>
    <row r="16" spans="1:17" ht="19.5" customHeight="1">
      <c r="A16" s="14" t="s">
        <v>134</v>
      </c>
      <c r="D16" s="38">
        <v>18781</v>
      </c>
      <c r="E16" s="38"/>
      <c r="F16" s="38">
        <v>15431</v>
      </c>
      <c r="G16" s="38"/>
      <c r="H16" s="8">
        <v>46609</v>
      </c>
      <c r="I16" s="38"/>
      <c r="J16" s="38">
        <v>42938</v>
      </c>
      <c r="M16" s="39"/>
      <c r="N16" s="40"/>
      <c r="O16" s="40"/>
      <c r="P16" s="13"/>
      <c r="Q16" s="13"/>
    </row>
    <row r="17" spans="1:17" ht="19.5" customHeight="1">
      <c r="A17" s="21" t="s">
        <v>13</v>
      </c>
      <c r="B17" s="41"/>
      <c r="C17" s="21"/>
      <c r="D17" s="28">
        <f>SUM(D11:D16)</f>
        <v>616238</v>
      </c>
      <c r="E17" s="105"/>
      <c r="F17" s="28">
        <f>SUM(F11:F16)</f>
        <v>502840</v>
      </c>
      <c r="G17" s="105"/>
      <c r="H17" s="28">
        <f>SUM(H11:H16)</f>
        <v>100863</v>
      </c>
      <c r="I17" s="105"/>
      <c r="J17" s="28">
        <f>SUM(J11:J16)</f>
        <v>95776</v>
      </c>
      <c r="M17" s="39"/>
      <c r="N17" s="40"/>
      <c r="O17" s="40"/>
      <c r="P17" s="13"/>
      <c r="Q17" s="13"/>
    </row>
    <row r="18" spans="1:17" ht="11.5" customHeight="1">
      <c r="D18" s="38"/>
      <c r="E18" s="38"/>
      <c r="F18" s="38"/>
      <c r="G18" s="38"/>
      <c r="H18" s="38"/>
      <c r="I18" s="38"/>
      <c r="J18" s="38"/>
      <c r="M18" s="4"/>
      <c r="N18" s="5"/>
      <c r="O18" s="5"/>
      <c r="P18" s="13"/>
      <c r="Q18" s="13"/>
    </row>
    <row r="19" spans="1:17" ht="19.5" customHeight="1">
      <c r="A19" s="22" t="s">
        <v>14</v>
      </c>
      <c r="D19" s="38"/>
      <c r="E19" s="38"/>
      <c r="F19" s="38"/>
      <c r="G19" s="38"/>
      <c r="H19" s="38"/>
      <c r="I19" s="38"/>
      <c r="J19" s="38"/>
      <c r="M19" s="44"/>
      <c r="N19" s="40"/>
      <c r="O19" s="40"/>
      <c r="P19" s="13"/>
      <c r="Q19" s="13"/>
    </row>
    <row r="20" spans="1:17" ht="19.5" customHeight="1">
      <c r="A20" s="14" t="s">
        <v>15</v>
      </c>
      <c r="D20" s="38">
        <v>-319810</v>
      </c>
      <c r="E20" s="38"/>
      <c r="F20" s="38">
        <v>-262307</v>
      </c>
      <c r="G20" s="38"/>
      <c r="H20" s="38">
        <v>-389</v>
      </c>
      <c r="I20" s="38"/>
      <c r="J20" s="38">
        <v>-330</v>
      </c>
      <c r="M20" s="44"/>
      <c r="N20" s="40"/>
      <c r="O20" s="40"/>
      <c r="P20" s="13"/>
      <c r="Q20" s="13"/>
    </row>
    <row r="21" spans="1:17" ht="19.5" customHeight="1">
      <c r="A21" s="14" t="s">
        <v>16</v>
      </c>
      <c r="D21" s="38">
        <v>-10427</v>
      </c>
      <c r="E21" s="38"/>
      <c r="F21" s="38">
        <v>-7492</v>
      </c>
      <c r="G21" s="38"/>
      <c r="H21" s="8">
        <v>0</v>
      </c>
      <c r="I21" s="38"/>
      <c r="J21" s="8">
        <v>0</v>
      </c>
      <c r="M21" s="45"/>
      <c r="N21" s="40"/>
      <c r="O21" s="40"/>
      <c r="P21" s="13"/>
      <c r="Q21" s="13"/>
    </row>
    <row r="22" spans="1:17" ht="19.5" customHeight="1">
      <c r="A22" s="14" t="s">
        <v>17</v>
      </c>
      <c r="D22" s="8">
        <v>-51785</v>
      </c>
      <c r="E22" s="38">
        <v>-29614</v>
      </c>
      <c r="F22" s="8">
        <v>-17182</v>
      </c>
      <c r="G22" s="38"/>
      <c r="H22" s="8">
        <v>0</v>
      </c>
      <c r="I22" s="38"/>
      <c r="J22" s="8">
        <v>0</v>
      </c>
      <c r="M22" s="45"/>
      <c r="N22" s="40"/>
      <c r="O22" s="40"/>
      <c r="P22" s="13"/>
      <c r="Q22" s="13"/>
    </row>
    <row r="23" spans="1:17" ht="19.5" customHeight="1">
      <c r="A23" s="14" t="s">
        <v>103</v>
      </c>
      <c r="D23" s="8">
        <v>0</v>
      </c>
      <c r="E23" s="38"/>
      <c r="F23" s="8">
        <v>0</v>
      </c>
      <c r="G23" s="38"/>
      <c r="H23" s="8">
        <v>-29645</v>
      </c>
      <c r="I23" s="38"/>
      <c r="J23" s="8">
        <v>-29646</v>
      </c>
      <c r="M23" s="45"/>
      <c r="N23" s="40"/>
      <c r="O23" s="40"/>
      <c r="P23" s="13"/>
      <c r="Q23" s="13"/>
    </row>
    <row r="24" spans="1:17" ht="19.5" customHeight="1">
      <c r="A24" s="14" t="s">
        <v>139</v>
      </c>
      <c r="D24" s="38">
        <v>-11290</v>
      </c>
      <c r="E24" s="38"/>
      <c r="F24" s="38">
        <v>-4148</v>
      </c>
      <c r="G24" s="38"/>
      <c r="H24" s="38">
        <v>-12473</v>
      </c>
      <c r="I24" s="38"/>
      <c r="J24" s="38">
        <v>-11572</v>
      </c>
      <c r="M24" s="39"/>
      <c r="N24" s="40"/>
      <c r="O24" s="40"/>
      <c r="P24" s="13"/>
      <c r="Q24" s="13"/>
    </row>
    <row r="25" spans="1:17" ht="19.5" customHeight="1">
      <c r="A25" s="21" t="s">
        <v>18</v>
      </c>
      <c r="B25" s="46"/>
      <c r="C25" s="21"/>
      <c r="D25" s="28">
        <f>SUM(D20:D24)</f>
        <v>-393312</v>
      </c>
      <c r="E25" s="105"/>
      <c r="F25" s="28">
        <f>SUM(F20:F24)</f>
        <v>-291129</v>
      </c>
      <c r="G25" s="105"/>
      <c r="H25" s="28">
        <f>SUM(H20:H24)</f>
        <v>-42507</v>
      </c>
      <c r="I25" s="105"/>
      <c r="J25" s="28">
        <f>SUM(J20:J24)</f>
        <v>-41548</v>
      </c>
      <c r="K25" s="47"/>
      <c r="M25" s="4"/>
      <c r="N25" s="5"/>
      <c r="O25" s="5"/>
      <c r="P25" s="13"/>
      <c r="Q25" s="13"/>
    </row>
    <row r="26" spans="1:17" ht="11.5" customHeight="1">
      <c r="D26" s="38"/>
      <c r="E26" s="38"/>
      <c r="F26" s="38"/>
      <c r="G26" s="38"/>
      <c r="H26" s="38"/>
      <c r="I26" s="38"/>
      <c r="J26" s="38"/>
      <c r="M26" s="13"/>
      <c r="N26" s="13"/>
      <c r="O26" s="13"/>
      <c r="P26" s="13"/>
      <c r="Q26" s="13"/>
    </row>
    <row r="27" spans="1:17" ht="19.5" customHeight="1">
      <c r="A27" s="21" t="s">
        <v>19</v>
      </c>
      <c r="B27" s="46"/>
      <c r="C27" s="21"/>
      <c r="D27" s="63">
        <f>SUM(D17,D25)</f>
        <v>222926</v>
      </c>
      <c r="E27" s="105"/>
      <c r="F27" s="63">
        <f>SUM(F17,F25)</f>
        <v>211711</v>
      </c>
      <c r="G27" s="105"/>
      <c r="H27" s="63">
        <f>SUM(H17,H25)</f>
        <v>58356</v>
      </c>
      <c r="I27" s="105"/>
      <c r="J27" s="63">
        <f>SUM(J17,J25)</f>
        <v>54228</v>
      </c>
      <c r="M27" s="13"/>
      <c r="N27" s="13"/>
      <c r="O27" s="13"/>
      <c r="P27" s="13"/>
      <c r="Q27" s="13"/>
    </row>
    <row r="28" spans="1:17" ht="11.5" customHeight="1">
      <c r="D28" s="38"/>
      <c r="E28" s="38"/>
      <c r="F28" s="38"/>
      <c r="G28" s="38"/>
      <c r="H28" s="38"/>
      <c r="I28" s="38"/>
      <c r="J28" s="38"/>
      <c r="M28" s="13"/>
      <c r="N28" s="13"/>
      <c r="O28" s="13"/>
      <c r="P28" s="13"/>
      <c r="Q28" s="13"/>
    </row>
    <row r="29" spans="1:17" ht="19.5" customHeight="1">
      <c r="A29" s="14" t="s">
        <v>20</v>
      </c>
      <c r="D29" s="8">
        <v>0</v>
      </c>
      <c r="E29" s="108"/>
      <c r="F29" s="8">
        <v>1000</v>
      </c>
      <c r="G29" s="108"/>
      <c r="H29" s="38">
        <v>0</v>
      </c>
      <c r="I29" s="108"/>
      <c r="J29" s="38">
        <v>0</v>
      </c>
      <c r="M29" s="44"/>
      <c r="N29" s="5"/>
      <c r="O29" s="5"/>
      <c r="P29" s="13"/>
      <c r="Q29" s="13"/>
    </row>
    <row r="30" spans="1:17" ht="19.5" customHeight="1">
      <c r="A30" s="14" t="s">
        <v>21</v>
      </c>
      <c r="D30" s="38">
        <v>14773</v>
      </c>
      <c r="E30" s="38"/>
      <c r="F30" s="38">
        <v>19037</v>
      </c>
      <c r="G30" s="38"/>
      <c r="H30" s="38">
        <v>2296</v>
      </c>
      <c r="I30" s="38"/>
      <c r="J30" s="38">
        <v>1931</v>
      </c>
      <c r="M30" s="44"/>
      <c r="N30" s="5"/>
      <c r="O30" s="5"/>
      <c r="P30" s="13"/>
      <c r="Q30" s="13"/>
    </row>
    <row r="31" spans="1:17" ht="19.5" customHeight="1">
      <c r="A31" s="14" t="s">
        <v>22</v>
      </c>
      <c r="C31" s="21"/>
      <c r="D31" s="38">
        <v>-29836</v>
      </c>
      <c r="E31" s="38"/>
      <c r="F31" s="38">
        <v>-36743</v>
      </c>
      <c r="G31" s="38"/>
      <c r="H31" s="8">
        <v>-81</v>
      </c>
      <c r="I31" s="38"/>
      <c r="J31" s="8">
        <v>-40</v>
      </c>
      <c r="M31" s="44"/>
      <c r="N31" s="5"/>
      <c r="O31" s="5"/>
      <c r="P31" s="13"/>
      <c r="Q31" s="13"/>
    </row>
    <row r="32" spans="1:17" ht="19.5" customHeight="1">
      <c r="A32" s="14" t="s">
        <v>23</v>
      </c>
      <c r="D32" s="64">
        <v>-111310</v>
      </c>
      <c r="E32" s="38"/>
      <c r="F32" s="64">
        <v>-105418</v>
      </c>
      <c r="G32" s="38"/>
      <c r="H32" s="64">
        <v>-35181</v>
      </c>
      <c r="I32" s="38"/>
      <c r="J32" s="64">
        <v>-37071</v>
      </c>
      <c r="M32" s="44"/>
      <c r="N32" s="5"/>
      <c r="O32" s="5"/>
      <c r="P32" s="13"/>
      <c r="Q32" s="13"/>
    </row>
    <row r="33" spans="1:17" ht="11.5" customHeight="1">
      <c r="D33" s="38"/>
      <c r="E33" s="38"/>
      <c r="F33" s="38"/>
      <c r="G33" s="38"/>
      <c r="H33" s="38"/>
      <c r="I33" s="38"/>
      <c r="J33" s="38"/>
      <c r="M33" s="44"/>
      <c r="N33" s="5"/>
      <c r="O33" s="5"/>
      <c r="P33" s="13"/>
      <c r="Q33" s="13"/>
    </row>
    <row r="34" spans="1:17" ht="19.5" customHeight="1">
      <c r="A34" s="21" t="s">
        <v>158</v>
      </c>
      <c r="D34" s="105">
        <f>SUM(D27:D32)</f>
        <v>96553</v>
      </c>
      <c r="E34" s="38"/>
      <c r="F34" s="105">
        <f>SUM(F27:F32)</f>
        <v>89587</v>
      </c>
      <c r="G34" s="38"/>
      <c r="H34" s="105">
        <f>SUM(H27:H32)</f>
        <v>25390</v>
      </c>
      <c r="I34" s="38"/>
      <c r="J34" s="105">
        <f>SUM(J27:J32)</f>
        <v>19048</v>
      </c>
      <c r="M34" s="44"/>
      <c r="N34" s="5"/>
      <c r="O34" s="5"/>
      <c r="P34" s="13"/>
      <c r="Q34" s="13"/>
    </row>
    <row r="35" spans="1:17" ht="19.5" customHeight="1">
      <c r="A35" s="14" t="s">
        <v>24</v>
      </c>
      <c r="D35" s="38">
        <v>-2183</v>
      </c>
      <c r="E35" s="108"/>
      <c r="F35" s="38">
        <v>-1902</v>
      </c>
      <c r="G35" s="108"/>
      <c r="H35" s="38">
        <v>-85</v>
      </c>
      <c r="I35" s="108"/>
      <c r="J35" s="38">
        <v>-85</v>
      </c>
      <c r="M35" s="44"/>
      <c r="N35" s="5"/>
      <c r="O35" s="5"/>
      <c r="P35" s="13"/>
      <c r="Q35" s="13"/>
    </row>
    <row r="36" spans="1:17" ht="19.5" customHeight="1">
      <c r="A36" s="14" t="s">
        <v>230</v>
      </c>
      <c r="D36" s="38"/>
      <c r="E36" s="108"/>
      <c r="F36" s="38"/>
      <c r="G36" s="108"/>
      <c r="H36" s="38"/>
      <c r="I36" s="108"/>
      <c r="J36" s="38"/>
      <c r="M36" s="44"/>
      <c r="N36" s="5"/>
      <c r="O36" s="5"/>
      <c r="P36" s="13"/>
      <c r="Q36" s="13"/>
    </row>
    <row r="37" spans="1:17" ht="19.5" customHeight="1">
      <c r="A37" s="14" t="s">
        <v>200</v>
      </c>
      <c r="D37" s="38">
        <v>-530</v>
      </c>
      <c r="E37" s="108"/>
      <c r="F37" s="38">
        <v>251</v>
      </c>
      <c r="G37" s="108"/>
      <c r="H37" s="38">
        <v>-514</v>
      </c>
      <c r="I37" s="108"/>
      <c r="J37" s="38">
        <v>0</v>
      </c>
      <c r="M37" s="44"/>
      <c r="N37" s="5"/>
      <c r="O37" s="5"/>
      <c r="P37" s="13"/>
      <c r="Q37" s="13"/>
    </row>
    <row r="38" spans="1:17" ht="19.5" customHeight="1">
      <c r="A38" s="14" t="s">
        <v>229</v>
      </c>
      <c r="D38" s="38"/>
      <c r="E38" s="108"/>
      <c r="F38" s="38"/>
      <c r="G38" s="108"/>
      <c r="H38" s="38"/>
      <c r="I38" s="108"/>
      <c r="J38" s="38"/>
      <c r="M38" s="44"/>
      <c r="N38" s="5"/>
      <c r="O38" s="5"/>
      <c r="P38" s="13"/>
      <c r="Q38" s="13"/>
    </row>
    <row r="39" spans="1:17" ht="19.5" customHeight="1">
      <c r="A39" s="14" t="s">
        <v>159</v>
      </c>
      <c r="D39" s="64">
        <v>-14671</v>
      </c>
      <c r="E39" s="38"/>
      <c r="F39" s="64">
        <v>2362</v>
      </c>
      <c r="G39" s="38"/>
      <c r="H39" s="183">
        <v>0</v>
      </c>
      <c r="I39" s="38"/>
      <c r="J39" s="183">
        <v>0</v>
      </c>
      <c r="M39" s="44"/>
      <c r="N39" s="5"/>
      <c r="O39" s="5"/>
      <c r="P39" s="13"/>
      <c r="Q39" s="13"/>
    </row>
    <row r="40" spans="1:17" ht="19.5" customHeight="1">
      <c r="A40" s="21" t="s">
        <v>110</v>
      </c>
      <c r="D40" s="63">
        <f>SUM(D34:D39)</f>
        <v>79169</v>
      </c>
      <c r="E40" s="63"/>
      <c r="F40" s="63">
        <f>SUM(F34:F39)</f>
        <v>90298</v>
      </c>
      <c r="G40" s="63"/>
      <c r="H40" s="63">
        <f>SUM(H34:H39)</f>
        <v>24791</v>
      </c>
      <c r="I40" s="63"/>
      <c r="J40" s="63">
        <f>SUM(J34:J39)</f>
        <v>18963</v>
      </c>
      <c r="M40" s="50"/>
      <c r="N40" s="5"/>
      <c r="O40" s="5"/>
    </row>
    <row r="41" spans="1:17" ht="19.5" customHeight="1">
      <c r="A41" s="14" t="s">
        <v>25</v>
      </c>
      <c r="D41" s="64">
        <v>-18032</v>
      </c>
      <c r="E41" s="38"/>
      <c r="F41" s="64">
        <v>-18591</v>
      </c>
      <c r="G41" s="38"/>
      <c r="H41" s="64">
        <v>-5212</v>
      </c>
      <c r="I41" s="38"/>
      <c r="J41" s="64">
        <v>-4066</v>
      </c>
      <c r="M41" s="4"/>
      <c r="N41" s="5"/>
      <c r="O41" s="5"/>
    </row>
    <row r="42" spans="1:17" ht="19.5" customHeight="1" thickBot="1">
      <c r="A42" s="21" t="s">
        <v>111</v>
      </c>
      <c r="B42" s="51"/>
      <c r="C42" s="21"/>
      <c r="D42" s="30">
        <f>SUM(D40:D41)</f>
        <v>61137</v>
      </c>
      <c r="E42" s="105"/>
      <c r="F42" s="30">
        <f>SUM(F40:F41)</f>
        <v>71707</v>
      </c>
      <c r="G42" s="105"/>
      <c r="H42" s="30">
        <f>SUM(H40:H41)</f>
        <v>19579</v>
      </c>
      <c r="I42" s="105"/>
      <c r="J42" s="30">
        <f>SUM(J40:J41)</f>
        <v>14897</v>
      </c>
      <c r="M42" s="45"/>
      <c r="N42" s="52"/>
      <c r="O42" s="52"/>
    </row>
    <row r="43" spans="1:17" ht="14.5" thickTop="1">
      <c r="D43" s="42"/>
      <c r="E43" s="23"/>
      <c r="F43" s="42"/>
      <c r="G43" s="23"/>
      <c r="H43" s="43"/>
      <c r="I43" s="23"/>
      <c r="J43" s="43"/>
      <c r="M43" s="4"/>
      <c r="N43" s="5"/>
      <c r="O43" s="5"/>
    </row>
    <row r="44" spans="1:17" ht="19.5" customHeight="1">
      <c r="A44" s="9" t="s">
        <v>0</v>
      </c>
      <c r="B44" s="35"/>
      <c r="D44" s="23"/>
      <c r="E44" s="23"/>
      <c r="F44" s="23"/>
      <c r="G44" s="23"/>
      <c r="H44" s="23"/>
      <c r="I44" s="23"/>
      <c r="J44" s="23"/>
      <c r="M44" s="13"/>
      <c r="N44" s="13"/>
      <c r="O44" s="13"/>
    </row>
    <row r="45" spans="1:17" ht="19.5" customHeight="1">
      <c r="A45" s="19" t="s">
        <v>1</v>
      </c>
      <c r="D45" s="34"/>
      <c r="E45" s="53"/>
      <c r="F45" s="34"/>
      <c r="G45" s="53"/>
      <c r="H45" s="53"/>
      <c r="I45" s="53"/>
      <c r="J45" s="53"/>
    </row>
    <row r="46" spans="1:17" ht="19.5" customHeight="1">
      <c r="D46" s="34"/>
      <c r="E46" s="53"/>
      <c r="F46" s="34"/>
      <c r="G46" s="53"/>
      <c r="H46" s="53"/>
      <c r="I46" s="53"/>
      <c r="J46" s="53"/>
    </row>
    <row r="47" spans="1:17" ht="19.5" customHeight="1">
      <c r="A47" s="14" t="s">
        <v>2</v>
      </c>
      <c r="D47" s="251" t="s">
        <v>3</v>
      </c>
      <c r="E47" s="251"/>
      <c r="F47" s="251"/>
      <c r="G47" s="2"/>
      <c r="H47" s="252" t="s">
        <v>4</v>
      </c>
      <c r="I47" s="252"/>
      <c r="J47" s="252"/>
    </row>
    <row r="48" spans="1:17" ht="19.5" customHeight="1">
      <c r="C48" s="21"/>
      <c r="D48" s="251" t="s">
        <v>5</v>
      </c>
      <c r="E48" s="251"/>
      <c r="F48" s="251"/>
      <c r="G48" s="34"/>
      <c r="H48" s="251" t="s">
        <v>5</v>
      </c>
      <c r="I48" s="251"/>
      <c r="J48" s="251"/>
    </row>
    <row r="49" spans="1:11" ht="19.5" customHeight="1">
      <c r="C49" s="21"/>
      <c r="D49" s="250" t="s">
        <v>6</v>
      </c>
      <c r="E49" s="250"/>
      <c r="F49" s="250"/>
      <c r="G49" s="34"/>
      <c r="H49" s="250" t="s">
        <v>6</v>
      </c>
      <c r="I49" s="250"/>
      <c r="J49" s="250"/>
    </row>
    <row r="50" spans="1:11" ht="19.5" customHeight="1">
      <c r="C50" s="21"/>
      <c r="D50" s="248" t="s">
        <v>201</v>
      </c>
      <c r="E50" s="248"/>
      <c r="F50" s="248"/>
      <c r="G50" s="34"/>
      <c r="H50" s="249" t="str">
        <f>D50</f>
        <v>30 September</v>
      </c>
      <c r="I50" s="250"/>
      <c r="J50" s="250"/>
    </row>
    <row r="51" spans="1:11" ht="19.5" customHeight="1">
      <c r="B51" s="35"/>
      <c r="C51" s="21"/>
      <c r="D51" s="3" t="s">
        <v>210</v>
      </c>
      <c r="E51" s="125"/>
      <c r="F51" s="3" t="s">
        <v>178</v>
      </c>
      <c r="G51" s="125"/>
      <c r="H51" s="126" t="s">
        <v>210</v>
      </c>
      <c r="I51" s="125"/>
      <c r="J51" s="126" t="s">
        <v>178</v>
      </c>
    </row>
    <row r="52" spans="1:11" ht="19.5" customHeight="1">
      <c r="D52" s="247" t="s">
        <v>8</v>
      </c>
      <c r="E52" s="247"/>
      <c r="F52" s="247"/>
      <c r="G52" s="247"/>
      <c r="H52" s="247"/>
      <c r="I52" s="247"/>
      <c r="J52" s="247"/>
      <c r="K52" s="18"/>
    </row>
    <row r="53" spans="1:11" ht="19.5" customHeight="1">
      <c r="A53" s="21" t="s">
        <v>111</v>
      </c>
      <c r="B53" s="41"/>
      <c r="C53" s="21"/>
      <c r="D53" s="63">
        <v>61137</v>
      </c>
      <c r="E53" s="32"/>
      <c r="F53" s="63">
        <v>71707</v>
      </c>
      <c r="G53" s="32"/>
      <c r="H53" s="32">
        <v>19579</v>
      </c>
      <c r="I53" s="32"/>
      <c r="J53" s="32">
        <v>14897</v>
      </c>
      <c r="K53" s="18"/>
    </row>
    <row r="54" spans="1:11" ht="19.5" customHeight="1">
      <c r="A54" s="21"/>
      <c r="B54" s="46"/>
      <c r="C54" s="21"/>
      <c r="D54" s="32"/>
      <c r="E54" s="32"/>
      <c r="F54" s="32"/>
      <c r="G54" s="32"/>
      <c r="H54" s="32"/>
      <c r="I54" s="32"/>
      <c r="J54" s="32"/>
      <c r="K54" s="18"/>
    </row>
    <row r="55" spans="1:11" ht="19.5" customHeight="1">
      <c r="A55" s="92" t="s">
        <v>186</v>
      </c>
      <c r="B55" s="93"/>
      <c r="C55" s="94"/>
      <c r="D55" s="95"/>
      <c r="E55" s="96"/>
      <c r="F55" s="95"/>
      <c r="G55" s="95"/>
      <c r="H55" s="95"/>
      <c r="I55" s="95"/>
      <c r="J55" s="95"/>
      <c r="K55" s="18"/>
    </row>
    <row r="56" spans="1:11" ht="19.5" customHeight="1">
      <c r="A56" s="70" t="s">
        <v>160</v>
      </c>
      <c r="B56" s="93"/>
      <c r="C56" s="94"/>
      <c r="D56" s="95"/>
      <c r="E56" s="96"/>
      <c r="F56" s="95"/>
      <c r="G56" s="96"/>
      <c r="H56" s="96"/>
      <c r="I56" s="96"/>
      <c r="J56" s="96"/>
      <c r="K56" s="18"/>
    </row>
    <row r="57" spans="1:11" ht="19.5" customHeight="1">
      <c r="A57" s="70" t="s">
        <v>161</v>
      </c>
      <c r="B57" s="93"/>
      <c r="C57" s="94"/>
      <c r="D57" s="95"/>
      <c r="E57" s="96"/>
      <c r="F57" s="95"/>
      <c r="G57" s="96"/>
      <c r="H57" s="96"/>
      <c r="I57" s="96"/>
      <c r="J57" s="96"/>
      <c r="K57" s="18"/>
    </row>
    <row r="58" spans="1:11" ht="19.5" customHeight="1">
      <c r="A58" s="24" t="s">
        <v>216</v>
      </c>
      <c r="B58" s="93"/>
      <c r="C58" s="94"/>
      <c r="D58" s="95"/>
      <c r="E58" s="96"/>
      <c r="F58" s="95"/>
      <c r="G58" s="96"/>
      <c r="H58" s="96"/>
      <c r="I58" s="96"/>
      <c r="J58" s="96"/>
      <c r="K58" s="18"/>
    </row>
    <row r="59" spans="1:11" ht="19.5" customHeight="1">
      <c r="A59" s="24" t="s">
        <v>162</v>
      </c>
      <c r="B59" s="93"/>
      <c r="C59" s="94"/>
      <c r="D59" s="97">
        <v>477</v>
      </c>
      <c r="E59" s="96"/>
      <c r="F59" s="97">
        <v>-7431</v>
      </c>
      <c r="G59" s="96"/>
      <c r="H59" s="95">
        <v>0</v>
      </c>
      <c r="I59" s="96"/>
      <c r="J59" s="95">
        <v>0</v>
      </c>
      <c r="K59" s="18"/>
    </row>
    <row r="60" spans="1:11" ht="19.5" customHeight="1">
      <c r="A60" s="98" t="s">
        <v>130</v>
      </c>
      <c r="B60" s="93"/>
      <c r="C60" s="94"/>
      <c r="D60" s="97"/>
      <c r="E60" s="96"/>
      <c r="F60" s="97"/>
      <c r="G60" s="96"/>
      <c r="H60" s="96"/>
      <c r="I60" s="96"/>
      <c r="J60" s="96"/>
      <c r="K60" s="18"/>
    </row>
    <row r="61" spans="1:11" ht="19.5" customHeight="1">
      <c r="A61" s="98" t="s">
        <v>163</v>
      </c>
      <c r="B61" s="93"/>
      <c r="C61" s="94"/>
      <c r="D61" s="99">
        <v>-95</v>
      </c>
      <c r="E61" s="96"/>
      <c r="F61" s="99">
        <v>1486</v>
      </c>
      <c r="G61" s="96"/>
      <c r="H61" s="95">
        <v>0</v>
      </c>
      <c r="I61" s="96"/>
      <c r="J61" s="95">
        <v>0</v>
      </c>
      <c r="K61" s="18"/>
    </row>
    <row r="62" spans="1:11" ht="19.5" customHeight="1">
      <c r="A62" s="6" t="s">
        <v>187</v>
      </c>
      <c r="B62" s="93"/>
      <c r="C62" s="94"/>
      <c r="D62" s="100"/>
      <c r="E62" s="96"/>
      <c r="F62" s="100"/>
      <c r="G62" s="96"/>
      <c r="H62" s="101"/>
      <c r="I62" s="96"/>
      <c r="J62" s="101"/>
      <c r="K62" s="18"/>
    </row>
    <row r="63" spans="1:11" ht="19.5" customHeight="1">
      <c r="A63" s="102" t="s">
        <v>131</v>
      </c>
      <c r="B63" s="93"/>
      <c r="C63" s="94"/>
      <c r="D63" s="103">
        <f>SUM(D59:D61)</f>
        <v>382</v>
      </c>
      <c r="E63" s="104"/>
      <c r="F63" s="103">
        <f>SUM(F59:F61)</f>
        <v>-5945</v>
      </c>
      <c r="G63" s="104"/>
      <c r="H63" s="103">
        <f>SUM(H59:H61)</f>
        <v>0</v>
      </c>
      <c r="I63" s="104"/>
      <c r="J63" s="103">
        <f>SUM(J59:J61)</f>
        <v>0</v>
      </c>
      <c r="K63" s="18"/>
    </row>
    <row r="64" spans="1:11" ht="19.5" customHeight="1" thickBot="1">
      <c r="A64" s="21" t="s">
        <v>26</v>
      </c>
      <c r="B64" s="46"/>
      <c r="C64" s="21"/>
      <c r="D64" s="30">
        <f>SUM(D53,D63)</f>
        <v>61519</v>
      </c>
      <c r="E64" s="29"/>
      <c r="F64" s="30">
        <f>SUM(F53,F63)</f>
        <v>65762</v>
      </c>
      <c r="G64" s="29"/>
      <c r="H64" s="30">
        <f>SUM(H53,H63)</f>
        <v>19579</v>
      </c>
      <c r="I64" s="29"/>
      <c r="J64" s="30">
        <f>SUM(J53,J63)</f>
        <v>14897</v>
      </c>
      <c r="K64" s="18"/>
    </row>
    <row r="65" spans="1:19" ht="19.5" customHeight="1" thickTop="1">
      <c r="D65" s="38"/>
      <c r="E65" s="23"/>
      <c r="F65" s="38"/>
      <c r="G65" s="23"/>
      <c r="H65" s="23"/>
      <c r="I65" s="23"/>
      <c r="J65" s="23"/>
      <c r="K65" s="18"/>
    </row>
    <row r="66" spans="1:19" ht="19.5" customHeight="1">
      <c r="A66" s="21" t="s">
        <v>164</v>
      </c>
      <c r="B66" s="51"/>
      <c r="C66" s="21"/>
      <c r="D66" s="63"/>
      <c r="E66" s="29"/>
      <c r="F66" s="63"/>
      <c r="G66" s="29"/>
      <c r="H66" s="32"/>
      <c r="I66" s="29"/>
      <c r="J66" s="32"/>
      <c r="K66" s="18"/>
    </row>
    <row r="67" spans="1:19" ht="19.5" customHeight="1">
      <c r="A67" s="14" t="s">
        <v>132</v>
      </c>
      <c r="B67" s="51"/>
      <c r="C67" s="21"/>
      <c r="D67" s="108">
        <v>65531</v>
      </c>
      <c r="E67" s="55"/>
      <c r="F67" s="108">
        <v>69671</v>
      </c>
      <c r="G67" s="23"/>
      <c r="H67" s="56">
        <v>19579</v>
      </c>
      <c r="I67" s="23"/>
      <c r="J67" s="56">
        <v>14897</v>
      </c>
      <c r="K67" s="18"/>
    </row>
    <row r="68" spans="1:19" ht="19.5" customHeight="1">
      <c r="A68" s="14" t="s">
        <v>27</v>
      </c>
      <c r="B68" s="35"/>
      <c r="D68" s="38">
        <v>-4394</v>
      </c>
      <c r="E68" s="23"/>
      <c r="F68" s="38">
        <v>2036</v>
      </c>
      <c r="G68" s="23"/>
      <c r="H68" s="57">
        <v>0</v>
      </c>
      <c r="I68" s="33"/>
      <c r="J68" s="57">
        <v>0</v>
      </c>
      <c r="K68" s="18"/>
    </row>
    <row r="69" spans="1:19" ht="19.5" customHeight="1" thickBot="1">
      <c r="A69" s="21"/>
      <c r="B69" s="58"/>
      <c r="D69" s="109">
        <f>SUM(D67:D68)</f>
        <v>61137</v>
      </c>
      <c r="E69" s="29"/>
      <c r="F69" s="109">
        <f>SUM(F67:F68)</f>
        <v>71707</v>
      </c>
      <c r="G69" s="29"/>
      <c r="H69" s="31">
        <f>SUM(H67:H68)</f>
        <v>19579</v>
      </c>
      <c r="I69" s="29"/>
      <c r="J69" s="31">
        <f>SUM(J67:J68)</f>
        <v>14897</v>
      </c>
      <c r="K69" s="18"/>
    </row>
    <row r="70" spans="1:19" ht="19.5" customHeight="1" thickTop="1">
      <c r="A70" s="21"/>
      <c r="B70" s="58"/>
      <c r="D70" s="48"/>
      <c r="E70" s="29"/>
      <c r="F70" s="48"/>
      <c r="G70" s="29"/>
      <c r="H70" s="32"/>
      <c r="I70" s="29"/>
      <c r="J70" s="32"/>
      <c r="K70" s="18"/>
    </row>
    <row r="71" spans="1:19" ht="19.5" customHeight="1">
      <c r="A71" s="21" t="s">
        <v>165</v>
      </c>
      <c r="B71" s="51"/>
      <c r="C71" s="21"/>
      <c r="D71" s="32"/>
      <c r="E71" s="29"/>
      <c r="F71" s="32"/>
      <c r="G71" s="29"/>
      <c r="H71" s="32"/>
      <c r="I71" s="29"/>
      <c r="J71" s="32"/>
    </row>
    <row r="72" spans="1:19" ht="19.5" customHeight="1">
      <c r="A72" s="14" t="s">
        <v>133</v>
      </c>
      <c r="B72" s="51"/>
      <c r="C72" s="21"/>
      <c r="D72" s="25">
        <v>65913</v>
      </c>
      <c r="E72" s="23"/>
      <c r="F72" s="25">
        <v>63726</v>
      </c>
      <c r="G72" s="23"/>
      <c r="H72" s="25">
        <v>19579</v>
      </c>
      <c r="I72" s="23"/>
      <c r="J72" s="25">
        <v>14897</v>
      </c>
    </row>
    <row r="73" spans="1:19" ht="19.5" customHeight="1">
      <c r="A73" s="14" t="s">
        <v>28</v>
      </c>
      <c r="B73" s="35"/>
      <c r="D73" s="49">
        <v>-4394</v>
      </c>
      <c r="E73" s="23"/>
      <c r="F73" s="49">
        <v>2036</v>
      </c>
      <c r="G73" s="23"/>
      <c r="H73" s="57">
        <v>0</v>
      </c>
      <c r="I73" s="33"/>
      <c r="J73" s="57">
        <v>0</v>
      </c>
    </row>
    <row r="74" spans="1:19" ht="19.5" customHeight="1" thickBot="1">
      <c r="A74" s="21"/>
      <c r="B74" s="58"/>
      <c r="D74" s="30">
        <f>SUM(D72:D73)</f>
        <v>61519</v>
      </c>
      <c r="E74" s="29"/>
      <c r="F74" s="30">
        <f>SUM(F72:F73)</f>
        <v>65762</v>
      </c>
      <c r="G74" s="29"/>
      <c r="H74" s="31">
        <f>SUM(H72:H73)</f>
        <v>19579</v>
      </c>
      <c r="I74" s="29"/>
      <c r="J74" s="31">
        <f>SUM(J72:J73)</f>
        <v>14897</v>
      </c>
    </row>
    <row r="75" spans="1:19" ht="19.5" customHeight="1" thickTop="1">
      <c r="D75" s="34"/>
      <c r="E75" s="53"/>
      <c r="F75" s="34"/>
      <c r="G75" s="53"/>
      <c r="H75" s="53"/>
      <c r="I75" s="53"/>
      <c r="J75" s="53"/>
    </row>
    <row r="76" spans="1:19" ht="19.5" customHeight="1">
      <c r="A76" s="21" t="s">
        <v>188</v>
      </c>
      <c r="D76" s="34"/>
      <c r="E76" s="53"/>
      <c r="F76" s="34"/>
      <c r="G76" s="53"/>
      <c r="H76" s="53"/>
      <c r="I76" s="53"/>
      <c r="J76" s="53"/>
    </row>
    <row r="77" spans="1:19" ht="19.5" customHeight="1" thickBot="1">
      <c r="A77" s="14" t="s">
        <v>189</v>
      </c>
      <c r="D77" s="59">
        <v>0.14799999999999999</v>
      </c>
      <c r="E77" s="60"/>
      <c r="F77" s="59">
        <v>0.158</v>
      </c>
      <c r="G77" s="60"/>
      <c r="H77" s="59">
        <v>4.4999999999999998E-2</v>
      </c>
      <c r="I77" s="60"/>
      <c r="J77" s="59">
        <v>3.4000000000000002E-2</v>
      </c>
    </row>
    <row r="78" spans="1:19" ht="19.5" hidden="1" customHeight="1" thickTop="1" thickBot="1">
      <c r="A78" s="14" t="s">
        <v>112</v>
      </c>
      <c r="D78" s="59"/>
      <c r="E78" s="60"/>
      <c r="F78" s="59"/>
      <c r="G78" s="60"/>
      <c r="H78" s="59"/>
      <c r="I78" s="60"/>
      <c r="J78" s="59"/>
      <c r="M78" s="39"/>
      <c r="N78" s="40"/>
      <c r="O78" s="40"/>
      <c r="P78" s="13"/>
      <c r="Q78" s="13"/>
      <c r="R78" s="13"/>
      <c r="S78" s="13"/>
    </row>
    <row r="79" spans="1:19" ht="19.5" customHeight="1" thickTop="1">
      <c r="D79" s="34"/>
      <c r="E79" s="53"/>
      <c r="F79" s="34"/>
      <c r="G79" s="53"/>
      <c r="H79" s="53"/>
      <c r="I79" s="53"/>
      <c r="J79" s="53"/>
      <c r="M79" s="39"/>
      <c r="N79" s="40"/>
      <c r="O79" s="40"/>
      <c r="P79" s="13"/>
      <c r="Q79" s="13"/>
      <c r="R79" s="13"/>
      <c r="S79" s="13"/>
    </row>
    <row r="80" spans="1:19" ht="19.5" customHeight="1">
      <c r="A80" s="9" t="s">
        <v>0</v>
      </c>
      <c r="B80" s="35"/>
      <c r="D80" s="23"/>
      <c r="E80" s="23"/>
      <c r="F80" s="23"/>
      <c r="G80" s="23"/>
      <c r="H80" s="23"/>
      <c r="I80" s="23"/>
      <c r="J80" s="23"/>
      <c r="M80" s="39"/>
      <c r="N80" s="40"/>
      <c r="O80" s="40"/>
      <c r="P80" s="13"/>
      <c r="Q80" s="13"/>
      <c r="R80" s="13"/>
      <c r="S80" s="13"/>
    </row>
    <row r="81" spans="1:19" ht="19.5" customHeight="1">
      <c r="A81" s="19" t="s">
        <v>1</v>
      </c>
      <c r="D81" s="34"/>
      <c r="E81" s="53"/>
      <c r="F81" s="34"/>
      <c r="G81" s="53"/>
      <c r="H81" s="53"/>
      <c r="I81" s="53"/>
      <c r="J81" s="53"/>
      <c r="M81" s="39"/>
      <c r="N81" s="40"/>
      <c r="O81" s="40"/>
      <c r="P81" s="13"/>
      <c r="Q81" s="13"/>
      <c r="R81" s="13"/>
      <c r="S81" s="13"/>
    </row>
    <row r="82" spans="1:19" ht="19.5" customHeight="1">
      <c r="D82" s="34"/>
      <c r="E82" s="53"/>
      <c r="F82" s="34"/>
      <c r="G82" s="53"/>
      <c r="H82" s="53"/>
      <c r="I82" s="53"/>
      <c r="J82" s="53"/>
      <c r="M82" s="39"/>
      <c r="N82" s="40"/>
      <c r="O82" s="40"/>
      <c r="P82" s="13"/>
      <c r="Q82" s="13"/>
      <c r="R82" s="13"/>
      <c r="S82" s="13"/>
    </row>
    <row r="83" spans="1:19" ht="19.5" customHeight="1">
      <c r="A83" s="14" t="s">
        <v>2</v>
      </c>
      <c r="D83" s="251" t="s">
        <v>3</v>
      </c>
      <c r="E83" s="251"/>
      <c r="F83" s="251"/>
      <c r="G83" s="2"/>
      <c r="H83" s="252" t="s">
        <v>4</v>
      </c>
      <c r="I83" s="252"/>
      <c r="J83" s="252"/>
      <c r="M83" s="4"/>
      <c r="N83" s="5"/>
      <c r="O83" s="5"/>
      <c r="P83" s="13"/>
      <c r="Q83" s="13"/>
      <c r="R83" s="13"/>
      <c r="S83" s="13"/>
    </row>
    <row r="84" spans="1:19" ht="19.5" customHeight="1">
      <c r="C84" s="21"/>
      <c r="D84" s="251" t="s">
        <v>5</v>
      </c>
      <c r="E84" s="251"/>
      <c r="F84" s="251"/>
      <c r="G84" s="34"/>
      <c r="H84" s="251" t="s">
        <v>5</v>
      </c>
      <c r="I84" s="251"/>
      <c r="J84" s="251"/>
      <c r="M84" s="44"/>
      <c r="N84" s="40"/>
      <c r="O84" s="40"/>
      <c r="P84" s="13"/>
      <c r="Q84" s="13"/>
      <c r="R84" s="13"/>
      <c r="S84" s="13"/>
    </row>
    <row r="85" spans="1:19" ht="19.5" customHeight="1">
      <c r="C85" s="21"/>
      <c r="D85" s="254" t="s">
        <v>203</v>
      </c>
      <c r="E85" s="254"/>
      <c r="F85" s="254"/>
      <c r="G85" s="34"/>
      <c r="H85" s="254" t="s">
        <v>203</v>
      </c>
      <c r="I85" s="254"/>
      <c r="J85" s="254"/>
      <c r="M85" s="45"/>
      <c r="N85" s="40"/>
      <c r="O85" s="40"/>
      <c r="P85" s="13"/>
      <c r="Q85" s="13"/>
      <c r="R85" s="13"/>
      <c r="S85" s="13"/>
    </row>
    <row r="86" spans="1:19" ht="19.5" customHeight="1">
      <c r="C86" s="21"/>
      <c r="D86" s="248" t="s">
        <v>201</v>
      </c>
      <c r="E86" s="248"/>
      <c r="F86" s="248"/>
      <c r="G86" s="61"/>
      <c r="H86" s="249" t="str">
        <f>D86</f>
        <v>30 September</v>
      </c>
      <c r="I86" s="260"/>
      <c r="J86" s="260"/>
      <c r="M86" s="45"/>
      <c r="N86" s="40"/>
      <c r="O86" s="40"/>
      <c r="P86" s="13"/>
      <c r="Q86" s="13"/>
      <c r="R86" s="13"/>
      <c r="S86" s="13"/>
    </row>
    <row r="87" spans="1:19" ht="19.5" customHeight="1">
      <c r="B87" s="35" t="s">
        <v>7</v>
      </c>
      <c r="C87" s="21"/>
      <c r="D87" s="3" t="s">
        <v>210</v>
      </c>
      <c r="E87" s="125"/>
      <c r="F87" s="3" t="s">
        <v>178</v>
      </c>
      <c r="G87" s="125"/>
      <c r="H87" s="126" t="s">
        <v>210</v>
      </c>
      <c r="I87" s="125"/>
      <c r="J87" s="126" t="s">
        <v>178</v>
      </c>
      <c r="M87" s="4"/>
      <c r="N87" s="5"/>
      <c r="O87" s="5"/>
      <c r="P87" s="13"/>
      <c r="Q87" s="13"/>
      <c r="R87" s="13"/>
      <c r="S87" s="13"/>
    </row>
    <row r="88" spans="1:19" ht="19.5" customHeight="1">
      <c r="D88" s="247" t="s">
        <v>8</v>
      </c>
      <c r="E88" s="247"/>
      <c r="F88" s="247"/>
      <c r="G88" s="247"/>
      <c r="H88" s="247"/>
      <c r="I88" s="247"/>
      <c r="J88" s="247"/>
      <c r="M88" s="4"/>
      <c r="N88" s="5"/>
      <c r="O88" s="5"/>
      <c r="P88" s="13"/>
      <c r="Q88" s="13"/>
      <c r="R88" s="13"/>
      <c r="S88" s="13"/>
    </row>
    <row r="89" spans="1:19" ht="19.5" customHeight="1">
      <c r="A89" s="22" t="s">
        <v>9</v>
      </c>
      <c r="B89" s="36">
        <v>5</v>
      </c>
      <c r="D89" s="23"/>
      <c r="E89" s="23"/>
      <c r="F89" s="23"/>
      <c r="G89" s="23"/>
      <c r="H89" s="23"/>
      <c r="I89" s="23"/>
      <c r="J89" s="23"/>
      <c r="M89" s="4"/>
      <c r="N89" s="5"/>
      <c r="O89" s="5"/>
    </row>
    <row r="90" spans="1:19" ht="19.5" customHeight="1">
      <c r="A90" s="14" t="s">
        <v>10</v>
      </c>
      <c r="B90" s="36">
        <v>2</v>
      </c>
      <c r="D90" s="23">
        <v>1527759</v>
      </c>
      <c r="E90" s="23"/>
      <c r="F90" s="23">
        <v>1527552</v>
      </c>
      <c r="G90" s="23"/>
      <c r="H90" s="23">
        <v>527</v>
      </c>
      <c r="I90" s="23"/>
      <c r="J90" s="23">
        <v>624</v>
      </c>
      <c r="M90" s="4"/>
      <c r="N90" s="5"/>
      <c r="O90" s="5"/>
    </row>
    <row r="91" spans="1:19" ht="19.5" customHeight="1">
      <c r="A91" s="14" t="s">
        <v>11</v>
      </c>
      <c r="D91" s="23">
        <v>20324</v>
      </c>
      <c r="E91" s="23"/>
      <c r="F91" s="23">
        <v>6844</v>
      </c>
      <c r="G91" s="23"/>
      <c r="H91" s="27">
        <v>0</v>
      </c>
      <c r="I91" s="33"/>
      <c r="J91" s="27">
        <v>0</v>
      </c>
    </row>
    <row r="92" spans="1:19" ht="19.5" customHeight="1">
      <c r="A92" s="14" t="s">
        <v>12</v>
      </c>
      <c r="B92" s="36">
        <v>2</v>
      </c>
      <c r="D92" s="23">
        <v>119189</v>
      </c>
      <c r="E92" s="23"/>
      <c r="F92" s="23">
        <v>33904</v>
      </c>
      <c r="G92" s="23"/>
      <c r="H92" s="26">
        <v>0</v>
      </c>
      <c r="I92" s="33"/>
      <c r="J92" s="26">
        <v>0</v>
      </c>
    </row>
    <row r="93" spans="1:19" ht="19.5" customHeight="1">
      <c r="A93" s="14" t="s">
        <v>104</v>
      </c>
      <c r="B93" s="36">
        <v>2</v>
      </c>
      <c r="D93" s="62">
        <v>785</v>
      </c>
      <c r="E93" s="23"/>
      <c r="F93" s="62">
        <v>384</v>
      </c>
      <c r="G93" s="23"/>
      <c r="H93" s="26">
        <v>161716</v>
      </c>
      <c r="I93" s="23"/>
      <c r="J93" s="26">
        <v>158884</v>
      </c>
    </row>
    <row r="94" spans="1:19" ht="19.5" customHeight="1">
      <c r="A94" s="14" t="s">
        <v>125</v>
      </c>
      <c r="E94" s="23"/>
      <c r="G94" s="23"/>
      <c r="H94" s="23"/>
      <c r="I94" s="23"/>
      <c r="J94" s="23"/>
    </row>
    <row r="95" spans="1:19" ht="19.5" customHeight="1">
      <c r="A95" s="14" t="s">
        <v>135</v>
      </c>
      <c r="B95" s="36">
        <v>2</v>
      </c>
      <c r="D95" s="23">
        <v>30357</v>
      </c>
      <c r="E95" s="23">
        <v>3451</v>
      </c>
      <c r="F95" s="23">
        <v>44410</v>
      </c>
      <c r="G95" s="23"/>
      <c r="H95" s="23">
        <v>138096</v>
      </c>
      <c r="I95" s="23"/>
      <c r="J95" s="23">
        <v>129778</v>
      </c>
    </row>
    <row r="96" spans="1:19" ht="19.5" customHeight="1">
      <c r="A96" s="21" t="s">
        <v>13</v>
      </c>
      <c r="B96" s="41"/>
      <c r="C96" s="21"/>
      <c r="D96" s="28">
        <f>SUM(D90:D95)</f>
        <v>1698414</v>
      </c>
      <c r="E96" s="29"/>
      <c r="F96" s="28">
        <f>SUM(F90:F95)</f>
        <v>1613094</v>
      </c>
      <c r="G96" s="29"/>
      <c r="H96" s="28">
        <f>SUM(H90:H95)</f>
        <v>300339</v>
      </c>
      <c r="I96" s="29"/>
      <c r="J96" s="28">
        <f>SUM(J90:J95)</f>
        <v>289286</v>
      </c>
    </row>
    <row r="97" spans="1:15" ht="11.5" customHeight="1">
      <c r="D97" s="42"/>
      <c r="E97" s="23"/>
      <c r="F97" s="42"/>
      <c r="G97" s="23"/>
      <c r="H97" s="43"/>
      <c r="I97" s="23"/>
      <c r="J97" s="43"/>
    </row>
    <row r="98" spans="1:15" ht="19.5" customHeight="1">
      <c r="A98" s="22" t="s">
        <v>14</v>
      </c>
      <c r="D98" s="42"/>
      <c r="E98" s="23"/>
      <c r="F98" s="42"/>
      <c r="G98" s="23"/>
      <c r="H98" s="43"/>
      <c r="I98" s="23"/>
      <c r="J98" s="43"/>
    </row>
    <row r="99" spans="1:15" ht="19.5" customHeight="1">
      <c r="A99" s="14" t="s">
        <v>15</v>
      </c>
      <c r="B99" s="36">
        <v>2</v>
      </c>
      <c r="D99" s="23">
        <v>-972433</v>
      </c>
      <c r="E99" s="23"/>
      <c r="F99" s="23">
        <v>-805851</v>
      </c>
      <c r="G99" s="23"/>
      <c r="H99" s="23">
        <v>-1088</v>
      </c>
      <c r="I99" s="23"/>
      <c r="J99" s="23">
        <v>-1009</v>
      </c>
      <c r="K99" s="47"/>
    </row>
    <row r="100" spans="1:15" ht="19.5" customHeight="1">
      <c r="A100" s="14" t="s">
        <v>16</v>
      </c>
      <c r="D100" s="23">
        <v>-14348</v>
      </c>
      <c r="E100" s="23"/>
      <c r="F100" s="23">
        <v>-23258</v>
      </c>
      <c r="G100" s="23"/>
      <c r="H100" s="27">
        <v>0</v>
      </c>
      <c r="I100" s="33"/>
      <c r="J100" s="27">
        <v>0</v>
      </c>
      <c r="L100" s="44"/>
      <c r="M100" s="5"/>
      <c r="N100" s="5"/>
      <c r="O100" s="13"/>
    </row>
    <row r="101" spans="1:15" ht="19.5" customHeight="1">
      <c r="A101" s="14" t="s">
        <v>17</v>
      </c>
      <c r="D101" s="23">
        <v>-105701</v>
      </c>
      <c r="E101" s="23"/>
      <c r="F101" s="23">
        <v>-27567</v>
      </c>
      <c r="G101" s="23"/>
      <c r="H101" s="27">
        <v>0</v>
      </c>
      <c r="I101" s="33"/>
      <c r="J101" s="27">
        <v>0</v>
      </c>
      <c r="L101" s="44"/>
      <c r="M101" s="5"/>
      <c r="N101" s="5"/>
      <c r="O101" s="13"/>
    </row>
    <row r="102" spans="1:15" ht="19.5" customHeight="1">
      <c r="A102" s="14" t="s">
        <v>103</v>
      </c>
      <c r="D102" s="27">
        <v>0</v>
      </c>
      <c r="E102" s="33"/>
      <c r="F102" s="27">
        <v>0</v>
      </c>
      <c r="G102" s="23"/>
      <c r="H102" s="62">
        <v>-88937</v>
      </c>
      <c r="I102" s="23"/>
      <c r="J102" s="62">
        <v>-88938</v>
      </c>
      <c r="L102" s="44"/>
      <c r="M102" s="5"/>
      <c r="N102" s="5"/>
      <c r="O102" s="13"/>
    </row>
    <row r="103" spans="1:15" ht="19.5" customHeight="1">
      <c r="A103" s="14" t="s">
        <v>120</v>
      </c>
      <c r="B103" s="36">
        <v>2</v>
      </c>
      <c r="D103" s="23">
        <v>-19179</v>
      </c>
      <c r="E103" s="23"/>
      <c r="F103" s="23">
        <v>-13998</v>
      </c>
      <c r="G103" s="23"/>
      <c r="H103" s="38">
        <v>-38807</v>
      </c>
      <c r="I103" s="23"/>
      <c r="J103" s="38">
        <v>-33514</v>
      </c>
      <c r="L103" s="44"/>
      <c r="M103" s="5"/>
      <c r="N103" s="5"/>
      <c r="O103" s="13"/>
    </row>
    <row r="104" spans="1:15" ht="19.5" customHeight="1">
      <c r="A104" s="21" t="s">
        <v>18</v>
      </c>
      <c r="B104" s="46"/>
      <c r="C104" s="21"/>
      <c r="D104" s="28">
        <f>SUM(D99:D103)</f>
        <v>-1111661</v>
      </c>
      <c r="E104" s="29"/>
      <c r="F104" s="28">
        <f>SUM(F99:F103)</f>
        <v>-870674</v>
      </c>
      <c r="G104" s="29"/>
      <c r="H104" s="28">
        <f>SUM(H99:H103)</f>
        <v>-128832</v>
      </c>
      <c r="I104" s="29"/>
      <c r="J104" s="28">
        <f>SUM(J99:J103)</f>
        <v>-123461</v>
      </c>
      <c r="L104" s="44"/>
      <c r="M104" s="5"/>
      <c r="N104" s="5"/>
      <c r="O104" s="13"/>
    </row>
    <row r="105" spans="1:15" ht="11.5" customHeight="1">
      <c r="D105" s="33"/>
      <c r="E105" s="23"/>
      <c r="F105" s="33"/>
      <c r="G105" s="23"/>
      <c r="H105" s="33"/>
      <c r="I105" s="23"/>
      <c r="J105" s="33"/>
      <c r="L105" s="44"/>
      <c r="M105" s="5"/>
      <c r="N105" s="5"/>
      <c r="O105" s="13"/>
    </row>
    <row r="106" spans="1:15" ht="19.5" customHeight="1">
      <c r="A106" s="21" t="s">
        <v>19</v>
      </c>
      <c r="B106" s="46"/>
      <c r="C106" s="21"/>
      <c r="D106" s="63">
        <f>SUM(D96,D104)</f>
        <v>586753</v>
      </c>
      <c r="E106" s="29"/>
      <c r="F106" s="63">
        <f>SUM(F96,F104)</f>
        <v>742420</v>
      </c>
      <c r="G106" s="29"/>
      <c r="H106" s="63">
        <f>SUM(H96,H104)</f>
        <v>171507</v>
      </c>
      <c r="I106" s="29"/>
      <c r="J106" s="63">
        <f>SUM(J96,J104)</f>
        <v>165825</v>
      </c>
      <c r="L106" s="44"/>
      <c r="M106" s="5"/>
      <c r="N106" s="5"/>
      <c r="O106" s="13"/>
    </row>
    <row r="107" spans="1:15" ht="11.5" customHeight="1">
      <c r="D107" s="42"/>
      <c r="E107" s="23"/>
      <c r="F107" s="42"/>
      <c r="G107" s="23"/>
      <c r="H107" s="43"/>
      <c r="I107" s="23"/>
      <c r="J107" s="43"/>
      <c r="L107" s="50"/>
      <c r="M107" s="5"/>
      <c r="N107" s="5"/>
      <c r="O107" s="13"/>
    </row>
    <row r="108" spans="1:15" ht="19.5" customHeight="1">
      <c r="A108" s="14" t="s">
        <v>20</v>
      </c>
      <c r="B108" s="36">
        <v>2</v>
      </c>
      <c r="D108" s="26">
        <v>0</v>
      </c>
      <c r="E108" s="27"/>
      <c r="F108" s="26">
        <v>1000</v>
      </c>
      <c r="G108" s="25"/>
      <c r="H108" s="38">
        <v>70000</v>
      </c>
      <c r="I108" s="25"/>
      <c r="J108" s="38">
        <v>46590</v>
      </c>
      <c r="L108" s="4"/>
      <c r="M108" s="5"/>
      <c r="N108" s="5"/>
      <c r="O108" s="13"/>
    </row>
    <row r="109" spans="1:15" ht="19.5" customHeight="1">
      <c r="A109" s="14" t="s">
        <v>21</v>
      </c>
      <c r="B109" s="36">
        <v>2</v>
      </c>
      <c r="D109" s="23">
        <v>52909</v>
      </c>
      <c r="E109" s="23"/>
      <c r="F109" s="23">
        <v>54943</v>
      </c>
      <c r="G109" s="23"/>
      <c r="H109" s="38">
        <v>4391</v>
      </c>
      <c r="I109" s="23"/>
      <c r="J109" s="38">
        <v>6489</v>
      </c>
      <c r="L109" s="45"/>
      <c r="M109" s="52"/>
      <c r="N109" s="52"/>
      <c r="O109" s="13"/>
    </row>
    <row r="110" spans="1:15" ht="19.5" customHeight="1">
      <c r="A110" s="14" t="s">
        <v>22</v>
      </c>
      <c r="B110" s="36">
        <v>2</v>
      </c>
      <c r="C110" s="21"/>
      <c r="D110" s="23">
        <v>-91663</v>
      </c>
      <c r="E110" s="23"/>
      <c r="F110" s="23">
        <v>-103587</v>
      </c>
      <c r="G110" s="23"/>
      <c r="H110" s="23">
        <v>-274</v>
      </c>
      <c r="I110" s="23"/>
      <c r="J110" s="23">
        <v>-166</v>
      </c>
      <c r="L110" s="4"/>
      <c r="M110" s="5"/>
      <c r="N110" s="5"/>
      <c r="O110" s="13"/>
    </row>
    <row r="111" spans="1:15" ht="19.5" customHeight="1">
      <c r="A111" s="14" t="s">
        <v>23</v>
      </c>
      <c r="B111" s="36">
        <v>2</v>
      </c>
      <c r="D111" s="49">
        <v>-337524</v>
      </c>
      <c r="E111" s="23"/>
      <c r="F111" s="49">
        <v>-267821</v>
      </c>
      <c r="G111" s="23"/>
      <c r="H111" s="49">
        <v>-113730</v>
      </c>
      <c r="I111" s="23"/>
      <c r="J111" s="49">
        <v>-96448</v>
      </c>
      <c r="L111" s="13"/>
      <c r="M111" s="13"/>
      <c r="N111" s="13"/>
      <c r="O111" s="13"/>
    </row>
    <row r="112" spans="1:15" ht="11.5" customHeight="1">
      <c r="D112" s="23"/>
      <c r="E112" s="23"/>
      <c r="F112" s="23"/>
      <c r="G112" s="23"/>
      <c r="H112" s="23"/>
      <c r="I112" s="23"/>
      <c r="J112" s="23"/>
      <c r="L112" s="13"/>
      <c r="M112" s="13"/>
      <c r="N112" s="13"/>
      <c r="O112" s="13"/>
    </row>
    <row r="113" spans="1:15" ht="19.5" customHeight="1">
      <c r="A113" s="21" t="s">
        <v>158</v>
      </c>
      <c r="D113" s="29">
        <f>SUM(D106:D111)</f>
        <v>210475</v>
      </c>
      <c r="E113" s="23"/>
      <c r="F113" s="29">
        <f>SUM(F106:F111)</f>
        <v>426955</v>
      </c>
      <c r="G113" s="23"/>
      <c r="H113" s="29">
        <f>SUM(H106:H111)</f>
        <v>131894</v>
      </c>
      <c r="I113" s="23"/>
      <c r="J113" s="29">
        <f>SUM(J106:J111)</f>
        <v>122290</v>
      </c>
      <c r="L113" s="13"/>
      <c r="M113" s="13"/>
      <c r="N113" s="13"/>
      <c r="O113" s="13"/>
    </row>
    <row r="114" spans="1:15" ht="19.25" customHeight="1">
      <c r="A114" s="14" t="s">
        <v>24</v>
      </c>
      <c r="D114" s="23">
        <v>-6342</v>
      </c>
      <c r="E114" s="25"/>
      <c r="F114" s="23">
        <v>-5764</v>
      </c>
      <c r="G114" s="25"/>
      <c r="H114" s="23">
        <v>-233</v>
      </c>
      <c r="I114" s="25"/>
      <c r="J114" s="23">
        <v>-261</v>
      </c>
      <c r="L114" s="13"/>
      <c r="M114" s="13"/>
      <c r="N114" s="13"/>
      <c r="O114" s="13"/>
    </row>
    <row r="115" spans="1:15" ht="19.25" customHeight="1">
      <c r="A115" s="14" t="s">
        <v>230</v>
      </c>
      <c r="D115" s="23"/>
      <c r="E115" s="25"/>
      <c r="F115" s="23"/>
      <c r="G115" s="25"/>
      <c r="H115" s="23"/>
      <c r="I115" s="25"/>
      <c r="J115" s="23"/>
      <c r="L115" s="13"/>
      <c r="M115" s="13"/>
      <c r="N115" s="13"/>
      <c r="O115" s="13"/>
    </row>
    <row r="116" spans="1:15" ht="19.25" customHeight="1">
      <c r="A116" s="14" t="s">
        <v>200</v>
      </c>
      <c r="D116" s="23">
        <v>9212</v>
      </c>
      <c r="E116" s="108"/>
      <c r="F116" s="38">
        <v>-3090</v>
      </c>
      <c r="G116" s="108"/>
      <c r="H116" s="23">
        <v>-533</v>
      </c>
      <c r="I116" s="108"/>
      <c r="J116" s="38">
        <v>-39</v>
      </c>
      <c r="L116" s="13"/>
      <c r="M116" s="13"/>
      <c r="N116" s="13"/>
      <c r="O116" s="13"/>
    </row>
    <row r="117" spans="1:15" ht="19.25" customHeight="1">
      <c r="A117" s="14" t="s">
        <v>229</v>
      </c>
      <c r="D117" s="23"/>
      <c r="E117" s="25"/>
      <c r="F117" s="23"/>
      <c r="G117" s="25"/>
      <c r="H117" s="23"/>
      <c r="I117" s="25"/>
      <c r="J117" s="23"/>
      <c r="L117" s="13"/>
      <c r="M117" s="13"/>
      <c r="N117" s="13"/>
      <c r="O117" s="13"/>
    </row>
    <row r="118" spans="1:15" ht="19.5" customHeight="1">
      <c r="A118" s="14" t="s">
        <v>159</v>
      </c>
      <c r="B118" s="36">
        <v>4</v>
      </c>
      <c r="D118" s="49">
        <v>-32505</v>
      </c>
      <c r="E118" s="23"/>
      <c r="F118" s="49">
        <v>9227</v>
      </c>
      <c r="G118" s="23"/>
      <c r="H118" s="57">
        <v>0</v>
      </c>
      <c r="I118" s="23"/>
      <c r="J118" s="182">
        <v>0</v>
      </c>
    </row>
    <row r="119" spans="1:15" ht="19.5" customHeight="1">
      <c r="A119" s="21" t="s">
        <v>110</v>
      </c>
      <c r="D119" s="63">
        <f>SUM(D113:D118)</f>
        <v>180840</v>
      </c>
      <c r="E119" s="32"/>
      <c r="F119" s="63">
        <f>SUM(F113:F118)</f>
        <v>427328</v>
      </c>
      <c r="G119" s="32"/>
      <c r="H119" s="63">
        <f>SUM(H113:H118)</f>
        <v>131128</v>
      </c>
      <c r="I119" s="32"/>
      <c r="J119" s="63">
        <f>SUM(J113:J118)</f>
        <v>121990</v>
      </c>
    </row>
    <row r="120" spans="1:15" ht="19.5" customHeight="1">
      <c r="A120" s="14" t="s">
        <v>25</v>
      </c>
      <c r="B120" s="36">
        <v>6</v>
      </c>
      <c r="D120" s="64">
        <v>-41371</v>
      </c>
      <c r="E120" s="23"/>
      <c r="F120" s="64">
        <v>-82687</v>
      </c>
      <c r="G120" s="23"/>
      <c r="H120" s="64">
        <v>-14209</v>
      </c>
      <c r="I120" s="23"/>
      <c r="J120" s="64">
        <v>-15393</v>
      </c>
    </row>
    <row r="121" spans="1:15" ht="19.5" customHeight="1" thickBot="1">
      <c r="A121" s="21" t="s">
        <v>111</v>
      </c>
      <c r="B121" s="51"/>
      <c r="C121" s="21"/>
      <c r="D121" s="30">
        <f>SUM(D119:D120)</f>
        <v>139469</v>
      </c>
      <c r="E121" s="29"/>
      <c r="F121" s="30">
        <f>SUM(F119:F120)</f>
        <v>344641</v>
      </c>
      <c r="G121" s="29"/>
      <c r="H121" s="30">
        <f>SUM(H119:H120)</f>
        <v>116919</v>
      </c>
      <c r="I121" s="29"/>
      <c r="J121" s="30">
        <f>SUM(J119:J120)</f>
        <v>106597</v>
      </c>
    </row>
    <row r="122" spans="1:15" ht="19.5" customHeight="1" thickTop="1">
      <c r="D122" s="42"/>
      <c r="E122" s="23"/>
      <c r="F122" s="42"/>
      <c r="G122" s="23"/>
      <c r="H122" s="43"/>
      <c r="I122" s="23"/>
      <c r="J122" s="43"/>
      <c r="K122" s="18"/>
    </row>
    <row r="123" spans="1:15" ht="19.5" customHeight="1">
      <c r="A123" s="9" t="s">
        <v>0</v>
      </c>
      <c r="B123" s="35"/>
      <c r="D123" s="23"/>
      <c r="E123" s="23"/>
      <c r="F123" s="23"/>
      <c r="G123" s="23"/>
      <c r="H123" s="23"/>
      <c r="I123" s="23"/>
      <c r="J123" s="23"/>
      <c r="K123" s="18"/>
    </row>
    <row r="124" spans="1:15" ht="19.5" customHeight="1">
      <c r="A124" s="19" t="s">
        <v>1</v>
      </c>
      <c r="D124" s="34"/>
      <c r="E124" s="53"/>
      <c r="F124" s="34"/>
      <c r="G124" s="53"/>
      <c r="H124" s="53"/>
      <c r="I124" s="53"/>
      <c r="J124" s="53"/>
      <c r="K124" s="18"/>
    </row>
    <row r="125" spans="1:15" ht="19.5" customHeight="1">
      <c r="D125" s="34"/>
      <c r="E125" s="53"/>
      <c r="F125" s="34"/>
      <c r="G125" s="53"/>
      <c r="H125" s="53"/>
      <c r="I125" s="53"/>
      <c r="J125" s="53"/>
      <c r="K125" s="18"/>
    </row>
    <row r="126" spans="1:15" ht="14">
      <c r="A126" s="14" t="s">
        <v>2</v>
      </c>
      <c r="D126" s="251" t="s">
        <v>3</v>
      </c>
      <c r="E126" s="251"/>
      <c r="F126" s="251"/>
      <c r="G126" s="2"/>
      <c r="H126" s="252" t="s">
        <v>4</v>
      </c>
      <c r="I126" s="252"/>
      <c r="J126" s="252"/>
      <c r="K126" s="18"/>
    </row>
    <row r="127" spans="1:15" ht="19.5" customHeight="1">
      <c r="C127" s="21"/>
      <c r="D127" s="251" t="s">
        <v>5</v>
      </c>
      <c r="E127" s="251"/>
      <c r="F127" s="251"/>
      <c r="G127" s="34"/>
      <c r="H127" s="251" t="s">
        <v>5</v>
      </c>
      <c r="I127" s="251"/>
      <c r="J127" s="251"/>
      <c r="K127" s="18"/>
    </row>
    <row r="128" spans="1:15" ht="19.5" customHeight="1">
      <c r="C128" s="21"/>
      <c r="D128" s="254" t="s">
        <v>203</v>
      </c>
      <c r="E128" s="254"/>
      <c r="F128" s="254"/>
      <c r="G128" s="34"/>
      <c r="H128" s="254" t="s">
        <v>203</v>
      </c>
      <c r="I128" s="254"/>
      <c r="J128" s="254"/>
      <c r="K128" s="18"/>
    </row>
    <row r="129" spans="1:11" ht="19.5" customHeight="1">
      <c r="C129" s="21"/>
      <c r="D129" s="257" t="s">
        <v>201</v>
      </c>
      <c r="E129" s="248"/>
      <c r="F129" s="248"/>
      <c r="G129" s="34"/>
      <c r="H129" s="249" t="str">
        <f>D129</f>
        <v>30 September</v>
      </c>
      <c r="I129" s="250"/>
      <c r="J129" s="250"/>
      <c r="K129" s="18"/>
    </row>
    <row r="130" spans="1:11" ht="19.5" customHeight="1">
      <c r="B130" s="35"/>
      <c r="C130" s="21"/>
      <c r="D130" s="3" t="s">
        <v>210</v>
      </c>
      <c r="E130" s="125"/>
      <c r="F130" s="3" t="s">
        <v>178</v>
      </c>
      <c r="G130" s="125"/>
      <c r="H130" s="126" t="s">
        <v>210</v>
      </c>
      <c r="I130" s="125"/>
      <c r="J130" s="126" t="s">
        <v>178</v>
      </c>
      <c r="K130" s="18"/>
    </row>
    <row r="131" spans="1:11" ht="19.5" customHeight="1">
      <c r="D131" s="247" t="s">
        <v>8</v>
      </c>
      <c r="E131" s="247"/>
      <c r="F131" s="247"/>
      <c r="G131" s="247"/>
      <c r="H131" s="247"/>
      <c r="I131" s="247"/>
      <c r="J131" s="247"/>
      <c r="K131" s="18"/>
    </row>
    <row r="132" spans="1:11" ht="19.5" customHeight="1">
      <c r="A132" s="21" t="s">
        <v>111</v>
      </c>
      <c r="B132" s="41"/>
      <c r="C132" s="21"/>
      <c r="D132" s="63">
        <v>139469</v>
      </c>
      <c r="E132" s="32"/>
      <c r="F132" s="63">
        <v>344641</v>
      </c>
      <c r="G132" s="32"/>
      <c r="H132" s="63">
        <v>116919</v>
      </c>
      <c r="I132" s="32"/>
      <c r="J132" s="63">
        <v>106597</v>
      </c>
      <c r="K132" s="18"/>
    </row>
    <row r="133" spans="1:11" ht="19.5" customHeight="1">
      <c r="A133" s="21"/>
      <c r="B133" s="46"/>
      <c r="C133" s="21"/>
      <c r="D133" s="32"/>
      <c r="E133" s="29"/>
      <c r="F133" s="32"/>
      <c r="G133" s="29"/>
      <c r="H133" s="32"/>
      <c r="I133" s="29"/>
      <c r="J133" s="32"/>
      <c r="K133" s="18"/>
    </row>
    <row r="134" spans="1:11" ht="19.5" customHeight="1">
      <c r="A134" s="92" t="s">
        <v>186</v>
      </c>
      <c r="B134" s="93"/>
      <c r="C134" s="94"/>
      <c r="D134" s="95"/>
      <c r="E134" s="96"/>
      <c r="F134" s="95"/>
      <c r="G134" s="96"/>
      <c r="H134" s="96"/>
      <c r="I134" s="96"/>
      <c r="J134" s="96"/>
      <c r="K134" s="18"/>
    </row>
    <row r="135" spans="1:11" ht="19.5" customHeight="1">
      <c r="A135" s="70" t="s">
        <v>160</v>
      </c>
      <c r="B135" s="93"/>
      <c r="C135" s="94"/>
      <c r="D135" s="95"/>
      <c r="E135" s="96"/>
      <c r="F135" s="95"/>
      <c r="G135" s="96"/>
      <c r="H135" s="96"/>
      <c r="I135" s="96"/>
      <c r="J135" s="96"/>
      <c r="K135" s="18"/>
    </row>
    <row r="136" spans="1:11" ht="19.5" customHeight="1">
      <c r="A136" s="70" t="s">
        <v>161</v>
      </c>
      <c r="B136" s="93"/>
      <c r="C136" s="94"/>
      <c r="D136" s="95"/>
      <c r="E136" s="96"/>
      <c r="F136" s="95"/>
      <c r="G136" s="96"/>
      <c r="H136" s="96"/>
      <c r="I136" s="96"/>
      <c r="J136" s="96"/>
      <c r="K136" s="18"/>
    </row>
    <row r="137" spans="1:11" ht="19.5" customHeight="1">
      <c r="A137" s="24" t="s">
        <v>206</v>
      </c>
      <c r="B137" s="93"/>
      <c r="C137" s="94"/>
      <c r="D137" s="95"/>
      <c r="E137" s="96"/>
      <c r="F137" s="95"/>
      <c r="G137" s="96"/>
      <c r="H137" s="96"/>
      <c r="I137" s="96"/>
      <c r="J137" s="96"/>
      <c r="K137" s="18"/>
    </row>
    <row r="138" spans="1:11" ht="19.5" customHeight="1">
      <c r="A138" s="24" t="s">
        <v>162</v>
      </c>
      <c r="B138" s="93"/>
      <c r="C138" s="94"/>
      <c r="D138" s="97">
        <v>-4529</v>
      </c>
      <c r="E138" s="96"/>
      <c r="F138" s="97">
        <v>-6613</v>
      </c>
      <c r="G138" s="96"/>
      <c r="H138" s="97">
        <v>0</v>
      </c>
      <c r="I138" s="97"/>
      <c r="J138" s="97">
        <v>0</v>
      </c>
      <c r="K138" s="18"/>
    </row>
    <row r="139" spans="1:11" ht="19.5" customHeight="1">
      <c r="A139" s="24" t="s">
        <v>217</v>
      </c>
      <c r="B139" s="93"/>
      <c r="C139" s="94"/>
      <c r="D139" s="97">
        <v>27149</v>
      </c>
      <c r="E139" s="96"/>
      <c r="F139" s="97">
        <v>0</v>
      </c>
      <c r="G139" s="96"/>
      <c r="H139" s="97">
        <v>5729</v>
      </c>
      <c r="I139" s="97"/>
      <c r="J139" s="97">
        <v>0</v>
      </c>
      <c r="K139" s="18"/>
    </row>
    <row r="140" spans="1:11" ht="19.5" customHeight="1">
      <c r="A140" s="24" t="s">
        <v>130</v>
      </c>
      <c r="B140" s="93"/>
      <c r="C140" s="94"/>
      <c r="D140" s="97"/>
      <c r="E140" s="96"/>
      <c r="F140" s="97"/>
      <c r="G140" s="96"/>
      <c r="H140" s="96"/>
      <c r="I140" s="96"/>
      <c r="J140" s="96"/>
      <c r="K140" s="18"/>
    </row>
    <row r="141" spans="1:11" ht="19.5" customHeight="1">
      <c r="A141" s="24" t="s">
        <v>163</v>
      </c>
      <c r="B141" s="93"/>
      <c r="C141" s="94"/>
      <c r="D141" s="97">
        <v>-4524</v>
      </c>
      <c r="E141" s="96"/>
      <c r="F141" s="97">
        <v>1323</v>
      </c>
      <c r="G141" s="96"/>
      <c r="H141" s="97">
        <v>-1146</v>
      </c>
      <c r="I141" s="96"/>
      <c r="J141" s="97">
        <v>0</v>
      </c>
      <c r="K141" s="18"/>
    </row>
    <row r="142" spans="1:11" ht="19.5" customHeight="1">
      <c r="A142" s="6" t="s">
        <v>187</v>
      </c>
      <c r="B142" s="93"/>
      <c r="C142" s="94"/>
      <c r="D142" s="100"/>
      <c r="E142" s="96"/>
      <c r="F142" s="100"/>
      <c r="G142" s="96"/>
      <c r="H142" s="101"/>
      <c r="I142" s="96"/>
      <c r="J142" s="101"/>
      <c r="K142" s="18"/>
    </row>
    <row r="143" spans="1:11" ht="19.5" customHeight="1">
      <c r="A143" s="102" t="s">
        <v>131</v>
      </c>
      <c r="B143" s="93"/>
      <c r="C143" s="94"/>
      <c r="D143" s="103">
        <f>SUM(D138:D141)</f>
        <v>18096</v>
      </c>
      <c r="E143" s="104"/>
      <c r="F143" s="103">
        <f>SUM(F138:F141)</f>
        <v>-5290</v>
      </c>
      <c r="G143" s="104"/>
      <c r="H143" s="103">
        <f>SUM(H138:H141)</f>
        <v>4583</v>
      </c>
      <c r="I143" s="104"/>
      <c r="J143" s="103">
        <f>SUM(J138:J141)</f>
        <v>0</v>
      </c>
      <c r="K143" s="18"/>
    </row>
    <row r="144" spans="1:11" ht="19.5" customHeight="1" thickBot="1">
      <c r="A144" s="21" t="s">
        <v>26</v>
      </c>
      <c r="B144" s="46"/>
      <c r="C144" s="21"/>
      <c r="D144" s="30">
        <f>SUM(D143,D132)</f>
        <v>157565</v>
      </c>
      <c r="E144" s="29"/>
      <c r="F144" s="30">
        <f>SUM(F143,F132)</f>
        <v>339351</v>
      </c>
      <c r="G144" s="29"/>
      <c r="H144" s="30">
        <f>SUM(H143,H132)</f>
        <v>121502</v>
      </c>
      <c r="I144" s="29"/>
      <c r="J144" s="30">
        <f>SUM(J143,J132)</f>
        <v>106597</v>
      </c>
      <c r="K144" s="18"/>
    </row>
    <row r="145" spans="1:11" ht="19.5" customHeight="1" thickTop="1">
      <c r="D145" s="23"/>
      <c r="E145" s="23"/>
      <c r="F145" s="23"/>
      <c r="G145" s="23"/>
      <c r="H145" s="23"/>
      <c r="I145" s="23"/>
      <c r="J145" s="23"/>
      <c r="K145" s="18"/>
    </row>
    <row r="146" spans="1:11" ht="19.5" customHeight="1">
      <c r="A146" s="21" t="s">
        <v>164</v>
      </c>
      <c r="B146" s="51"/>
      <c r="C146" s="21"/>
      <c r="D146" s="48"/>
      <c r="E146" s="29"/>
      <c r="F146" s="48"/>
      <c r="G146" s="29"/>
      <c r="H146" s="32"/>
      <c r="I146" s="29"/>
      <c r="J146" s="32"/>
      <c r="K146" s="18"/>
    </row>
    <row r="147" spans="1:11" ht="19.5" customHeight="1">
      <c r="A147" s="14" t="s">
        <v>132</v>
      </c>
      <c r="B147" s="51"/>
      <c r="C147" s="21"/>
      <c r="D147" s="55">
        <v>135184</v>
      </c>
      <c r="E147" s="55"/>
      <c r="F147" s="55">
        <v>341668</v>
      </c>
      <c r="G147" s="23"/>
      <c r="H147" s="56">
        <v>116919</v>
      </c>
      <c r="I147" s="23"/>
      <c r="J147" s="56">
        <v>106597</v>
      </c>
      <c r="K147" s="18"/>
    </row>
    <row r="148" spans="1:11" ht="18.75" customHeight="1">
      <c r="A148" s="14" t="s">
        <v>27</v>
      </c>
      <c r="B148" s="35"/>
      <c r="D148" s="23">
        <v>4285</v>
      </c>
      <c r="E148" s="23"/>
      <c r="F148" s="23">
        <v>2973</v>
      </c>
      <c r="G148" s="23"/>
      <c r="H148" s="57">
        <v>0</v>
      </c>
      <c r="I148" s="23"/>
      <c r="J148" s="57">
        <v>0</v>
      </c>
    </row>
    <row r="149" spans="1:11" ht="18.75" customHeight="1" thickBot="1">
      <c r="A149" s="21"/>
      <c r="B149" s="58"/>
      <c r="D149" s="109">
        <f>D132</f>
        <v>139469</v>
      </c>
      <c r="E149" s="29"/>
      <c r="F149" s="109">
        <f>F132</f>
        <v>344641</v>
      </c>
      <c r="G149" s="29"/>
      <c r="H149" s="30">
        <f>SUM(H147:H148)</f>
        <v>116919</v>
      </c>
      <c r="I149" s="29"/>
      <c r="J149" s="30">
        <f>SUM(J147:J148)</f>
        <v>106597</v>
      </c>
    </row>
    <row r="150" spans="1:11" ht="18.75" customHeight="1" thickTop="1">
      <c r="A150" s="21"/>
      <c r="B150" s="58"/>
      <c r="D150" s="48"/>
      <c r="E150" s="29"/>
      <c r="F150" s="48"/>
      <c r="G150" s="29"/>
      <c r="H150" s="32"/>
      <c r="I150" s="29"/>
      <c r="J150" s="32"/>
    </row>
    <row r="151" spans="1:11" ht="18.75" customHeight="1">
      <c r="A151" s="21" t="s">
        <v>165</v>
      </c>
      <c r="B151" s="51"/>
      <c r="C151" s="21"/>
      <c r="D151" s="32"/>
      <c r="E151" s="29"/>
      <c r="F151" s="32"/>
      <c r="G151" s="29"/>
      <c r="H151" s="32"/>
      <c r="I151" s="29"/>
      <c r="J151" s="32"/>
    </row>
    <row r="152" spans="1:11" ht="18.75" customHeight="1">
      <c r="A152" s="14" t="s">
        <v>133</v>
      </c>
      <c r="B152" s="51"/>
      <c r="C152" s="21"/>
      <c r="D152" s="25">
        <v>152607</v>
      </c>
      <c r="E152" s="23"/>
      <c r="F152" s="25">
        <v>336378</v>
      </c>
      <c r="G152" s="23"/>
      <c r="H152" s="56">
        <v>121502</v>
      </c>
      <c r="I152" s="23"/>
      <c r="J152" s="56">
        <v>106597</v>
      </c>
    </row>
    <row r="153" spans="1:11" ht="18.75" customHeight="1">
      <c r="A153" s="14" t="s">
        <v>28</v>
      </c>
      <c r="B153" s="35"/>
      <c r="D153" s="49">
        <v>4958</v>
      </c>
      <c r="E153" s="23"/>
      <c r="F153" s="49">
        <v>2973</v>
      </c>
      <c r="G153" s="23"/>
      <c r="H153" s="57">
        <v>0</v>
      </c>
      <c r="I153" s="23"/>
      <c r="J153" s="57">
        <v>0</v>
      </c>
    </row>
    <row r="154" spans="1:11" ht="18.75" customHeight="1" thickBot="1">
      <c r="A154" s="21"/>
      <c r="B154" s="58"/>
      <c r="D154" s="30">
        <f>D144</f>
        <v>157565</v>
      </c>
      <c r="E154" s="29"/>
      <c r="F154" s="30">
        <f>F144</f>
        <v>339351</v>
      </c>
      <c r="G154" s="29"/>
      <c r="H154" s="30">
        <f>SUM(H152:H153)</f>
        <v>121502</v>
      </c>
      <c r="I154" s="29"/>
      <c r="J154" s="30">
        <f>SUM(J152:J153)</f>
        <v>106597</v>
      </c>
    </row>
    <row r="155" spans="1:11" ht="18.75" customHeight="1" thickTop="1">
      <c r="D155" s="34"/>
      <c r="E155" s="53"/>
      <c r="F155" s="34"/>
      <c r="G155" s="53"/>
      <c r="H155" s="53"/>
      <c r="I155" s="53"/>
      <c r="J155" s="53"/>
    </row>
    <row r="156" spans="1:11" ht="18.75" customHeight="1">
      <c r="A156" s="21" t="s">
        <v>188</v>
      </c>
      <c r="D156" s="34"/>
      <c r="E156" s="53"/>
      <c r="F156" s="34"/>
      <c r="G156" s="53"/>
      <c r="H156" s="53"/>
      <c r="I156" s="53"/>
      <c r="J156" s="53"/>
    </row>
    <row r="157" spans="1:11" ht="18.75" customHeight="1" thickBot="1">
      <c r="A157" s="14" t="s">
        <v>189</v>
      </c>
      <c r="D157" s="59">
        <v>0.30599999999999999</v>
      </c>
      <c r="E157" s="60"/>
      <c r="F157" s="59">
        <v>0.77400000000000002</v>
      </c>
      <c r="G157" s="60"/>
      <c r="H157" s="59">
        <v>0.26500000000000001</v>
      </c>
      <c r="I157" s="60"/>
      <c r="J157" s="59">
        <v>0.24199999999999999</v>
      </c>
    </row>
    <row r="158" spans="1:11" ht="18.75" hidden="1" customHeight="1" thickTop="1" thickBot="1">
      <c r="A158" s="14" t="s">
        <v>112</v>
      </c>
      <c r="D158" s="59"/>
      <c r="E158" s="60"/>
      <c r="F158" s="59"/>
      <c r="G158" s="60"/>
      <c r="H158" s="59"/>
      <c r="I158" s="60"/>
      <c r="J158" s="59"/>
    </row>
    <row r="159" spans="1:11" ht="18.75" customHeight="1" thickTop="1">
      <c r="D159" s="34"/>
      <c r="E159" s="53"/>
      <c r="F159" s="34"/>
      <c r="G159" s="53"/>
      <c r="H159" s="53"/>
      <c r="I159" s="53"/>
      <c r="J159" s="53"/>
    </row>
    <row r="160" spans="1:11" ht="18.75" customHeight="1">
      <c r="D160" s="34"/>
      <c r="E160" s="53"/>
      <c r="F160" s="34"/>
      <c r="G160" s="53"/>
      <c r="H160" s="53"/>
      <c r="I160" s="53"/>
      <c r="J160" s="53"/>
    </row>
    <row r="161" spans="4:6" ht="18.75" customHeight="1">
      <c r="D161" s="207"/>
      <c r="F161" s="207"/>
    </row>
  </sheetData>
  <mergeCells count="36">
    <mergeCell ref="D128:F128"/>
    <mergeCell ref="H128:J128"/>
    <mergeCell ref="D129:F129"/>
    <mergeCell ref="H129:J129"/>
    <mergeCell ref="D131:J131"/>
    <mergeCell ref="D127:F127"/>
    <mergeCell ref="H127:J127"/>
    <mergeCell ref="D83:F83"/>
    <mergeCell ref="H83:J83"/>
    <mergeCell ref="D84:F84"/>
    <mergeCell ref="H84:J84"/>
    <mergeCell ref="D85:F85"/>
    <mergeCell ref="H85:J85"/>
    <mergeCell ref="D86:F86"/>
    <mergeCell ref="H86:J86"/>
    <mergeCell ref="D88:J88"/>
    <mergeCell ref="D126:F126"/>
    <mergeCell ref="H126:J126"/>
    <mergeCell ref="D4:F4"/>
    <mergeCell ref="H4:J4"/>
    <mergeCell ref="D9:J9"/>
    <mergeCell ref="D47:F47"/>
    <mergeCell ref="H47:J47"/>
    <mergeCell ref="D5:F5"/>
    <mergeCell ref="H5:J5"/>
    <mergeCell ref="D6:F6"/>
    <mergeCell ref="H6:J6"/>
    <mergeCell ref="D7:F7"/>
    <mergeCell ref="H7:J7"/>
    <mergeCell ref="D52:J52"/>
    <mergeCell ref="D50:F50"/>
    <mergeCell ref="H50:J50"/>
    <mergeCell ref="D48:F48"/>
    <mergeCell ref="H48:J48"/>
    <mergeCell ref="D49:F49"/>
    <mergeCell ref="H49:J49"/>
  </mergeCells>
  <pageMargins left="0.7" right="0.7" top="0.48" bottom="0.5" header="0.5" footer="0.5"/>
  <pageSetup paperSize="9" scale="85" firstPageNumber="4" fitToWidth="3" fitToHeight="4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43" max="16383" man="1"/>
    <brk id="79" max="9" man="1"/>
    <brk id="12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6"/>
  <sheetViews>
    <sheetView topLeftCell="A10" zoomScale="70" zoomScaleNormal="70" zoomScaleSheetLayoutView="55" workbookViewId="0">
      <selection activeCell="S22" sqref="S22"/>
    </sheetView>
  </sheetViews>
  <sheetFormatPr defaultColWidth="9.1796875" defaultRowHeight="19.5" customHeight="1"/>
  <cols>
    <col min="1" max="1" width="54.54296875" style="119" customWidth="1"/>
    <col min="2" max="2" width="5.54296875" style="115" customWidth="1"/>
    <col min="3" max="3" width="12.81640625" style="118" customWidth="1"/>
    <col min="4" max="4" width="0.81640625" style="117" customWidth="1"/>
    <col min="5" max="5" width="12.81640625" style="117" customWidth="1"/>
    <col min="6" max="6" width="0.81640625" style="117" customWidth="1"/>
    <col min="7" max="7" width="12.81640625" style="117" customWidth="1"/>
    <col min="8" max="8" width="0.81640625" style="117" customWidth="1"/>
    <col min="9" max="9" width="12.81640625" style="117" customWidth="1"/>
    <col min="10" max="10" width="0.81640625" style="118" customWidth="1"/>
    <col min="11" max="11" width="18.1796875" style="118" customWidth="1"/>
    <col min="12" max="12" width="0.81640625" style="118" customWidth="1"/>
    <col min="13" max="13" width="17" style="118" customWidth="1"/>
    <col min="14" max="14" width="0.81640625" style="118" customWidth="1"/>
    <col min="15" max="15" width="16.54296875" style="118" customWidth="1"/>
    <col min="16" max="16" width="1" style="118" customWidth="1"/>
    <col min="17" max="17" width="12.81640625" style="118" customWidth="1"/>
    <col min="18" max="18" width="0.81640625" style="117" customWidth="1"/>
    <col min="19" max="19" width="12.81640625" style="118" customWidth="1"/>
    <col min="20" max="20" width="0.81640625" style="118" customWidth="1"/>
    <col min="21" max="21" width="15" style="117" customWidth="1"/>
    <col min="22" max="22" width="13.1796875" style="119" bestFit="1" customWidth="1"/>
    <col min="23" max="23" width="5.1796875" style="119" bestFit="1" customWidth="1"/>
    <col min="24" max="16384" width="9.1796875" style="119"/>
  </cols>
  <sheetData>
    <row r="1" spans="1:22" ht="19.5" customHeight="1">
      <c r="A1" s="114" t="s">
        <v>0</v>
      </c>
      <c r="B1" s="143"/>
      <c r="C1" s="144"/>
      <c r="D1" s="145"/>
      <c r="E1" s="118"/>
      <c r="F1" s="118"/>
      <c r="G1" s="118"/>
      <c r="H1" s="146"/>
      <c r="I1" s="118"/>
      <c r="J1" s="144"/>
      <c r="Q1" s="144"/>
      <c r="R1" s="118"/>
      <c r="S1" s="144"/>
      <c r="T1" s="144"/>
      <c r="U1" s="118"/>
    </row>
    <row r="2" spans="1:22" ht="19.5" customHeight="1">
      <c r="A2" s="120" t="s">
        <v>140</v>
      </c>
      <c r="B2" s="147"/>
      <c r="C2" s="144"/>
      <c r="D2" s="145"/>
      <c r="E2" s="118"/>
      <c r="F2" s="118"/>
      <c r="G2" s="118"/>
      <c r="H2" s="146"/>
      <c r="I2" s="118"/>
      <c r="J2" s="144"/>
      <c r="Q2" s="144"/>
      <c r="R2" s="118"/>
      <c r="S2" s="144"/>
      <c r="T2" s="144"/>
      <c r="U2" s="118"/>
    </row>
    <row r="3" spans="1:22" ht="19.5" customHeight="1">
      <c r="A3" s="122"/>
      <c r="C3" s="144"/>
      <c r="D3" s="145"/>
      <c r="E3" s="118"/>
      <c r="F3" s="118"/>
      <c r="G3" s="118"/>
      <c r="H3" s="146"/>
      <c r="I3" s="118"/>
      <c r="J3" s="144"/>
      <c r="Q3" s="144"/>
      <c r="R3" s="118"/>
      <c r="S3" s="144"/>
      <c r="T3" s="144"/>
      <c r="U3" s="118"/>
    </row>
    <row r="4" spans="1:22" ht="19.5" customHeight="1">
      <c r="A4" s="122"/>
      <c r="C4" s="144"/>
      <c r="D4" s="145"/>
      <c r="E4" s="118"/>
      <c r="F4" s="118"/>
      <c r="G4" s="118"/>
      <c r="H4" s="146"/>
      <c r="I4" s="118"/>
      <c r="J4" s="144"/>
      <c r="Q4" s="144"/>
      <c r="R4" s="118"/>
      <c r="S4" s="144"/>
      <c r="T4" s="144"/>
      <c r="U4" s="118"/>
    </row>
    <row r="5" spans="1:22" ht="19.5" customHeight="1">
      <c r="A5" s="122"/>
      <c r="C5" s="245" t="s">
        <v>29</v>
      </c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</row>
    <row r="6" spans="1:22" ht="19.5" customHeight="1">
      <c r="A6" s="122"/>
      <c r="C6" s="211"/>
      <c r="D6" s="211"/>
      <c r="E6" s="146"/>
      <c r="G6" s="261" t="s">
        <v>30</v>
      </c>
      <c r="H6" s="261"/>
      <c r="I6" s="261"/>
      <c r="J6" s="211"/>
      <c r="K6" s="261" t="s">
        <v>106</v>
      </c>
      <c r="L6" s="261"/>
      <c r="M6" s="261"/>
      <c r="N6" s="261"/>
      <c r="O6" s="261"/>
      <c r="P6" s="148"/>
      <c r="Q6" s="211"/>
      <c r="R6" s="211"/>
      <c r="S6" s="211"/>
      <c r="T6" s="211"/>
      <c r="U6" s="211"/>
    </row>
    <row r="7" spans="1:22" ht="19.5" customHeight="1">
      <c r="A7" s="149"/>
      <c r="C7" s="146" t="s">
        <v>49</v>
      </c>
      <c r="D7" s="146"/>
      <c r="E7" s="146"/>
      <c r="F7" s="146"/>
      <c r="G7" s="150"/>
      <c r="H7" s="146"/>
      <c r="I7" s="150"/>
      <c r="J7" s="144"/>
      <c r="K7" s="146"/>
      <c r="L7" s="146"/>
      <c r="M7" s="146"/>
      <c r="N7" s="146"/>
      <c r="O7" s="119"/>
      <c r="P7" s="146"/>
      <c r="Q7" s="146" t="s">
        <v>190</v>
      </c>
      <c r="R7" s="144"/>
      <c r="S7" s="144"/>
      <c r="T7" s="144"/>
      <c r="U7" s="144"/>
    </row>
    <row r="8" spans="1:22" ht="19.5" customHeight="1">
      <c r="A8" s="149"/>
      <c r="C8" s="146" t="s">
        <v>108</v>
      </c>
      <c r="D8" s="146"/>
      <c r="E8" s="146"/>
      <c r="F8" s="146"/>
      <c r="G8" s="146"/>
      <c r="H8" s="146"/>
      <c r="I8" s="150"/>
      <c r="J8" s="144"/>
      <c r="K8" s="146" t="s">
        <v>166</v>
      </c>
      <c r="L8" s="146"/>
      <c r="M8" s="146"/>
      <c r="N8" s="146"/>
      <c r="O8" s="119"/>
      <c r="P8" s="146"/>
      <c r="Q8" s="146" t="s">
        <v>191</v>
      </c>
      <c r="R8" s="144"/>
      <c r="S8" s="124" t="s">
        <v>32</v>
      </c>
      <c r="T8" s="144"/>
      <c r="U8" s="146"/>
    </row>
    <row r="9" spans="1:22" ht="19.5" customHeight="1">
      <c r="A9" s="149"/>
      <c r="C9" s="146" t="s">
        <v>34</v>
      </c>
      <c r="D9" s="146"/>
      <c r="E9" s="146" t="s">
        <v>35</v>
      </c>
      <c r="F9" s="146"/>
      <c r="G9" s="146" t="s">
        <v>36</v>
      </c>
      <c r="H9" s="146"/>
      <c r="I9" s="146"/>
      <c r="J9" s="144"/>
      <c r="K9" s="146" t="s">
        <v>167</v>
      </c>
      <c r="L9" s="146"/>
      <c r="M9" s="146" t="s">
        <v>218</v>
      </c>
      <c r="N9" s="146"/>
      <c r="O9" s="146" t="s">
        <v>168</v>
      </c>
      <c r="P9" s="146"/>
      <c r="Q9" s="146" t="s">
        <v>192</v>
      </c>
      <c r="R9" s="146"/>
      <c r="S9" s="146" t="s">
        <v>37</v>
      </c>
      <c r="T9" s="146"/>
      <c r="U9" s="146" t="s">
        <v>33</v>
      </c>
    </row>
    <row r="10" spans="1:22" ht="19.5" customHeight="1">
      <c r="A10" s="149"/>
      <c r="B10" s="115" t="s">
        <v>7</v>
      </c>
      <c r="C10" s="146" t="s">
        <v>38</v>
      </c>
      <c r="D10" s="146"/>
      <c r="E10" s="146" t="s">
        <v>39</v>
      </c>
      <c r="F10" s="146"/>
      <c r="G10" s="146" t="s">
        <v>40</v>
      </c>
      <c r="H10" s="146"/>
      <c r="I10" s="146" t="s">
        <v>41</v>
      </c>
      <c r="J10" s="144"/>
      <c r="K10" s="146" t="s">
        <v>42</v>
      </c>
      <c r="L10" s="146"/>
      <c r="M10" s="146" t="s">
        <v>40</v>
      </c>
      <c r="N10" s="146"/>
      <c r="O10" s="146" t="s">
        <v>169</v>
      </c>
      <c r="P10" s="146"/>
      <c r="Q10" s="146" t="s">
        <v>193</v>
      </c>
      <c r="R10" s="146"/>
      <c r="S10" s="146" t="s">
        <v>44</v>
      </c>
      <c r="T10" s="146"/>
      <c r="U10" s="146" t="s">
        <v>43</v>
      </c>
    </row>
    <row r="11" spans="1:22" ht="19.5" customHeight="1">
      <c r="A11" s="149"/>
      <c r="C11" s="244" t="s">
        <v>8</v>
      </c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</row>
    <row r="12" spans="1:22" s="186" customFormat="1" ht="19.5" customHeight="1">
      <c r="A12" s="149" t="s">
        <v>204</v>
      </c>
      <c r="B12" s="115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</row>
    <row r="13" spans="1:22" s="186" customFormat="1" ht="19.5" customHeight="1">
      <c r="A13" s="152" t="s">
        <v>185</v>
      </c>
      <c r="B13" s="153"/>
      <c r="C13" s="205">
        <v>441560</v>
      </c>
      <c r="D13" s="206"/>
      <c r="E13" s="205">
        <v>2832156</v>
      </c>
      <c r="F13" s="205"/>
      <c r="G13" s="205">
        <v>45209</v>
      </c>
      <c r="H13" s="206"/>
      <c r="I13" s="205">
        <v>1193070</v>
      </c>
      <c r="J13" s="206"/>
      <c r="K13" s="205">
        <v>-1735</v>
      </c>
      <c r="L13" s="206"/>
      <c r="M13" s="205">
        <v>-4555</v>
      </c>
      <c r="N13" s="206"/>
      <c r="O13" s="205">
        <v>-6290</v>
      </c>
      <c r="P13" s="206"/>
      <c r="Q13" s="205">
        <f>SUM(C13,E13,G13,I13,O13)</f>
        <v>4505705</v>
      </c>
      <c r="R13" s="206"/>
      <c r="S13" s="205">
        <v>-1255</v>
      </c>
      <c r="T13" s="205"/>
      <c r="U13" s="205">
        <f>SUM(Q13:S13)</f>
        <v>4504450</v>
      </c>
      <c r="V13" s="157"/>
    </row>
    <row r="14" spans="1:22" s="186" customFormat="1" ht="19.5" customHeight="1">
      <c r="A14" s="152"/>
      <c r="B14" s="158"/>
      <c r="C14" s="151"/>
      <c r="D14" s="155"/>
      <c r="E14" s="151"/>
      <c r="F14" s="151"/>
      <c r="G14" s="151"/>
      <c r="H14" s="155"/>
      <c r="I14" s="151"/>
      <c r="J14" s="155"/>
      <c r="K14" s="151"/>
      <c r="L14" s="151"/>
      <c r="M14" s="151"/>
      <c r="N14" s="151"/>
      <c r="O14" s="151"/>
      <c r="P14" s="151"/>
      <c r="Q14" s="151"/>
      <c r="R14" s="155"/>
      <c r="S14" s="151"/>
      <c r="T14" s="155"/>
      <c r="U14" s="151"/>
      <c r="V14" s="157"/>
    </row>
    <row r="15" spans="1:22" s="186" customFormat="1" ht="19.5" customHeight="1">
      <c r="A15" s="152" t="s">
        <v>45</v>
      </c>
      <c r="B15" s="158"/>
      <c r="C15" s="151"/>
      <c r="D15" s="155"/>
      <c r="E15" s="151"/>
      <c r="F15" s="151"/>
      <c r="G15" s="151"/>
      <c r="H15" s="155"/>
      <c r="I15" s="151"/>
      <c r="J15" s="155"/>
      <c r="K15" s="151"/>
      <c r="L15" s="151"/>
      <c r="M15" s="151"/>
      <c r="N15" s="151"/>
      <c r="O15" s="151"/>
      <c r="P15" s="151"/>
      <c r="Q15" s="151"/>
      <c r="R15" s="155"/>
      <c r="S15" s="151"/>
      <c r="T15" s="155"/>
      <c r="U15" s="151"/>
      <c r="V15" s="157"/>
    </row>
    <row r="16" spans="1:22" s="186" customFormat="1" ht="19.5" customHeight="1">
      <c r="A16" s="159" t="s">
        <v>219</v>
      </c>
      <c r="B16" s="158"/>
      <c r="C16" s="151"/>
      <c r="D16" s="155"/>
      <c r="E16" s="151"/>
      <c r="F16" s="151"/>
      <c r="G16" s="151"/>
      <c r="H16" s="155"/>
      <c r="I16" s="151"/>
      <c r="J16" s="155"/>
      <c r="K16" s="151"/>
      <c r="L16" s="151"/>
      <c r="M16" s="151"/>
      <c r="N16" s="151"/>
      <c r="O16" s="151"/>
      <c r="P16" s="151"/>
      <c r="Q16" s="151"/>
      <c r="R16" s="155"/>
      <c r="S16" s="151"/>
      <c r="T16" s="155"/>
      <c r="U16" s="151"/>
      <c r="V16" s="157"/>
    </row>
    <row r="17" spans="1:22" s="186" customFormat="1" ht="19.5" customHeight="1">
      <c r="A17" s="188" t="s">
        <v>170</v>
      </c>
      <c r="B17" s="153">
        <v>7</v>
      </c>
      <c r="C17" s="160">
        <v>0</v>
      </c>
      <c r="D17" s="221"/>
      <c r="E17" s="160">
        <v>0</v>
      </c>
      <c r="F17" s="160"/>
      <c r="G17" s="160">
        <v>0</v>
      </c>
      <c r="H17" s="221"/>
      <c r="I17" s="160">
        <v>-211942</v>
      </c>
      <c r="J17" s="221"/>
      <c r="K17" s="160">
        <v>0</v>
      </c>
      <c r="L17" s="160"/>
      <c r="M17" s="160">
        <v>0</v>
      </c>
      <c r="N17" s="160"/>
      <c r="O17" s="160">
        <v>0</v>
      </c>
      <c r="P17" s="160"/>
      <c r="Q17" s="160">
        <f>SUM(C17,E17,G17,I17,K17,M17)</f>
        <v>-211942</v>
      </c>
      <c r="R17" s="221"/>
      <c r="S17" s="160">
        <v>0</v>
      </c>
      <c r="T17" s="221"/>
      <c r="U17" s="160">
        <f>Q17+S17</f>
        <v>-211942</v>
      </c>
      <c r="V17" s="157"/>
    </row>
    <row r="18" spans="1:22" s="186" customFormat="1" ht="19.5" customHeight="1">
      <c r="A18" s="159" t="s">
        <v>220</v>
      </c>
      <c r="B18" s="158"/>
      <c r="C18" s="156">
        <f>SUM(C17)</f>
        <v>0</v>
      </c>
      <c r="D18" s="155"/>
      <c r="E18" s="156">
        <f>SUM(E17)</f>
        <v>0</v>
      </c>
      <c r="F18" s="151"/>
      <c r="G18" s="156">
        <f>SUM(G17)</f>
        <v>0</v>
      </c>
      <c r="H18" s="155"/>
      <c r="I18" s="156">
        <f>SUM(I17)</f>
        <v>-211942</v>
      </c>
      <c r="J18" s="155"/>
      <c r="K18" s="156">
        <f>SUM(K17)</f>
        <v>0</v>
      </c>
      <c r="L18" s="151"/>
      <c r="M18" s="156">
        <f>SUM(M17)</f>
        <v>0</v>
      </c>
      <c r="N18" s="151"/>
      <c r="O18" s="156">
        <f>SUM(O17)</f>
        <v>0</v>
      </c>
      <c r="P18" s="151"/>
      <c r="Q18" s="156">
        <f>SUM(Q17)</f>
        <v>-211942</v>
      </c>
      <c r="R18" s="155"/>
      <c r="S18" s="156">
        <f>SUM(S17)</f>
        <v>0</v>
      </c>
      <c r="T18" s="155"/>
      <c r="U18" s="156">
        <f>SUM(U17)</f>
        <v>-211942</v>
      </c>
      <c r="V18" s="157"/>
    </row>
    <row r="19" spans="1:22" s="186" customFormat="1" ht="19.5" customHeight="1">
      <c r="A19" s="152"/>
      <c r="B19" s="158"/>
      <c r="C19" s="151"/>
      <c r="D19" s="155"/>
      <c r="E19" s="151"/>
      <c r="F19" s="151"/>
      <c r="G19" s="151"/>
      <c r="H19" s="155"/>
      <c r="I19" s="151"/>
      <c r="J19" s="155"/>
      <c r="K19" s="151"/>
      <c r="L19" s="151"/>
      <c r="M19" s="151"/>
      <c r="N19" s="151"/>
      <c r="O19" s="151"/>
      <c r="P19" s="151"/>
      <c r="Q19" s="151"/>
      <c r="R19" s="155"/>
      <c r="S19" s="151"/>
      <c r="T19" s="155"/>
      <c r="U19" s="151"/>
      <c r="V19" s="157"/>
    </row>
    <row r="20" spans="1:22" s="186" customFormat="1" ht="19.5" customHeight="1">
      <c r="A20" s="152" t="s">
        <v>47</v>
      </c>
      <c r="B20" s="153"/>
      <c r="C20" s="161"/>
      <c r="D20" s="160"/>
      <c r="E20" s="161"/>
      <c r="F20" s="161"/>
      <c r="G20" s="161"/>
      <c r="H20" s="160"/>
      <c r="I20" s="161"/>
      <c r="J20" s="160"/>
      <c r="K20" s="161"/>
      <c r="L20" s="161"/>
      <c r="M20" s="161"/>
      <c r="N20" s="161"/>
      <c r="O20" s="161"/>
      <c r="P20" s="161"/>
      <c r="Q20" s="160"/>
      <c r="R20" s="160"/>
      <c r="S20" s="160"/>
      <c r="T20" s="160"/>
      <c r="U20" s="163"/>
      <c r="V20" s="157"/>
    </row>
    <row r="21" spans="1:22" s="186" customFormat="1" ht="19.5" customHeight="1">
      <c r="A21" s="188" t="s">
        <v>136</v>
      </c>
      <c r="B21" s="153"/>
      <c r="C21" s="163">
        <f>SUM(C14:C14)</f>
        <v>0</v>
      </c>
      <c r="D21" s="163"/>
      <c r="E21" s="163">
        <f>SUM(E14:E14)</f>
        <v>0</v>
      </c>
      <c r="F21" s="163"/>
      <c r="G21" s="163">
        <f>SUM(G14:G14)</f>
        <v>0</v>
      </c>
      <c r="H21" s="160"/>
      <c r="I21" s="210">
        <v>341668</v>
      </c>
      <c r="J21" s="160"/>
      <c r="K21" s="161">
        <v>0</v>
      </c>
      <c r="L21" s="161"/>
      <c r="M21" s="161">
        <v>0</v>
      </c>
      <c r="N21" s="161"/>
      <c r="O21" s="161">
        <v>0</v>
      </c>
      <c r="P21" s="161"/>
      <c r="Q21" s="160">
        <f>SUM(B21:K21)</f>
        <v>341668</v>
      </c>
      <c r="R21" s="160"/>
      <c r="S21" s="160">
        <v>2973</v>
      </c>
      <c r="T21" s="160"/>
      <c r="U21" s="160">
        <f>SUM(Q21,S21)</f>
        <v>344641</v>
      </c>
      <c r="V21" s="157"/>
    </row>
    <row r="22" spans="1:22" s="186" customFormat="1" ht="19.5" customHeight="1">
      <c r="A22" s="189" t="s">
        <v>137</v>
      </c>
      <c r="B22" s="153"/>
      <c r="C22" s="162">
        <f>SUM(C20:C20)</f>
        <v>0</v>
      </c>
      <c r="D22" s="163"/>
      <c r="E22" s="162">
        <f>SUM(E20:E20)</f>
        <v>0</v>
      </c>
      <c r="F22" s="163"/>
      <c r="G22" s="162">
        <f>SUM(G20:G20)</f>
        <v>0</v>
      </c>
      <c r="H22" s="163"/>
      <c r="I22" s="162">
        <v>0</v>
      </c>
      <c r="J22" s="163"/>
      <c r="K22" s="162">
        <v>0</v>
      </c>
      <c r="L22" s="163"/>
      <c r="M22" s="162">
        <v>-5290</v>
      </c>
      <c r="N22" s="163"/>
      <c r="O22" s="162">
        <f>SUM(K22:M22)</f>
        <v>-5290</v>
      </c>
      <c r="P22" s="163"/>
      <c r="Q22" s="187">
        <f>SUM(B22:J22,O22)</f>
        <v>-5290</v>
      </c>
      <c r="R22" s="163"/>
      <c r="S22" s="162">
        <v>0</v>
      </c>
      <c r="T22" s="163"/>
      <c r="U22" s="187">
        <f>SUM(Q22,S22)</f>
        <v>-5290</v>
      </c>
      <c r="V22" s="157"/>
    </row>
    <row r="23" spans="1:22" s="186" customFormat="1" ht="19.5" customHeight="1">
      <c r="A23" s="152" t="s">
        <v>26</v>
      </c>
      <c r="B23" s="153"/>
      <c r="C23" s="164">
        <f>SUM(C21)</f>
        <v>0</v>
      </c>
      <c r="D23" s="165"/>
      <c r="E23" s="164">
        <f>SUM(E22:E22)</f>
        <v>0</v>
      </c>
      <c r="F23" s="165"/>
      <c r="G23" s="164">
        <f>SUM(G22:G22)</f>
        <v>0</v>
      </c>
      <c r="H23" s="165"/>
      <c r="I23" s="164">
        <f>SUM(I21:I22)</f>
        <v>341668</v>
      </c>
      <c r="J23" s="165"/>
      <c r="K23" s="164">
        <f>SUM(K22:K22)</f>
        <v>0</v>
      </c>
      <c r="L23" s="165"/>
      <c r="M23" s="164">
        <f>SUM(M22:M22)</f>
        <v>-5290</v>
      </c>
      <c r="N23" s="165"/>
      <c r="O23" s="164">
        <f>SUM(O22:O22)</f>
        <v>-5290</v>
      </c>
      <c r="P23" s="165"/>
      <c r="Q23" s="164">
        <f>SUM(B23:J23,O23)</f>
        <v>336378</v>
      </c>
      <c r="R23" s="165"/>
      <c r="S23" s="164">
        <f>SUM(S21:S22)</f>
        <v>2973</v>
      </c>
      <c r="T23" s="165"/>
      <c r="U23" s="164">
        <f>SUM(Q23,S23)</f>
        <v>339351</v>
      </c>
      <c r="V23" s="157"/>
    </row>
    <row r="24" spans="1:22" s="186" customFormat="1" ht="19.5" customHeight="1">
      <c r="A24" s="152"/>
      <c r="B24" s="158"/>
      <c r="C24" s="151"/>
      <c r="D24" s="155"/>
      <c r="E24" s="151"/>
      <c r="F24" s="151"/>
      <c r="G24" s="151"/>
      <c r="H24" s="155"/>
      <c r="I24" s="151"/>
      <c r="J24" s="155"/>
      <c r="K24" s="151"/>
      <c r="L24" s="151"/>
      <c r="M24" s="151"/>
      <c r="N24" s="151"/>
      <c r="O24" s="151"/>
      <c r="P24" s="151"/>
      <c r="Q24" s="151"/>
      <c r="R24" s="155"/>
      <c r="S24" s="166"/>
      <c r="T24" s="155"/>
      <c r="U24" s="166"/>
      <c r="V24" s="157"/>
    </row>
    <row r="25" spans="1:22" s="186" customFormat="1" ht="19.5" customHeight="1" thickBot="1">
      <c r="A25" s="152" t="s">
        <v>205</v>
      </c>
      <c r="B25" s="153"/>
      <c r="C25" s="167">
        <f>SUM(C13,C18,C23)</f>
        <v>441560</v>
      </c>
      <c r="D25" s="151"/>
      <c r="E25" s="167">
        <f>SUM(E13,E18,E23)</f>
        <v>2832156</v>
      </c>
      <c r="F25" s="165"/>
      <c r="G25" s="167">
        <f>SUM(G13,G18,G23)</f>
        <v>45209</v>
      </c>
      <c r="H25" s="165"/>
      <c r="I25" s="167">
        <f>SUM(I13,I18,I23)</f>
        <v>1322796</v>
      </c>
      <c r="J25" s="165"/>
      <c r="K25" s="167">
        <f>SUM(K13,K18,K23)</f>
        <v>-1735</v>
      </c>
      <c r="L25" s="165"/>
      <c r="M25" s="167">
        <f>SUM(M13,M18,M23)</f>
        <v>-9845</v>
      </c>
      <c r="N25" s="165"/>
      <c r="O25" s="167">
        <f>SUM(O13,O18,O23)</f>
        <v>-11580</v>
      </c>
      <c r="P25" s="165"/>
      <c r="Q25" s="167">
        <f>SUM(Q13,Q18,Q23)</f>
        <v>4630141</v>
      </c>
      <c r="R25" s="165"/>
      <c r="S25" s="167">
        <f>SUM(S13,S18,S23)</f>
        <v>1718</v>
      </c>
      <c r="T25" s="165"/>
      <c r="U25" s="167">
        <f>SUM(Q25:S25)</f>
        <v>4631859</v>
      </c>
      <c r="V25" s="157"/>
    </row>
    <row r="26" spans="1:22" ht="14.5" thickTop="1"/>
  </sheetData>
  <mergeCells count="4">
    <mergeCell ref="C11:U11"/>
    <mergeCell ref="C5:U5"/>
    <mergeCell ref="G6:I6"/>
    <mergeCell ref="K6:O6"/>
  </mergeCells>
  <pageMargins left="0.7" right="0.6" top="0.48" bottom="0.5" header="0.5" footer="0.5"/>
  <pageSetup paperSize="9" scale="63" firstPageNumber="8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C0D2B-CB19-40C1-BEF2-A8236D2AD8D2}">
  <dimension ref="A1:V33"/>
  <sheetViews>
    <sheetView topLeftCell="A16" zoomScale="70" zoomScaleNormal="70" zoomScaleSheetLayoutView="55" workbookViewId="0">
      <selection activeCell="Q29" sqref="Q29"/>
    </sheetView>
  </sheetViews>
  <sheetFormatPr defaultColWidth="9.1796875" defaultRowHeight="19.5" customHeight="1"/>
  <cols>
    <col min="1" max="1" width="54.54296875" style="119" customWidth="1"/>
    <col min="2" max="2" width="5.54296875" style="115" customWidth="1"/>
    <col min="3" max="3" width="12.81640625" style="118" customWidth="1"/>
    <col min="4" max="4" width="0.81640625" style="117" customWidth="1"/>
    <col min="5" max="5" width="12.81640625" style="117" customWidth="1"/>
    <col min="6" max="6" width="0.81640625" style="117" customWidth="1"/>
    <col min="7" max="7" width="12.81640625" style="117" customWidth="1"/>
    <col min="8" max="8" width="0.81640625" style="117" customWidth="1"/>
    <col min="9" max="9" width="12.81640625" style="117" customWidth="1"/>
    <col min="10" max="10" width="0.81640625" style="118" customWidth="1"/>
    <col min="11" max="11" width="18.1796875" style="118" customWidth="1"/>
    <col min="12" max="12" width="0.81640625" style="118" customWidth="1"/>
    <col min="13" max="13" width="17" style="118" customWidth="1"/>
    <col min="14" max="14" width="0.81640625" style="118" customWidth="1"/>
    <col min="15" max="15" width="16.54296875" style="118" customWidth="1"/>
    <col min="16" max="16" width="1" style="118" customWidth="1"/>
    <col min="17" max="17" width="12.81640625" style="118" customWidth="1"/>
    <col min="18" max="18" width="0.81640625" style="117" customWidth="1"/>
    <col min="19" max="19" width="12.81640625" style="118" customWidth="1"/>
    <col min="20" max="20" width="0.81640625" style="118" customWidth="1"/>
    <col min="21" max="21" width="15" style="117" customWidth="1"/>
    <col min="22" max="22" width="13.1796875" style="119" bestFit="1" customWidth="1"/>
    <col min="23" max="23" width="5.1796875" style="119" bestFit="1" customWidth="1"/>
    <col min="24" max="16384" width="9.1796875" style="119"/>
  </cols>
  <sheetData>
    <row r="1" spans="1:22" ht="19.5" customHeight="1">
      <c r="A1" s="114" t="s">
        <v>0</v>
      </c>
      <c r="B1" s="143"/>
      <c r="C1" s="144"/>
      <c r="D1" s="145"/>
      <c r="E1" s="118"/>
      <c r="F1" s="118"/>
      <c r="G1" s="118"/>
      <c r="H1" s="146"/>
      <c r="I1" s="118"/>
      <c r="J1" s="144"/>
      <c r="Q1" s="144"/>
      <c r="R1" s="118"/>
      <c r="S1" s="144"/>
      <c r="T1" s="144"/>
      <c r="U1" s="118"/>
    </row>
    <row r="2" spans="1:22" ht="19.5" customHeight="1">
      <c r="A2" s="120" t="s">
        <v>140</v>
      </c>
      <c r="B2" s="147"/>
      <c r="C2" s="144"/>
      <c r="D2" s="145"/>
      <c r="E2" s="118"/>
      <c r="F2" s="118"/>
      <c r="G2" s="118"/>
      <c r="H2" s="146"/>
      <c r="I2" s="118"/>
      <c r="J2" s="144"/>
      <c r="Q2" s="144"/>
      <c r="R2" s="118"/>
      <c r="S2" s="144"/>
      <c r="T2" s="144"/>
      <c r="U2" s="118"/>
    </row>
    <row r="3" spans="1:22" ht="19.5" customHeight="1">
      <c r="A3" s="122"/>
      <c r="C3" s="144"/>
      <c r="D3" s="145"/>
      <c r="E3" s="118"/>
      <c r="F3" s="118"/>
      <c r="G3" s="118"/>
      <c r="H3" s="146"/>
      <c r="I3" s="118"/>
      <c r="J3" s="144"/>
      <c r="Q3" s="144"/>
      <c r="R3" s="118"/>
      <c r="S3" s="144"/>
      <c r="T3" s="144"/>
      <c r="U3" s="118"/>
    </row>
    <row r="4" spans="1:22" ht="19.5" customHeight="1">
      <c r="A4" s="122"/>
      <c r="C4" s="144"/>
      <c r="D4" s="145"/>
      <c r="E4" s="118"/>
      <c r="F4" s="118"/>
      <c r="G4" s="118"/>
      <c r="H4" s="146"/>
      <c r="I4" s="118"/>
      <c r="J4" s="144"/>
      <c r="Q4" s="144"/>
      <c r="R4" s="118"/>
      <c r="S4" s="144"/>
      <c r="T4" s="144"/>
      <c r="U4" s="118"/>
    </row>
    <row r="5" spans="1:22" ht="19.5" customHeight="1">
      <c r="A5" s="122"/>
      <c r="C5" s="245" t="s">
        <v>29</v>
      </c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</row>
    <row r="6" spans="1:22" ht="19.5" customHeight="1">
      <c r="A6" s="122"/>
      <c r="C6" s="121"/>
      <c r="D6" s="121"/>
      <c r="E6" s="146"/>
      <c r="G6" s="261" t="s">
        <v>30</v>
      </c>
      <c r="H6" s="261"/>
      <c r="I6" s="261"/>
      <c r="J6" s="121"/>
      <c r="K6" s="261" t="s">
        <v>106</v>
      </c>
      <c r="L6" s="261"/>
      <c r="M6" s="261"/>
      <c r="N6" s="261"/>
      <c r="O6" s="261"/>
      <c r="P6" s="148"/>
      <c r="Q6" s="121"/>
      <c r="R6" s="121"/>
      <c r="S6" s="121"/>
      <c r="T6" s="121"/>
      <c r="U6" s="121"/>
    </row>
    <row r="7" spans="1:22" ht="19.5" customHeight="1">
      <c r="A7" s="149"/>
      <c r="C7" s="146" t="s">
        <v>49</v>
      </c>
      <c r="D7" s="146"/>
      <c r="E7" s="146"/>
      <c r="F7" s="146"/>
      <c r="G7" s="150"/>
      <c r="H7" s="146"/>
      <c r="I7" s="150"/>
      <c r="J7" s="144"/>
      <c r="K7" s="146"/>
      <c r="L7" s="146"/>
      <c r="M7" s="146"/>
      <c r="N7" s="146"/>
      <c r="O7" s="119"/>
      <c r="P7" s="146"/>
      <c r="Q7" s="146" t="s">
        <v>190</v>
      </c>
      <c r="R7" s="144"/>
      <c r="S7" s="144"/>
      <c r="T7" s="144"/>
      <c r="U7" s="144"/>
    </row>
    <row r="8" spans="1:22" ht="19.5" customHeight="1">
      <c r="A8" s="149"/>
      <c r="C8" s="146" t="s">
        <v>108</v>
      </c>
      <c r="D8" s="146"/>
      <c r="E8" s="146"/>
      <c r="F8" s="146"/>
      <c r="G8" s="146"/>
      <c r="H8" s="146"/>
      <c r="I8" s="150"/>
      <c r="J8" s="144"/>
      <c r="K8" s="146" t="s">
        <v>166</v>
      </c>
      <c r="L8" s="146"/>
      <c r="M8" s="146"/>
      <c r="N8" s="146"/>
      <c r="O8" s="119"/>
      <c r="P8" s="146"/>
      <c r="Q8" s="146" t="s">
        <v>191</v>
      </c>
      <c r="R8" s="144"/>
      <c r="S8" s="124" t="s">
        <v>32</v>
      </c>
      <c r="T8" s="144"/>
      <c r="U8" s="146"/>
    </row>
    <row r="9" spans="1:22" ht="19.5" customHeight="1">
      <c r="A9" s="149"/>
      <c r="C9" s="146" t="s">
        <v>34</v>
      </c>
      <c r="D9" s="146"/>
      <c r="E9" s="146" t="s">
        <v>35</v>
      </c>
      <c r="F9" s="146"/>
      <c r="G9" s="146" t="s">
        <v>36</v>
      </c>
      <c r="H9" s="146"/>
      <c r="I9" s="146"/>
      <c r="J9" s="144"/>
      <c r="K9" s="146" t="s">
        <v>167</v>
      </c>
      <c r="L9" s="146"/>
      <c r="M9" s="146" t="s">
        <v>218</v>
      </c>
      <c r="N9" s="146"/>
      <c r="O9" s="146" t="s">
        <v>168</v>
      </c>
      <c r="P9" s="146"/>
      <c r="Q9" s="146" t="s">
        <v>192</v>
      </c>
      <c r="R9" s="146"/>
      <c r="S9" s="146" t="s">
        <v>37</v>
      </c>
      <c r="T9" s="146"/>
      <c r="U9" s="146" t="s">
        <v>33</v>
      </c>
    </row>
    <row r="10" spans="1:22" ht="19.5" customHeight="1">
      <c r="A10" s="149"/>
      <c r="B10" s="115" t="s">
        <v>7</v>
      </c>
      <c r="C10" s="146" t="s">
        <v>38</v>
      </c>
      <c r="D10" s="146"/>
      <c r="E10" s="146" t="s">
        <v>39</v>
      </c>
      <c r="F10" s="146"/>
      <c r="G10" s="146" t="s">
        <v>40</v>
      </c>
      <c r="H10" s="146"/>
      <c r="I10" s="146" t="s">
        <v>41</v>
      </c>
      <c r="J10" s="144"/>
      <c r="K10" s="146" t="s">
        <v>42</v>
      </c>
      <c r="L10" s="146"/>
      <c r="M10" s="146" t="s">
        <v>40</v>
      </c>
      <c r="N10" s="146"/>
      <c r="O10" s="146" t="s">
        <v>169</v>
      </c>
      <c r="P10" s="146"/>
      <c r="Q10" s="146" t="s">
        <v>193</v>
      </c>
      <c r="R10" s="146"/>
      <c r="S10" s="146" t="s">
        <v>44</v>
      </c>
      <c r="T10" s="146"/>
      <c r="U10" s="146" t="s">
        <v>43</v>
      </c>
    </row>
    <row r="11" spans="1:22" ht="19.5" customHeight="1">
      <c r="A11" s="149"/>
      <c r="C11" s="244" t="s">
        <v>8</v>
      </c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</row>
    <row r="12" spans="1:22" s="186" customFormat="1" ht="19.5" customHeight="1">
      <c r="A12" s="149" t="s">
        <v>213</v>
      </c>
      <c r="B12" s="11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</row>
    <row r="13" spans="1:22" s="186" customFormat="1" ht="19.5" customHeight="1">
      <c r="A13" s="152" t="s">
        <v>214</v>
      </c>
      <c r="B13" s="153"/>
      <c r="C13" s="205">
        <v>441560</v>
      </c>
      <c r="D13" s="206"/>
      <c r="E13" s="205">
        <v>2832156</v>
      </c>
      <c r="F13" s="205"/>
      <c r="G13" s="205">
        <v>45209</v>
      </c>
      <c r="H13" s="206"/>
      <c r="I13" s="205">
        <v>1305334</v>
      </c>
      <c r="J13" s="206"/>
      <c r="K13" s="205">
        <v>-1735</v>
      </c>
      <c r="L13" s="206"/>
      <c r="M13" s="205">
        <v>-1174</v>
      </c>
      <c r="N13" s="206"/>
      <c r="O13" s="205">
        <v>-2909</v>
      </c>
      <c r="P13" s="206"/>
      <c r="Q13" s="205">
        <v>4621350</v>
      </c>
      <c r="R13" s="206"/>
      <c r="S13" s="205">
        <v>3600</v>
      </c>
      <c r="T13" s="205"/>
      <c r="U13" s="205">
        <v>4624950</v>
      </c>
      <c r="V13" s="157"/>
    </row>
    <row r="14" spans="1:22" s="186" customFormat="1" ht="19.5" customHeight="1">
      <c r="A14" s="152"/>
      <c r="B14" s="158"/>
      <c r="C14" s="151"/>
      <c r="D14" s="155"/>
      <c r="E14" s="151"/>
      <c r="F14" s="151"/>
      <c r="G14" s="151"/>
      <c r="H14" s="155"/>
      <c r="I14" s="151"/>
      <c r="J14" s="155"/>
      <c r="K14" s="151"/>
      <c r="L14" s="151"/>
      <c r="M14" s="151"/>
      <c r="N14" s="151"/>
      <c r="O14" s="151"/>
      <c r="P14" s="151"/>
      <c r="Q14" s="151"/>
      <c r="R14" s="155"/>
      <c r="S14" s="151"/>
      <c r="T14" s="155"/>
      <c r="U14" s="151"/>
      <c r="V14" s="157"/>
    </row>
    <row r="15" spans="1:22" s="186" customFormat="1" ht="19.5" customHeight="1">
      <c r="A15" s="152" t="s">
        <v>45</v>
      </c>
      <c r="B15" s="158"/>
      <c r="C15" s="151"/>
      <c r="D15" s="155"/>
      <c r="E15" s="151"/>
      <c r="F15" s="151"/>
      <c r="G15" s="151"/>
      <c r="H15" s="155"/>
      <c r="I15" s="151"/>
      <c r="J15" s="155"/>
      <c r="K15" s="151"/>
      <c r="L15" s="151"/>
      <c r="M15" s="151"/>
      <c r="N15" s="151"/>
      <c r="O15" s="151"/>
      <c r="P15" s="151"/>
      <c r="Q15" s="151"/>
      <c r="R15" s="155"/>
      <c r="S15" s="151"/>
      <c r="T15" s="155"/>
      <c r="U15" s="151"/>
      <c r="V15" s="157"/>
    </row>
    <row r="16" spans="1:22" s="186" customFormat="1" ht="19.5" customHeight="1">
      <c r="A16" s="159" t="s">
        <v>219</v>
      </c>
      <c r="B16" s="158"/>
      <c r="C16" s="151"/>
      <c r="D16" s="155"/>
      <c r="E16" s="151"/>
      <c r="F16" s="151"/>
      <c r="G16" s="151"/>
      <c r="H16" s="155"/>
      <c r="I16" s="151"/>
      <c r="J16" s="155"/>
      <c r="K16" s="151"/>
      <c r="L16" s="151"/>
      <c r="M16" s="151"/>
      <c r="N16" s="151"/>
      <c r="O16" s="151"/>
      <c r="P16" s="151"/>
      <c r="Q16" s="151"/>
      <c r="R16" s="155"/>
      <c r="S16" s="151"/>
      <c r="T16" s="155"/>
      <c r="U16" s="151"/>
      <c r="V16" s="157"/>
    </row>
    <row r="17" spans="1:22" s="186" customFormat="1" ht="19.5" customHeight="1">
      <c r="A17" s="188" t="s">
        <v>170</v>
      </c>
      <c r="B17" s="153">
        <v>7</v>
      </c>
      <c r="C17" s="215">
        <v>0</v>
      </c>
      <c r="D17" s="235"/>
      <c r="E17" s="215">
        <v>0</v>
      </c>
      <c r="F17" s="215"/>
      <c r="G17" s="215">
        <v>0</v>
      </c>
      <c r="H17" s="235"/>
      <c r="I17" s="215">
        <v>-256105</v>
      </c>
      <c r="J17" s="235"/>
      <c r="K17" s="215">
        <v>0</v>
      </c>
      <c r="L17" s="215"/>
      <c r="M17" s="215">
        <v>0</v>
      </c>
      <c r="N17" s="215"/>
      <c r="O17" s="215">
        <v>0</v>
      </c>
      <c r="P17" s="215"/>
      <c r="Q17" s="215">
        <v>-256105</v>
      </c>
      <c r="R17" s="235"/>
      <c r="S17" s="215">
        <v>0</v>
      </c>
      <c r="T17" s="235"/>
      <c r="U17" s="215">
        <v>-256105</v>
      </c>
      <c r="V17" s="157"/>
    </row>
    <row r="18" spans="1:22" s="186" customFormat="1" ht="19.5" customHeight="1">
      <c r="A18" s="159" t="s">
        <v>220</v>
      </c>
      <c r="B18" s="158"/>
      <c r="C18" s="156">
        <f>SUM(C17)</f>
        <v>0</v>
      </c>
      <c r="D18" s="155"/>
      <c r="E18" s="156">
        <f>SUM(E17)</f>
        <v>0</v>
      </c>
      <c r="F18" s="151"/>
      <c r="G18" s="156">
        <f>SUM(G17)</f>
        <v>0</v>
      </c>
      <c r="H18" s="155"/>
      <c r="I18" s="156">
        <f>SUM(I17)</f>
        <v>-256105</v>
      </c>
      <c r="J18" s="155"/>
      <c r="K18" s="156">
        <f>SUM(K17)</f>
        <v>0</v>
      </c>
      <c r="L18" s="151"/>
      <c r="M18" s="156">
        <f>SUM(M17)</f>
        <v>0</v>
      </c>
      <c r="N18" s="151"/>
      <c r="O18" s="156">
        <f>SUM(O17)</f>
        <v>0</v>
      </c>
      <c r="P18" s="151"/>
      <c r="Q18" s="156">
        <f>SUM(Q17)</f>
        <v>-256105</v>
      </c>
      <c r="R18" s="155"/>
      <c r="S18" s="156">
        <f>SUM(S17)</f>
        <v>0</v>
      </c>
      <c r="T18" s="155"/>
      <c r="U18" s="156">
        <f>SUM(U17)</f>
        <v>-256105</v>
      </c>
      <c r="V18" s="157"/>
    </row>
    <row r="19" spans="1:22" s="186" customFormat="1" ht="19.5" customHeight="1">
      <c r="A19" s="152"/>
      <c r="B19" s="158"/>
      <c r="C19" s="151"/>
      <c r="D19" s="155"/>
      <c r="E19" s="151"/>
      <c r="F19" s="151"/>
      <c r="G19" s="151"/>
      <c r="H19" s="155"/>
      <c r="I19" s="151"/>
      <c r="J19" s="155"/>
      <c r="K19" s="151"/>
      <c r="L19" s="151"/>
      <c r="M19" s="151"/>
      <c r="N19" s="151"/>
      <c r="O19" s="151"/>
      <c r="P19" s="151"/>
      <c r="Q19" s="151"/>
      <c r="R19" s="155"/>
      <c r="S19" s="151"/>
      <c r="T19" s="155"/>
      <c r="U19" s="151"/>
      <c r="V19" s="157"/>
    </row>
    <row r="20" spans="1:22" s="186" customFormat="1" ht="19.5" customHeight="1">
      <c r="A20" s="159" t="s">
        <v>141</v>
      </c>
      <c r="B20" s="158"/>
      <c r="C20" s="151"/>
      <c r="D20" s="155"/>
      <c r="E20" s="151"/>
      <c r="F20" s="151"/>
      <c r="G20" s="151"/>
      <c r="H20" s="155"/>
      <c r="I20" s="151"/>
      <c r="J20" s="155"/>
      <c r="K20" s="151"/>
      <c r="L20" s="151"/>
      <c r="M20" s="151"/>
      <c r="N20" s="151"/>
      <c r="O20" s="151"/>
      <c r="P20" s="151"/>
      <c r="Q20" s="151"/>
      <c r="R20" s="155"/>
      <c r="S20" s="151"/>
      <c r="T20" s="155"/>
      <c r="U20" s="151"/>
      <c r="V20" s="157"/>
    </row>
    <row r="21" spans="1:22" s="186" customFormat="1" ht="19.5" customHeight="1">
      <c r="A21" s="188" t="s">
        <v>221</v>
      </c>
      <c r="B21" s="158"/>
      <c r="C21" s="215">
        <v>0</v>
      </c>
      <c r="D21" s="235"/>
      <c r="E21" s="215">
        <v>0</v>
      </c>
      <c r="F21" s="215"/>
      <c r="G21" s="215">
        <v>0</v>
      </c>
      <c r="H21" s="235"/>
      <c r="I21" s="215">
        <v>0</v>
      </c>
      <c r="J21" s="235"/>
      <c r="K21" s="215">
        <v>0</v>
      </c>
      <c r="L21" s="215"/>
      <c r="M21" s="215">
        <v>0</v>
      </c>
      <c r="N21" s="215"/>
      <c r="O21" s="215">
        <v>0</v>
      </c>
      <c r="P21" s="215"/>
      <c r="Q21" s="215">
        <v>0</v>
      </c>
      <c r="R21" s="235"/>
      <c r="S21" s="217">
        <v>8550</v>
      </c>
      <c r="T21" s="235"/>
      <c r="U21" s="217">
        <v>8550</v>
      </c>
      <c r="V21" s="157"/>
    </row>
    <row r="22" spans="1:22" s="186" customFormat="1" ht="19.5" customHeight="1">
      <c r="A22" s="188" t="s">
        <v>171</v>
      </c>
      <c r="B22" s="158"/>
      <c r="C22" s="216">
        <v>0</v>
      </c>
      <c r="D22" s="235"/>
      <c r="E22" s="216">
        <v>0</v>
      </c>
      <c r="F22" s="215"/>
      <c r="G22" s="216">
        <v>0</v>
      </c>
      <c r="H22" s="235"/>
      <c r="I22" s="216">
        <v>0</v>
      </c>
      <c r="J22" s="235"/>
      <c r="K22" s="216">
        <v>0</v>
      </c>
      <c r="L22" s="215"/>
      <c r="M22" s="216">
        <v>0</v>
      </c>
      <c r="N22" s="215"/>
      <c r="O22" s="216">
        <v>0</v>
      </c>
      <c r="P22" s="215"/>
      <c r="Q22" s="216">
        <v>0</v>
      </c>
      <c r="R22" s="235"/>
      <c r="S22" s="216">
        <v>-547</v>
      </c>
      <c r="T22" s="235"/>
      <c r="U22" s="216">
        <v>-547</v>
      </c>
      <c r="V22" s="157"/>
    </row>
    <row r="23" spans="1:22" s="186" customFormat="1" ht="19.5" customHeight="1">
      <c r="A23" s="159" t="s">
        <v>142</v>
      </c>
      <c r="B23" s="158"/>
      <c r="C23" s="156">
        <f>SUM(C21:C22)</f>
        <v>0</v>
      </c>
      <c r="D23" s="155"/>
      <c r="E23" s="156">
        <f>SUM(E21:E22)</f>
        <v>0</v>
      </c>
      <c r="F23" s="151"/>
      <c r="G23" s="156">
        <f>SUM(G21:G22)</f>
        <v>0</v>
      </c>
      <c r="H23" s="155"/>
      <c r="I23" s="156">
        <f>SUM(I21:I22)</f>
        <v>0</v>
      </c>
      <c r="J23" s="155"/>
      <c r="K23" s="156">
        <f>SUM(K21:K22)</f>
        <v>0</v>
      </c>
      <c r="L23" s="151"/>
      <c r="M23" s="156">
        <f>SUM(M21:M22)</f>
        <v>0</v>
      </c>
      <c r="N23" s="151"/>
      <c r="O23" s="156">
        <f>SUM(O21:O22)</f>
        <v>0</v>
      </c>
      <c r="P23" s="151"/>
      <c r="Q23" s="156">
        <f>SUM(Q21:Q22)</f>
        <v>0</v>
      </c>
      <c r="R23" s="155"/>
      <c r="S23" s="156">
        <f>SUM(S21:S22)</f>
        <v>8003</v>
      </c>
      <c r="T23" s="155"/>
      <c r="U23" s="156">
        <f>SUM(U21:U22)</f>
        <v>8003</v>
      </c>
      <c r="V23" s="157"/>
    </row>
    <row r="24" spans="1:22" s="186" customFormat="1" ht="19.5" customHeight="1">
      <c r="A24" s="159"/>
      <c r="B24" s="158"/>
      <c r="C24" s="151"/>
      <c r="D24" s="155"/>
      <c r="E24" s="151"/>
      <c r="F24" s="151"/>
      <c r="G24" s="151"/>
      <c r="H24" s="155"/>
      <c r="I24" s="151"/>
      <c r="J24" s="155"/>
      <c r="K24" s="151"/>
      <c r="L24" s="151"/>
      <c r="M24" s="151"/>
      <c r="N24" s="151"/>
      <c r="O24" s="151"/>
      <c r="P24" s="151"/>
      <c r="Q24" s="151"/>
      <c r="R24" s="155"/>
      <c r="S24" s="151"/>
      <c r="T24" s="155"/>
      <c r="U24" s="151"/>
      <c r="V24" s="157"/>
    </row>
    <row r="25" spans="1:22" s="186" customFormat="1" ht="19.5" customHeight="1">
      <c r="A25" s="152" t="s">
        <v>46</v>
      </c>
      <c r="B25" s="158"/>
      <c r="C25" s="154">
        <f>C23+C18</f>
        <v>0</v>
      </c>
      <c r="D25" s="155"/>
      <c r="E25" s="154">
        <f>E23+E18</f>
        <v>0</v>
      </c>
      <c r="F25" s="151"/>
      <c r="G25" s="154">
        <f>G23+G18</f>
        <v>0</v>
      </c>
      <c r="H25" s="155"/>
      <c r="I25" s="154">
        <f>I23+I18</f>
        <v>-256105</v>
      </c>
      <c r="J25" s="155"/>
      <c r="K25" s="154">
        <f>K23+K18</f>
        <v>0</v>
      </c>
      <c r="L25" s="151"/>
      <c r="M25" s="154">
        <f>M23+M18</f>
        <v>0</v>
      </c>
      <c r="N25" s="151"/>
      <c r="O25" s="154">
        <f>O23+O18</f>
        <v>0</v>
      </c>
      <c r="P25" s="151"/>
      <c r="Q25" s="154">
        <f>Q23+Q18</f>
        <v>-256105</v>
      </c>
      <c r="R25" s="155"/>
      <c r="S25" s="154">
        <f>S23+S18</f>
        <v>8003</v>
      </c>
      <c r="T25" s="155"/>
      <c r="U25" s="154">
        <f>U23+U18</f>
        <v>-248102</v>
      </c>
      <c r="V25" s="157"/>
    </row>
    <row r="26" spans="1:22" s="186" customFormat="1" ht="19.5" customHeight="1">
      <c r="A26" s="152"/>
      <c r="B26" s="158"/>
      <c r="C26" s="151"/>
      <c r="D26" s="155"/>
      <c r="E26" s="151"/>
      <c r="F26" s="151"/>
      <c r="G26" s="151"/>
      <c r="H26" s="155"/>
      <c r="I26" s="151"/>
      <c r="J26" s="155"/>
      <c r="K26" s="151"/>
      <c r="L26" s="151"/>
      <c r="M26" s="151"/>
      <c r="N26" s="151"/>
      <c r="O26" s="151"/>
      <c r="P26" s="151"/>
      <c r="Q26" s="151"/>
      <c r="R26" s="155"/>
      <c r="S26" s="151"/>
      <c r="T26" s="155"/>
      <c r="U26" s="151"/>
      <c r="V26" s="157"/>
    </row>
    <row r="27" spans="1:22" s="186" customFormat="1" ht="19.5" customHeight="1">
      <c r="A27" s="152" t="s">
        <v>47</v>
      </c>
      <c r="B27" s="153"/>
      <c r="C27" s="161"/>
      <c r="D27" s="160"/>
      <c r="E27" s="161"/>
      <c r="F27" s="161"/>
      <c r="G27" s="161"/>
      <c r="H27" s="160"/>
      <c r="I27" s="161"/>
      <c r="J27" s="160"/>
      <c r="K27" s="161"/>
      <c r="L27" s="161"/>
      <c r="M27" s="161"/>
      <c r="N27" s="161"/>
      <c r="O27" s="161"/>
      <c r="P27" s="161"/>
      <c r="Q27" s="160"/>
      <c r="R27" s="160"/>
      <c r="S27" s="160"/>
      <c r="T27" s="160"/>
      <c r="U27" s="163"/>
      <c r="V27" s="157"/>
    </row>
    <row r="28" spans="1:22" s="186" customFormat="1" ht="19.5" customHeight="1">
      <c r="A28" s="188" t="s">
        <v>136</v>
      </c>
      <c r="B28" s="153"/>
      <c r="C28" s="163">
        <v>0</v>
      </c>
      <c r="D28" s="163"/>
      <c r="E28" s="163">
        <v>0</v>
      </c>
      <c r="F28" s="163"/>
      <c r="G28" s="163">
        <v>0</v>
      </c>
      <c r="H28" s="160"/>
      <c r="I28" s="210">
        <v>135184</v>
      </c>
      <c r="J28" s="160"/>
      <c r="K28" s="161">
        <v>0</v>
      </c>
      <c r="L28" s="161"/>
      <c r="M28" s="161">
        <v>0</v>
      </c>
      <c r="N28" s="161"/>
      <c r="O28" s="161">
        <v>0</v>
      </c>
      <c r="P28" s="161"/>
      <c r="Q28" s="160">
        <v>135184</v>
      </c>
      <c r="R28" s="160"/>
      <c r="S28" s="160">
        <v>4285</v>
      </c>
      <c r="T28" s="160"/>
      <c r="U28" s="160">
        <v>139469</v>
      </c>
      <c r="V28" s="157"/>
    </row>
    <row r="29" spans="1:22" s="186" customFormat="1" ht="19.5" customHeight="1">
      <c r="A29" s="189" t="s">
        <v>137</v>
      </c>
      <c r="B29" s="153"/>
      <c r="C29" s="162">
        <v>0</v>
      </c>
      <c r="D29" s="163"/>
      <c r="E29" s="162">
        <v>0</v>
      </c>
      <c r="F29" s="163"/>
      <c r="G29" s="162">
        <v>0</v>
      </c>
      <c r="H29" s="163"/>
      <c r="I29" s="162">
        <v>21046</v>
      </c>
      <c r="J29" s="163"/>
      <c r="K29" s="162">
        <v>0</v>
      </c>
      <c r="L29" s="163"/>
      <c r="M29" s="162">
        <v>-3623</v>
      </c>
      <c r="N29" s="163"/>
      <c r="O29" s="162">
        <v>-3623</v>
      </c>
      <c r="P29" s="163"/>
      <c r="Q29" s="187">
        <v>17423</v>
      </c>
      <c r="R29" s="163"/>
      <c r="S29" s="162">
        <v>673</v>
      </c>
      <c r="T29" s="163"/>
      <c r="U29" s="187">
        <v>18096</v>
      </c>
      <c r="V29" s="157"/>
    </row>
    <row r="30" spans="1:22" s="186" customFormat="1" ht="19.5" customHeight="1">
      <c r="A30" s="152" t="s">
        <v>26</v>
      </c>
      <c r="B30" s="153"/>
      <c r="C30" s="164">
        <f>SUM(C28)</f>
        <v>0</v>
      </c>
      <c r="D30" s="165"/>
      <c r="E30" s="164">
        <f>SUM(E29:E29)</f>
        <v>0</v>
      </c>
      <c r="F30" s="165"/>
      <c r="G30" s="164">
        <f>SUM(G29:G29)</f>
        <v>0</v>
      </c>
      <c r="H30" s="165"/>
      <c r="I30" s="164">
        <f>SUM(I28:I29)</f>
        <v>156230</v>
      </c>
      <c r="J30" s="165"/>
      <c r="K30" s="164">
        <f>SUM(K29:K29)</f>
        <v>0</v>
      </c>
      <c r="L30" s="165"/>
      <c r="M30" s="164">
        <f>SUM(M29:M29)</f>
        <v>-3623</v>
      </c>
      <c r="N30" s="165"/>
      <c r="O30" s="164">
        <f>SUM(O29:O29)</f>
        <v>-3623</v>
      </c>
      <c r="P30" s="165"/>
      <c r="Q30" s="164">
        <f>SUM(B30:J30,O30)</f>
        <v>152607</v>
      </c>
      <c r="R30" s="165"/>
      <c r="S30" s="164">
        <f>SUM(S28:S29)</f>
        <v>4958</v>
      </c>
      <c r="T30" s="165"/>
      <c r="U30" s="164">
        <f>SUM(Q30,S30)</f>
        <v>157565</v>
      </c>
      <c r="V30" s="157"/>
    </row>
    <row r="31" spans="1:22" s="186" customFormat="1" ht="19.5" customHeight="1">
      <c r="A31" s="152"/>
      <c r="B31" s="158"/>
      <c r="C31" s="151"/>
      <c r="D31" s="155"/>
      <c r="E31" s="151"/>
      <c r="F31" s="151"/>
      <c r="G31" s="151"/>
      <c r="H31" s="155"/>
      <c r="I31" s="151"/>
      <c r="J31" s="155"/>
      <c r="K31" s="151"/>
      <c r="L31" s="151"/>
      <c r="M31" s="151"/>
      <c r="N31" s="151"/>
      <c r="O31" s="151"/>
      <c r="P31" s="151"/>
      <c r="Q31" s="151"/>
      <c r="R31" s="155"/>
      <c r="S31" s="166"/>
      <c r="T31" s="155"/>
      <c r="U31" s="166"/>
      <c r="V31" s="157"/>
    </row>
    <row r="32" spans="1:22" s="186" customFormat="1" ht="19.5" customHeight="1" thickBot="1">
      <c r="A32" s="152" t="s">
        <v>215</v>
      </c>
      <c r="B32" s="153"/>
      <c r="C32" s="167">
        <f>SUM(C13,C25,C30)</f>
        <v>441560</v>
      </c>
      <c r="D32" s="151"/>
      <c r="E32" s="167">
        <f>SUM(E13,E25,E30)</f>
        <v>2832156</v>
      </c>
      <c r="F32" s="165"/>
      <c r="G32" s="167">
        <f>SUM(G13,G25,G30)</f>
        <v>45209</v>
      </c>
      <c r="H32" s="165"/>
      <c r="I32" s="167">
        <f>SUM(I13,I25,I30)</f>
        <v>1205459</v>
      </c>
      <c r="J32" s="165"/>
      <c r="K32" s="167">
        <f>SUM(K13,K25,K30)</f>
        <v>-1735</v>
      </c>
      <c r="L32" s="165"/>
      <c r="M32" s="167">
        <f>SUM(M13,M25,M30)</f>
        <v>-4797</v>
      </c>
      <c r="N32" s="165"/>
      <c r="O32" s="167">
        <f>SUM(O13,O25,O30)</f>
        <v>-6532</v>
      </c>
      <c r="P32" s="165"/>
      <c r="Q32" s="167">
        <f>SUM(Q13,Q25,Q30)</f>
        <v>4517852</v>
      </c>
      <c r="R32" s="165"/>
      <c r="S32" s="167">
        <f>SUM(S13,S25,S30)</f>
        <v>16561</v>
      </c>
      <c r="T32" s="165"/>
      <c r="U32" s="167">
        <f>SUM(Q32:S32)</f>
        <v>4534413</v>
      </c>
      <c r="V32" s="157"/>
    </row>
    <row r="33" ht="14.5" thickTop="1"/>
  </sheetData>
  <mergeCells count="4">
    <mergeCell ref="C5:U5"/>
    <mergeCell ref="G6:I6"/>
    <mergeCell ref="K6:O6"/>
    <mergeCell ref="C11:U11"/>
  </mergeCells>
  <pageMargins left="0.7" right="0.6" top="0.48" bottom="0.5" header="0.5" footer="0.5"/>
  <pageSetup paperSize="9" scale="63" firstPageNumber="9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5"/>
  <sheetViews>
    <sheetView topLeftCell="A9" zoomScale="70" zoomScaleNormal="70" zoomScaleSheetLayoutView="85" workbookViewId="0">
      <selection activeCell="N27" sqref="N27"/>
    </sheetView>
  </sheetViews>
  <sheetFormatPr defaultColWidth="9.1796875" defaultRowHeight="18.75" customHeight="1"/>
  <cols>
    <col min="1" max="1" width="61" customWidth="1"/>
    <col min="2" max="2" width="8.36328125" style="171" customWidth="1"/>
    <col min="3" max="3" width="12.1796875" style="169" customWidth="1"/>
    <col min="4" max="4" width="1.81640625" style="169" customWidth="1"/>
    <col min="5" max="5" width="13" style="169" customWidth="1"/>
    <col min="6" max="6" width="1.81640625" style="169" customWidth="1"/>
    <col min="7" max="7" width="13.54296875" style="169" customWidth="1"/>
    <col min="8" max="8" width="1.81640625" style="169" customWidth="1"/>
    <col min="9" max="9" width="11.81640625" style="169" customWidth="1"/>
    <col min="10" max="10" width="1.453125" style="169" customWidth="1"/>
    <col min="11" max="11" width="13.54296875" style="169" customWidth="1"/>
    <col min="12" max="12" width="1.1796875" style="169" customWidth="1"/>
    <col min="13" max="13" width="13.54296875" style="169" customWidth="1"/>
  </cols>
  <sheetData>
    <row r="1" spans="1:13" ht="18.5" customHeight="1">
      <c r="A1" s="114" t="s">
        <v>0</v>
      </c>
      <c r="B1" s="168"/>
    </row>
    <row r="2" spans="1:13" ht="18.5" customHeight="1">
      <c r="A2" s="120" t="s">
        <v>140</v>
      </c>
      <c r="B2" s="170"/>
    </row>
    <row r="3" spans="1:13" ht="18.5" customHeight="1">
      <c r="A3" s="120"/>
      <c r="B3" s="170"/>
    </row>
    <row r="4" spans="1:13" ht="18.5" customHeight="1"/>
    <row r="5" spans="1:13" ht="18.5" customHeight="1">
      <c r="A5" s="172"/>
      <c r="B5" s="153"/>
      <c r="C5" s="245" t="s">
        <v>48</v>
      </c>
      <c r="D5" s="245"/>
      <c r="E5" s="245"/>
      <c r="F5" s="245"/>
      <c r="G5" s="245"/>
      <c r="H5" s="245"/>
      <c r="I5" s="245"/>
      <c r="J5" s="245"/>
      <c r="K5" s="245"/>
      <c r="L5" s="245"/>
      <c r="M5" s="245"/>
    </row>
    <row r="6" spans="1:13" ht="18.5" customHeight="1">
      <c r="A6" s="173"/>
      <c r="H6" s="146"/>
      <c r="I6" s="261" t="s">
        <v>30</v>
      </c>
      <c r="J6" s="261"/>
      <c r="K6" s="261"/>
      <c r="L6" s="174"/>
    </row>
    <row r="7" spans="1:13" ht="18.5" customHeight="1">
      <c r="A7" s="173"/>
      <c r="C7" s="146" t="s">
        <v>49</v>
      </c>
      <c r="D7" s="146"/>
      <c r="E7" s="146"/>
      <c r="F7" s="174"/>
      <c r="G7" s="146" t="s">
        <v>51</v>
      </c>
      <c r="H7" s="146"/>
      <c r="I7" s="184"/>
      <c r="J7" s="184"/>
      <c r="K7" s="184"/>
      <c r="L7" s="174"/>
    </row>
    <row r="8" spans="1:13" ht="18.5" customHeight="1">
      <c r="A8" s="173"/>
      <c r="C8" s="146" t="s">
        <v>108</v>
      </c>
      <c r="D8" s="146"/>
      <c r="E8" s="146" t="s">
        <v>35</v>
      </c>
      <c r="F8" s="174"/>
      <c r="G8" s="146" t="s">
        <v>52</v>
      </c>
      <c r="H8" s="146"/>
      <c r="I8" s="146" t="s">
        <v>36</v>
      </c>
      <c r="J8" s="174"/>
      <c r="L8" s="174"/>
      <c r="M8" s="146" t="s">
        <v>127</v>
      </c>
    </row>
    <row r="9" spans="1:13" ht="18.5" customHeight="1">
      <c r="A9" s="173"/>
      <c r="B9" s="171" t="s">
        <v>7</v>
      </c>
      <c r="C9" s="146" t="s">
        <v>50</v>
      </c>
      <c r="D9" s="146"/>
      <c r="E9" s="146" t="s">
        <v>39</v>
      </c>
      <c r="F9" s="174"/>
      <c r="G9" s="146" t="s">
        <v>53</v>
      </c>
      <c r="H9" s="146"/>
      <c r="I9" s="146" t="s">
        <v>40</v>
      </c>
      <c r="J9" s="174"/>
      <c r="K9" s="146" t="s">
        <v>41</v>
      </c>
      <c r="L9" s="174"/>
      <c r="M9" s="146" t="s">
        <v>43</v>
      </c>
    </row>
    <row r="10" spans="1:13" ht="18.5" customHeight="1">
      <c r="A10" s="173"/>
      <c r="C10" s="244" t="s">
        <v>8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</row>
    <row r="11" spans="1:13" s="190" customFormat="1" ht="18.5" customHeight="1">
      <c r="A11" s="149" t="s">
        <v>204</v>
      </c>
      <c r="B11" s="171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</row>
    <row r="12" spans="1:13" s="190" customFormat="1" ht="18.5" customHeight="1">
      <c r="A12" s="152" t="s">
        <v>185</v>
      </c>
      <c r="B12" s="175"/>
      <c r="C12" s="205">
        <v>441560</v>
      </c>
      <c r="D12" s="206"/>
      <c r="E12" s="205">
        <v>2832156</v>
      </c>
      <c r="F12" s="205"/>
      <c r="G12" s="205">
        <v>3805</v>
      </c>
      <c r="H12" s="205"/>
      <c r="I12" s="205">
        <v>45209</v>
      </c>
      <c r="J12" s="205"/>
      <c r="K12" s="205">
        <v>1093979</v>
      </c>
      <c r="L12" s="151"/>
      <c r="M12" s="205">
        <f>SUM(C12:K12)</f>
        <v>4416709</v>
      </c>
    </row>
    <row r="13" spans="1:13" s="190" customFormat="1" ht="11" customHeight="1">
      <c r="A13" s="149"/>
      <c r="B13" s="175"/>
      <c r="C13" s="151"/>
      <c r="D13" s="151"/>
      <c r="E13" s="151"/>
      <c r="F13" s="151"/>
      <c r="G13" s="151"/>
      <c r="H13" s="151"/>
      <c r="I13" s="151"/>
      <c r="J13" s="155"/>
      <c r="K13" s="151"/>
      <c r="L13" s="155"/>
      <c r="M13" s="151"/>
    </row>
    <row r="14" spans="1:13" s="190" customFormat="1" ht="18.5" customHeight="1">
      <c r="A14" s="152" t="s">
        <v>45</v>
      </c>
      <c r="B14" s="153"/>
      <c r="C14" s="151"/>
      <c r="D14" s="155"/>
      <c r="E14" s="151"/>
      <c r="F14" s="151"/>
      <c r="G14" s="151"/>
      <c r="H14" s="151"/>
      <c r="I14" s="151"/>
      <c r="J14" s="155"/>
      <c r="K14" s="151"/>
      <c r="L14" s="155"/>
      <c r="M14" s="151"/>
    </row>
    <row r="15" spans="1:13" s="190" customFormat="1" ht="18.5" customHeight="1">
      <c r="A15" s="159" t="s">
        <v>147</v>
      </c>
      <c r="B15" s="153"/>
      <c r="C15" s="236"/>
      <c r="D15" s="236"/>
      <c r="E15" s="236"/>
      <c r="F15" s="160"/>
      <c r="G15" s="236"/>
      <c r="H15" s="236"/>
      <c r="I15" s="236"/>
      <c r="J15" s="236"/>
      <c r="K15" s="236"/>
      <c r="L15" s="236"/>
      <c r="M15" s="160"/>
    </row>
    <row r="16" spans="1:13" s="190" customFormat="1" ht="18.5" customHeight="1">
      <c r="A16" s="188" t="s">
        <v>170</v>
      </c>
      <c r="B16" s="115">
        <v>7</v>
      </c>
      <c r="C16" s="163">
        <v>0</v>
      </c>
      <c r="D16" s="163"/>
      <c r="E16" s="163">
        <v>0</v>
      </c>
      <c r="F16" s="236"/>
      <c r="G16" s="163">
        <v>0</v>
      </c>
      <c r="H16" s="163"/>
      <c r="I16" s="163">
        <v>0</v>
      </c>
      <c r="J16" s="163"/>
      <c r="K16" s="208">
        <v>-211942</v>
      </c>
      <c r="L16" s="163"/>
      <c r="M16" s="163">
        <f>SUM(C16:L16)</f>
        <v>-211942</v>
      </c>
    </row>
    <row r="17" spans="1:13" s="190" customFormat="1" ht="18.5" customHeight="1">
      <c r="A17" s="159" t="s">
        <v>148</v>
      </c>
      <c r="B17" s="153"/>
      <c r="C17" s="176">
        <v>0</v>
      </c>
      <c r="D17" s="165"/>
      <c r="E17" s="176">
        <v>0</v>
      </c>
      <c r="F17" s="151"/>
      <c r="G17" s="176">
        <f>SUM(G16:G16)</f>
        <v>0</v>
      </c>
      <c r="H17" s="151"/>
      <c r="I17" s="176">
        <f>SUM(I16:I16)</f>
        <v>0</v>
      </c>
      <c r="J17" s="155"/>
      <c r="K17" s="176">
        <f>SUM(K16:K16)</f>
        <v>-211942</v>
      </c>
      <c r="L17" s="155"/>
      <c r="M17" s="176">
        <f>SUM(M16:M16)</f>
        <v>-211942</v>
      </c>
    </row>
    <row r="18" spans="1:13" s="190" customFormat="1" ht="14.4" customHeight="1">
      <c r="A18" s="149"/>
      <c r="B18" s="175"/>
      <c r="C18" s="151"/>
      <c r="D18" s="151"/>
      <c r="E18" s="151"/>
      <c r="F18" s="151"/>
      <c r="G18" s="151"/>
      <c r="H18" s="151"/>
      <c r="I18" s="151"/>
      <c r="J18" s="155"/>
      <c r="K18" s="151"/>
      <c r="L18" s="155"/>
      <c r="M18" s="151"/>
    </row>
    <row r="19" spans="1:13" s="190" customFormat="1" ht="18.5" customHeight="1">
      <c r="A19" s="152" t="s">
        <v>47</v>
      </c>
      <c r="B19" s="153"/>
      <c r="C19" s="161"/>
      <c r="D19" s="160"/>
      <c r="E19" s="161"/>
      <c r="F19" s="161"/>
      <c r="G19" s="161"/>
      <c r="H19" s="161"/>
      <c r="I19" s="161"/>
      <c r="J19" s="160"/>
      <c r="K19" s="161"/>
      <c r="L19" s="160"/>
      <c r="M19" s="161"/>
    </row>
    <row r="20" spans="1:13" s="190" customFormat="1" ht="18.5" customHeight="1">
      <c r="A20" s="189" t="s">
        <v>138</v>
      </c>
      <c r="B20" s="153"/>
      <c r="C20" s="163">
        <v>0</v>
      </c>
      <c r="D20" s="163"/>
      <c r="E20" s="163">
        <v>0</v>
      </c>
      <c r="F20" s="163"/>
      <c r="G20" s="163">
        <v>0</v>
      </c>
      <c r="H20" s="163"/>
      <c r="I20" s="163">
        <v>0</v>
      </c>
      <c r="J20" s="163">
        <v>0</v>
      </c>
      <c r="K20" s="163">
        <v>106597</v>
      </c>
      <c r="L20" s="163"/>
      <c r="M20" s="163">
        <v>106597</v>
      </c>
    </row>
    <row r="21" spans="1:13" s="190" customFormat="1" ht="18.5" customHeight="1">
      <c r="A21" s="152" t="s">
        <v>26</v>
      </c>
      <c r="B21" s="158"/>
      <c r="C21" s="176">
        <f>SUM(C20:C20)</f>
        <v>0</v>
      </c>
      <c r="D21" s="237"/>
      <c r="E21" s="176">
        <f>SUM(E20:E20)</f>
        <v>0</v>
      </c>
      <c r="F21" s="165"/>
      <c r="G21" s="176">
        <f>SUM(G20:G20)</f>
        <v>0</v>
      </c>
      <c r="H21" s="165"/>
      <c r="I21" s="176">
        <f>SUM(I20:I20)</f>
        <v>0</v>
      </c>
      <c r="J21" s="165"/>
      <c r="K21" s="176">
        <f>SUM(K20:K20)</f>
        <v>106597</v>
      </c>
      <c r="L21" s="165"/>
      <c r="M21" s="176">
        <f>SUM(M20:M20)</f>
        <v>106597</v>
      </c>
    </row>
    <row r="22" spans="1:13" s="190" customFormat="1" ht="18.5" customHeight="1">
      <c r="A22" s="152"/>
      <c r="B22" s="158"/>
      <c r="C22" s="165"/>
      <c r="D22" s="237"/>
      <c r="E22" s="165"/>
      <c r="F22" s="165"/>
      <c r="G22" s="165"/>
      <c r="H22" s="165"/>
      <c r="I22" s="165"/>
      <c r="J22" s="165"/>
      <c r="K22" s="165"/>
      <c r="L22" s="165"/>
      <c r="M22" s="165"/>
    </row>
    <row r="23" spans="1:13" s="190" customFormat="1" ht="18.5" customHeight="1" thickBot="1">
      <c r="A23" s="152" t="s">
        <v>205</v>
      </c>
      <c r="B23" s="158"/>
      <c r="C23" s="177">
        <f>C12+C17+C21</f>
        <v>441560</v>
      </c>
      <c r="D23" s="151"/>
      <c r="E23" s="177">
        <f>E12+E17+E21</f>
        <v>2832156</v>
      </c>
      <c r="F23" s="151"/>
      <c r="G23" s="177">
        <f>G12+G17+G21</f>
        <v>3805</v>
      </c>
      <c r="H23" s="151"/>
      <c r="I23" s="177">
        <f>I12+I17+I21</f>
        <v>45209</v>
      </c>
      <c r="J23" s="151"/>
      <c r="K23" s="177">
        <f>K12+K17+K21</f>
        <v>988634</v>
      </c>
      <c r="L23" s="151"/>
      <c r="M23" s="177">
        <f>M12+M17+M21</f>
        <v>4311364</v>
      </c>
    </row>
    <row r="24" spans="1:13" ht="14.5" thickTop="1"/>
    <row r="25" spans="1:13" s="178" customFormat="1" ht="14">
      <c r="B25" s="179"/>
      <c r="C25" s="180"/>
      <c r="D25" s="181"/>
      <c r="E25" s="181"/>
      <c r="F25" s="181"/>
      <c r="G25" s="181"/>
      <c r="H25" s="181"/>
      <c r="I25" s="181"/>
      <c r="J25" s="181"/>
      <c r="K25" s="181"/>
      <c r="L25" s="181"/>
      <c r="M25" s="181"/>
    </row>
  </sheetData>
  <mergeCells count="3">
    <mergeCell ref="C10:M10"/>
    <mergeCell ref="C5:M5"/>
    <mergeCell ref="I6:K6"/>
  </mergeCells>
  <pageMargins left="0.7" right="0.7" top="0.48" bottom="0.5" header="0.5" footer="0.5"/>
  <pageSetup paperSize="9" scale="85" firstPageNumber="1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EBCB3-4B0E-4D98-9DD3-5EF63781AE7E}">
  <dimension ref="A1:M26"/>
  <sheetViews>
    <sheetView topLeftCell="A10" zoomScale="70" zoomScaleNormal="70" zoomScaleSheetLayoutView="70" workbookViewId="0">
      <selection activeCell="K21" sqref="K21"/>
    </sheetView>
  </sheetViews>
  <sheetFormatPr defaultColWidth="9.1796875" defaultRowHeight="14"/>
  <cols>
    <col min="1" max="1" width="61" customWidth="1"/>
    <col min="2" max="2" width="8.36328125" style="171" customWidth="1"/>
    <col min="3" max="3" width="12.1796875" style="169" customWidth="1"/>
    <col min="4" max="4" width="1.81640625" style="169" customWidth="1"/>
    <col min="5" max="5" width="12.90625" style="169" customWidth="1"/>
    <col min="6" max="6" width="1.81640625" style="169" customWidth="1"/>
    <col min="7" max="7" width="13.54296875" style="169" customWidth="1"/>
    <col min="8" max="8" width="1.81640625" style="169" customWidth="1"/>
    <col min="9" max="9" width="11.81640625" style="169" customWidth="1"/>
    <col min="10" max="10" width="1.453125" style="169" customWidth="1"/>
    <col min="11" max="11" width="13.54296875" style="169" customWidth="1"/>
    <col min="12" max="12" width="1.1796875" style="169" customWidth="1"/>
    <col min="13" max="13" width="13.54296875" style="169" customWidth="1"/>
  </cols>
  <sheetData>
    <row r="1" spans="1:13" ht="18.5" customHeight="1">
      <c r="A1" s="114" t="s">
        <v>0</v>
      </c>
      <c r="B1" s="168"/>
    </row>
    <row r="2" spans="1:13" ht="18.5" customHeight="1">
      <c r="A2" s="120" t="s">
        <v>140</v>
      </c>
      <c r="B2" s="170"/>
    </row>
    <row r="3" spans="1:13" ht="18.5" customHeight="1">
      <c r="A3" s="120"/>
      <c r="B3" s="170"/>
    </row>
    <row r="4" spans="1:13" ht="18.5" customHeight="1"/>
    <row r="5" spans="1:13" ht="18.5" customHeight="1">
      <c r="A5" s="172"/>
      <c r="B5" s="153"/>
      <c r="C5" s="245" t="s">
        <v>48</v>
      </c>
      <c r="D5" s="245"/>
      <c r="E5" s="245"/>
      <c r="F5" s="245"/>
      <c r="G5" s="245"/>
      <c r="H5" s="245"/>
      <c r="I5" s="245"/>
      <c r="J5" s="245"/>
      <c r="K5" s="245"/>
      <c r="L5" s="245"/>
      <c r="M5" s="245"/>
    </row>
    <row r="6" spans="1:13" ht="18.5" customHeight="1">
      <c r="A6" s="173"/>
      <c r="H6" s="146"/>
      <c r="I6" s="261" t="s">
        <v>30</v>
      </c>
      <c r="J6" s="261"/>
      <c r="K6" s="261"/>
      <c r="L6" s="174"/>
    </row>
    <row r="7" spans="1:13" ht="18.5" customHeight="1">
      <c r="A7" s="173"/>
      <c r="C7" s="146" t="s">
        <v>49</v>
      </c>
      <c r="D7" s="146"/>
      <c r="E7" s="146"/>
      <c r="F7" s="174"/>
      <c r="G7" s="146" t="s">
        <v>51</v>
      </c>
      <c r="H7" s="146"/>
      <c r="I7" s="184"/>
      <c r="J7" s="184"/>
      <c r="K7" s="184"/>
      <c r="L7" s="174"/>
    </row>
    <row r="8" spans="1:13" ht="18.5" customHeight="1">
      <c r="A8" s="173"/>
      <c r="C8" s="146" t="s">
        <v>108</v>
      </c>
      <c r="D8" s="146"/>
      <c r="E8" s="146" t="s">
        <v>35</v>
      </c>
      <c r="F8" s="174"/>
      <c r="G8" s="146" t="s">
        <v>52</v>
      </c>
      <c r="H8" s="146"/>
      <c r="I8" s="146" t="s">
        <v>36</v>
      </c>
      <c r="J8" s="174"/>
      <c r="L8" s="174"/>
      <c r="M8" s="146" t="s">
        <v>127</v>
      </c>
    </row>
    <row r="9" spans="1:13" ht="18.5" customHeight="1">
      <c r="A9" s="173"/>
      <c r="B9" s="171" t="s">
        <v>7</v>
      </c>
      <c r="C9" s="146" t="s">
        <v>50</v>
      </c>
      <c r="D9" s="146"/>
      <c r="E9" s="146" t="s">
        <v>39</v>
      </c>
      <c r="F9" s="174"/>
      <c r="G9" s="146" t="s">
        <v>53</v>
      </c>
      <c r="H9" s="146"/>
      <c r="I9" s="146" t="s">
        <v>40</v>
      </c>
      <c r="J9" s="174"/>
      <c r="K9" s="146" t="s">
        <v>41</v>
      </c>
      <c r="L9" s="174"/>
      <c r="M9" s="146" t="s">
        <v>43</v>
      </c>
    </row>
    <row r="10" spans="1:13" ht="18.5" customHeight="1">
      <c r="A10" s="173"/>
      <c r="C10" s="244" t="s">
        <v>8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</row>
    <row r="11" spans="1:13" s="190" customFormat="1" ht="18.5" customHeight="1">
      <c r="A11" s="149" t="s">
        <v>213</v>
      </c>
      <c r="B11" s="171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</row>
    <row r="12" spans="1:13" s="190" customFormat="1" ht="18.5" customHeight="1">
      <c r="A12" s="152" t="s">
        <v>214</v>
      </c>
      <c r="B12" s="175"/>
      <c r="C12" s="205">
        <v>441560</v>
      </c>
      <c r="D12" s="206"/>
      <c r="E12" s="205">
        <v>2832156</v>
      </c>
      <c r="F12" s="205"/>
      <c r="G12" s="205">
        <v>3805</v>
      </c>
      <c r="H12" s="205"/>
      <c r="I12" s="205">
        <v>45209</v>
      </c>
      <c r="J12" s="205"/>
      <c r="K12" s="205">
        <v>1139193</v>
      </c>
      <c r="L12" s="151"/>
      <c r="M12" s="205">
        <v>4461923</v>
      </c>
    </row>
    <row r="13" spans="1:13" s="190" customFormat="1" ht="11" customHeight="1">
      <c r="A13" s="149"/>
      <c r="B13" s="175"/>
      <c r="C13" s="151"/>
      <c r="D13" s="151"/>
      <c r="E13" s="151"/>
      <c r="F13" s="151"/>
      <c r="G13" s="151"/>
      <c r="H13" s="151"/>
      <c r="I13" s="151"/>
      <c r="J13" s="155"/>
      <c r="K13" s="151"/>
      <c r="L13" s="155"/>
      <c r="M13" s="151"/>
    </row>
    <row r="14" spans="1:13" s="190" customFormat="1" ht="18.5" customHeight="1">
      <c r="A14" s="152" t="s">
        <v>45</v>
      </c>
      <c r="B14" s="153"/>
      <c r="C14" s="151"/>
      <c r="D14" s="155"/>
      <c r="E14" s="151"/>
      <c r="F14" s="151"/>
      <c r="G14" s="151"/>
      <c r="H14" s="151"/>
      <c r="I14" s="151"/>
      <c r="J14" s="155"/>
      <c r="K14" s="151"/>
      <c r="L14" s="155"/>
      <c r="M14" s="151"/>
    </row>
    <row r="15" spans="1:13" s="190" customFormat="1" ht="18.5" customHeight="1">
      <c r="A15" s="159" t="s">
        <v>147</v>
      </c>
      <c r="B15" s="153"/>
      <c r="C15" s="236"/>
      <c r="D15" s="236"/>
      <c r="E15" s="236"/>
      <c r="F15" s="160"/>
      <c r="G15" s="236"/>
      <c r="H15" s="236"/>
      <c r="I15" s="236"/>
      <c r="J15" s="236"/>
      <c r="K15" s="236"/>
      <c r="L15" s="236"/>
      <c r="M15" s="160"/>
    </row>
    <row r="16" spans="1:13" s="190" customFormat="1" ht="18.5" customHeight="1">
      <c r="A16" s="188" t="s">
        <v>170</v>
      </c>
      <c r="B16" s="115">
        <v>7</v>
      </c>
      <c r="C16" s="163">
        <v>0</v>
      </c>
      <c r="D16" s="163"/>
      <c r="E16" s="163">
        <v>0</v>
      </c>
      <c r="F16" s="236"/>
      <c r="G16" s="163">
        <v>0</v>
      </c>
      <c r="H16" s="163"/>
      <c r="I16" s="163">
        <v>0</v>
      </c>
      <c r="J16" s="163"/>
      <c r="K16" s="208">
        <v>-256105</v>
      </c>
      <c r="L16" s="163"/>
      <c r="M16" s="163">
        <v>-256105</v>
      </c>
    </row>
    <row r="17" spans="1:13" s="190" customFormat="1" ht="18.5" customHeight="1">
      <c r="A17" s="159" t="s">
        <v>148</v>
      </c>
      <c r="B17" s="153"/>
      <c r="C17" s="176">
        <v>0</v>
      </c>
      <c r="D17" s="165"/>
      <c r="E17" s="176">
        <v>0</v>
      </c>
      <c r="F17" s="151"/>
      <c r="G17" s="176">
        <f>SUM(G16:G16)</f>
        <v>0</v>
      </c>
      <c r="H17" s="151"/>
      <c r="I17" s="176">
        <f>SUM(I16:I16)</f>
        <v>0</v>
      </c>
      <c r="J17" s="155"/>
      <c r="K17" s="176">
        <f>SUM(K16:K16)</f>
        <v>-256105</v>
      </c>
      <c r="L17" s="155"/>
      <c r="M17" s="176">
        <f>SUM(M16:M16)</f>
        <v>-256105</v>
      </c>
    </row>
    <row r="18" spans="1:13" s="190" customFormat="1" ht="14.4" customHeight="1">
      <c r="A18" s="149"/>
      <c r="B18" s="175"/>
      <c r="C18" s="151"/>
      <c r="D18" s="151"/>
      <c r="E18" s="151"/>
      <c r="F18" s="151"/>
      <c r="G18" s="151"/>
      <c r="H18" s="151"/>
      <c r="I18" s="151"/>
      <c r="J18" s="155"/>
      <c r="K18" s="151"/>
      <c r="L18" s="155"/>
      <c r="M18" s="151"/>
    </row>
    <row r="19" spans="1:13" s="190" customFormat="1" ht="18.5" customHeight="1">
      <c r="A19" s="152" t="s">
        <v>47</v>
      </c>
      <c r="B19" s="153"/>
      <c r="C19" s="161"/>
      <c r="D19" s="160"/>
      <c r="E19" s="161"/>
      <c r="F19" s="161"/>
      <c r="G19" s="161"/>
      <c r="H19" s="161"/>
      <c r="I19" s="161"/>
      <c r="J19" s="160"/>
      <c r="K19" s="161"/>
      <c r="L19" s="160"/>
      <c r="M19" s="161"/>
    </row>
    <row r="20" spans="1:13" s="190" customFormat="1" ht="18.5" customHeight="1">
      <c r="A20" s="189" t="s">
        <v>138</v>
      </c>
      <c r="B20" s="153"/>
      <c r="C20" s="163">
        <v>0</v>
      </c>
      <c r="D20" s="163"/>
      <c r="E20" s="163">
        <v>0</v>
      </c>
      <c r="F20" s="163"/>
      <c r="G20" s="163">
        <v>0</v>
      </c>
      <c r="H20" s="163"/>
      <c r="I20" s="163">
        <v>0</v>
      </c>
      <c r="J20" s="163"/>
      <c r="K20" s="163">
        <v>116919</v>
      </c>
      <c r="L20" s="163"/>
      <c r="M20" s="163">
        <v>116919</v>
      </c>
    </row>
    <row r="21" spans="1:13" s="190" customFormat="1" ht="18.5" customHeight="1">
      <c r="A21" s="189" t="s">
        <v>137</v>
      </c>
      <c r="B21" s="153"/>
      <c r="C21" s="163">
        <v>0</v>
      </c>
      <c r="D21" s="163"/>
      <c r="E21" s="163">
        <v>0</v>
      </c>
      <c r="F21" s="163"/>
      <c r="G21" s="163">
        <v>0</v>
      </c>
      <c r="H21" s="163"/>
      <c r="I21" s="163">
        <v>0</v>
      </c>
      <c r="J21" s="163"/>
      <c r="K21" s="163">
        <v>4583</v>
      </c>
      <c r="L21" s="163"/>
      <c r="M21" s="163">
        <v>4583</v>
      </c>
    </row>
    <row r="22" spans="1:13" s="190" customFormat="1" ht="18.5" customHeight="1">
      <c r="A22" s="152" t="s">
        <v>26</v>
      </c>
      <c r="B22" s="158"/>
      <c r="C22" s="176">
        <f>SUM(C20:C21)</f>
        <v>0</v>
      </c>
      <c r="D22" s="237"/>
      <c r="E22" s="176">
        <f>SUM(E20:E21)</f>
        <v>0</v>
      </c>
      <c r="F22" s="165"/>
      <c r="G22" s="176">
        <f>SUM(G20:G21)</f>
        <v>0</v>
      </c>
      <c r="H22" s="165"/>
      <c r="I22" s="176">
        <f>SUM(I20:I21)</f>
        <v>0</v>
      </c>
      <c r="J22" s="165"/>
      <c r="K22" s="176">
        <f>SUM(K20:K21)</f>
        <v>121502</v>
      </c>
      <c r="L22" s="165"/>
      <c r="M22" s="176">
        <f>SUM(M20:M21)</f>
        <v>121502</v>
      </c>
    </row>
    <row r="23" spans="1:13" s="190" customFormat="1" ht="18.5" customHeight="1">
      <c r="A23" s="152"/>
      <c r="B23" s="158"/>
      <c r="C23" s="165"/>
      <c r="D23" s="237"/>
      <c r="E23" s="165"/>
      <c r="F23" s="165"/>
      <c r="G23" s="165"/>
      <c r="H23" s="165"/>
      <c r="I23" s="165"/>
      <c r="J23" s="165"/>
      <c r="K23" s="165"/>
      <c r="L23" s="165"/>
      <c r="M23" s="165"/>
    </row>
    <row r="24" spans="1:13" s="190" customFormat="1" ht="18.5" customHeight="1" thickBot="1">
      <c r="A24" s="152" t="s">
        <v>215</v>
      </c>
      <c r="B24" s="158"/>
      <c r="C24" s="177">
        <f>C12+C17+C22</f>
        <v>441560</v>
      </c>
      <c r="D24" s="151"/>
      <c r="E24" s="177">
        <f>E12+E17+E22</f>
        <v>2832156</v>
      </c>
      <c r="F24" s="151"/>
      <c r="G24" s="177">
        <f>G12+G17+G22</f>
        <v>3805</v>
      </c>
      <c r="H24" s="151"/>
      <c r="I24" s="177">
        <f>I12+I17+I22</f>
        <v>45209</v>
      </c>
      <c r="J24" s="151"/>
      <c r="K24" s="177">
        <f>K12+K17+K22</f>
        <v>1004590</v>
      </c>
      <c r="L24" s="151"/>
      <c r="M24" s="177">
        <f>M12+M17+M22</f>
        <v>4327320</v>
      </c>
    </row>
    <row r="25" spans="1:13" ht="14.5" thickTop="1"/>
    <row r="26" spans="1:13" s="178" customFormat="1">
      <c r="B26" s="179"/>
      <c r="C26" s="180"/>
      <c r="D26" s="181"/>
      <c r="E26" s="181"/>
      <c r="F26" s="181"/>
      <c r="G26" s="181"/>
      <c r="H26" s="181"/>
      <c r="I26" s="181"/>
      <c r="J26" s="181"/>
      <c r="K26" s="181"/>
      <c r="L26" s="181"/>
      <c r="M26" s="181"/>
    </row>
  </sheetData>
  <mergeCells count="3">
    <mergeCell ref="C5:M5"/>
    <mergeCell ref="I6:K6"/>
    <mergeCell ref="C10:M10"/>
  </mergeCells>
  <pageMargins left="0.7" right="0.7" top="0.48" bottom="0.5" header="0.5" footer="0.5"/>
  <pageSetup paperSize="9" scale="85" firstPageNumber="11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4"/>
  <sheetViews>
    <sheetView topLeftCell="A77" zoomScale="85" zoomScaleNormal="85" zoomScaleSheetLayoutView="85" workbookViewId="0">
      <selection activeCell="H89" sqref="H89"/>
    </sheetView>
  </sheetViews>
  <sheetFormatPr defaultColWidth="9.08984375" defaultRowHeight="18.75" customHeight="1"/>
  <cols>
    <col min="1" max="1" width="54.6328125" style="69" customWidth="1"/>
    <col min="2" max="2" width="13.54296875" style="15" customWidth="1"/>
    <col min="3" max="3" width="1" style="16" customWidth="1"/>
    <col min="4" max="4" width="13.54296875" style="15" customWidth="1"/>
    <col min="5" max="5" width="1" style="16" customWidth="1"/>
    <col min="6" max="6" width="13.54296875" style="16" customWidth="1"/>
    <col min="7" max="7" width="1" style="16" customWidth="1"/>
    <col min="8" max="8" width="13.54296875" style="16" customWidth="1"/>
    <col min="9" max="9" width="12.6328125" style="75" customWidth="1"/>
    <col min="10" max="10" width="9.90625" style="75" bestFit="1" customWidth="1"/>
    <col min="11" max="16384" width="9.08984375" style="75"/>
  </cols>
  <sheetData>
    <row r="1" spans="1:8" s="88" customFormat="1" ht="18.75" customHeight="1">
      <c r="A1" s="9" t="s">
        <v>0</v>
      </c>
      <c r="B1" s="87"/>
      <c r="C1" s="73"/>
      <c r="D1" s="87"/>
      <c r="E1" s="73"/>
      <c r="F1" s="73"/>
      <c r="G1" s="73"/>
      <c r="H1" s="73"/>
    </row>
    <row r="2" spans="1:8" s="91" customFormat="1" ht="18.75" customHeight="1">
      <c r="A2" s="89" t="s">
        <v>54</v>
      </c>
      <c r="B2" s="90"/>
      <c r="C2" s="74"/>
      <c r="D2" s="90"/>
      <c r="E2" s="74"/>
      <c r="F2" s="74"/>
      <c r="G2" s="74"/>
      <c r="H2" s="74"/>
    </row>
    <row r="3" spans="1:8" ht="15" customHeight="1">
      <c r="B3" s="67"/>
      <c r="C3" s="67"/>
      <c r="D3" s="67"/>
      <c r="E3" s="2"/>
      <c r="F3" s="68"/>
      <c r="G3" s="68"/>
      <c r="H3" s="68"/>
    </row>
    <row r="4" spans="1:8" ht="18.75" customHeight="1">
      <c r="A4" s="69" t="s">
        <v>2</v>
      </c>
      <c r="B4" s="251" t="s">
        <v>3</v>
      </c>
      <c r="C4" s="251"/>
      <c r="D4" s="251"/>
      <c r="E4" s="2"/>
      <c r="F4" s="252" t="s">
        <v>4</v>
      </c>
      <c r="G4" s="252"/>
      <c r="H4" s="252"/>
    </row>
    <row r="5" spans="1:8" ht="18.75" customHeight="1">
      <c r="B5" s="251" t="s">
        <v>5</v>
      </c>
      <c r="C5" s="251"/>
      <c r="D5" s="251"/>
      <c r="E5" s="15"/>
      <c r="F5" s="251" t="s">
        <v>5</v>
      </c>
      <c r="G5" s="251"/>
      <c r="H5" s="251"/>
    </row>
    <row r="6" spans="1:8" ht="18.75" customHeight="1">
      <c r="B6" s="253" t="s">
        <v>203</v>
      </c>
      <c r="C6" s="253"/>
      <c r="D6" s="253"/>
      <c r="E6" s="15"/>
      <c r="F6" s="256" t="str">
        <f>B6</f>
        <v>Nine-month period ended</v>
      </c>
      <c r="G6" s="256"/>
      <c r="H6" s="256"/>
    </row>
    <row r="7" spans="1:8" ht="19.5" customHeight="1">
      <c r="B7" s="257" t="s">
        <v>201</v>
      </c>
      <c r="C7" s="257"/>
      <c r="D7" s="257"/>
      <c r="E7" s="77"/>
      <c r="F7" s="262" t="str">
        <f>B7</f>
        <v>30 September</v>
      </c>
      <c r="G7" s="259"/>
      <c r="H7" s="259"/>
    </row>
    <row r="8" spans="1:8" ht="18.75" customHeight="1">
      <c r="B8" s="3" t="s">
        <v>210</v>
      </c>
      <c r="C8" s="125"/>
      <c r="D8" s="3" t="s">
        <v>178</v>
      </c>
      <c r="E8" s="125"/>
      <c r="F8" s="126" t="s">
        <v>210</v>
      </c>
      <c r="G8" s="125"/>
      <c r="H8" s="126" t="s">
        <v>178</v>
      </c>
    </row>
    <row r="9" spans="1:8" ht="18.75" customHeight="1">
      <c r="B9" s="247" t="s">
        <v>8</v>
      </c>
      <c r="C9" s="247"/>
      <c r="D9" s="247"/>
      <c r="E9" s="247"/>
      <c r="F9" s="247"/>
      <c r="G9" s="247"/>
      <c r="H9" s="247"/>
    </row>
    <row r="10" spans="1:8" ht="18.75" customHeight="1">
      <c r="A10" s="51" t="s">
        <v>55</v>
      </c>
      <c r="B10" s="209"/>
      <c r="C10" s="54"/>
      <c r="D10" s="213"/>
      <c r="E10" s="54"/>
      <c r="F10" s="54"/>
      <c r="G10" s="54"/>
      <c r="H10" s="213"/>
    </row>
    <row r="11" spans="1:8" ht="18.75" customHeight="1">
      <c r="A11" s="69" t="s">
        <v>111</v>
      </c>
      <c r="B11" s="17">
        <v>139469</v>
      </c>
      <c r="C11" s="17"/>
      <c r="D11" s="17">
        <v>344641</v>
      </c>
      <c r="E11" s="17"/>
      <c r="F11" s="17">
        <v>116919</v>
      </c>
      <c r="G11" s="17"/>
      <c r="H11" s="17">
        <v>106597</v>
      </c>
    </row>
    <row r="12" spans="1:8" ht="18.75" customHeight="1">
      <c r="A12" s="78" t="s">
        <v>113</v>
      </c>
      <c r="B12" s="17"/>
      <c r="C12" s="54"/>
      <c r="D12" s="17"/>
      <c r="E12" s="54"/>
      <c r="F12" s="17"/>
      <c r="G12" s="7"/>
      <c r="H12" s="17"/>
    </row>
    <row r="13" spans="1:8" ht="18.75" customHeight="1">
      <c r="A13" s="69" t="s">
        <v>25</v>
      </c>
      <c r="B13" s="71">
        <v>41371</v>
      </c>
      <c r="C13" s="238"/>
      <c r="D13" s="71">
        <v>82687</v>
      </c>
      <c r="E13" s="238"/>
      <c r="F13" s="71">
        <v>14209</v>
      </c>
      <c r="G13" s="239"/>
      <c r="H13" s="71">
        <v>15393</v>
      </c>
    </row>
    <row r="14" spans="1:8" ht="18.75" customHeight="1">
      <c r="A14" s="69" t="s">
        <v>24</v>
      </c>
      <c r="B14" s="71">
        <v>6342</v>
      </c>
      <c r="C14" s="238"/>
      <c r="D14" s="71">
        <v>5764</v>
      </c>
      <c r="E14" s="238"/>
      <c r="F14" s="38">
        <v>233</v>
      </c>
      <c r="G14" s="238"/>
      <c r="H14" s="38">
        <v>261</v>
      </c>
    </row>
    <row r="15" spans="1:8" ht="18.75" customHeight="1">
      <c r="A15" s="69" t="s">
        <v>56</v>
      </c>
      <c r="B15" s="71">
        <v>215996</v>
      </c>
      <c r="C15" s="238"/>
      <c r="D15" s="71">
        <v>259164</v>
      </c>
      <c r="E15" s="238"/>
      <c r="F15" s="38">
        <v>30867</v>
      </c>
      <c r="G15" s="239"/>
      <c r="H15" s="38">
        <v>36390</v>
      </c>
    </row>
    <row r="16" spans="1:8" ht="18.75" customHeight="1">
      <c r="A16" s="69" t="s">
        <v>223</v>
      </c>
      <c r="B16" s="71">
        <v>-9212</v>
      </c>
      <c r="C16" s="238"/>
      <c r="D16" s="71">
        <v>3090</v>
      </c>
      <c r="E16" s="238"/>
      <c r="F16" s="38">
        <v>533</v>
      </c>
      <c r="G16" s="239"/>
      <c r="H16" s="38">
        <v>39</v>
      </c>
    </row>
    <row r="17" spans="1:8" ht="18.75" customHeight="1">
      <c r="A17" s="69" t="s">
        <v>207</v>
      </c>
      <c r="B17" s="71">
        <v>11706</v>
      </c>
      <c r="C17" s="238"/>
      <c r="D17" s="71">
        <v>11303</v>
      </c>
      <c r="E17" s="238"/>
      <c r="F17" s="38">
        <v>3908</v>
      </c>
      <c r="G17" s="239"/>
      <c r="H17" s="38">
        <v>2523</v>
      </c>
    </row>
    <row r="18" spans="1:8" ht="18.75" customHeight="1">
      <c r="A18" s="69" t="s">
        <v>231</v>
      </c>
      <c r="B18" s="71">
        <v>32505</v>
      </c>
      <c r="C18" s="238"/>
      <c r="D18" s="71">
        <v>-9227</v>
      </c>
      <c r="E18" s="238"/>
      <c r="F18" s="38">
        <v>0</v>
      </c>
      <c r="G18" s="239"/>
      <c r="H18" s="38">
        <v>0</v>
      </c>
    </row>
    <row r="19" spans="1:8" ht="18.75" customHeight="1">
      <c r="A19" s="69" t="s">
        <v>194</v>
      </c>
      <c r="B19" s="71">
        <v>239</v>
      </c>
      <c r="C19" s="238"/>
      <c r="D19" s="71">
        <v>-4581</v>
      </c>
      <c r="E19" s="238"/>
      <c r="F19" s="71">
        <v>239</v>
      </c>
      <c r="G19" s="239"/>
      <c r="H19" s="71">
        <v>-4581</v>
      </c>
    </row>
    <row r="20" spans="1:8" ht="18.75" customHeight="1">
      <c r="A20" s="69" t="s">
        <v>208</v>
      </c>
      <c r="B20" s="38">
        <v>-833</v>
      </c>
      <c r="C20" s="238"/>
      <c r="D20" s="38">
        <v>-788</v>
      </c>
      <c r="E20" s="238"/>
      <c r="F20" s="38">
        <v>0</v>
      </c>
      <c r="G20" s="239"/>
      <c r="H20" s="38">
        <v>0</v>
      </c>
    </row>
    <row r="21" spans="1:8" ht="18.75" customHeight="1">
      <c r="A21" s="69" t="s">
        <v>20</v>
      </c>
      <c r="B21" s="38">
        <v>0</v>
      </c>
      <c r="C21" s="238"/>
      <c r="D21" s="38">
        <v>-1000</v>
      </c>
      <c r="E21" s="238"/>
      <c r="F21" s="71">
        <v>-70000</v>
      </c>
      <c r="G21" s="239"/>
      <c r="H21" s="71">
        <v>-46590</v>
      </c>
    </row>
    <row r="22" spans="1:8" ht="18.75" customHeight="1">
      <c r="A22" s="69" t="s">
        <v>224</v>
      </c>
      <c r="B22" s="71">
        <v>-3773</v>
      </c>
      <c r="C22" s="238"/>
      <c r="D22" s="71">
        <v>522</v>
      </c>
      <c r="E22" s="238"/>
      <c r="F22" s="71">
        <v>-2183</v>
      </c>
      <c r="G22" s="239"/>
      <c r="H22" s="71">
        <v>517</v>
      </c>
    </row>
    <row r="23" spans="1:8" ht="18.75" customHeight="1">
      <c r="A23" s="69" t="s">
        <v>232</v>
      </c>
      <c r="B23" s="38">
        <v>0</v>
      </c>
      <c r="C23" s="238"/>
      <c r="D23" s="108">
        <v>0</v>
      </c>
      <c r="E23" s="238"/>
      <c r="F23" s="71">
        <v>3568</v>
      </c>
      <c r="G23" s="239"/>
      <c r="H23" s="38">
        <v>0</v>
      </c>
    </row>
    <row r="24" spans="1:8" ht="18.75" customHeight="1">
      <c r="A24" s="69" t="s">
        <v>233</v>
      </c>
      <c r="B24" s="71">
        <v>-249</v>
      </c>
      <c r="C24" s="238"/>
      <c r="D24" s="71">
        <v>-777</v>
      </c>
      <c r="E24" s="238"/>
      <c r="F24" s="71">
        <v>617</v>
      </c>
      <c r="G24" s="239"/>
      <c r="H24" s="71">
        <v>398</v>
      </c>
    </row>
    <row r="25" spans="1:8" ht="18.75" customHeight="1">
      <c r="A25" s="69" t="s">
        <v>228</v>
      </c>
      <c r="B25" s="71">
        <v>4316</v>
      </c>
      <c r="C25" s="238"/>
      <c r="D25" s="71">
        <v>272</v>
      </c>
      <c r="E25" s="238"/>
      <c r="F25" s="71">
        <v>-504</v>
      </c>
      <c r="G25" s="239"/>
      <c r="H25" s="71">
        <v>157</v>
      </c>
    </row>
    <row r="26" spans="1:8" ht="18.75" customHeight="1">
      <c r="A26" s="69" t="s">
        <v>57</v>
      </c>
      <c r="B26" s="71">
        <v>-2362</v>
      </c>
      <c r="C26" s="238"/>
      <c r="D26" s="71">
        <v>-1872</v>
      </c>
      <c r="E26" s="238"/>
      <c r="F26" s="71">
        <v>-756</v>
      </c>
      <c r="G26" s="238"/>
      <c r="H26" s="71">
        <v>-347</v>
      </c>
    </row>
    <row r="27" spans="1:8" ht="18.75" customHeight="1">
      <c r="A27" s="79"/>
      <c r="B27" s="113">
        <f>SUM(B11:B26)</f>
        <v>435515</v>
      </c>
      <c r="C27" s="240"/>
      <c r="D27" s="113">
        <f>SUM(D11:D26)</f>
        <v>689198</v>
      </c>
      <c r="E27" s="240"/>
      <c r="F27" s="113">
        <f>SUM(F11:F26)</f>
        <v>97650</v>
      </c>
      <c r="G27" s="240"/>
      <c r="H27" s="113">
        <f>SUM(H11:H26)</f>
        <v>110757</v>
      </c>
    </row>
    <row r="28" spans="1:8" ht="18.75" customHeight="1">
      <c r="A28" s="78" t="s">
        <v>58</v>
      </c>
      <c r="B28" s="209"/>
      <c r="C28" s="54"/>
      <c r="D28" s="213"/>
      <c r="E28" s="54"/>
      <c r="F28" s="7"/>
      <c r="G28" s="7"/>
      <c r="H28" s="7"/>
    </row>
    <row r="29" spans="1:8" ht="18.75" customHeight="1">
      <c r="A29" s="69" t="s">
        <v>195</v>
      </c>
      <c r="B29" s="71">
        <v>-7280</v>
      </c>
      <c r="C29" s="238"/>
      <c r="D29" s="71">
        <v>61137</v>
      </c>
      <c r="E29" s="238"/>
      <c r="F29" s="71">
        <v>842</v>
      </c>
      <c r="G29" s="239"/>
      <c r="H29" s="71">
        <v>3720</v>
      </c>
    </row>
    <row r="30" spans="1:8" ht="18.75" customHeight="1">
      <c r="A30" s="69" t="s">
        <v>59</v>
      </c>
      <c r="B30" s="240">
        <v>-52458</v>
      </c>
      <c r="C30" s="238"/>
      <c r="D30" s="240">
        <v>-9241</v>
      </c>
      <c r="E30" s="238"/>
      <c r="F30" s="71">
        <v>2513</v>
      </c>
      <c r="G30" s="239"/>
      <c r="H30" s="71">
        <v>161</v>
      </c>
    </row>
    <row r="31" spans="1:8" ht="18.75" customHeight="1">
      <c r="A31" s="69" t="s">
        <v>60</v>
      </c>
      <c r="B31" s="71">
        <v>-3487</v>
      </c>
      <c r="C31" s="238"/>
      <c r="D31" s="71">
        <v>-668</v>
      </c>
      <c r="E31" s="238"/>
      <c r="F31" s="38">
        <v>0</v>
      </c>
      <c r="G31" s="239"/>
      <c r="H31" s="38">
        <v>0</v>
      </c>
    </row>
    <row r="32" spans="1:8" ht="18.75" customHeight="1">
      <c r="A32" s="69" t="s">
        <v>61</v>
      </c>
      <c r="B32" s="240">
        <v>210</v>
      </c>
      <c r="C32" s="238"/>
      <c r="D32" s="240">
        <v>4533</v>
      </c>
      <c r="E32" s="238"/>
      <c r="F32" s="71">
        <v>9</v>
      </c>
      <c r="G32" s="239"/>
      <c r="H32" s="71">
        <v>1853</v>
      </c>
    </row>
    <row r="33" spans="1:8" ht="18.75" customHeight="1">
      <c r="A33" s="69" t="s">
        <v>196</v>
      </c>
      <c r="B33" s="240">
        <v>99446</v>
      </c>
      <c r="C33" s="238"/>
      <c r="D33" s="240">
        <v>-61295</v>
      </c>
      <c r="E33" s="238"/>
      <c r="F33" s="107">
        <v>-2352</v>
      </c>
      <c r="G33" s="240"/>
      <c r="H33" s="107">
        <v>10216</v>
      </c>
    </row>
    <row r="34" spans="1:8" ht="18.75" customHeight="1">
      <c r="A34" s="69" t="s">
        <v>222</v>
      </c>
      <c r="B34" s="71">
        <v>-6184</v>
      </c>
      <c r="C34" s="238"/>
      <c r="D34" s="71">
        <v>6645</v>
      </c>
      <c r="E34" s="238"/>
      <c r="F34" s="38">
        <v>0</v>
      </c>
      <c r="G34" s="239"/>
      <c r="H34" s="38">
        <v>0</v>
      </c>
    </row>
    <row r="35" spans="1:8" ht="18.75" customHeight="1">
      <c r="A35" s="69" t="s">
        <v>114</v>
      </c>
      <c r="B35" s="240">
        <v>-2613</v>
      </c>
      <c r="C35" s="238"/>
      <c r="D35" s="240">
        <v>2986</v>
      </c>
      <c r="E35" s="238"/>
      <c r="F35" s="107">
        <v>4119</v>
      </c>
      <c r="G35" s="239"/>
      <c r="H35" s="107">
        <v>4732</v>
      </c>
    </row>
    <row r="36" spans="1:8" ht="18.75" customHeight="1">
      <c r="A36" s="76" t="s">
        <v>172</v>
      </c>
      <c r="B36" s="110">
        <f>SUM(B27:B35)</f>
        <v>463149</v>
      </c>
      <c r="C36" s="105"/>
      <c r="D36" s="110">
        <f>SUM(D27:D35)</f>
        <v>693295</v>
      </c>
      <c r="E36" s="241"/>
      <c r="F36" s="110">
        <f>SUM(F27:F35)</f>
        <v>102781</v>
      </c>
      <c r="G36" s="105"/>
      <c r="H36" s="110">
        <f>SUM(H27:H35)</f>
        <v>131439</v>
      </c>
    </row>
    <row r="37" spans="1:8" ht="18.75" customHeight="1">
      <c r="A37" s="69" t="s">
        <v>225</v>
      </c>
      <c r="B37" s="108">
        <v>-60176</v>
      </c>
      <c r="C37" s="242"/>
      <c r="D37" s="108">
        <v>-45879</v>
      </c>
      <c r="E37" s="238"/>
      <c r="F37" s="38">
        <v>1166</v>
      </c>
      <c r="G37" s="239"/>
      <c r="H37" s="38">
        <v>-9335</v>
      </c>
    </row>
    <row r="38" spans="1:8" ht="18.75" customHeight="1">
      <c r="A38" s="21" t="s">
        <v>63</v>
      </c>
      <c r="B38" s="28">
        <f>SUM(B36:B37)</f>
        <v>402973</v>
      </c>
      <c r="C38" s="105"/>
      <c r="D38" s="28">
        <f>SUM(D36:D37)</f>
        <v>647416</v>
      </c>
      <c r="E38" s="105"/>
      <c r="F38" s="28">
        <f>SUM(F36:F37)</f>
        <v>103947</v>
      </c>
      <c r="G38" s="105"/>
      <c r="H38" s="28">
        <f>SUM(H36:H37)</f>
        <v>122104</v>
      </c>
    </row>
    <row r="39" spans="1:8" ht="18.75" customHeight="1">
      <c r="A39" s="21"/>
      <c r="B39" s="32"/>
      <c r="C39" s="29"/>
      <c r="D39" s="32"/>
      <c r="E39" s="65"/>
      <c r="F39" s="32"/>
      <c r="G39" s="29"/>
      <c r="H39" s="32"/>
    </row>
    <row r="40" spans="1:8" ht="18.75" customHeight="1">
      <c r="A40" s="21"/>
      <c r="B40" s="32"/>
      <c r="C40" s="29"/>
      <c r="D40" s="32"/>
      <c r="E40" s="65"/>
      <c r="F40" s="32"/>
      <c r="G40" s="29"/>
      <c r="H40" s="32"/>
    </row>
    <row r="41" spans="1:8" ht="18.75" customHeight="1">
      <c r="A41" s="21"/>
      <c r="B41" s="32"/>
      <c r="C41" s="29"/>
      <c r="D41" s="32"/>
      <c r="E41" s="65"/>
      <c r="F41" s="32"/>
      <c r="G41" s="29"/>
      <c r="H41" s="32"/>
    </row>
    <row r="42" spans="1:8" ht="18.75" customHeight="1">
      <c r="A42" s="21"/>
      <c r="B42" s="32"/>
      <c r="C42" s="29"/>
      <c r="D42" s="32"/>
      <c r="E42" s="65"/>
      <c r="F42" s="32"/>
      <c r="G42" s="29"/>
      <c r="H42" s="32"/>
    </row>
    <row r="43" spans="1:8" ht="18.75" customHeight="1">
      <c r="A43" s="21"/>
      <c r="B43" s="32"/>
      <c r="C43" s="29"/>
      <c r="D43" s="32"/>
      <c r="E43" s="65"/>
      <c r="F43" s="32"/>
      <c r="G43" s="29"/>
      <c r="H43" s="32"/>
    </row>
    <row r="44" spans="1:8" s="88" customFormat="1" ht="18.75" customHeight="1">
      <c r="A44" s="9" t="s">
        <v>0</v>
      </c>
      <c r="B44" s="87"/>
      <c r="C44" s="73"/>
      <c r="D44" s="87"/>
      <c r="E44" s="73"/>
      <c r="F44" s="73"/>
      <c r="G44" s="73"/>
      <c r="H44" s="73"/>
    </row>
    <row r="45" spans="1:8" s="91" customFormat="1" ht="18.75" customHeight="1">
      <c r="A45" s="89" t="s">
        <v>54</v>
      </c>
      <c r="B45" s="90"/>
      <c r="C45" s="74"/>
      <c r="D45" s="90"/>
      <c r="E45" s="74"/>
      <c r="F45" s="74"/>
      <c r="G45" s="74"/>
      <c r="H45" s="74"/>
    </row>
    <row r="46" spans="1:8" ht="15" customHeight="1">
      <c r="B46" s="67"/>
      <c r="C46" s="67"/>
      <c r="D46" s="67"/>
      <c r="E46" s="2"/>
      <c r="F46" s="68"/>
      <c r="G46" s="68"/>
      <c r="H46" s="68"/>
    </row>
    <row r="47" spans="1:8" ht="18.75" customHeight="1">
      <c r="A47" s="69" t="s">
        <v>2</v>
      </c>
      <c r="B47" s="251" t="s">
        <v>3</v>
      </c>
      <c r="C47" s="251"/>
      <c r="D47" s="251"/>
      <c r="E47" s="2"/>
      <c r="F47" s="252" t="s">
        <v>4</v>
      </c>
      <c r="G47" s="252"/>
      <c r="H47" s="252"/>
    </row>
    <row r="48" spans="1:8" ht="18.75" customHeight="1">
      <c r="B48" s="251" t="s">
        <v>5</v>
      </c>
      <c r="C48" s="251"/>
      <c r="D48" s="251"/>
      <c r="E48" s="15"/>
      <c r="F48" s="251" t="s">
        <v>5</v>
      </c>
      <c r="G48" s="251"/>
      <c r="H48" s="251"/>
    </row>
    <row r="49" spans="1:8" ht="18.75" customHeight="1">
      <c r="B49" s="256" t="str">
        <f>B6</f>
        <v>Nine-month period ended</v>
      </c>
      <c r="C49" s="256"/>
      <c r="D49" s="256"/>
      <c r="E49" s="15"/>
      <c r="F49" s="256" t="str">
        <f>B49</f>
        <v>Nine-month period ended</v>
      </c>
      <c r="G49" s="256"/>
      <c r="H49" s="256"/>
    </row>
    <row r="50" spans="1:8" ht="18.75" customHeight="1">
      <c r="B50" s="258" t="str">
        <f>B7</f>
        <v>30 September</v>
      </c>
      <c r="C50" s="256"/>
      <c r="D50" s="256"/>
      <c r="E50" s="15"/>
      <c r="F50" s="258" t="str">
        <f>B50</f>
        <v>30 September</v>
      </c>
      <c r="G50" s="256"/>
      <c r="H50" s="256"/>
    </row>
    <row r="51" spans="1:8" ht="18.75" customHeight="1">
      <c r="B51" s="3" t="s">
        <v>210</v>
      </c>
      <c r="C51" s="125"/>
      <c r="D51" s="3" t="s">
        <v>178</v>
      </c>
      <c r="E51" s="125"/>
      <c r="F51" s="126" t="s">
        <v>210</v>
      </c>
      <c r="G51" s="125"/>
      <c r="H51" s="126" t="s">
        <v>178</v>
      </c>
    </row>
    <row r="52" spans="1:8" ht="18.75" customHeight="1">
      <c r="B52" s="247" t="s">
        <v>8</v>
      </c>
      <c r="C52" s="247"/>
      <c r="D52" s="247"/>
      <c r="E52" s="247"/>
      <c r="F52" s="247"/>
      <c r="G52" s="247"/>
      <c r="H52" s="247"/>
    </row>
    <row r="53" spans="1:8" ht="18.75" customHeight="1">
      <c r="A53" s="22" t="s">
        <v>64</v>
      </c>
      <c r="B53" s="17"/>
      <c r="C53" s="17"/>
      <c r="D53" s="17"/>
      <c r="F53" s="17"/>
      <c r="G53" s="17"/>
      <c r="H53" s="17"/>
    </row>
    <row r="54" spans="1:8" ht="18.75" customHeight="1">
      <c r="A54" s="14" t="s">
        <v>121</v>
      </c>
      <c r="B54" s="38">
        <v>1823</v>
      </c>
      <c r="C54" s="38"/>
      <c r="D54" s="38">
        <v>1639</v>
      </c>
      <c r="E54" s="71"/>
      <c r="F54" s="38">
        <v>753</v>
      </c>
      <c r="G54" s="38"/>
      <c r="H54" s="38">
        <v>344</v>
      </c>
    </row>
    <row r="55" spans="1:8" ht="18.75" customHeight="1">
      <c r="A55" s="69" t="s">
        <v>226</v>
      </c>
      <c r="B55" s="240"/>
      <c r="C55" s="107"/>
      <c r="D55" s="240"/>
      <c r="E55" s="107"/>
      <c r="F55" s="107"/>
      <c r="G55" s="107"/>
      <c r="H55" s="107"/>
    </row>
    <row r="56" spans="1:8" ht="18.75" customHeight="1">
      <c r="A56" s="219" t="s">
        <v>237</v>
      </c>
      <c r="B56" s="71">
        <v>17837</v>
      </c>
      <c r="C56" s="71"/>
      <c r="D56" s="71">
        <v>-107686</v>
      </c>
      <c r="E56" s="71"/>
      <c r="F56" s="106">
        <v>67837</v>
      </c>
      <c r="G56" s="71"/>
      <c r="H56" s="106">
        <v>-107686</v>
      </c>
    </row>
    <row r="57" spans="1:8" ht="18.75" customHeight="1">
      <c r="A57" s="14" t="s">
        <v>234</v>
      </c>
      <c r="B57" s="71">
        <v>16929</v>
      </c>
      <c r="C57" s="71"/>
      <c r="D57" s="71">
        <v>0</v>
      </c>
      <c r="E57" s="71"/>
      <c r="F57" s="106">
        <v>0</v>
      </c>
      <c r="G57" s="71"/>
      <c r="H57" s="106">
        <v>0</v>
      </c>
    </row>
    <row r="58" spans="1:8" ht="18.75" customHeight="1">
      <c r="A58" s="14" t="s">
        <v>174</v>
      </c>
      <c r="B58" s="71">
        <v>0</v>
      </c>
      <c r="C58" s="71"/>
      <c r="D58" s="71">
        <v>-4600</v>
      </c>
      <c r="E58" s="71"/>
      <c r="F58" s="106">
        <v>0</v>
      </c>
      <c r="G58" s="71"/>
      <c r="H58" s="106">
        <v>0</v>
      </c>
    </row>
    <row r="59" spans="1:8" ht="18.75" customHeight="1">
      <c r="A59" s="14" t="s">
        <v>122</v>
      </c>
      <c r="B59" s="106">
        <v>5675</v>
      </c>
      <c r="C59" s="71"/>
      <c r="D59" s="106">
        <v>4200</v>
      </c>
      <c r="E59" s="71"/>
      <c r="F59" s="106">
        <v>0</v>
      </c>
      <c r="G59" s="71"/>
      <c r="H59" s="106">
        <v>0</v>
      </c>
    </row>
    <row r="60" spans="1:8" ht="18.75" customHeight="1">
      <c r="A60" s="14" t="s">
        <v>227</v>
      </c>
      <c r="B60" s="71">
        <v>7207</v>
      </c>
      <c r="C60" s="71"/>
      <c r="D60" s="71">
        <v>1122</v>
      </c>
      <c r="E60" s="71"/>
      <c r="F60" s="71">
        <v>1048</v>
      </c>
      <c r="G60" s="71"/>
      <c r="H60" s="71">
        <v>3</v>
      </c>
    </row>
    <row r="61" spans="1:8" ht="18.75" customHeight="1">
      <c r="A61" s="14" t="s">
        <v>123</v>
      </c>
      <c r="B61" s="107">
        <v>-73380</v>
      </c>
      <c r="C61" s="71"/>
      <c r="D61" s="107">
        <v>-21171</v>
      </c>
      <c r="E61" s="71"/>
      <c r="F61" s="71">
        <v>-25492</v>
      </c>
      <c r="G61" s="71"/>
      <c r="H61" s="71">
        <v>-9107</v>
      </c>
    </row>
    <row r="62" spans="1:8" ht="18.75" customHeight="1">
      <c r="A62" s="14" t="s">
        <v>175</v>
      </c>
      <c r="B62" s="108">
        <v>-641</v>
      </c>
      <c r="C62" s="38"/>
      <c r="D62" s="108">
        <v>0</v>
      </c>
      <c r="E62" s="71"/>
      <c r="F62" s="38">
        <v>0</v>
      </c>
      <c r="G62" s="38"/>
      <c r="H62" s="38">
        <v>0</v>
      </c>
    </row>
    <row r="63" spans="1:8" ht="18.75" customHeight="1">
      <c r="A63" s="14" t="s">
        <v>126</v>
      </c>
      <c r="B63" s="108">
        <v>-179683</v>
      </c>
      <c r="C63" s="38"/>
      <c r="D63" s="108">
        <v>-94619</v>
      </c>
      <c r="E63" s="71"/>
      <c r="F63" s="38">
        <v>-11200</v>
      </c>
      <c r="G63" s="38"/>
      <c r="H63" s="38">
        <v>-6421</v>
      </c>
    </row>
    <row r="64" spans="1:8" ht="18.75" hidden="1" customHeight="1">
      <c r="A64" s="14" t="s">
        <v>115</v>
      </c>
      <c r="B64" s="107"/>
      <c r="C64" s="71"/>
      <c r="D64" s="107"/>
      <c r="E64" s="71"/>
      <c r="F64" s="106"/>
      <c r="G64" s="71"/>
      <c r="H64" s="106"/>
    </row>
    <row r="65" spans="1:10" ht="18.75" hidden="1" customHeight="1">
      <c r="A65" s="69" t="s">
        <v>116</v>
      </c>
      <c r="B65" s="106"/>
      <c r="C65" s="107"/>
      <c r="D65" s="106"/>
      <c r="E65" s="243"/>
      <c r="F65" s="72"/>
      <c r="G65" s="72"/>
      <c r="H65" s="72"/>
    </row>
    <row r="66" spans="1:10" ht="18.75" hidden="1" customHeight="1">
      <c r="A66" s="69" t="s">
        <v>117</v>
      </c>
      <c r="B66" s="106"/>
      <c r="C66" s="107"/>
      <c r="D66" s="106"/>
      <c r="E66" s="243"/>
      <c r="F66" s="72"/>
      <c r="G66" s="72"/>
      <c r="H66" s="72"/>
    </row>
    <row r="67" spans="1:10" ht="18.75" hidden="1" customHeight="1">
      <c r="A67" s="69" t="s">
        <v>118</v>
      </c>
      <c r="B67" s="106"/>
      <c r="C67" s="107"/>
      <c r="D67" s="106"/>
      <c r="E67" s="107"/>
      <c r="F67" s="107"/>
      <c r="G67" s="107"/>
      <c r="H67" s="107"/>
    </row>
    <row r="68" spans="1:10" ht="18.75" customHeight="1">
      <c r="A68" s="69" t="s">
        <v>235</v>
      </c>
      <c r="B68" s="240"/>
      <c r="C68" s="107"/>
      <c r="D68" s="240"/>
      <c r="E68" s="107"/>
      <c r="F68" s="71"/>
      <c r="G68" s="107"/>
      <c r="H68" s="71"/>
    </row>
    <row r="69" spans="1:10" ht="18.75" customHeight="1">
      <c r="A69" s="218" t="s">
        <v>236</v>
      </c>
      <c r="B69" s="240">
        <v>-40432</v>
      </c>
      <c r="C69" s="107"/>
      <c r="D69" s="240">
        <v>-798</v>
      </c>
      <c r="E69" s="107"/>
      <c r="F69" s="71">
        <v>-167</v>
      </c>
      <c r="G69" s="107"/>
      <c r="H69" s="71">
        <v>-398</v>
      </c>
    </row>
    <row r="70" spans="1:10" ht="18.75" customHeight="1">
      <c r="A70" s="69" t="s">
        <v>143</v>
      </c>
      <c r="B70" s="71">
        <v>0</v>
      </c>
      <c r="C70" s="107"/>
      <c r="D70" s="240">
        <v>9371</v>
      </c>
      <c r="E70" s="107"/>
      <c r="F70" s="106">
        <v>0</v>
      </c>
      <c r="G70" s="107"/>
      <c r="H70" s="106">
        <v>0</v>
      </c>
    </row>
    <row r="71" spans="1:10" ht="18.75" customHeight="1">
      <c r="A71" s="14" t="s">
        <v>197</v>
      </c>
      <c r="B71" s="71">
        <v>0</v>
      </c>
      <c r="C71" s="71"/>
      <c r="D71" s="71">
        <v>0</v>
      </c>
      <c r="E71" s="71"/>
      <c r="F71" s="106">
        <v>-100000</v>
      </c>
      <c r="G71" s="71"/>
      <c r="H71" s="106">
        <v>0</v>
      </c>
      <c r="J71" s="80"/>
    </row>
    <row r="72" spans="1:10" ht="18.75" customHeight="1">
      <c r="A72" s="69" t="s">
        <v>65</v>
      </c>
      <c r="B72" s="240">
        <v>9000</v>
      </c>
      <c r="C72" s="107"/>
      <c r="D72" s="106">
        <v>8200</v>
      </c>
      <c r="E72" s="107"/>
      <c r="F72" s="107">
        <v>70000</v>
      </c>
      <c r="G72" s="107"/>
      <c r="H72" s="107">
        <v>46590</v>
      </c>
    </row>
    <row r="73" spans="1:10" ht="18.75" customHeight="1">
      <c r="A73" s="21" t="s">
        <v>144</v>
      </c>
      <c r="B73" s="28">
        <f>SUM(B54:B72)</f>
        <v>-235665</v>
      </c>
      <c r="C73" s="105"/>
      <c r="D73" s="28">
        <f>SUM(D54:D72)</f>
        <v>-204342</v>
      </c>
      <c r="E73" s="105"/>
      <c r="F73" s="28">
        <f>SUM(F54:F72)</f>
        <v>2779</v>
      </c>
      <c r="G73" s="105"/>
      <c r="H73" s="28">
        <f>SUM(H54:H72)</f>
        <v>-76675</v>
      </c>
      <c r="J73" s="80"/>
    </row>
    <row r="74" spans="1:10" ht="8.5" customHeight="1">
      <c r="B74" s="1"/>
      <c r="C74" s="12"/>
      <c r="D74" s="1"/>
      <c r="E74" s="11"/>
      <c r="F74" s="12"/>
      <c r="G74" s="12"/>
      <c r="H74" s="12"/>
    </row>
    <row r="75" spans="1:10" ht="18.75" customHeight="1">
      <c r="A75" s="22" t="s">
        <v>66</v>
      </c>
      <c r="B75" s="17"/>
      <c r="C75" s="17"/>
      <c r="D75" s="17"/>
      <c r="F75" s="17"/>
      <c r="G75" s="17"/>
      <c r="H75" s="17"/>
      <c r="J75" s="80"/>
    </row>
    <row r="76" spans="1:10" ht="18.75" customHeight="1">
      <c r="A76" s="14" t="s">
        <v>67</v>
      </c>
      <c r="B76" s="71">
        <v>-6342</v>
      </c>
      <c r="C76" s="71"/>
      <c r="D76" s="71">
        <v>-5764</v>
      </c>
      <c r="E76" s="243"/>
      <c r="F76" s="72">
        <v>-233</v>
      </c>
      <c r="G76" s="72"/>
      <c r="H76" s="72">
        <v>-261</v>
      </c>
      <c r="J76" s="80"/>
    </row>
    <row r="77" spans="1:10" ht="18.75" customHeight="1">
      <c r="A77" s="14" t="s">
        <v>198</v>
      </c>
      <c r="B77" s="239">
        <v>-10528</v>
      </c>
      <c r="C77" s="71"/>
      <c r="D77" s="239">
        <v>-8531</v>
      </c>
      <c r="E77" s="243"/>
      <c r="F77" s="72">
        <v>-2174</v>
      </c>
      <c r="G77" s="72"/>
      <c r="H77" s="72">
        <v>-1744</v>
      </c>
    </row>
    <row r="78" spans="1:10" ht="18.75" customHeight="1">
      <c r="A78" s="14" t="s">
        <v>119</v>
      </c>
      <c r="B78" s="107">
        <v>-256105</v>
      </c>
      <c r="C78" s="71"/>
      <c r="D78" s="107">
        <v>-211942</v>
      </c>
      <c r="E78" s="71"/>
      <c r="F78" s="107">
        <v>-256105</v>
      </c>
      <c r="G78" s="71"/>
      <c r="H78" s="107">
        <v>-211942</v>
      </c>
    </row>
    <row r="79" spans="1:10" ht="18.75" customHeight="1">
      <c r="A79" s="14" t="s">
        <v>124</v>
      </c>
      <c r="B79" s="107"/>
      <c r="C79" s="71"/>
      <c r="D79" s="107"/>
      <c r="E79" s="71"/>
      <c r="F79" s="106"/>
      <c r="G79" s="71"/>
      <c r="H79" s="106"/>
    </row>
    <row r="80" spans="1:10" ht="18.75" customHeight="1">
      <c r="A80" s="219" t="s">
        <v>238</v>
      </c>
      <c r="B80" s="239">
        <v>8550</v>
      </c>
      <c r="C80" s="71"/>
      <c r="D80" s="107">
        <v>0</v>
      </c>
      <c r="E80" s="71"/>
      <c r="F80" s="106">
        <v>0</v>
      </c>
      <c r="G80" s="71"/>
      <c r="H80" s="106">
        <v>0</v>
      </c>
    </row>
    <row r="81" spans="1:8" ht="18.75" customHeight="1">
      <c r="A81" s="14" t="s">
        <v>173</v>
      </c>
      <c r="B81" s="107">
        <v>-547</v>
      </c>
      <c r="C81" s="71"/>
      <c r="D81" s="107">
        <v>0</v>
      </c>
      <c r="E81" s="71"/>
      <c r="F81" s="106">
        <v>0</v>
      </c>
      <c r="G81" s="71"/>
      <c r="H81" s="106">
        <v>0</v>
      </c>
    </row>
    <row r="82" spans="1:8" ht="18.75" customHeight="1">
      <c r="A82" s="76" t="s">
        <v>176</v>
      </c>
      <c r="B82" s="28">
        <f>SUM(B76:B81)</f>
        <v>-264972</v>
      </c>
      <c r="C82" s="105"/>
      <c r="D82" s="28">
        <f>SUM(D76:D81)</f>
        <v>-226237</v>
      </c>
      <c r="E82" s="105"/>
      <c r="F82" s="28">
        <f>SUM(F76:F81)</f>
        <v>-258512</v>
      </c>
      <c r="G82" s="105"/>
      <c r="H82" s="28">
        <f>SUM(H76:H81)</f>
        <v>-213947</v>
      </c>
    </row>
    <row r="83" spans="1:8" ht="8.5" customHeight="1">
      <c r="A83" s="76"/>
      <c r="B83" s="63"/>
      <c r="C83" s="105"/>
      <c r="D83" s="63"/>
      <c r="E83" s="105"/>
      <c r="F83" s="63"/>
      <c r="G83" s="105"/>
      <c r="H83" s="63"/>
    </row>
    <row r="84" spans="1:8" ht="18.75" customHeight="1">
      <c r="A84" s="21" t="s">
        <v>177</v>
      </c>
      <c r="B84" s="105">
        <f>+B38+B73+B82</f>
        <v>-97664</v>
      </c>
      <c r="C84" s="105"/>
      <c r="D84" s="105">
        <f>+D38+D73+D82</f>
        <v>216837</v>
      </c>
      <c r="E84" s="105"/>
      <c r="F84" s="105">
        <f>+F38+F73+F82</f>
        <v>-151786</v>
      </c>
      <c r="G84" s="105"/>
      <c r="H84" s="105">
        <f>+H38+H73+H82</f>
        <v>-168518</v>
      </c>
    </row>
    <row r="85" spans="1:8" ht="18.75" customHeight="1">
      <c r="A85" s="69" t="s">
        <v>145</v>
      </c>
      <c r="B85" s="111">
        <v>1876736</v>
      </c>
      <c r="C85" s="71"/>
      <c r="D85" s="111">
        <v>1615041</v>
      </c>
      <c r="E85" s="71"/>
      <c r="F85" s="111">
        <v>794823</v>
      </c>
      <c r="G85" s="71"/>
      <c r="H85" s="111">
        <v>744554</v>
      </c>
    </row>
    <row r="86" spans="1:8" ht="18.75" customHeight="1" thickBot="1">
      <c r="A86" s="76" t="s">
        <v>209</v>
      </c>
      <c r="B86" s="30">
        <f>SUM(B84:B85)</f>
        <v>1779072</v>
      </c>
      <c r="C86" s="105"/>
      <c r="D86" s="30">
        <f>SUM(D84:D85)</f>
        <v>1831878</v>
      </c>
      <c r="E86" s="105"/>
      <c r="F86" s="30">
        <f>SUM(F84:F85)</f>
        <v>643037</v>
      </c>
      <c r="G86" s="105"/>
      <c r="H86" s="30">
        <f>SUM(H84:H85)</f>
        <v>576036</v>
      </c>
    </row>
    <row r="87" spans="1:8" ht="8.5" customHeight="1" thickTop="1">
      <c r="A87" s="76"/>
      <c r="B87" s="66"/>
      <c r="C87" s="65"/>
      <c r="D87" s="66"/>
      <c r="E87" s="65"/>
      <c r="F87" s="66"/>
      <c r="G87" s="65"/>
      <c r="H87" s="66"/>
    </row>
    <row r="88" spans="1:8" ht="18.75" customHeight="1">
      <c r="A88" s="112" t="s">
        <v>68</v>
      </c>
      <c r="B88" s="66"/>
      <c r="C88" s="29"/>
      <c r="D88" s="66"/>
      <c r="E88" s="65"/>
      <c r="F88" s="66"/>
      <c r="G88" s="65"/>
      <c r="H88" s="66"/>
    </row>
    <row r="89" spans="1:8" ht="18.75" customHeight="1">
      <c r="A89" s="82" t="s">
        <v>146</v>
      </c>
      <c r="B89" s="11">
        <v>2792</v>
      </c>
      <c r="C89" s="17"/>
      <c r="D89" s="11">
        <v>11918</v>
      </c>
      <c r="F89" s="107">
        <v>2842</v>
      </c>
      <c r="H89" s="107">
        <v>150</v>
      </c>
    </row>
    <row r="90" spans="1:8" ht="18.5" customHeight="1">
      <c r="A90" s="76"/>
      <c r="B90" s="66"/>
      <c r="C90" s="65"/>
      <c r="D90" s="66"/>
      <c r="E90" s="65"/>
      <c r="F90" s="66"/>
      <c r="G90" s="65"/>
      <c r="H90" s="66"/>
    </row>
    <row r="91" spans="1:8" ht="18.75" customHeight="1">
      <c r="A91" s="76"/>
      <c r="B91" s="66"/>
      <c r="C91" s="29"/>
      <c r="D91" s="66"/>
      <c r="E91" s="65"/>
      <c r="F91" s="66"/>
      <c r="G91" s="65"/>
      <c r="H91" s="66"/>
    </row>
    <row r="92" spans="1:8" ht="18.75" customHeight="1">
      <c r="A92" s="76"/>
      <c r="B92" s="66"/>
      <c r="C92" s="29"/>
      <c r="D92" s="66"/>
      <c r="E92" s="65"/>
      <c r="F92" s="66"/>
      <c r="G92" s="65"/>
      <c r="H92" s="66"/>
    </row>
    <row r="93" spans="1:8" ht="18.75" customHeight="1">
      <c r="A93" s="76"/>
      <c r="B93" s="66"/>
      <c r="C93" s="29"/>
      <c r="D93" s="66"/>
      <c r="E93" s="65"/>
      <c r="F93" s="66"/>
      <c r="G93" s="65"/>
      <c r="H93" s="66"/>
    </row>
    <row r="94" spans="1:8" ht="18.75" customHeight="1">
      <c r="A94" s="76"/>
      <c r="B94" s="66"/>
      <c r="C94" s="29"/>
      <c r="D94" s="66"/>
      <c r="E94" s="65"/>
      <c r="F94" s="66"/>
      <c r="G94" s="65"/>
      <c r="H94" s="66"/>
    </row>
    <row r="95" spans="1:8" ht="18.75" customHeight="1">
      <c r="A95" s="75"/>
      <c r="B95" s="75"/>
      <c r="C95" s="75"/>
      <c r="D95" s="75"/>
      <c r="E95" s="75"/>
      <c r="F95" s="75"/>
      <c r="G95" s="75"/>
      <c r="H95" s="75"/>
    </row>
    <row r="96" spans="1:8" ht="18.75" customHeight="1">
      <c r="A96" s="75"/>
      <c r="B96" s="75"/>
      <c r="C96" s="75"/>
      <c r="D96" s="75"/>
      <c r="E96" s="75"/>
      <c r="F96" s="75"/>
      <c r="G96" s="75"/>
      <c r="H96" s="75"/>
    </row>
    <row r="97" spans="1:12" ht="18.75" customHeight="1">
      <c r="A97" s="75"/>
      <c r="B97" s="75"/>
      <c r="C97" s="75"/>
      <c r="D97" s="75"/>
      <c r="E97" s="75"/>
      <c r="F97" s="75"/>
      <c r="G97" s="75"/>
      <c r="H97" s="75"/>
    </row>
    <row r="98" spans="1:12" ht="18.75" customHeight="1">
      <c r="A98" s="75"/>
      <c r="B98" s="75"/>
      <c r="C98" s="75"/>
      <c r="D98" s="75"/>
      <c r="E98" s="75"/>
      <c r="F98" s="75"/>
      <c r="G98" s="75"/>
      <c r="H98" s="75"/>
      <c r="I98" s="83"/>
    </row>
    <row r="99" spans="1:12" ht="18.75" customHeight="1">
      <c r="A99" s="75"/>
      <c r="B99" s="75"/>
      <c r="C99" s="75"/>
      <c r="D99" s="75"/>
      <c r="E99" s="75"/>
      <c r="F99" s="75"/>
      <c r="G99" s="75"/>
      <c r="H99" s="75"/>
      <c r="I99" s="83"/>
    </row>
    <row r="100" spans="1:12" ht="18.75" customHeight="1">
      <c r="A100" s="75"/>
      <c r="B100" s="75"/>
      <c r="C100" s="75"/>
      <c r="D100" s="75"/>
      <c r="E100" s="75"/>
      <c r="F100" s="75"/>
      <c r="G100" s="75"/>
      <c r="H100" s="75"/>
      <c r="I100" s="83"/>
    </row>
    <row r="101" spans="1:12" ht="18.75" customHeight="1">
      <c r="A101" s="75"/>
      <c r="B101" s="75"/>
      <c r="C101" s="75"/>
      <c r="D101" s="75"/>
      <c r="E101" s="75"/>
      <c r="F101" s="75"/>
      <c r="G101" s="75"/>
      <c r="H101" s="75"/>
    </row>
    <row r="102" spans="1:12" ht="18.75" customHeight="1">
      <c r="A102" s="76"/>
      <c r="B102" s="66"/>
      <c r="C102" s="29"/>
      <c r="D102" s="66"/>
      <c r="E102" s="65"/>
      <c r="F102" s="66"/>
      <c r="G102" s="65"/>
      <c r="H102" s="66"/>
    </row>
    <row r="103" spans="1:12" ht="18.75" customHeight="1">
      <c r="A103" s="75"/>
      <c r="B103" s="75"/>
      <c r="C103" s="75"/>
      <c r="D103" s="75"/>
      <c r="E103" s="75"/>
      <c r="F103" s="75"/>
      <c r="G103" s="75"/>
      <c r="H103" s="75"/>
    </row>
    <row r="104" spans="1:12" ht="18.75" customHeight="1">
      <c r="A104" s="75"/>
      <c r="B104" s="75"/>
      <c r="C104" s="75"/>
      <c r="D104" s="75"/>
      <c r="E104" s="75"/>
      <c r="F104" s="75"/>
      <c r="G104" s="75"/>
      <c r="H104" s="75"/>
    </row>
    <row r="105" spans="1:12" ht="18.75" customHeight="1">
      <c r="A105" s="75"/>
      <c r="B105" s="75"/>
      <c r="C105" s="75"/>
      <c r="D105" s="75"/>
      <c r="E105" s="75"/>
      <c r="F105" s="75"/>
      <c r="G105" s="75"/>
      <c r="H105" s="75"/>
    </row>
    <row r="106" spans="1:12" ht="18.75" customHeight="1">
      <c r="A106" s="76"/>
      <c r="B106" s="11"/>
      <c r="D106" s="11"/>
      <c r="F106" s="11"/>
      <c r="H106" s="11"/>
    </row>
    <row r="107" spans="1:12" ht="18.75" customHeight="1">
      <c r="A107" s="22"/>
      <c r="B107" s="84"/>
      <c r="D107" s="84"/>
      <c r="L107" s="14"/>
    </row>
    <row r="108" spans="1:12" ht="18.75" customHeight="1">
      <c r="A108" s="81"/>
      <c r="B108" s="85"/>
      <c r="C108" s="85"/>
      <c r="D108" s="85"/>
      <c r="E108" s="85"/>
      <c r="F108" s="85"/>
      <c r="G108" s="85"/>
      <c r="H108" s="85"/>
      <c r="L108" s="14"/>
    </row>
    <row r="109" spans="1:12" ht="18.75" customHeight="1">
      <c r="A109" s="82"/>
      <c r="B109" s="86"/>
      <c r="C109" s="85"/>
      <c r="D109" s="86"/>
      <c r="E109" s="85"/>
      <c r="F109" s="85"/>
      <c r="G109" s="85"/>
      <c r="H109" s="85"/>
      <c r="I109" s="83"/>
    </row>
    <row r="110" spans="1:12" ht="18.75" customHeight="1">
      <c r="A110" s="82"/>
      <c r="B110" s="16"/>
      <c r="D110" s="16"/>
    </row>
    <row r="120" spans="1:12" ht="18.75" customHeight="1">
      <c r="L120" s="14"/>
    </row>
    <row r="121" spans="1:12" ht="18.75" customHeight="1">
      <c r="L121" s="14"/>
    </row>
    <row r="122" spans="1:12" ht="18.75" customHeight="1">
      <c r="L122" s="14"/>
    </row>
    <row r="123" spans="1:12" ht="18.75" customHeight="1">
      <c r="A123" s="75"/>
      <c r="B123" s="75"/>
      <c r="C123" s="75"/>
      <c r="D123" s="75"/>
      <c r="E123" s="75"/>
      <c r="F123" s="75"/>
      <c r="G123" s="75"/>
      <c r="H123" s="75"/>
      <c r="L123" s="14"/>
    </row>
    <row r="124" spans="1:12" ht="18.75" customHeight="1">
      <c r="A124" s="75"/>
      <c r="B124" s="75"/>
      <c r="C124" s="75"/>
      <c r="D124" s="75"/>
      <c r="E124" s="75"/>
      <c r="F124" s="75"/>
      <c r="G124" s="75"/>
      <c r="H124" s="75"/>
      <c r="L124" s="14"/>
    </row>
  </sheetData>
  <mergeCells count="18">
    <mergeCell ref="B48:D48"/>
    <mergeCell ref="F48:H48"/>
    <mergeCell ref="B52:H52"/>
    <mergeCell ref="B7:D7"/>
    <mergeCell ref="F7:H7"/>
    <mergeCell ref="B9:H9"/>
    <mergeCell ref="B49:D49"/>
    <mergeCell ref="F49:H49"/>
    <mergeCell ref="B50:D50"/>
    <mergeCell ref="F50:H50"/>
    <mergeCell ref="B47:D47"/>
    <mergeCell ref="F47:H47"/>
    <mergeCell ref="B4:D4"/>
    <mergeCell ref="F4:H4"/>
    <mergeCell ref="B5:D5"/>
    <mergeCell ref="F5:H5"/>
    <mergeCell ref="B6:D6"/>
    <mergeCell ref="F6:H6"/>
  </mergeCells>
  <pageMargins left="0.7" right="0.6" top="0.48" bottom="0.5" header="0.5" footer="0.5"/>
  <pageSetup paperSize="9" scale="81" firstPageNumber="12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3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BS-2-3</vt:lpstr>
      <vt:lpstr>SCI-4-7</vt:lpstr>
      <vt:lpstr>SCE(Conso)-8</vt:lpstr>
      <vt:lpstr>SCE(Conso)-9</vt:lpstr>
      <vt:lpstr>SCE(Separate)-10</vt:lpstr>
      <vt:lpstr>SCE(Separate)-11</vt:lpstr>
      <vt:lpstr>SCF-12-13</vt:lpstr>
      <vt:lpstr>'BS-2-3'!Print_Area</vt:lpstr>
      <vt:lpstr>'SCE(Conso)-8'!Print_Area</vt:lpstr>
      <vt:lpstr>'SCE(Conso)-9'!Print_Area</vt:lpstr>
      <vt:lpstr>'SCE(Separate)-10'!Print_Area</vt:lpstr>
      <vt:lpstr>'SCE(Separate)-11'!Print_Area</vt:lpstr>
      <vt:lpstr>'SCF-12-13'!Print_Area</vt:lpstr>
      <vt:lpstr>'SCI-4-7'!Print_Area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Suteerapan, Plakornkul</cp:lastModifiedBy>
  <cp:lastPrinted>2022-11-07T02:39:57Z</cp:lastPrinted>
  <dcterms:created xsi:type="dcterms:W3CDTF">2018-04-04T12:34:49Z</dcterms:created>
  <dcterms:modified xsi:type="dcterms:W3CDTF">2022-11-07T09:29:12Z</dcterms:modified>
</cp:coreProperties>
</file>