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hanon\Downloads\"/>
    </mc:Choice>
  </mc:AlternateContent>
  <xr:revisionPtr revIDLastSave="0" documentId="13_ncr:1_{2880A969-1058-468A-A0D8-9C97ED6E9B80}" xr6:coauthVersionLast="47" xr6:coauthVersionMax="47" xr10:uidLastSave="{00000000-0000-0000-0000-000000000000}"/>
  <bookViews>
    <workbookView xWindow="-110" yWindow="-110" windowWidth="19420" windowHeight="10420" tabRatio="705" activeTab="2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BS!$A$1:$N$130</definedName>
    <definedName name="_xlnm.Print_Area" localSheetId="4">CF!$A$1:$H$101</definedName>
    <definedName name="_xlnm.Print_Area" localSheetId="3">'EQ เฉพาะ '!$A$1:$R$34</definedName>
    <definedName name="_xlnm.Print_Area" localSheetId="1">PL!$A$1:$L$122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3" l="1"/>
  <c r="B12" i="3"/>
  <c r="M14" i="5"/>
  <c r="F48" i="3" l="1"/>
  <c r="B48" i="3"/>
  <c r="N114" i="1"/>
  <c r="J114" i="1"/>
  <c r="N104" i="1"/>
  <c r="J105" i="1"/>
  <c r="J104" i="1"/>
  <c r="K27" i="5"/>
  <c r="N112" i="1" s="1"/>
  <c r="I27" i="5"/>
  <c r="L109" i="1" s="1"/>
  <c r="G27" i="5"/>
  <c r="N106" i="1" s="1"/>
  <c r="E27" i="5"/>
  <c r="L105" i="1" s="1"/>
  <c r="C27" i="5"/>
  <c r="L104" i="1" s="1"/>
  <c r="K26" i="7"/>
  <c r="H112" i="1" s="1"/>
  <c r="I26" i="7"/>
  <c r="H108" i="1" s="1"/>
  <c r="G26" i="7"/>
  <c r="H109" i="1" s="1"/>
  <c r="E26" i="7"/>
  <c r="H105" i="1" s="1"/>
  <c r="C26" i="7"/>
  <c r="H104" i="1" s="1"/>
  <c r="H16" i="1"/>
  <c r="J16" i="1"/>
  <c r="L16" i="1"/>
  <c r="N16" i="1"/>
  <c r="Q24" i="7"/>
  <c r="N113" i="1"/>
  <c r="L27" i="1"/>
  <c r="J113" i="1"/>
  <c r="H69" i="3"/>
  <c r="Q25" i="5"/>
  <c r="Q26" i="5"/>
  <c r="Q22" i="5"/>
  <c r="Q17" i="5"/>
  <c r="Q18" i="5"/>
  <c r="Q19" i="5"/>
  <c r="Q14" i="5"/>
  <c r="K20" i="5"/>
  <c r="I20" i="5"/>
  <c r="G20" i="5"/>
  <c r="E20" i="5"/>
  <c r="C20" i="5"/>
  <c r="H96" i="4"/>
  <c r="O16" i="7" s="1"/>
  <c r="J96" i="4"/>
  <c r="O24" i="5" s="1"/>
  <c r="L96" i="4"/>
  <c r="O16" i="5" s="1"/>
  <c r="F96" i="4"/>
  <c r="F89" i="4"/>
  <c r="H34" i="4"/>
  <c r="J34" i="4"/>
  <c r="L34" i="4"/>
  <c r="F34" i="4"/>
  <c r="F27" i="4"/>
  <c r="Q21" i="7"/>
  <c r="C19" i="7"/>
  <c r="E19" i="7"/>
  <c r="G19" i="7"/>
  <c r="K19" i="7"/>
  <c r="I19" i="7"/>
  <c r="Q14" i="7"/>
  <c r="Q25" i="7"/>
  <c r="Q18" i="7"/>
  <c r="Q17" i="7"/>
  <c r="J27" i="1"/>
  <c r="L27" i="4"/>
  <c r="J27" i="4"/>
  <c r="H27" i="4"/>
  <c r="L12" i="4"/>
  <c r="L18" i="4" s="1"/>
  <c r="L20" i="4" s="1"/>
  <c r="J12" i="4"/>
  <c r="J18" i="4" s="1"/>
  <c r="J20" i="4" s="1"/>
  <c r="H12" i="4"/>
  <c r="H18" i="4" s="1"/>
  <c r="H20" i="4" s="1"/>
  <c r="F12" i="4"/>
  <c r="F18" i="4" s="1"/>
  <c r="F20" i="4" s="1"/>
  <c r="H8" i="3"/>
  <c r="H61" i="3" s="1"/>
  <c r="F8" i="3"/>
  <c r="F61" i="3" s="1"/>
  <c r="A45" i="1"/>
  <c r="A89" i="1" s="1"/>
  <c r="A34" i="5"/>
  <c r="B130" i="1"/>
  <c r="B87" i="1"/>
  <c r="B122" i="4" s="1"/>
  <c r="A52" i="3"/>
  <c r="A100" i="3" s="1"/>
  <c r="D48" i="3"/>
  <c r="H48" i="3"/>
  <c r="H59" i="3"/>
  <c r="D69" i="3"/>
  <c r="B69" i="3"/>
  <c r="D61" i="3"/>
  <c r="B61" i="3"/>
  <c r="H89" i="4"/>
  <c r="H74" i="4"/>
  <c r="H80" i="4" s="1"/>
  <c r="H82" i="4" s="1"/>
  <c r="F74" i="4"/>
  <c r="F80" i="4" s="1"/>
  <c r="F82" i="4" s="1"/>
  <c r="J112" i="1"/>
  <c r="J109" i="1"/>
  <c r="J108" i="1"/>
  <c r="Q6" i="7"/>
  <c r="A4" i="7"/>
  <c r="A3" i="7"/>
  <c r="H97" i="1"/>
  <c r="J96" i="1"/>
  <c r="H96" i="1"/>
  <c r="J95" i="1"/>
  <c r="H95" i="1"/>
  <c r="N74" i="1"/>
  <c r="L74" i="1"/>
  <c r="J74" i="1"/>
  <c r="H74" i="1"/>
  <c r="J67" i="1"/>
  <c r="H67" i="1"/>
  <c r="H53" i="1"/>
  <c r="J52" i="1"/>
  <c r="H52" i="1"/>
  <c r="J51" i="1"/>
  <c r="H51" i="1"/>
  <c r="N27" i="1"/>
  <c r="H27" i="1"/>
  <c r="A4" i="3"/>
  <c r="A58" i="3" s="1"/>
  <c r="A4" i="5"/>
  <c r="N96" i="1"/>
  <c r="N95" i="1"/>
  <c r="L97" i="1"/>
  <c r="L96" i="1"/>
  <c r="L95" i="1"/>
  <c r="N52" i="1"/>
  <c r="N51" i="1"/>
  <c r="L53" i="1"/>
  <c r="L52" i="1"/>
  <c r="L51" i="1"/>
  <c r="F69" i="3"/>
  <c r="A91" i="1"/>
  <c r="A47" i="1"/>
  <c r="Q6" i="5"/>
  <c r="A3" i="5"/>
  <c r="A3" i="3" s="1"/>
  <c r="A57" i="3" s="1"/>
  <c r="L89" i="4"/>
  <c r="J89" i="4"/>
  <c r="L74" i="4"/>
  <c r="L80" i="4" s="1"/>
  <c r="L82" i="4" s="1"/>
  <c r="J74" i="4"/>
  <c r="J80" i="4" s="1"/>
  <c r="J82" i="4" s="1"/>
  <c r="L67" i="1"/>
  <c r="N67" i="1"/>
  <c r="J35" i="4" l="1"/>
  <c r="J36" i="4" s="1"/>
  <c r="L75" i="1"/>
  <c r="L106" i="1"/>
  <c r="H75" i="1"/>
  <c r="N75" i="1"/>
  <c r="J75" i="1"/>
  <c r="N28" i="1"/>
  <c r="J28" i="1"/>
  <c r="L97" i="4"/>
  <c r="L98" i="4" s="1"/>
  <c r="H97" i="4"/>
  <c r="H98" i="4" s="1"/>
  <c r="L35" i="4"/>
  <c r="L36" i="4" s="1"/>
  <c r="H35" i="4"/>
  <c r="H36" i="4" s="1"/>
  <c r="B61" i="4"/>
  <c r="A53" i="3"/>
  <c r="A101" i="3" s="1"/>
  <c r="F35" i="4"/>
  <c r="F36" i="4" s="1"/>
  <c r="L28" i="1"/>
  <c r="F97" i="4"/>
  <c r="F98" i="4" s="1"/>
  <c r="H10" i="3"/>
  <c r="H29" i="3" s="1"/>
  <c r="H36" i="3" s="1"/>
  <c r="H41" i="3" s="1"/>
  <c r="H70" i="3" s="1"/>
  <c r="H72" i="3" s="1"/>
  <c r="L101" i="4"/>
  <c r="M15" i="5"/>
  <c r="Q15" i="5" s="1"/>
  <c r="H101" i="4"/>
  <c r="M15" i="7"/>
  <c r="M19" i="7" s="1"/>
  <c r="D10" i="3"/>
  <c r="D29" i="3" s="1"/>
  <c r="D36" i="3" s="1"/>
  <c r="D41" i="3" s="1"/>
  <c r="D70" i="3" s="1"/>
  <c r="D72" i="3" s="1"/>
  <c r="H39" i="4"/>
  <c r="L39" i="4"/>
  <c r="Q16" i="5"/>
  <c r="O20" i="5"/>
  <c r="Q16" i="7"/>
  <c r="O19" i="7"/>
  <c r="H28" i="1"/>
  <c r="A1" i="7"/>
  <c r="A1" i="5"/>
  <c r="A1" i="3"/>
  <c r="A55" i="3" s="1"/>
  <c r="A63" i="4"/>
  <c r="A1" i="4" s="1"/>
  <c r="N109" i="1"/>
  <c r="L112" i="1"/>
  <c r="J39" i="4"/>
  <c r="F39" i="4"/>
  <c r="F101" i="4"/>
  <c r="B10" i="3"/>
  <c r="B29" i="3" s="1"/>
  <c r="B36" i="3" s="1"/>
  <c r="B41" i="3" s="1"/>
  <c r="B70" i="3" s="1"/>
  <c r="B72" i="3" s="1"/>
  <c r="M22" i="7"/>
  <c r="M26" i="7" s="1"/>
  <c r="H113" i="1" s="1"/>
  <c r="F10" i="3"/>
  <c r="F29" i="3" s="1"/>
  <c r="F36" i="3" s="1"/>
  <c r="F41" i="3" s="1"/>
  <c r="F70" i="3" s="1"/>
  <c r="F72" i="3" s="1"/>
  <c r="M23" i="5"/>
  <c r="M27" i="5" s="1"/>
  <c r="L113" i="1" s="1"/>
  <c r="J101" i="4"/>
  <c r="Q24" i="5"/>
  <c r="J97" i="4"/>
  <c r="J98" i="4" s="1"/>
  <c r="O23" i="7"/>
  <c r="N105" i="1"/>
  <c r="J115" i="1"/>
  <c r="Q20" i="5" l="1"/>
  <c r="M20" i="5"/>
  <c r="N115" i="1"/>
  <c r="N116" i="1" s="1"/>
  <c r="J116" i="1"/>
  <c r="Q15" i="7"/>
  <c r="Q19" i="7" s="1"/>
  <c r="Q23" i="5"/>
  <c r="Q22" i="7"/>
  <c r="O27" i="5"/>
  <c r="L114" i="1" s="1"/>
  <c r="L115" i="1" s="1"/>
  <c r="L116" i="1" s="1"/>
  <c r="O26" i="7"/>
  <c r="H114" i="1" s="1"/>
  <c r="H115" i="1" s="1"/>
  <c r="H116" i="1" s="1"/>
  <c r="Q23" i="7"/>
  <c r="Q26" i="7" l="1"/>
  <c r="Q27" i="5"/>
</calcChain>
</file>

<file path=xl/sharedStrings.xml><?xml version="1.0" encoding="utf-8"?>
<sst xmlns="http://schemas.openxmlformats.org/spreadsheetml/2006/main" count="316" uniqueCount="192">
  <si>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</si>
  <si>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</si>
  <si>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</si>
  <si>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</si>
  <si>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</si>
  <si>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</si>
  <si>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</si>
  <si>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</si>
  <si>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</si>
  <si>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</si>
  <si>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</si>
  <si>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</si>
  <si>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</si>
  <si>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</si>
  <si>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</si>
  <si>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</si>
  <si>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</si>
  <si>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</si>
  <si>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</si>
  <si>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</si>
  <si>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</si>
  <si>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</si>
  <si>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</si>
  <si>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</si>
  <si>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</si>
  <si>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</si>
  <si>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</si>
  <si>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</si>
  <si>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</si>
  <si>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</si>
  <si>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</si>
  <si>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</si>
  <si>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</si>
  <si>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</si>
  <si>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</si>
  <si>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</si>
  <si>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</si>
  <si>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</si>
  <si>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</si>
  <si>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</si>
  <si>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</si>
  <si>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</si>
  <si>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</si>
  <si>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</si>
  <si>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</si>
  <si>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</si>
  <si>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</si>
  <si>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</si>
  <si>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</si>
  <si>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- 3 -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</si>
  <si>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</si>
  <si>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</si>
  <si>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</si>
  <si>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</si>
  <si>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</si>
  <si>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</si>
  <si>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</si>
  <si>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</si>
  <si>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</si>
  <si>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</si>
  <si>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</si>
  <si>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</si>
  <si>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</si>
  <si>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</si>
  <si>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</si>
  <si>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</si>
  <si>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</si>
  <si>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</si>
  <si>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</si>
  <si>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</si>
  <si>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</si>
  <si>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</si>
  <si>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</si>
  <si>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</si>
  <si>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</si>
  <si>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</si>
  <si>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</si>
  <si>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</si>
  <si>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</si>
  <si>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</si>
  <si>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</si>
  <si>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</si>
  <si>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</si>
  <si>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</si>
  <si>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</si>
  <si>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</si>
  <si>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</si>
  <si>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</si>
  <si>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</si>
  <si>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</si>
  <si>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</si>
  <si>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</si>
  <si>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</si>
  <si>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</si>
  <si>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</si>
  <si>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</si>
  <si>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</si>
  <si>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</si>
  <si>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</si>
  <si>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</si>
  <si>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</si>
  <si>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</si>
  <si>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</si>
  <si>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</si>
  <si>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</si>
  <si>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</si>
  <si>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</si>
  <si>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</si>
  <si>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</si>
  <si>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</si>
  <si>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</si>
  <si>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</si>
  <si>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</si>
  <si>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</si>
  <si>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</si>
  <si>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</si>
  <si>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430,000,000 หุ้น มูลค่าหุ้นละ 0.50 บาท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</si>
  <si>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</si>
  <si>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</si>
  <si>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</si>
  <si>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</si>
  <si>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</si>
  <si>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</si>
  <si>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</si>
  <si>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</si>
  <si>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</si>
  <si>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</si>
  <si>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</si>
  <si>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</si>
  <si>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</si>
  <si>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</si>
  <si>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</si>
  <si>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ทุนสำรองตามกฎหมาย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</si>
  <si>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</si>
  <si>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</si>
  <si>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</si>
  <si>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</si>
  <si>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</si>
  <si>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บริษัท คัมเวล คอร์ปอเรชั่น จำกัด (มหาชน) และบริษัทย่อย</t>
  </si>
  <si>
    <t>รายการที่ไม่ใช่เงินสด</t>
  </si>
  <si>
    <t>ผลกำไร (ขาดทุน)จากการเปลี่ยนแปลงมูลค่าเงินลงทุนเผื่อขาย</t>
  </si>
  <si>
    <t>องค์ประกอบอื่นของส่วนของผู้ถือหุ้น</t>
  </si>
  <si>
    <t>รายได้จากการขาย</t>
  </si>
  <si>
    <t>รายได้จากการให้บริการ</t>
  </si>
  <si>
    <t xml:space="preserve">   ประกันภัยสำหรับโครงการผลประโยชน์พนักงาน</t>
  </si>
  <si>
    <t>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</si>
  <si>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 - สุทธิจากภาษีเงินได้</t>
  </si>
  <si>
    <t>รายการที่จะไม่ถูกจัดประเภทรายการใหม่ไว้ในกำไรหรือขาดทุนในภายหลัง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</si>
  <si>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</si>
  <si>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ผลกำไร (ขาดทุน)
จากการเปลี่ยนแปลงมูลค่าเงินลงทุน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</si>
  <si>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</si>
  <si>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</si>
  <si>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</si>
  <si>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</si>
  <si>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 xml:space="preserve">            ค่าใช้จ่ายตัดจ่าย</t>
  </si>
  <si>
    <t xml:space="preserve">            ค่าเสื่อมราคา - ที่ดิน อาคาร และอุปกรณ์</t>
  </si>
  <si>
    <t xml:space="preserve">            ค่าเสื่อมราคา - สินทรัพย์สิทธิการใช้</t>
  </si>
  <si>
    <t xml:space="preserve">            ขาดทุน (กำไร) จากการตัดจำหน่ายที่ดิน อาคาร และอุปกรณ์</t>
  </si>
  <si>
    <t xml:space="preserve">        เงินสดจ่ายคืนหนี้สินตามสัญญาเช่า</t>
  </si>
  <si>
    <t xml:space="preserve">        เงินสดจ่ายคืนเงินกู้ยืมระยะยาวจากสถาบันการเงิน</t>
  </si>
  <si>
    <t>รายได้ดอกเบี้ย</t>
  </si>
  <si>
    <t xml:space="preserve">        กำไรสุทธิสำหรับงวด</t>
  </si>
  <si>
    <t xml:space="preserve">            ค่าใช้จ่ายภาษีเงินได้</t>
  </si>
  <si>
    <t>สินทรัพย์ทางการเงินไม่หมุนเวียนอื่น</t>
  </si>
  <si>
    <t>ประมาณการหนี้สินหมุนเวียนสำหรับ</t>
  </si>
  <si>
    <t>2564</t>
  </si>
  <si>
    <t>ผลกำไร (ขาดทุน) จากการเปลี่ยนแปลงมูลค่าของเงินลงทุนในตราสารทุน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</si>
  <si>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</si>
  <si>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</si>
  <si>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 xml:space="preserve">            ขาดทุน(โอนกลับ)จากการปรับมูลค่าสินค้าลดลง</t>
  </si>
  <si>
    <t xml:space="preserve">        เงินสดจ่ายซื้อเงินลงทุน</t>
  </si>
  <si>
    <t xml:space="preserve">        เงินสดรับจากการจำหน่ายเงินลงทุน</t>
  </si>
  <si>
    <t xml:space="preserve">        เงินสดรับคืนเงินให้กู้ยืมระยะสั้นแก่กิจการที่เกี่ยวข้องกัน</t>
  </si>
  <si>
    <t xml:space="preserve">            กำไรจากมูลค่าของเงินลงทุนที่ยังไม่เกิดขึ้นจริง</t>
  </si>
  <si>
    <t xml:space="preserve">         คงค้างเป็นเจ้าหนี้ค่าทรัพย์สิน</t>
  </si>
  <si>
    <t xml:space="preserve">        ซื้ออาคารระหว่างก่อสร้าง และเครื่องจักรระหว่างติดตั้งโดยยังไม่ได้จ่ายชำระเงิน  </t>
  </si>
  <si>
    <t xml:space="preserve">            ค่าเผื่อผลขาดทุนด้านเครดิตที่คาดว่าจะเกิดขึ้น</t>
  </si>
  <si>
    <t xml:space="preserve">        เงินสดจ่ายซื้อที่ดิน อาคารและอุปกรณ์</t>
  </si>
  <si>
    <t>2565</t>
  </si>
  <si>
    <t>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</si>
  <si>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</si>
  <si>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</si>
  <si>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(          นายบุญศักดิ์   เกียรติจรูญเลิศ           นายสุรวุฒิ ครรชิตวินิจกุล          )                           </t>
  </si>
  <si>
    <t xml:space="preserve">                            (          นายบุญศักดิ์   เกียรติจรูญเลิศ           นายสุรวุฒิ ครรชิตวินิจกุล          )                           </t>
  </si>
  <si>
    <t>ณ วันที่ 30 กันยายน 2565</t>
  </si>
  <si>
    <t>30 กันยายน 2565</t>
  </si>
  <si>
    <t>สำหรับงวด 3 เดือน สิ้นสุดวันที่ 30 กันยายน 2565</t>
  </si>
  <si>
    <t>สำหรับงวด 9 เดือน 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</si>
  <si>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</si>
  <si>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</si>
  <si>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 xml:space="preserve">            เงินสดรับจากดอกเบี้ย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</si>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</sst>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  <numFmt numFmtId="169" formatCode="#,##0.0000000_ ;\-#,##0.0000000\ "/>
  </numFmts>
  <fonts count="3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187">
    <xf numFmtId="0" fontId="0" fillId="0" borderId="0" xfId="0"/>
    <xf numFmtId="0" fontId="3" fillId="0" borderId="0" xfId="0" applyFont="1" applyAlignment="1">
      <alignment horizontal="left"/>
    </xf>
    <xf numFmtId="39" fontId="2" fillId="0" borderId="0" xfId="5" applyNumberFormat="1"/>
    <xf numFmtId="39" fontId="2" fillId="0" borderId="0" xfId="5" applyNumberFormat="1" applyAlignment="1">
      <alignment horizontal="center"/>
    </xf>
    <xf numFmtId="39" fontId="4" fillId="0" borderId="0" xfId="5" applyNumberFormat="1" applyFont="1" applyAlignment="1">
      <alignment horizontal="centerContinuous" shrinkToFit="1"/>
    </xf>
    <xf numFmtId="49" fontId="2" fillId="0" borderId="0" xfId="6" applyNumberFormat="1" applyFont="1" applyAlignment="1">
      <alignment horizontal="center" vertical="center"/>
    </xf>
    <xf numFmtId="39" fontId="4" fillId="0" borderId="0" xfId="5" applyNumberFormat="1" applyFont="1" applyAlignment="1">
      <alignment horizontal="center" shrinkToFit="1"/>
    </xf>
    <xf numFmtId="39" fontId="2" fillId="0" borderId="0" xfId="5" quotePrefix="1" applyNumberFormat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9" fillId="0" borderId="0" xfId="5" applyNumberFormat="1" applyFont="1"/>
    <xf numFmtId="39" fontId="30" fillId="0" borderId="0" xfId="5" applyNumberFormat="1" applyFont="1"/>
    <xf numFmtId="0" fontId="5" fillId="0" borderId="0" xfId="5" applyFont="1" applyAlignment="1">
      <alignment horizontal="center"/>
    </xf>
    <xf numFmtId="39" fontId="29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Alignment="1">
      <alignment vertical="center"/>
    </xf>
    <xf numFmtId="39" fontId="2" fillId="0" borderId="0" xfId="11" applyNumberFormat="1" applyFont="1" applyAlignment="1">
      <alignment horizontal="centerContinuous" vertical="center"/>
    </xf>
    <xf numFmtId="39" fontId="0" fillId="0" borderId="0" xfId="5" applyNumberFormat="1" applyFont="1"/>
    <xf numFmtId="39" fontId="31" fillId="0" borderId="0" xfId="5" applyNumberFormat="1" applyFont="1"/>
    <xf numFmtId="39" fontId="4" fillId="0" borderId="0" xfId="5" applyNumberFormat="1" applyFont="1"/>
    <xf numFmtId="39" fontId="5" fillId="0" borderId="0" xfId="5" applyNumberFormat="1" applyFont="1"/>
    <xf numFmtId="39" fontId="9" fillId="0" borderId="0" xfId="7" applyNumberFormat="1" applyFont="1" applyAlignment="1">
      <alignment vertical="center"/>
    </xf>
    <xf numFmtId="39" fontId="9" fillId="0" borderId="0" xfId="7" applyNumberFormat="1" applyFont="1" applyAlignment="1">
      <alignment horizontal="centerContinuous" vertical="center"/>
    </xf>
    <xf numFmtId="39" fontId="10" fillId="0" borderId="0" xfId="7" applyNumberFormat="1" applyFont="1" applyAlignment="1">
      <alignment horizontal="centerContinuous" vertical="center"/>
    </xf>
    <xf numFmtId="39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167" fontId="9" fillId="0" borderId="0" xfId="7" applyNumberFormat="1" applyFont="1" applyAlignment="1">
      <alignment vertical="center"/>
    </xf>
    <xf numFmtId="39" fontId="29" fillId="0" borderId="0" xfId="7" applyNumberFormat="1" applyFont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Alignment="1">
      <alignment horizontal="center" vertical="center"/>
    </xf>
    <xf numFmtId="39" fontId="10" fillId="0" borderId="0" xfId="0" applyNumberFormat="1" applyFont="1" applyAlignment="1">
      <alignment horizontal="center"/>
    </xf>
    <xf numFmtId="39" fontId="16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Font="1" applyAlignment="1">
      <alignment horizontal="center" vertical="center"/>
    </xf>
    <xf numFmtId="0" fontId="19" fillId="0" borderId="2" xfId="3" quotePrefix="1" applyNumberFormat="1" applyFont="1" applyFill="1" applyBorder="1" applyAlignment="1">
      <alignment horizontal="center" vertical="center"/>
    </xf>
    <xf numFmtId="0" fontId="7" fillId="0" borderId="0" xfId="0" applyFont="1"/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0" fontId="6" fillId="0" borderId="0" xfId="0" applyFont="1"/>
    <xf numFmtId="39" fontId="21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2" fillId="0" borderId="0" xfId="1" quotePrefix="1" applyNumberFormat="1" applyFont="1" applyFill="1" applyBorder="1" applyAlignment="1">
      <alignment horizontal="center" vertical="center"/>
    </xf>
    <xf numFmtId="38" fontId="7" fillId="0" borderId="0" xfId="1" applyNumberFormat="1" applyFont="1" applyFill="1"/>
    <xf numFmtId="38" fontId="7" fillId="0" borderId="0" xfId="0" applyNumberFormat="1" applyFont="1"/>
    <xf numFmtId="0" fontId="3" fillId="0" borderId="0" xfId="0" applyFont="1"/>
    <xf numFmtId="3" fontId="7" fillId="0" borderId="0" xfId="0" applyNumberFormat="1" applyFont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/>
    <xf numFmtId="165" fontId="7" fillId="0" borderId="0" xfId="0" applyNumberFormat="1" applyFont="1"/>
    <xf numFmtId="43" fontId="7" fillId="0" borderId="0" xfId="1" applyFont="1" applyFill="1"/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43" fontId="7" fillId="0" borderId="0" xfId="0" applyNumberFormat="1" applyFont="1"/>
    <xf numFmtId="39" fontId="9" fillId="0" borderId="0" xfId="7" applyNumberFormat="1" applyFont="1" applyAlignment="1">
      <alignment horizontal="center" vertical="center"/>
    </xf>
    <xf numFmtId="39" fontId="4" fillId="0" borderId="0" xfId="2" applyNumberFormat="1" applyFont="1" applyFill="1" applyBorder="1" applyAlignment="1"/>
    <xf numFmtId="0" fontId="24" fillId="0" borderId="0" xfId="5" applyFont="1" applyAlignment="1">
      <alignment horizontal="center"/>
    </xf>
    <xf numFmtId="39" fontId="25" fillId="0" borderId="0" xfId="7" applyNumberFormat="1" applyFont="1" applyAlignment="1">
      <alignment vertical="center"/>
    </xf>
    <xf numFmtId="0" fontId="26" fillId="0" borderId="0" xfId="7" applyFont="1" applyAlignment="1">
      <alignment vertical="center"/>
    </xf>
    <xf numFmtId="39" fontId="15" fillId="0" borderId="0" xfId="0" applyNumberFormat="1" applyFont="1" applyAlignment="1">
      <alignment vertical="center"/>
    </xf>
    <xf numFmtId="43" fontId="7" fillId="0" borderId="3" xfId="1" applyFont="1" applyFill="1" applyBorder="1" applyAlignment="1">
      <alignment horizontal="center"/>
    </xf>
    <xf numFmtId="43" fontId="0" fillId="0" borderId="3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1" xfId="1" quotePrefix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/>
    <xf numFmtId="43" fontId="7" fillId="0" borderId="3" xfId="1" quotePrefix="1" applyFont="1" applyFill="1" applyBorder="1" applyAlignment="1">
      <alignment horizontal="center"/>
    </xf>
    <xf numFmtId="40" fontId="7" fillId="0" borderId="0" xfId="1" applyNumberFormat="1" applyFont="1" applyFill="1"/>
    <xf numFmtId="40" fontId="7" fillId="0" borderId="0" xfId="0" applyNumberFormat="1" applyFont="1"/>
    <xf numFmtId="43" fontId="9" fillId="0" borderId="0" xfId="1" applyFont="1" applyFill="1" applyAlignment="1">
      <alignment vertical="center"/>
    </xf>
    <xf numFmtId="0" fontId="19" fillId="0" borderId="2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43" fontId="2" fillId="0" borderId="2" xfId="1" applyFont="1" applyFill="1" applyBorder="1" applyAlignment="1">
      <alignment horizontal="right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15" fillId="0" borderId="4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5" fillId="0" borderId="4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5" fillId="0" borderId="0" xfId="1" applyFont="1" applyFill="1" applyBorder="1" applyAlignment="1">
      <alignment vertical="center"/>
    </xf>
    <xf numFmtId="39" fontId="7" fillId="0" borderId="0" xfId="12" applyFont="1" applyAlignment="1">
      <alignment horizontal="left"/>
    </xf>
    <xf numFmtId="39" fontId="23" fillId="0" borderId="0" xfId="12" applyFont="1"/>
    <xf numFmtId="1" fontId="23" fillId="0" borderId="0" xfId="3" applyNumberFormat="1" applyFont="1" applyFill="1" applyAlignment="1">
      <alignment horizontal="center"/>
    </xf>
    <xf numFmtId="39" fontId="23" fillId="0" borderId="0" xfId="12" applyFont="1" applyAlignment="1">
      <alignment horizontal="left"/>
    </xf>
    <xf numFmtId="39" fontId="7" fillId="0" borderId="0" xfId="0" applyNumberFormat="1" applyFont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5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39" fontId="19" fillId="0" borderId="0" xfId="5" applyNumberFormat="1" applyFont="1" applyAlignment="1">
      <alignment horizontal="center" vertical="center"/>
    </xf>
    <xf numFmtId="49" fontId="0" fillId="0" borderId="1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Alignment="1">
      <alignment vertical="center"/>
    </xf>
    <xf numFmtId="39" fontId="32" fillId="0" borderId="0" xfId="2" applyNumberFormat="1" applyFont="1" applyFill="1" applyBorder="1" applyAlignment="1"/>
    <xf numFmtId="39" fontId="32" fillId="0" borderId="0" xfId="2" applyNumberFormat="1" applyFont="1" applyFill="1" applyBorder="1" applyAlignment="1">
      <alignment horizontal="center"/>
    </xf>
    <xf numFmtId="43" fontId="7" fillId="0" borderId="5" xfId="1" applyFont="1" applyFill="1" applyBorder="1"/>
    <xf numFmtId="43" fontId="3" fillId="0" borderId="2" xfId="1" applyFont="1" applyFill="1" applyBorder="1"/>
    <xf numFmtId="43" fontId="3" fillId="0" borderId="5" xfId="1" applyFont="1" applyFill="1" applyBorder="1"/>
    <xf numFmtId="168" fontId="32" fillId="0" borderId="0" xfId="1" applyNumberFormat="1" applyFont="1" applyFill="1" applyBorder="1" applyAlignment="1">
      <alignment horizontal="right"/>
    </xf>
    <xf numFmtId="43" fontId="32" fillId="0" borderId="0" xfId="1" applyFont="1" applyFill="1" applyAlignment="1">
      <alignment horizontal="right"/>
    </xf>
    <xf numFmtId="39" fontId="33" fillId="0" borderId="0" xfId="5" applyNumberFormat="1" applyFont="1" applyAlignment="1">
      <alignment horizontal="left"/>
    </xf>
    <xf numFmtId="169" fontId="7" fillId="0" borderId="0" xfId="0" applyNumberFormat="1" applyFont="1"/>
    <xf numFmtId="164" fontId="7" fillId="0" borderId="0" xfId="0" applyNumberFormat="1" applyFont="1"/>
    <xf numFmtId="43" fontId="7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right"/>
    </xf>
    <xf numFmtId="43" fontId="3" fillId="0" borderId="3" xfId="1" applyFont="1" applyFill="1" applyBorder="1"/>
    <xf numFmtId="43" fontId="3" fillId="0" borderId="0" xfId="0" applyNumberFormat="1" applyFont="1"/>
    <xf numFmtId="39" fontId="9" fillId="0" borderId="1" xfId="7" applyNumberFormat="1" applyFont="1" applyBorder="1" applyAlignment="1">
      <alignment horizontal="center" vertical="center"/>
    </xf>
    <xf numFmtId="39" fontId="16" fillId="0" borderId="0" xfId="7" applyNumberFormat="1" applyFont="1" applyAlignment="1">
      <alignment horizontal="center" vertical="center" wrapText="1"/>
    </xf>
    <xf numFmtId="39" fontId="17" fillId="0" borderId="0" xfId="5" applyNumberFormat="1" applyFont="1" applyAlignment="1">
      <alignment horizontal="center" vertical="center"/>
    </xf>
    <xf numFmtId="4" fontId="28" fillId="0" borderId="0" xfId="0" applyNumberFormat="1" applyFont="1" applyAlignment="1">
      <alignment horizontal="right" vertical="center" wrapText="1" indent="2"/>
    </xf>
    <xf numFmtId="4" fontId="28" fillId="0" borderId="0" xfId="0" applyNumberFormat="1" applyFont="1" applyAlignment="1">
      <alignment horizontal="right" vertical="center" wrapText="1"/>
    </xf>
    <xf numFmtId="3" fontId="19" fillId="0" borderId="0" xfId="0" applyNumberFormat="1" applyFont="1"/>
    <xf numFmtId="3" fontId="0" fillId="0" borderId="0" xfId="0" applyNumberFormat="1"/>
    <xf numFmtId="43" fontId="25" fillId="0" borderId="0" xfId="1" applyFont="1" applyFill="1" applyAlignment="1">
      <alignment vertical="center"/>
    </xf>
    <xf numFmtId="10" fontId="7" fillId="0" borderId="0" xfId="9" applyNumberFormat="1" applyFont="1" applyFill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/>
    <xf numFmtId="39" fontId="0" fillId="0" borderId="1" xfId="3" applyNumberFormat="1" applyFont="1" applyFill="1" applyBorder="1" applyAlignment="1">
      <alignment horizontal="center" vertical="center"/>
    </xf>
    <xf numFmtId="39" fontId="2" fillId="0" borderId="0" xfId="1" applyNumberFormat="1" applyFont="1" applyFill="1" applyBorder="1" applyAlignment="1">
      <alignment horizontal="right"/>
    </xf>
    <xf numFmtId="39" fontId="2" fillId="0" borderId="0" xfId="1" applyNumberFormat="1" applyFont="1" applyFill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39" fontId="4" fillId="0" borderId="5" xfId="1" applyNumberFormat="1" applyFont="1" applyFill="1" applyBorder="1" applyAlignment="1">
      <alignment horizontal="right"/>
    </xf>
    <xf numFmtId="39" fontId="32" fillId="0" borderId="0" xfId="1" applyNumberFormat="1" applyFont="1" applyFill="1" applyBorder="1" applyAlignment="1">
      <alignment horizontal="right"/>
    </xf>
    <xf numFmtId="39" fontId="2" fillId="0" borderId="0" xfId="2" applyNumberFormat="1" applyFont="1" applyFill="1" applyBorder="1" applyAlignment="1">
      <alignment horizontal="right"/>
    </xf>
    <xf numFmtId="9" fontId="7" fillId="0" borderId="0" xfId="9" applyFont="1" applyFill="1"/>
    <xf numFmtId="43" fontId="2" fillId="0" borderId="0" xfId="1" applyFont="1" applyFill="1" applyBorder="1" applyAlignment="1"/>
    <xf numFmtId="0" fontId="3" fillId="0" borderId="0" xfId="0" applyFont="1" applyAlignment="1">
      <alignment horizontal="center"/>
    </xf>
    <xf numFmtId="4" fontId="19" fillId="0" borderId="0" xfId="0" applyNumberFormat="1" applyFont="1"/>
    <xf numFmtId="43" fontId="0" fillId="0" borderId="0" xfId="1" quotePrefix="1" applyFont="1"/>
    <xf numFmtId="43" fontId="0" fillId="0" borderId="0" xfId="1" applyFont="1" applyAlignment="1">
      <alignment horizontal="right"/>
    </xf>
    <xf numFmtId="43" fontId="0" fillId="0" borderId="3" xfId="1" applyFont="1" applyBorder="1" applyAlignment="1">
      <alignment horizontal="right"/>
    </xf>
    <xf numFmtId="43" fontId="0" fillId="0" borderId="1" xfId="1" applyFont="1" applyBorder="1" applyAlignment="1">
      <alignment horizontal="right"/>
    </xf>
    <xf numFmtId="43" fontId="0" fillId="0" borderId="2" xfId="1" applyFont="1" applyBorder="1" applyAlignment="1">
      <alignment horizontal="right"/>
    </xf>
    <xf numFmtId="43" fontId="4" fillId="0" borderId="5" xfId="1" applyFont="1" applyBorder="1" applyAlignment="1">
      <alignment horizontal="right"/>
    </xf>
    <xf numFmtId="43" fontId="0" fillId="0" borderId="0" xfId="1" applyFont="1" applyFill="1"/>
    <xf numFmtId="4" fontId="7" fillId="0" borderId="0" xfId="0" applyNumberFormat="1" applyFont="1"/>
    <xf numFmtId="4" fontId="28" fillId="0" borderId="0" xfId="0" applyNumberFormat="1" applyFont="1" applyAlignment="1">
      <alignment horizontal="right" vertical="center" wrapText="1" indent="1"/>
    </xf>
    <xf numFmtId="4" fontId="28" fillId="0" borderId="0" xfId="0" applyNumberFormat="1" applyFont="1"/>
    <xf numFmtId="39" fontId="19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left" vertical="center" indent="3"/>
    </xf>
    <xf numFmtId="39" fontId="7" fillId="0" borderId="0" xfId="12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43" fontId="7" fillId="0" borderId="1" xfId="1" quotePrefix="1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39" fontId="0" fillId="0" borderId="1" xfId="5" applyNumberFormat="1" applyFont="1" applyBorder="1" applyAlignment="1">
      <alignment horizontal="center"/>
    </xf>
    <xf numFmtId="39" fontId="2" fillId="0" borderId="1" xfId="5" applyNumberFormat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2" fillId="0" borderId="0" xfId="12" applyFont="1" applyAlignment="1">
      <alignment horizontal="center"/>
    </xf>
    <xf numFmtId="0" fontId="2" fillId="0" borderId="0" xfId="6" applyFont="1" applyAlignment="1">
      <alignment horizontal="center" vertical="center"/>
    </xf>
    <xf numFmtId="39" fontId="27" fillId="0" borderId="0" xfId="7" applyNumberFormat="1" applyFont="1" applyAlignment="1">
      <alignment horizontal="center" vertical="center" wrapText="1"/>
    </xf>
    <xf numFmtId="39" fontId="27" fillId="0" borderId="1" xfId="7" applyNumberFormat="1" applyFont="1" applyBorder="1" applyAlignment="1">
      <alignment horizontal="center" vertical="center" wrapText="1"/>
    </xf>
    <xf numFmtId="39" fontId="9" fillId="0" borderId="0" xfId="7" applyNumberFormat="1" applyFont="1" applyAlignment="1">
      <alignment horizontal="center" vertical="center"/>
    </xf>
    <xf numFmtId="39" fontId="25" fillId="0" borderId="0" xfId="7" applyNumberFormat="1" applyFont="1" applyAlignment="1">
      <alignment horizontal="center" vertical="center"/>
    </xf>
    <xf numFmtId="39" fontId="9" fillId="0" borderId="1" xfId="7" applyNumberFormat="1" applyFont="1" applyBorder="1" applyAlignment="1">
      <alignment horizontal="center" vertical="center"/>
    </xf>
    <xf numFmtId="39" fontId="16" fillId="0" borderId="0" xfId="7" applyNumberFormat="1" applyFont="1" applyAlignment="1">
      <alignment horizontal="center" vertical="center" wrapText="1"/>
    </xf>
    <xf numFmtId="39" fontId="16" fillId="0" borderId="1" xfId="7" applyNumberFormat="1" applyFont="1" applyBorder="1" applyAlignment="1">
      <alignment horizontal="center" vertical="center" wrapText="1"/>
    </xf>
    <xf numFmtId="39" fontId="9" fillId="0" borderId="3" xfId="7" applyNumberFormat="1" applyFont="1" applyBorder="1" applyAlignment="1">
      <alignment horizontal="center" vertical="center"/>
    </xf>
    <xf numFmtId="39" fontId="27" fillId="0" borderId="3" xfId="7" applyNumberFormat="1" applyFont="1" applyBorder="1" applyAlignment="1">
      <alignment horizontal="center" vertical="center" wrapText="1"/>
    </xf>
    <xf numFmtId="39" fontId="15" fillId="0" borderId="0" xfId="0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39" fontId="16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0"/>
  <sheetViews>
    <sheetView view="pageBreakPreview" topLeftCell="A110" zoomScale="80" zoomScaleNormal="80" zoomScaleSheetLayoutView="80" workbookViewId="0">
      <selection activeCell="P117" sqref="O114:P117"/>
    </sheetView>
  </sheetViews>
  <sheetFormatPr defaultColWidth="10.8984375" defaultRowHeight="22.5" customHeight="1"/>
  <cols>
    <col min="1" max="3" width="1.8984375" style="45" customWidth="1"/>
    <col min="4" max="4" width="13.8984375" style="45" customWidth="1"/>
    <col min="5" max="5" width="21.09765625" style="45" customWidth="1"/>
    <col min="6" max="6" width="9.09765625" style="137" customWidth="1"/>
    <col min="7" max="7" width="1.3984375" style="45" customWidth="1"/>
    <col min="8" max="8" width="17.69921875" style="45" customWidth="1"/>
    <col min="9" max="9" width="1.3984375" style="45" customWidth="1"/>
    <col min="10" max="10" width="17.69921875" style="45" customWidth="1"/>
    <col min="11" max="11" width="1.3984375" style="45" customWidth="1"/>
    <col min="12" max="12" width="17.69921875" style="45" customWidth="1"/>
    <col min="13" max="13" width="1.3984375" style="45" customWidth="1"/>
    <col min="14" max="14" width="17.69921875" style="45" customWidth="1"/>
    <col min="15" max="15" width="19.59765625" style="45" bestFit="1" customWidth="1"/>
    <col min="16" max="16" width="16" style="45" bestFit="1" customWidth="1"/>
    <col min="17" max="17" width="15.09765625" style="45" bestFit="1" customWidth="1"/>
    <col min="18" max="19" width="16.3984375" style="45" bestFit="1" customWidth="1"/>
    <col min="20" max="20" width="10.8984375" style="45"/>
    <col min="21" max="21" width="16.3984375" style="45" bestFit="1" customWidth="1"/>
    <col min="22" max="16384" width="10.8984375" style="45"/>
  </cols>
  <sheetData>
    <row r="1" spans="1:21" s="1" customFormat="1" ht="22.5" customHeight="1">
      <c r="A1" s="162" t="s">
        <v>138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21" s="1" customFormat="1" ht="22.5" customHeight="1">
      <c r="A2" s="162" t="s">
        <v>38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21" s="1" customFormat="1" ht="22.5" customHeight="1">
      <c r="A3" s="162" t="s">
        <v>184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21" s="1" customFormat="1" ht="22.5" customHeight="1">
      <c r="F4" s="135"/>
    </row>
    <row r="5" spans="1:21" ht="22.5" customHeight="1">
      <c r="F5" s="136"/>
      <c r="L5" s="46"/>
      <c r="M5" s="47"/>
      <c r="N5" s="48" t="s">
        <v>43</v>
      </c>
    </row>
    <row r="6" spans="1:21" ht="22.5" customHeight="1">
      <c r="F6" s="136"/>
      <c r="H6" s="164" t="s">
        <v>110</v>
      </c>
      <c r="I6" s="164"/>
      <c r="J6" s="164"/>
      <c r="L6" s="165" t="s">
        <v>109</v>
      </c>
      <c r="M6" s="165"/>
      <c r="N6" s="165"/>
    </row>
    <row r="7" spans="1:21" ht="22.5" customHeight="1">
      <c r="F7" s="136" t="s">
        <v>18</v>
      </c>
      <c r="H7" s="76" t="s">
        <v>185</v>
      </c>
      <c r="I7" s="71"/>
      <c r="J7" s="76" t="s">
        <v>179</v>
      </c>
      <c r="L7" s="76" t="s">
        <v>185</v>
      </c>
      <c r="M7" s="71"/>
      <c r="N7" s="76" t="s">
        <v>179</v>
      </c>
    </row>
    <row r="8" spans="1:21" ht="22.5" customHeight="1">
      <c r="F8" s="136"/>
      <c r="H8" s="73" t="s">
        <v>90</v>
      </c>
      <c r="I8" s="48"/>
      <c r="J8" s="73" t="s">
        <v>92</v>
      </c>
      <c r="L8" s="73" t="s">
        <v>90</v>
      </c>
      <c r="M8" s="48"/>
      <c r="N8" s="73" t="s">
        <v>92</v>
      </c>
    </row>
    <row r="9" spans="1:21" ht="22.5" customHeight="1">
      <c r="F9" s="136"/>
      <c r="H9" s="74" t="s">
        <v>91</v>
      </c>
      <c r="I9" s="75"/>
      <c r="J9" s="74"/>
      <c r="L9" s="74" t="s">
        <v>91</v>
      </c>
      <c r="M9" s="75"/>
      <c r="N9" s="74"/>
    </row>
    <row r="10" spans="1:21" ht="22.5" customHeight="1">
      <c r="A10" s="49" t="s">
        <v>0</v>
      </c>
      <c r="F10" s="136"/>
      <c r="L10" s="50"/>
      <c r="M10" s="51"/>
      <c r="N10" s="52"/>
      <c r="S10" s="129"/>
      <c r="U10" s="129"/>
    </row>
    <row r="11" spans="1:21" ht="22.5" customHeight="1">
      <c r="A11" s="49" t="s">
        <v>3</v>
      </c>
      <c r="S11" s="129"/>
      <c r="U11" s="129"/>
    </row>
    <row r="12" spans="1:21" ht="22.5" customHeight="1">
      <c r="A12" s="45" t="s">
        <v>24</v>
      </c>
      <c r="F12" s="136">
        <v>5</v>
      </c>
      <c r="H12" s="122">
        <v>39453558.060000002</v>
      </c>
      <c r="I12" s="61"/>
      <c r="J12" s="122">
        <v>30306166.889999997</v>
      </c>
      <c r="K12" s="64"/>
      <c r="L12" s="122">
        <v>39161491.160000004</v>
      </c>
      <c r="M12" s="61"/>
      <c r="N12" s="122">
        <v>29953274.149999999</v>
      </c>
      <c r="S12" s="157"/>
      <c r="T12" s="129"/>
      <c r="U12" s="129"/>
    </row>
    <row r="13" spans="1:21" ht="22.5" customHeight="1">
      <c r="A13" s="45" t="s">
        <v>80</v>
      </c>
      <c r="F13" s="136">
        <v>6</v>
      </c>
      <c r="H13" s="122">
        <v>123788341.66999999</v>
      </c>
      <c r="I13" s="61"/>
      <c r="J13" s="122">
        <v>148461492.63</v>
      </c>
      <c r="K13" s="64"/>
      <c r="L13" s="122">
        <v>123343043.52</v>
      </c>
      <c r="M13" s="61"/>
      <c r="N13" s="122">
        <v>148080018.91999999</v>
      </c>
      <c r="S13" s="129"/>
      <c r="T13" s="129"/>
      <c r="U13" s="129"/>
    </row>
    <row r="14" spans="1:21" ht="22.5" customHeight="1">
      <c r="A14" s="45" t="s">
        <v>111</v>
      </c>
      <c r="F14" s="136">
        <v>25</v>
      </c>
      <c r="H14" s="122">
        <v>0</v>
      </c>
      <c r="I14" s="122"/>
      <c r="J14" s="122">
        <v>0</v>
      </c>
      <c r="K14" s="64"/>
      <c r="L14" s="122">
        <v>3161723.72</v>
      </c>
      <c r="M14" s="61"/>
      <c r="N14" s="122">
        <v>5350185.38</v>
      </c>
      <c r="S14" s="130"/>
      <c r="T14" s="129"/>
      <c r="U14" s="129"/>
    </row>
    <row r="15" spans="1:21" ht="22.5" customHeight="1">
      <c r="A15" s="45" t="s">
        <v>30</v>
      </c>
      <c r="F15" s="136">
        <v>7</v>
      </c>
      <c r="H15" s="122">
        <v>242666803.05000001</v>
      </c>
      <c r="I15" s="61"/>
      <c r="J15" s="122">
        <v>180867719.80000001</v>
      </c>
      <c r="K15" s="64"/>
      <c r="L15" s="122">
        <v>242751465.25</v>
      </c>
      <c r="M15" s="61"/>
      <c r="N15" s="122">
        <v>180969754.00999999</v>
      </c>
      <c r="O15" s="78"/>
      <c r="S15" s="156"/>
      <c r="T15" s="130"/>
      <c r="U15" s="129"/>
    </row>
    <row r="16" spans="1:21" ht="22.5" customHeight="1">
      <c r="A16" s="55" t="s">
        <v>4</v>
      </c>
      <c r="H16" s="115">
        <f>SUM(H12:H15)</f>
        <v>405908702.77999997</v>
      </c>
      <c r="I16" s="58"/>
      <c r="J16" s="115">
        <f>SUM(J12:J15)</f>
        <v>359635379.31999999</v>
      </c>
      <c r="K16" s="64"/>
      <c r="L16" s="115">
        <f>SUM(L12:L15)</f>
        <v>408417723.64999998</v>
      </c>
      <c r="M16" s="58"/>
      <c r="N16" s="115">
        <f>SUM(N12:N15)</f>
        <v>364353232.45999998</v>
      </c>
      <c r="U16" s="64"/>
    </row>
    <row r="17" spans="1:18" ht="22.5" customHeight="1">
      <c r="A17" s="55"/>
      <c r="H17" s="64"/>
      <c r="I17" s="64"/>
      <c r="J17" s="64"/>
      <c r="K17" s="64"/>
      <c r="L17" s="58"/>
      <c r="M17" s="58"/>
      <c r="N17" s="58"/>
    </row>
    <row r="18" spans="1:18" ht="22.5" customHeight="1">
      <c r="A18" s="49" t="s">
        <v>5</v>
      </c>
      <c r="H18" s="64"/>
      <c r="I18" s="64"/>
      <c r="J18" s="64"/>
      <c r="K18" s="64"/>
      <c r="L18" s="58"/>
      <c r="M18" s="61"/>
      <c r="N18" s="58"/>
    </row>
    <row r="19" spans="1:18" ht="22.5" customHeight="1">
      <c r="A19" s="45" t="s">
        <v>112</v>
      </c>
      <c r="F19" s="136"/>
      <c r="H19" s="58">
        <v>3389742.5</v>
      </c>
      <c r="I19" s="58"/>
      <c r="J19" s="61">
        <v>1183103.7999999998</v>
      </c>
      <c r="K19" s="58"/>
      <c r="L19" s="58">
        <v>3389742.5</v>
      </c>
      <c r="M19" s="58"/>
      <c r="N19" s="61">
        <v>1183103.7999999998</v>
      </c>
    </row>
    <row r="20" spans="1:18" ht="22.5" customHeight="1">
      <c r="A20" s="45" t="s">
        <v>163</v>
      </c>
      <c r="F20" s="136">
        <v>8</v>
      </c>
      <c r="H20" s="58">
        <v>20175832.98</v>
      </c>
      <c r="I20" s="58"/>
      <c r="J20" s="61">
        <v>25153392.920000002</v>
      </c>
      <c r="K20" s="58"/>
      <c r="L20" s="58">
        <v>20175832.98</v>
      </c>
      <c r="M20" s="58"/>
      <c r="N20" s="61">
        <v>25153392.920000002</v>
      </c>
      <c r="R20" s="129"/>
    </row>
    <row r="21" spans="1:18" ht="22.5" customHeight="1">
      <c r="A21" s="45" t="s">
        <v>113</v>
      </c>
      <c r="F21" s="136">
        <v>9</v>
      </c>
      <c r="H21" s="58">
        <v>0</v>
      </c>
      <c r="I21" s="58"/>
      <c r="J21" s="61">
        <v>0</v>
      </c>
      <c r="K21" s="58"/>
      <c r="L21" s="58">
        <v>0</v>
      </c>
      <c r="M21" s="58"/>
      <c r="N21" s="61">
        <v>0</v>
      </c>
      <c r="R21" s="129"/>
    </row>
    <row r="22" spans="1:18" ht="22.5" customHeight="1">
      <c r="A22" s="45" t="s">
        <v>31</v>
      </c>
      <c r="F22" s="136">
        <v>10</v>
      </c>
      <c r="H22" s="58">
        <v>363143259.41000003</v>
      </c>
      <c r="I22" s="58"/>
      <c r="J22" s="61">
        <v>277320961.11000001</v>
      </c>
      <c r="K22" s="58"/>
      <c r="L22" s="58">
        <v>362557595.25</v>
      </c>
      <c r="M22" s="58"/>
      <c r="N22" s="61">
        <v>276471745.76000005</v>
      </c>
      <c r="R22" s="129"/>
    </row>
    <row r="23" spans="1:18" ht="22.5" customHeight="1">
      <c r="A23" s="45" t="s">
        <v>150</v>
      </c>
      <c r="F23" s="136">
        <v>11</v>
      </c>
      <c r="H23" s="58">
        <v>12110746.309999999</v>
      </c>
      <c r="I23" s="58"/>
      <c r="J23" s="61">
        <v>14864114.699999999</v>
      </c>
      <c r="K23" s="58"/>
      <c r="L23" s="58">
        <v>16727451.09</v>
      </c>
      <c r="M23" s="58"/>
      <c r="N23" s="61">
        <v>21924957.219999999</v>
      </c>
      <c r="R23" s="129"/>
    </row>
    <row r="24" spans="1:18" ht="22.5" customHeight="1">
      <c r="A24" s="45" t="s">
        <v>84</v>
      </c>
      <c r="F24" s="136">
        <v>12</v>
      </c>
      <c r="H24" s="58">
        <v>1492337.8299999982</v>
      </c>
      <c r="I24" s="58"/>
      <c r="J24" s="61">
        <v>2315490.160000002</v>
      </c>
      <c r="K24" s="58"/>
      <c r="L24" s="58">
        <v>1396665.4099999983</v>
      </c>
      <c r="M24" s="58"/>
      <c r="N24" s="61">
        <v>2204858.9399999995</v>
      </c>
      <c r="R24" s="158"/>
    </row>
    <row r="25" spans="1:18" ht="22.5" customHeight="1">
      <c r="A25" s="45" t="s">
        <v>34</v>
      </c>
      <c r="F25" s="136">
        <v>13</v>
      </c>
      <c r="H25" s="58">
        <v>8781020.5199999996</v>
      </c>
      <c r="I25" s="58"/>
      <c r="J25" s="61">
        <v>8786084.0800000001</v>
      </c>
      <c r="K25" s="58"/>
      <c r="L25" s="58">
        <v>8233663.8699999992</v>
      </c>
      <c r="M25" s="58"/>
      <c r="N25" s="61">
        <v>7802567.7500000009</v>
      </c>
      <c r="R25" s="156"/>
    </row>
    <row r="26" spans="1:18" ht="22.5" customHeight="1">
      <c r="A26" s="45" t="s">
        <v>25</v>
      </c>
      <c r="F26" s="136"/>
      <c r="G26" s="56"/>
      <c r="H26" s="58">
        <v>1333222.54</v>
      </c>
      <c r="I26" s="58"/>
      <c r="J26" s="61">
        <v>1367483.61</v>
      </c>
      <c r="K26" s="58"/>
      <c r="L26" s="58">
        <v>1333222.54</v>
      </c>
      <c r="M26" s="58"/>
      <c r="N26" s="61">
        <v>1367483.61</v>
      </c>
    </row>
    <row r="27" spans="1:18" ht="22.5" customHeight="1">
      <c r="A27" s="55" t="s">
        <v>7</v>
      </c>
      <c r="H27" s="115">
        <f>SUM(H19:H26)</f>
        <v>410426162.09000003</v>
      </c>
      <c r="I27" s="61"/>
      <c r="J27" s="115">
        <f>SUM(J19:J26)</f>
        <v>330990630.38000005</v>
      </c>
      <c r="K27" s="64"/>
      <c r="L27" s="115">
        <f>SUM(L19:L26)</f>
        <v>413814173.64000005</v>
      </c>
      <c r="M27" s="61"/>
      <c r="N27" s="115">
        <f>SUM(N19:N26)</f>
        <v>336108110.00000006</v>
      </c>
    </row>
    <row r="28" spans="1:18" ht="22.5" customHeight="1" thickBot="1">
      <c r="A28" s="55" t="s">
        <v>6</v>
      </c>
      <c r="H28" s="116">
        <f>+H16+H27</f>
        <v>816334864.87</v>
      </c>
      <c r="I28" s="58"/>
      <c r="J28" s="116">
        <f>+J16+J27</f>
        <v>690626009.70000005</v>
      </c>
      <c r="K28" s="64"/>
      <c r="L28" s="116">
        <f>+L16+L27</f>
        <v>822231897.28999996</v>
      </c>
      <c r="M28" s="58"/>
      <c r="N28" s="116">
        <f>+N16+N27</f>
        <v>700461342.46000004</v>
      </c>
    </row>
    <row r="29" spans="1:18" ht="22.5" customHeight="1" thickTop="1">
      <c r="A29" s="55"/>
      <c r="L29" s="57"/>
      <c r="M29" s="58"/>
      <c r="N29" s="57"/>
      <c r="O29" s="120"/>
    </row>
    <row r="30" spans="1:18" ht="22.5" customHeight="1">
      <c r="A30" s="55"/>
      <c r="L30" s="57"/>
      <c r="M30" s="58"/>
      <c r="N30" s="57"/>
    </row>
    <row r="31" spans="1:18" ht="22.5" customHeight="1">
      <c r="A31" s="55"/>
      <c r="B31" s="91" t="s">
        <v>44</v>
      </c>
      <c r="C31" s="92"/>
      <c r="D31" s="92"/>
      <c r="E31" s="93"/>
      <c r="L31" s="57"/>
      <c r="M31" s="58"/>
      <c r="N31" s="57"/>
    </row>
    <row r="32" spans="1:18" ht="22.5" customHeight="1">
      <c r="A32" s="55"/>
      <c r="B32" s="91"/>
      <c r="C32" s="92"/>
      <c r="D32" s="92"/>
      <c r="E32" s="93"/>
      <c r="L32" s="57"/>
      <c r="M32" s="58"/>
      <c r="N32" s="57"/>
    </row>
    <row r="33" spans="1:14" ht="22.5" customHeight="1">
      <c r="A33" s="55"/>
      <c r="B33" s="91"/>
      <c r="C33" s="94"/>
      <c r="D33" s="92"/>
      <c r="E33" s="93"/>
      <c r="L33" s="57"/>
      <c r="M33" s="58"/>
      <c r="N33" s="57"/>
    </row>
    <row r="34" spans="1:14" ht="22.5" customHeight="1">
      <c r="A34" s="55"/>
      <c r="B34" s="91"/>
      <c r="C34" s="94"/>
      <c r="D34" s="92"/>
      <c r="E34" s="93"/>
      <c r="L34" s="57"/>
      <c r="M34" s="58"/>
      <c r="N34" s="57"/>
    </row>
    <row r="35" spans="1:14" ht="22.5" customHeight="1">
      <c r="A35" s="55"/>
      <c r="B35" s="91"/>
      <c r="C35" s="94"/>
      <c r="D35" s="92"/>
      <c r="E35" s="93"/>
      <c r="L35" s="57"/>
      <c r="M35" s="58"/>
      <c r="N35" s="57"/>
    </row>
    <row r="36" spans="1:14" ht="22.5" customHeight="1">
      <c r="A36" s="55"/>
      <c r="B36" s="91"/>
      <c r="C36" s="94"/>
      <c r="D36" s="92"/>
      <c r="E36" s="93"/>
      <c r="L36" s="57"/>
      <c r="M36" s="58"/>
      <c r="N36" s="57"/>
    </row>
    <row r="37" spans="1:14" ht="22.5" customHeight="1">
      <c r="A37" s="55"/>
      <c r="B37" s="91"/>
      <c r="C37" s="94"/>
      <c r="D37" s="92"/>
      <c r="E37" s="93"/>
      <c r="L37" s="57"/>
      <c r="M37" s="58"/>
      <c r="N37" s="57"/>
    </row>
    <row r="38" spans="1:14" ht="22.5" customHeight="1">
      <c r="A38" s="55"/>
      <c r="B38" s="91"/>
      <c r="C38" s="94"/>
      <c r="D38" s="92"/>
      <c r="E38" s="93"/>
      <c r="L38" s="57"/>
      <c r="M38" s="58"/>
      <c r="N38" s="57"/>
    </row>
    <row r="39" spans="1:14" ht="22.5" customHeight="1">
      <c r="A39" s="55"/>
      <c r="B39" s="91"/>
      <c r="C39" s="94"/>
      <c r="D39" s="92"/>
      <c r="E39" s="93"/>
      <c r="L39" s="57"/>
      <c r="M39" s="58"/>
      <c r="N39" s="57"/>
    </row>
    <row r="40" spans="1:14" ht="22.5" customHeight="1">
      <c r="A40" s="55"/>
      <c r="B40" s="91"/>
      <c r="C40" s="94"/>
      <c r="D40" s="92"/>
      <c r="E40" s="93"/>
      <c r="L40" s="57"/>
      <c r="M40" s="58"/>
      <c r="N40" s="57"/>
    </row>
    <row r="41" spans="1:14" ht="22.5" customHeight="1">
      <c r="A41" s="55"/>
      <c r="B41" s="91"/>
      <c r="C41" s="94"/>
      <c r="D41" s="92"/>
      <c r="E41" s="93"/>
      <c r="L41" s="57"/>
      <c r="M41" s="58"/>
      <c r="N41" s="57"/>
    </row>
    <row r="42" spans="1:14" ht="22.5" customHeight="1">
      <c r="A42" s="55"/>
      <c r="B42" s="166" t="s">
        <v>45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14" ht="22.5" customHeight="1">
      <c r="A43" s="55"/>
      <c r="B43" s="161" t="s">
        <v>182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  <row r="44" spans="1:14" s="1" customFormat="1" ht="22.5" customHeight="1">
      <c r="A44" s="163" t="s">
        <v>48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</row>
    <row r="45" spans="1:14" s="1" customFormat="1" ht="22.5" customHeight="1">
      <c r="A45" s="162" t="str">
        <f>+A1</f>
        <v>บริษัท คัมเวล คอร์ปอเรชั่น จำกัด (มหาชน) และบริษัทย่อย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</row>
    <row r="46" spans="1:14" s="1" customFormat="1" ht="22.5" customHeight="1">
      <c r="A46" s="162" t="s">
        <v>47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</row>
    <row r="47" spans="1:14" s="1" customFormat="1" ht="22.5" customHeight="1">
      <c r="A47" s="162" t="str">
        <f>+A3</f>
        <v>ณ วันที่ 30 กันยายน 2565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</row>
    <row r="48" spans="1:14" s="1" customFormat="1" ht="22.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</row>
    <row r="49" spans="1:19" ht="22.5" customHeight="1">
      <c r="F49" s="136"/>
      <c r="L49" s="46"/>
      <c r="M49" s="47"/>
      <c r="N49" s="48" t="s">
        <v>43</v>
      </c>
    </row>
    <row r="50" spans="1:19" ht="22.5" customHeight="1">
      <c r="F50" s="136"/>
      <c r="H50" s="164" t="s">
        <v>110</v>
      </c>
      <c r="I50" s="164"/>
      <c r="J50" s="164"/>
      <c r="L50" s="165" t="s">
        <v>109</v>
      </c>
      <c r="M50" s="165"/>
      <c r="N50" s="165"/>
    </row>
    <row r="51" spans="1:19" ht="22.5" customHeight="1">
      <c r="F51" s="136" t="s">
        <v>18</v>
      </c>
      <c r="H51" s="72" t="str">
        <f>H7</f>
        <v>30 กันยายน 2565</v>
      </c>
      <c r="I51" s="71"/>
      <c r="J51" s="72" t="str">
        <f>J7</f>
        <v>31 ธันวาคม 2564</v>
      </c>
      <c r="L51" s="72" t="str">
        <f>L7</f>
        <v>30 กันยายน 2565</v>
      </c>
      <c r="M51" s="71"/>
      <c r="N51" s="72" t="str">
        <f>N7</f>
        <v>31 ธันวาคม 2564</v>
      </c>
    </row>
    <row r="52" spans="1:19" ht="22.5" customHeight="1">
      <c r="F52" s="136"/>
      <c r="H52" s="73" t="str">
        <f>H8</f>
        <v>"ยังไม่ได้ตรวจสอบ/</v>
      </c>
      <c r="I52" s="48"/>
      <c r="J52" s="73" t="str">
        <f>J8</f>
        <v>"ตรวจสอบแล้ว"</v>
      </c>
      <c r="L52" s="73" t="str">
        <f>L8</f>
        <v>"ยังไม่ได้ตรวจสอบ/</v>
      </c>
      <c r="M52" s="48"/>
      <c r="N52" s="73" t="str">
        <f>N8</f>
        <v>"ตรวจสอบแล้ว"</v>
      </c>
    </row>
    <row r="53" spans="1:19" ht="22.5" customHeight="1">
      <c r="F53" s="136"/>
      <c r="H53" s="74" t="str">
        <f>H9</f>
        <v>สอบทานแล้ว"</v>
      </c>
      <c r="I53" s="75"/>
      <c r="J53" s="74"/>
      <c r="L53" s="74" t="str">
        <f>L9</f>
        <v>สอบทานแล้ว"</v>
      </c>
      <c r="M53" s="75"/>
      <c r="N53" s="74"/>
    </row>
    <row r="54" spans="1:19" ht="22.5" customHeight="1">
      <c r="A54" s="55" t="s">
        <v>1</v>
      </c>
      <c r="F54" s="136"/>
      <c r="L54" s="50"/>
      <c r="M54" s="51"/>
      <c r="N54" s="52"/>
    </row>
    <row r="55" spans="1:19" ht="22.5" customHeight="1">
      <c r="A55" s="49" t="s">
        <v>8</v>
      </c>
      <c r="L55" s="60"/>
      <c r="M55" s="60"/>
      <c r="N55" s="60"/>
    </row>
    <row r="56" spans="1:19" ht="22.5" customHeight="1">
      <c r="A56" s="45" t="s">
        <v>101</v>
      </c>
      <c r="F56" s="45"/>
    </row>
    <row r="57" spans="1:19" ht="22.5" customHeight="1">
      <c r="A57" s="45" t="s">
        <v>32</v>
      </c>
      <c r="F57" s="136">
        <v>14</v>
      </c>
      <c r="H57" s="61">
        <v>15000000</v>
      </c>
      <c r="I57" s="61"/>
      <c r="J57" s="61">
        <v>0</v>
      </c>
      <c r="K57" s="61"/>
      <c r="L57" s="61">
        <v>15000000</v>
      </c>
      <c r="M57" s="61"/>
      <c r="N57" s="61">
        <v>0</v>
      </c>
    </row>
    <row r="58" spans="1:19" ht="22.5" customHeight="1">
      <c r="A58" s="45" t="s">
        <v>81</v>
      </c>
      <c r="F58" s="136">
        <v>15</v>
      </c>
      <c r="H58" s="61">
        <v>64784604</v>
      </c>
      <c r="I58" s="61"/>
      <c r="J58" s="61">
        <v>43940193.219999999</v>
      </c>
      <c r="K58" s="61"/>
      <c r="L58" s="61">
        <v>65069217.560000002</v>
      </c>
      <c r="M58" s="61"/>
      <c r="N58" s="61">
        <v>44167768.640000001</v>
      </c>
      <c r="O58" s="54"/>
      <c r="R58" s="121"/>
      <c r="S58" s="145"/>
    </row>
    <row r="59" spans="1:19" ht="22.5" hidden="1" customHeight="1">
      <c r="A59" s="45" t="s">
        <v>74</v>
      </c>
      <c r="F59" s="136"/>
      <c r="H59" s="61"/>
      <c r="I59" s="61"/>
      <c r="J59" s="61"/>
      <c r="K59" s="61"/>
      <c r="L59" s="61"/>
      <c r="M59" s="61"/>
      <c r="N59" s="61"/>
    </row>
    <row r="60" spans="1:19" ht="22.5" customHeight="1">
      <c r="A60" s="45" t="s">
        <v>114</v>
      </c>
      <c r="F60" s="136"/>
      <c r="H60" s="61"/>
      <c r="I60" s="61"/>
      <c r="J60" s="61"/>
      <c r="K60" s="61"/>
      <c r="L60" s="61"/>
      <c r="M60" s="61"/>
      <c r="N60" s="61"/>
      <c r="R60" s="121"/>
    </row>
    <row r="61" spans="1:19" ht="22.5" customHeight="1">
      <c r="A61" s="45" t="s">
        <v>46</v>
      </c>
      <c r="F61" s="136">
        <v>16</v>
      </c>
      <c r="H61" s="61">
        <v>35523395.32</v>
      </c>
      <c r="I61" s="61"/>
      <c r="J61" s="61">
        <v>17067325.460000001</v>
      </c>
      <c r="K61" s="61"/>
      <c r="L61" s="61">
        <v>35523395.32</v>
      </c>
      <c r="M61" s="61"/>
      <c r="N61" s="61">
        <v>17067325.460000001</v>
      </c>
      <c r="P61" s="121"/>
      <c r="Q61" s="129"/>
    </row>
    <row r="62" spans="1:19" ht="22.5" customHeight="1">
      <c r="A62" s="62" t="s">
        <v>151</v>
      </c>
      <c r="F62" s="136"/>
      <c r="H62" s="61"/>
      <c r="I62" s="61"/>
      <c r="J62" s="61"/>
      <c r="K62" s="61"/>
      <c r="L62" s="61"/>
      <c r="M62" s="61"/>
      <c r="N62" s="61"/>
      <c r="O62" s="95"/>
      <c r="P62" s="134"/>
      <c r="Q62" s="129"/>
      <c r="S62" s="129"/>
    </row>
    <row r="63" spans="1:19" ht="22.5" customHeight="1">
      <c r="A63" s="45" t="s">
        <v>152</v>
      </c>
      <c r="F63" s="136">
        <v>17</v>
      </c>
      <c r="H63" s="61">
        <v>3600368.1699999995</v>
      </c>
      <c r="I63" s="61"/>
      <c r="J63" s="61">
        <v>3674797.81</v>
      </c>
      <c r="K63" s="61"/>
      <c r="L63" s="61">
        <v>7057195.1399999997</v>
      </c>
      <c r="M63" s="61"/>
      <c r="N63" s="61">
        <v>7023364.5599999996</v>
      </c>
      <c r="O63" s="121"/>
      <c r="P63" s="134"/>
      <c r="Q63" s="129"/>
    </row>
    <row r="64" spans="1:19" ht="22.5" customHeight="1">
      <c r="A64" s="45" t="s">
        <v>164</v>
      </c>
      <c r="F64" s="136"/>
      <c r="H64" s="61"/>
      <c r="I64" s="61"/>
      <c r="J64" s="61"/>
      <c r="K64" s="61"/>
      <c r="L64" s="61"/>
      <c r="M64" s="61"/>
      <c r="N64" s="61"/>
      <c r="P64" s="121"/>
      <c r="Q64" s="130"/>
    </row>
    <row r="65" spans="1:18" ht="22.5" customHeight="1">
      <c r="A65" s="45" t="s">
        <v>83</v>
      </c>
      <c r="F65" s="136">
        <v>18</v>
      </c>
      <c r="H65" s="61">
        <v>258661.49</v>
      </c>
      <c r="I65" s="61"/>
      <c r="J65" s="61">
        <v>620083.75</v>
      </c>
      <c r="K65" s="61"/>
      <c r="L65" s="61">
        <v>258661.49</v>
      </c>
      <c r="M65" s="61"/>
      <c r="N65" s="61">
        <v>620083.75</v>
      </c>
      <c r="P65" s="121"/>
      <c r="Q65" s="61"/>
    </row>
    <row r="66" spans="1:18" ht="22.5" customHeight="1">
      <c r="A66" s="45" t="s">
        <v>79</v>
      </c>
      <c r="H66" s="61">
        <v>2436470.7000000002</v>
      </c>
      <c r="I66" s="61"/>
      <c r="J66" s="61">
        <v>6017560.8599999994</v>
      </c>
      <c r="K66" s="61"/>
      <c r="L66" s="61">
        <v>2436470.7000000002</v>
      </c>
      <c r="M66" s="61"/>
      <c r="N66" s="61">
        <v>6017560.8599999994</v>
      </c>
    </row>
    <row r="67" spans="1:18" ht="22.5" customHeight="1">
      <c r="A67" s="55" t="s">
        <v>9</v>
      </c>
      <c r="H67" s="123">
        <f>SUM(H57:H66)</f>
        <v>121603499.67999999</v>
      </c>
      <c r="I67" s="61"/>
      <c r="J67" s="123">
        <f>SUM(J57:J66)</f>
        <v>71319961.099999994</v>
      </c>
      <c r="K67" s="64"/>
      <c r="L67" s="123">
        <f>SUM(L57:L66)</f>
        <v>125344940.20999999</v>
      </c>
      <c r="M67" s="61"/>
      <c r="N67" s="123">
        <f>SUM(N57:N66)</f>
        <v>74896103.269999996</v>
      </c>
      <c r="O67" s="145"/>
      <c r="Q67" s="145"/>
    </row>
    <row r="68" spans="1:18" ht="22.5" customHeight="1">
      <c r="A68" s="55"/>
      <c r="H68" s="64"/>
      <c r="I68" s="64"/>
      <c r="J68" s="64"/>
      <c r="K68" s="64"/>
      <c r="L68" s="122"/>
      <c r="M68" s="61"/>
      <c r="N68" s="122"/>
      <c r="O68" s="145"/>
      <c r="Q68" s="145"/>
    </row>
    <row r="69" spans="1:18" ht="22.5" customHeight="1">
      <c r="A69" s="49" t="s">
        <v>16</v>
      </c>
      <c r="H69" s="64"/>
      <c r="I69" s="64"/>
      <c r="J69" s="64"/>
      <c r="K69" s="64"/>
      <c r="L69" s="58"/>
      <c r="M69" s="61"/>
      <c r="N69" s="58"/>
      <c r="Q69" s="61"/>
    </row>
    <row r="70" spans="1:18" ht="22.5" customHeight="1">
      <c r="A70" s="45" t="s">
        <v>115</v>
      </c>
      <c r="F70" s="136">
        <v>16</v>
      </c>
      <c r="H70" s="61">
        <v>142795684.53</v>
      </c>
      <c r="I70" s="61"/>
      <c r="J70" s="122">
        <v>74936299.460000008</v>
      </c>
      <c r="K70" s="61"/>
      <c r="L70" s="61">
        <v>142795684.53</v>
      </c>
      <c r="M70" s="61"/>
      <c r="N70" s="122">
        <v>74936299.460000008</v>
      </c>
      <c r="O70" s="121"/>
      <c r="P70" s="121"/>
      <c r="R70" s="129"/>
    </row>
    <row r="71" spans="1:18" ht="22.5" customHeight="1">
      <c r="A71" s="45" t="s">
        <v>153</v>
      </c>
      <c r="F71" s="136">
        <v>17</v>
      </c>
      <c r="H71" s="61">
        <v>10413110.91</v>
      </c>
      <c r="I71" s="61"/>
      <c r="J71" s="122">
        <v>13115202.770000007</v>
      </c>
      <c r="K71" s="61"/>
      <c r="L71" s="61">
        <v>11897304.199999999</v>
      </c>
      <c r="M71" s="61"/>
      <c r="N71" s="122">
        <v>17205716.270000007</v>
      </c>
      <c r="P71" s="134"/>
      <c r="R71" s="129"/>
    </row>
    <row r="72" spans="1:18" ht="22.5" customHeight="1">
      <c r="A72" s="45" t="s">
        <v>82</v>
      </c>
      <c r="F72" s="136"/>
      <c r="H72" s="61"/>
      <c r="I72" s="61"/>
      <c r="J72" s="122"/>
      <c r="K72" s="61"/>
      <c r="L72" s="61"/>
      <c r="M72" s="61"/>
      <c r="N72" s="122"/>
      <c r="R72" s="129"/>
    </row>
    <row r="73" spans="1:18" ht="22.5" customHeight="1">
      <c r="A73" s="45" t="s">
        <v>83</v>
      </c>
      <c r="F73" s="136">
        <v>18</v>
      </c>
      <c r="H73" s="61">
        <v>16356247.76</v>
      </c>
      <c r="I73" s="61"/>
      <c r="J73" s="61">
        <v>14686825.25</v>
      </c>
      <c r="K73" s="61"/>
      <c r="L73" s="61">
        <v>16356247.76</v>
      </c>
      <c r="M73" s="61"/>
      <c r="N73" s="61">
        <v>14686825.25</v>
      </c>
      <c r="P73" s="121"/>
      <c r="Q73" s="134"/>
      <c r="R73" s="130"/>
    </row>
    <row r="74" spans="1:18" ht="22.5" customHeight="1">
      <c r="A74" s="55" t="s">
        <v>19</v>
      </c>
      <c r="F74" s="136"/>
      <c r="H74" s="124">
        <f>SUM(H70:H73)</f>
        <v>169565043.19999999</v>
      </c>
      <c r="I74" s="61"/>
      <c r="J74" s="124">
        <f>SUM(J70:J73)</f>
        <v>102738327.48000002</v>
      </c>
      <c r="K74" s="64"/>
      <c r="L74" s="124">
        <f>SUM(L70:L73)</f>
        <v>171049236.48999998</v>
      </c>
      <c r="M74" s="61"/>
      <c r="N74" s="124">
        <f>SUM(N70:N73)</f>
        <v>106828840.98000002</v>
      </c>
      <c r="O74" s="64"/>
      <c r="P74" s="64"/>
      <c r="Q74" s="145"/>
      <c r="R74" s="61"/>
    </row>
    <row r="75" spans="1:18" ht="22.5" customHeight="1">
      <c r="A75" s="55" t="s">
        <v>17</v>
      </c>
      <c r="H75" s="115">
        <f>+H67+H74</f>
        <v>291168542.88</v>
      </c>
      <c r="I75" s="58"/>
      <c r="J75" s="115">
        <f>+J67+J74</f>
        <v>174058288.58000001</v>
      </c>
      <c r="K75" s="64"/>
      <c r="L75" s="115">
        <f>+L67+L74</f>
        <v>296394176.69999999</v>
      </c>
      <c r="M75" s="58"/>
      <c r="N75" s="115">
        <f>+N67+N74</f>
        <v>181724944.25</v>
      </c>
      <c r="O75" s="64"/>
      <c r="P75" s="64"/>
      <c r="Q75" s="145"/>
      <c r="R75" s="145"/>
    </row>
    <row r="76" spans="1:18" ht="22.5" customHeight="1">
      <c r="A76" s="55"/>
      <c r="H76" s="64"/>
      <c r="I76" s="64"/>
      <c r="J76" s="64"/>
      <c r="K76" s="64"/>
      <c r="L76" s="125"/>
      <c r="M76" s="64"/>
      <c r="N76" s="125"/>
    </row>
    <row r="77" spans="1:18" ht="22.5" customHeight="1">
      <c r="A77" s="55"/>
      <c r="L77" s="59"/>
      <c r="M77" s="60"/>
      <c r="N77" s="59"/>
    </row>
    <row r="78" spans="1:18" ht="22.5" customHeight="1">
      <c r="A78" s="55"/>
      <c r="B78" s="45" t="s">
        <v>44</v>
      </c>
      <c r="L78" s="59"/>
      <c r="M78" s="60"/>
      <c r="N78" s="59"/>
    </row>
    <row r="79" spans="1:18" ht="23.25" customHeight="1">
      <c r="A79" s="55"/>
      <c r="L79" s="59"/>
      <c r="M79" s="60"/>
      <c r="N79" s="59"/>
    </row>
    <row r="80" spans="1:18" ht="23.25" customHeight="1">
      <c r="A80" s="55"/>
      <c r="L80" s="59"/>
      <c r="M80" s="60"/>
      <c r="N80" s="59"/>
    </row>
    <row r="81" spans="1:14" ht="23.25" customHeight="1">
      <c r="A81" s="55"/>
      <c r="L81" s="59"/>
      <c r="M81" s="60"/>
      <c r="N81" s="59"/>
    </row>
    <row r="82" spans="1:14" ht="23.25" customHeight="1">
      <c r="A82" s="55"/>
      <c r="L82" s="59"/>
      <c r="M82" s="60"/>
      <c r="N82" s="59"/>
    </row>
    <row r="83" spans="1:14" ht="23.25" customHeight="1">
      <c r="A83" s="55"/>
      <c r="L83" s="59"/>
      <c r="M83" s="60"/>
      <c r="N83" s="59"/>
    </row>
    <row r="84" spans="1:14" ht="23.25" customHeight="1">
      <c r="A84" s="55"/>
      <c r="L84" s="59"/>
      <c r="M84" s="60"/>
      <c r="N84" s="59"/>
    </row>
    <row r="85" spans="1:14" ht="23.25" customHeight="1">
      <c r="A85" s="55"/>
      <c r="L85" s="59"/>
      <c r="M85" s="60"/>
      <c r="N85" s="59"/>
    </row>
    <row r="86" spans="1:14" ht="22.5" customHeight="1">
      <c r="A86" s="55"/>
      <c r="B86" s="166" t="s">
        <v>45</v>
      </c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</row>
    <row r="87" spans="1:14" ht="22.5" customHeight="1">
      <c r="A87" s="55"/>
      <c r="B87" s="161" t="str">
        <f>B43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</row>
    <row r="88" spans="1:14" ht="22.5" customHeight="1">
      <c r="A88" s="167" t="s">
        <v>49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</row>
    <row r="89" spans="1:14" ht="22.5" customHeight="1">
      <c r="A89" s="162" t="str">
        <f>+A45</f>
        <v>บริษัท คัมเวล คอร์ปอเรชั่น จำกัด (มหาชน) และบริษัทย่อย</v>
      </c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</row>
    <row r="90" spans="1:14" ht="22.5" customHeight="1">
      <c r="A90" s="162" t="s">
        <v>47</v>
      </c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</row>
    <row r="91" spans="1:14" ht="22.5" customHeight="1">
      <c r="A91" s="162" t="str">
        <f>+A3</f>
        <v>ณ วันที่ 30 กันยายน 2565</v>
      </c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</row>
    <row r="92" spans="1:14" ht="22.5" customHeight="1">
      <c r="A92" s="1"/>
      <c r="B92" s="1"/>
      <c r="C92" s="1"/>
      <c r="D92" s="1"/>
      <c r="E92" s="1"/>
      <c r="F92" s="135"/>
      <c r="G92" s="1"/>
      <c r="H92" s="1"/>
      <c r="I92" s="1"/>
      <c r="J92" s="1"/>
      <c r="K92" s="1"/>
      <c r="L92" s="1"/>
      <c r="M92" s="1"/>
      <c r="N92" s="1"/>
    </row>
    <row r="93" spans="1:14" ht="22.5" customHeight="1">
      <c r="F93" s="136"/>
      <c r="L93" s="46"/>
      <c r="M93" s="47"/>
      <c r="N93" s="48" t="s">
        <v>43</v>
      </c>
    </row>
    <row r="94" spans="1:14" ht="22.5" customHeight="1">
      <c r="F94" s="136"/>
      <c r="H94" s="164" t="s">
        <v>110</v>
      </c>
      <c r="I94" s="164"/>
      <c r="J94" s="164"/>
      <c r="L94" s="165" t="s">
        <v>109</v>
      </c>
      <c r="M94" s="165"/>
      <c r="N94" s="165"/>
    </row>
    <row r="95" spans="1:14" ht="22.5" customHeight="1">
      <c r="A95" s="55"/>
      <c r="F95" s="136" t="s">
        <v>18</v>
      </c>
      <c r="H95" s="72" t="str">
        <f>H7</f>
        <v>30 กันยายน 2565</v>
      </c>
      <c r="I95" s="71"/>
      <c r="J95" s="72" t="str">
        <f>J7</f>
        <v>31 ธันวาคม 2564</v>
      </c>
      <c r="L95" s="72" t="str">
        <f>L7</f>
        <v>30 กันยายน 2565</v>
      </c>
      <c r="M95" s="71"/>
      <c r="N95" s="72" t="str">
        <f>N7</f>
        <v>31 ธันวาคม 2564</v>
      </c>
    </row>
    <row r="96" spans="1:14" ht="22.5" customHeight="1">
      <c r="A96" s="55"/>
      <c r="F96" s="136"/>
      <c r="H96" s="73" t="str">
        <f>H8</f>
        <v>"ยังไม่ได้ตรวจสอบ/</v>
      </c>
      <c r="I96" s="48"/>
      <c r="J96" s="73" t="str">
        <f>J8</f>
        <v>"ตรวจสอบแล้ว"</v>
      </c>
      <c r="L96" s="73" t="str">
        <f>L8</f>
        <v>"ยังไม่ได้ตรวจสอบ/</v>
      </c>
      <c r="M96" s="48"/>
      <c r="N96" s="73" t="str">
        <f>N8</f>
        <v>"ตรวจสอบแล้ว"</v>
      </c>
    </row>
    <row r="97" spans="1:14" ht="22.5" customHeight="1">
      <c r="A97" s="55"/>
      <c r="F97" s="136"/>
      <c r="H97" s="74" t="str">
        <f>H9</f>
        <v>สอบทานแล้ว"</v>
      </c>
      <c r="I97" s="75"/>
      <c r="J97" s="74"/>
      <c r="L97" s="74" t="str">
        <f>L9</f>
        <v>สอบทานแล้ว"</v>
      </c>
      <c r="M97" s="75"/>
      <c r="N97" s="74"/>
    </row>
    <row r="98" spans="1:14" ht="22.5" customHeight="1">
      <c r="A98" s="55" t="s">
        <v>191</v>
      </c>
      <c r="F98" s="136"/>
      <c r="L98" s="50"/>
      <c r="M98" s="51"/>
      <c r="N98" s="52"/>
    </row>
    <row r="99" spans="1:14" ht="22.5" customHeight="1">
      <c r="A99" s="49" t="s">
        <v>10</v>
      </c>
      <c r="L99" s="60"/>
      <c r="M99" s="60"/>
      <c r="N99" s="78"/>
    </row>
    <row r="100" spans="1:14" ht="22.5" customHeight="1">
      <c r="A100" s="45" t="s">
        <v>11</v>
      </c>
      <c r="F100" s="136"/>
      <c r="L100" s="61"/>
      <c r="M100" s="61"/>
      <c r="N100" s="77"/>
    </row>
    <row r="101" spans="1:14" ht="22.5" customHeight="1">
      <c r="A101" s="45" t="s">
        <v>26</v>
      </c>
      <c r="F101" s="136"/>
      <c r="L101" s="53"/>
      <c r="M101" s="53"/>
      <c r="N101" s="77"/>
    </row>
    <row r="102" spans="1:14" ht="22.5" customHeight="1" thickBot="1">
      <c r="C102" s="45" t="s">
        <v>116</v>
      </c>
      <c r="F102" s="136"/>
      <c r="H102" s="114">
        <v>215000000</v>
      </c>
      <c r="I102" s="61"/>
      <c r="J102" s="114">
        <v>215000000</v>
      </c>
      <c r="K102" s="64"/>
      <c r="L102" s="114">
        <v>215000000</v>
      </c>
      <c r="M102" s="61"/>
      <c r="N102" s="114">
        <v>215000000</v>
      </c>
    </row>
    <row r="103" spans="1:14" ht="22.5" customHeight="1" thickTop="1">
      <c r="A103" s="45" t="s">
        <v>27</v>
      </c>
      <c r="F103" s="136"/>
      <c r="H103" s="64"/>
      <c r="I103" s="64"/>
      <c r="J103" s="64"/>
      <c r="K103" s="64"/>
      <c r="L103" s="58"/>
      <c r="M103" s="61"/>
      <c r="N103" s="58"/>
    </row>
    <row r="104" spans="1:14" ht="22.5" customHeight="1">
      <c r="C104" s="45" t="s">
        <v>116</v>
      </c>
      <c r="F104" s="136"/>
      <c r="H104" s="58">
        <f>'EQ รวม'!C26</f>
        <v>215000000</v>
      </c>
      <c r="I104" s="64"/>
      <c r="J104" s="64">
        <f>+'EQ รวม'!C21</f>
        <v>215000000</v>
      </c>
      <c r="K104" s="64"/>
      <c r="L104" s="58">
        <f>'EQ เฉพาะ '!C27</f>
        <v>215000000</v>
      </c>
      <c r="M104" s="61"/>
      <c r="N104" s="58">
        <f>+'EQ เฉพาะ '!C14</f>
        <v>215000000</v>
      </c>
    </row>
    <row r="105" spans="1:14" ht="22.5" customHeight="1">
      <c r="A105" s="45" t="s">
        <v>126</v>
      </c>
      <c r="F105" s="136"/>
      <c r="H105" s="64">
        <f>'EQ รวม'!E26</f>
        <v>519692804.13</v>
      </c>
      <c r="I105" s="64"/>
      <c r="J105" s="64">
        <f>+'EQ รวม'!E21</f>
        <v>519692804.13</v>
      </c>
      <c r="K105" s="64"/>
      <c r="L105" s="58">
        <f>'EQ เฉพาะ '!E27</f>
        <v>519692804.13</v>
      </c>
      <c r="M105" s="61"/>
      <c r="N105" s="58">
        <f>+'EQ เฉพาะ '!E27</f>
        <v>519692804.13</v>
      </c>
    </row>
    <row r="106" spans="1:14" ht="22.5" customHeight="1">
      <c r="A106" s="45" t="s">
        <v>127</v>
      </c>
      <c r="F106" s="136"/>
      <c r="H106" s="58">
        <v>0</v>
      </c>
      <c r="I106" s="64"/>
      <c r="J106" s="58">
        <v>0</v>
      </c>
      <c r="K106" s="64"/>
      <c r="L106" s="58">
        <f>'EQ เฉพาะ '!G27</f>
        <v>-455663044.80000001</v>
      </c>
      <c r="M106" s="61"/>
      <c r="N106" s="58">
        <f>+'EQ เฉพาะ '!G27</f>
        <v>-455663044.80000001</v>
      </c>
    </row>
    <row r="107" spans="1:14" ht="22.5" customHeight="1">
      <c r="A107" s="45" t="s">
        <v>128</v>
      </c>
      <c r="F107" s="136"/>
      <c r="H107" s="64"/>
      <c r="I107" s="64"/>
      <c r="J107" s="64"/>
      <c r="K107" s="64"/>
      <c r="L107" s="58"/>
      <c r="M107" s="61"/>
      <c r="N107" s="58"/>
    </row>
    <row r="108" spans="1:14" ht="22.5" customHeight="1">
      <c r="B108" s="45" t="s">
        <v>130</v>
      </c>
      <c r="F108" s="136"/>
      <c r="H108" s="64">
        <f>'EQ รวม'!I26</f>
        <v>-460919363.95999998</v>
      </c>
      <c r="I108" s="64"/>
      <c r="J108" s="64">
        <f>'EQ รวม'!I21</f>
        <v>-460919363.95999998</v>
      </c>
      <c r="K108" s="64"/>
      <c r="L108" s="58">
        <v>0</v>
      </c>
      <c r="M108" s="61"/>
      <c r="N108" s="58">
        <v>0</v>
      </c>
    </row>
    <row r="109" spans="1:14" ht="22.5" customHeight="1">
      <c r="A109" s="45" t="s">
        <v>129</v>
      </c>
      <c r="F109" s="136"/>
      <c r="H109" s="64">
        <f>'EQ รวม'!G26</f>
        <v>17673982.800000001</v>
      </c>
      <c r="I109" s="64"/>
      <c r="J109" s="64">
        <f>'EQ รวม'!G21</f>
        <v>17673982.800000001</v>
      </c>
      <c r="K109" s="64"/>
      <c r="L109" s="58">
        <f>'EQ เฉพาะ '!I27</f>
        <v>17673982.800000001</v>
      </c>
      <c r="M109" s="61"/>
      <c r="N109" s="58">
        <f>+'EQ เฉพาะ '!I27</f>
        <v>17673982.800000001</v>
      </c>
    </row>
    <row r="110" spans="1:14" ht="22.5" customHeight="1">
      <c r="A110" s="45" t="s">
        <v>12</v>
      </c>
      <c r="C110" s="63"/>
      <c r="F110" s="136"/>
      <c r="H110" s="64"/>
      <c r="I110" s="64"/>
      <c r="J110" s="64"/>
      <c r="K110" s="64"/>
      <c r="L110" s="61"/>
      <c r="M110" s="61"/>
      <c r="N110" s="61"/>
    </row>
    <row r="111" spans="1:14" ht="22.5" customHeight="1">
      <c r="A111" s="45" t="s">
        <v>28</v>
      </c>
      <c r="C111" s="63"/>
      <c r="F111" s="136"/>
      <c r="H111" s="64"/>
      <c r="I111" s="64"/>
      <c r="J111" s="64"/>
      <c r="K111" s="64"/>
      <c r="L111" s="61"/>
      <c r="M111" s="61"/>
      <c r="N111" s="61"/>
    </row>
    <row r="112" spans="1:14" ht="22.5" customHeight="1">
      <c r="A112" s="45" t="s">
        <v>40</v>
      </c>
      <c r="F112" s="136">
        <v>19</v>
      </c>
      <c r="H112" s="64">
        <f>'EQ รวม'!K26</f>
        <v>21500000</v>
      </c>
      <c r="I112" s="64"/>
      <c r="J112" s="64">
        <f>'EQ รวม'!K21</f>
        <v>21500000</v>
      </c>
      <c r="K112" s="64"/>
      <c r="L112" s="61">
        <f>'EQ เฉพาะ '!K27</f>
        <v>21500000</v>
      </c>
      <c r="M112" s="61"/>
      <c r="N112" s="61">
        <f>+'EQ เฉพาะ '!K27</f>
        <v>21500000</v>
      </c>
    </row>
    <row r="113" spans="1:19" ht="22.5" customHeight="1">
      <c r="A113" s="62" t="s">
        <v>29</v>
      </c>
      <c r="F113" s="136"/>
      <c r="H113" s="64">
        <f>'EQ รวม'!M26</f>
        <v>212218899.02000004</v>
      </c>
      <c r="I113" s="64"/>
      <c r="J113" s="64">
        <f>'EQ รวม'!M21</f>
        <v>203620298.15000007</v>
      </c>
      <c r="K113" s="64"/>
      <c r="L113" s="61">
        <f>'EQ เฉพาะ '!M27</f>
        <v>207633978.46000046</v>
      </c>
      <c r="M113" s="61"/>
      <c r="N113" s="61">
        <f>'EQ เฉพาะ '!M22</f>
        <v>200532656.08000043</v>
      </c>
    </row>
    <row r="114" spans="1:19" ht="22.5" customHeight="1">
      <c r="A114" s="62" t="s">
        <v>141</v>
      </c>
      <c r="F114" s="136"/>
      <c r="H114" s="64">
        <f>'EQ รวม'!O26</f>
        <v>0</v>
      </c>
      <c r="I114" s="64"/>
      <c r="J114" s="64">
        <f>+'EQ รวม'!O21</f>
        <v>0</v>
      </c>
      <c r="K114" s="64"/>
      <c r="L114" s="61">
        <f>'EQ เฉพาะ '!O27</f>
        <v>0</v>
      </c>
      <c r="M114" s="61"/>
      <c r="N114" s="61">
        <f>+'EQ เฉพาะ '!O22</f>
        <v>0</v>
      </c>
    </row>
    <row r="115" spans="1:19" ht="22.5" customHeight="1">
      <c r="A115" s="55" t="s">
        <v>13</v>
      </c>
      <c r="F115" s="136"/>
      <c r="H115" s="115">
        <f>SUM(H104:H114)</f>
        <v>525166321.99000007</v>
      </c>
      <c r="I115" s="58"/>
      <c r="J115" s="115">
        <f>SUM(J104:J114)</f>
        <v>516567721.12000012</v>
      </c>
      <c r="K115" s="64"/>
      <c r="L115" s="115">
        <f>SUM(L104:L114)</f>
        <v>525837720.59000045</v>
      </c>
      <c r="M115" s="58"/>
      <c r="N115" s="115">
        <f>SUM(N104:N114)</f>
        <v>518736398.2100004</v>
      </c>
      <c r="O115" s="64"/>
      <c r="P115" s="64"/>
    </row>
    <row r="116" spans="1:19" ht="22.5" customHeight="1" thickBot="1">
      <c r="A116" s="55" t="s">
        <v>14</v>
      </c>
      <c r="F116" s="136"/>
      <c r="H116" s="116">
        <f>+H115+H75</f>
        <v>816334864.87000012</v>
      </c>
      <c r="I116" s="58"/>
      <c r="J116" s="116">
        <f>+J115+J75</f>
        <v>690626009.70000017</v>
      </c>
      <c r="K116" s="64"/>
      <c r="L116" s="116">
        <f>+L115+L75</f>
        <v>822231897.29000044</v>
      </c>
      <c r="M116" s="58"/>
      <c r="N116" s="116">
        <f>+N115+N75</f>
        <v>700461342.4600004</v>
      </c>
      <c r="O116" s="64"/>
      <c r="P116" s="64"/>
      <c r="S116" s="64"/>
    </row>
    <row r="117" spans="1:19" ht="22.5" customHeight="1" thickTop="1">
      <c r="H117" s="95"/>
      <c r="J117" s="95"/>
      <c r="L117" s="95"/>
      <c r="N117" s="95"/>
      <c r="O117" s="95"/>
      <c r="P117" s="95"/>
    </row>
    <row r="119" spans="1:19" ht="22.5" customHeight="1">
      <c r="P119" s="121"/>
    </row>
    <row r="120" spans="1:19" ht="22.5" customHeight="1">
      <c r="A120" s="55"/>
      <c r="B120" s="45" t="s">
        <v>44</v>
      </c>
    </row>
    <row r="129" spans="1:14" ht="22.5" customHeight="1">
      <c r="A129" s="55"/>
      <c r="B129" s="166" t="s">
        <v>45</v>
      </c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</row>
    <row r="130" spans="1:14" ht="22.5" customHeight="1">
      <c r="A130" s="55"/>
      <c r="B130" s="161" t="str">
        <f>B43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</row>
  </sheetData>
  <mergeCells count="23">
    <mergeCell ref="A46:N46"/>
    <mergeCell ref="A47:N47"/>
    <mergeCell ref="L6:N6"/>
    <mergeCell ref="A91:N91"/>
    <mergeCell ref="A89:N89"/>
    <mergeCell ref="B87:N87"/>
    <mergeCell ref="B42:N42"/>
    <mergeCell ref="B130:N130"/>
    <mergeCell ref="A1:N1"/>
    <mergeCell ref="A2:N2"/>
    <mergeCell ref="A3:N3"/>
    <mergeCell ref="A45:N45"/>
    <mergeCell ref="A44:N44"/>
    <mergeCell ref="B43:N43"/>
    <mergeCell ref="H6:J6"/>
    <mergeCell ref="H50:J50"/>
    <mergeCell ref="L50:N50"/>
    <mergeCell ref="B129:N129"/>
    <mergeCell ref="H94:J94"/>
    <mergeCell ref="L94:N94"/>
    <mergeCell ref="B86:N86"/>
    <mergeCell ref="A88:N88"/>
    <mergeCell ref="A90:N90"/>
  </mergeCells>
  <phoneticPr fontId="0" type="noConversion"/>
  <pageMargins left="0.67" right="0.59055118110236204" top="0.47244094488188998" bottom="0.511811023622047" header="0.511811023622047" footer="0.511811023622047"/>
  <pageSetup paperSize="9" scale="80" firstPageNumber="7" fitToHeight="0" orientation="portrait" useFirstPageNumber="1" r:id="rId1"/>
  <headerFooter alignWithMargins="0"/>
  <rowBreaks count="2" manualBreakCount="2">
    <brk id="43" max="16383" man="1"/>
    <brk id="8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2"/>
  <sheetViews>
    <sheetView view="pageBreakPreview" topLeftCell="A60" zoomScale="80" zoomScaleNormal="80" zoomScaleSheetLayoutView="80" workbookViewId="0">
      <selection activeCell="A100" sqref="A100"/>
    </sheetView>
  </sheetViews>
  <sheetFormatPr defaultColWidth="10.8984375" defaultRowHeight="21.5"/>
  <cols>
    <col min="1" max="1" width="1.8984375" style="2" customWidth="1"/>
    <col min="2" max="2" width="3.09765625" style="2" customWidth="1"/>
    <col min="3" max="3" width="54.3984375" style="2" customWidth="1"/>
    <col min="4" max="4" width="0.69921875" style="2" customWidth="1"/>
    <col min="5" max="5" width="8.3984375" style="3" customWidth="1"/>
    <col min="6" max="6" width="16.69921875" style="2" customWidth="1"/>
    <col min="7" max="7" width="0.69921875" style="2" customWidth="1"/>
    <col min="8" max="8" width="16.59765625" style="2" customWidth="1"/>
    <col min="9" max="9" width="0.69921875" style="2" customWidth="1"/>
    <col min="10" max="10" width="16.69921875" style="2" customWidth="1"/>
    <col min="11" max="11" width="0.69921875" style="2" customWidth="1"/>
    <col min="12" max="12" width="17.3984375" style="2" customWidth="1"/>
    <col min="13" max="13" width="13.8984375" style="2" bestFit="1" customWidth="1"/>
    <col min="14" max="14" width="12.3984375" style="2" customWidth="1"/>
    <col min="15" max="16" width="10.8984375" style="2"/>
    <col min="17" max="17" width="14" style="2" bestFit="1" customWidth="1"/>
    <col min="18" max="18" width="12.8984375" style="2" bestFit="1" customWidth="1"/>
    <col min="19" max="16384" width="10.8984375" style="2"/>
  </cols>
  <sheetData>
    <row r="1" spans="1:14" ht="23">
      <c r="A1" s="162" t="str">
        <f>A63</f>
        <v>บริษัท คัมเวล คอร์ปอเรชั่น จำกัด (มหาชน) และบริษัทย่อย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4" ht="23">
      <c r="A2" s="162" t="s">
        <v>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4" ht="23">
      <c r="A3" s="162" t="s">
        <v>186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4" ht="23">
      <c r="A4" s="162" t="s">
        <v>93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4" ht="10.4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4">
      <c r="F6" s="3"/>
      <c r="G6" s="3"/>
      <c r="H6" s="3"/>
      <c r="I6" s="3"/>
      <c r="J6" s="109"/>
      <c r="K6" s="109"/>
      <c r="L6" s="110" t="s">
        <v>43</v>
      </c>
    </row>
    <row r="7" spans="1:14">
      <c r="F7" s="168" t="s">
        <v>110</v>
      </c>
      <c r="G7" s="169"/>
      <c r="H7" s="169"/>
      <c r="I7" s="3"/>
      <c r="J7" s="170" t="s">
        <v>109</v>
      </c>
      <c r="K7" s="170"/>
      <c r="L7" s="170"/>
    </row>
    <row r="8" spans="1:14" ht="22">
      <c r="B8" s="4"/>
      <c r="C8" s="4"/>
      <c r="D8" s="4"/>
      <c r="E8" s="33" t="s">
        <v>18</v>
      </c>
      <c r="F8" s="138" t="s">
        <v>178</v>
      </c>
      <c r="G8" s="5"/>
      <c r="H8" s="105" t="s">
        <v>165</v>
      </c>
      <c r="I8" s="3"/>
      <c r="J8" s="138" t="s">
        <v>178</v>
      </c>
      <c r="K8" s="5"/>
      <c r="L8" s="105" t="s">
        <v>165</v>
      </c>
    </row>
    <row r="9" spans="1:14" ht="22">
      <c r="A9" s="2" t="s">
        <v>142</v>
      </c>
      <c r="B9" s="4"/>
      <c r="C9" s="4"/>
      <c r="D9" s="4"/>
      <c r="E9" s="6"/>
      <c r="F9" s="155">
        <v>112319218.76000002</v>
      </c>
      <c r="G9" s="97"/>
      <c r="H9" s="96">
        <v>114161539.19</v>
      </c>
      <c r="I9" s="3"/>
      <c r="J9" s="149">
        <v>112319218.76000002</v>
      </c>
      <c r="K9" s="97"/>
      <c r="L9" s="96">
        <v>114161539.19</v>
      </c>
    </row>
    <row r="10" spans="1:14" ht="22">
      <c r="A10" s="2" t="s">
        <v>143</v>
      </c>
      <c r="B10" s="4"/>
      <c r="C10" s="4"/>
      <c r="D10" s="4"/>
      <c r="E10" s="6"/>
      <c r="F10" s="155">
        <v>4715827.9399999995</v>
      </c>
      <c r="G10" s="97"/>
      <c r="H10" s="96">
        <v>651960</v>
      </c>
      <c r="I10" s="3"/>
      <c r="J10" s="149">
        <v>4715827.9399999995</v>
      </c>
      <c r="K10" s="97"/>
      <c r="L10" s="96">
        <v>651960</v>
      </c>
    </row>
    <row r="11" spans="1:14">
      <c r="A11" s="2" t="s">
        <v>51</v>
      </c>
      <c r="E11" s="7"/>
      <c r="F11" s="150">
        <v>-69646142.670000017</v>
      </c>
      <c r="G11" s="99"/>
      <c r="H11" s="98">
        <v>-67667018.549999997</v>
      </c>
      <c r="I11" s="3"/>
      <c r="J11" s="150">
        <v>-70399556.629999995</v>
      </c>
      <c r="K11" s="99"/>
      <c r="L11" s="98">
        <v>-68417729.480000004</v>
      </c>
    </row>
    <row r="12" spans="1:14" ht="22">
      <c r="A12" s="21" t="s">
        <v>52</v>
      </c>
      <c r="B12" s="10"/>
      <c r="C12" s="11"/>
      <c r="F12" s="151">
        <f>+SUM(F9:F11)</f>
        <v>47388904.030000001</v>
      </c>
      <c r="G12" s="101"/>
      <c r="H12" s="100">
        <f>+SUM(H9:H11)</f>
        <v>47146480.640000001</v>
      </c>
      <c r="I12" s="3"/>
      <c r="J12" s="151">
        <f>+SUM(J9:J11)</f>
        <v>46635490.070000023</v>
      </c>
      <c r="K12" s="101"/>
      <c r="L12" s="100">
        <f>+SUM(L9:L11)</f>
        <v>46395769.709999993</v>
      </c>
    </row>
    <row r="13" spans="1:14">
      <c r="A13" s="2" t="s">
        <v>160</v>
      </c>
      <c r="B13" s="10"/>
      <c r="C13" s="11"/>
      <c r="F13" s="150">
        <v>6008.99</v>
      </c>
      <c r="G13" s="101"/>
      <c r="H13" s="98">
        <v>7760.33</v>
      </c>
      <c r="I13" s="3"/>
      <c r="J13" s="150">
        <v>37066.22</v>
      </c>
      <c r="K13" s="101"/>
      <c r="L13" s="98">
        <v>65510.209999999992</v>
      </c>
    </row>
    <row r="14" spans="1:14">
      <c r="A14" s="2" t="s">
        <v>15</v>
      </c>
      <c r="F14" s="150">
        <v>2238327.2799999993</v>
      </c>
      <c r="G14" s="101"/>
      <c r="H14" s="99">
        <v>1811187.3099999996</v>
      </c>
      <c r="I14" s="3"/>
      <c r="J14" s="150">
        <v>2238326.439999999</v>
      </c>
      <c r="K14" s="101"/>
      <c r="L14" s="99">
        <v>1811186.4700000004</v>
      </c>
      <c r="N14" s="148"/>
    </row>
    <row r="15" spans="1:14">
      <c r="A15" s="10" t="s">
        <v>103</v>
      </c>
      <c r="B15" s="10"/>
      <c r="C15" s="10"/>
      <c r="D15" s="10"/>
      <c r="E15" s="12"/>
      <c r="F15" s="150">
        <v>-10784058.440000001</v>
      </c>
      <c r="G15" s="101"/>
      <c r="H15" s="99">
        <v>-7025220.7000000002</v>
      </c>
      <c r="J15" s="150">
        <v>-10784058.440000001</v>
      </c>
      <c r="K15" s="101"/>
      <c r="L15" s="99">
        <v>-7025220.7000000002</v>
      </c>
    </row>
    <row r="16" spans="1:14">
      <c r="A16" s="10" t="s">
        <v>37</v>
      </c>
      <c r="B16" s="10"/>
      <c r="C16" s="10"/>
      <c r="D16" s="10"/>
      <c r="E16" s="12"/>
      <c r="F16" s="150">
        <v>-25915566.649999991</v>
      </c>
      <c r="G16" s="101"/>
      <c r="H16" s="99">
        <v>-26306740.870000001</v>
      </c>
      <c r="I16" s="3"/>
      <c r="J16" s="150">
        <v>-25724864.379999995</v>
      </c>
      <c r="K16" s="101"/>
      <c r="L16" s="99">
        <v>-26185803</v>
      </c>
    </row>
    <row r="17" spans="1:15">
      <c r="A17" s="10" t="s">
        <v>35</v>
      </c>
      <c r="B17" s="10"/>
      <c r="C17" s="10"/>
      <c r="D17" s="10"/>
      <c r="E17" s="7"/>
      <c r="F17" s="150">
        <v>-1276258.8700000001</v>
      </c>
      <c r="G17" s="101"/>
      <c r="H17" s="99">
        <v>-848417.86</v>
      </c>
      <c r="I17" s="3"/>
      <c r="J17" s="150">
        <v>-1334725.1000000001</v>
      </c>
      <c r="K17" s="101"/>
      <c r="L17" s="99">
        <v>-941593.76</v>
      </c>
    </row>
    <row r="18" spans="1:15" ht="22">
      <c r="A18" s="20" t="s">
        <v>36</v>
      </c>
      <c r="B18" s="10"/>
      <c r="C18" s="10"/>
      <c r="D18" s="10"/>
      <c r="F18" s="151">
        <f>+SUM(F12:F17)</f>
        <v>11657356.340000007</v>
      </c>
      <c r="G18" s="10"/>
      <c r="H18" s="100">
        <f>+SUM(H12:H17)</f>
        <v>14785048.849999998</v>
      </c>
      <c r="I18" s="10"/>
      <c r="J18" s="151">
        <f>+SUM(J12:J17)</f>
        <v>11067234.810000027</v>
      </c>
      <c r="K18" s="10"/>
      <c r="L18" s="100">
        <f>+SUM(L12:L17)</f>
        <v>14119848.92999999</v>
      </c>
    </row>
    <row r="19" spans="1:15">
      <c r="A19" s="10" t="s">
        <v>42</v>
      </c>
      <c r="B19" s="10"/>
      <c r="C19" s="10"/>
      <c r="D19" s="10"/>
      <c r="E19" s="12">
        <v>22</v>
      </c>
      <c r="F19" s="152">
        <v>-2433863.37</v>
      </c>
      <c r="G19" s="10"/>
      <c r="H19" s="103">
        <v>-1762588</v>
      </c>
      <c r="I19" s="10"/>
      <c r="J19" s="152">
        <v>-2296510.2400000002</v>
      </c>
      <c r="K19" s="10"/>
      <c r="L19" s="103">
        <v>-2877766.54</v>
      </c>
    </row>
    <row r="20" spans="1:15" ht="22">
      <c r="A20" s="20" t="s">
        <v>96</v>
      </c>
      <c r="B20" s="10"/>
      <c r="C20" s="13"/>
      <c r="D20" s="13"/>
      <c r="E20" s="14"/>
      <c r="F20" s="151">
        <f>+SUM(F18:F19)</f>
        <v>9223492.9700000063</v>
      </c>
      <c r="G20" s="13"/>
      <c r="H20" s="100">
        <f>+SUM(H18:H19)</f>
        <v>13022460.849999998</v>
      </c>
      <c r="I20" s="13"/>
      <c r="J20" s="151">
        <f>+SUM(J18:J19)</f>
        <v>8770724.5700000264</v>
      </c>
      <c r="K20" s="13"/>
      <c r="L20" s="100">
        <f>+SUM(L18:L19)</f>
        <v>11242082.389999989</v>
      </c>
      <c r="N20" s="131"/>
      <c r="O20" s="131"/>
    </row>
    <row r="21" spans="1:15">
      <c r="A21" s="10" t="s">
        <v>41</v>
      </c>
      <c r="B21" s="10"/>
      <c r="C21" s="13"/>
      <c r="D21" s="13"/>
      <c r="E21" s="14"/>
      <c r="F21" s="152">
        <v>0</v>
      </c>
      <c r="G21" s="13"/>
      <c r="H21" s="152">
        <v>0</v>
      </c>
      <c r="I21" s="13"/>
      <c r="J21" s="152">
        <v>0</v>
      </c>
      <c r="K21" s="13"/>
      <c r="L21" s="152">
        <v>0</v>
      </c>
    </row>
    <row r="22" spans="1:15" hidden="1">
      <c r="A22" s="22" t="s">
        <v>147</v>
      </c>
      <c r="B22" s="16"/>
      <c r="C22" s="16"/>
      <c r="D22" s="16"/>
      <c r="E22" s="12"/>
      <c r="F22" s="150"/>
      <c r="G22" s="16"/>
      <c r="H22" s="99"/>
      <c r="I22" s="16"/>
      <c r="J22" s="150"/>
      <c r="K22" s="16"/>
      <c r="L22" s="99"/>
    </row>
    <row r="23" spans="1:15" hidden="1">
      <c r="B23" s="2" t="s">
        <v>145</v>
      </c>
      <c r="C23" s="16"/>
      <c r="D23" s="16"/>
      <c r="E23" s="12"/>
      <c r="F23" s="150"/>
      <c r="G23" s="16"/>
      <c r="H23" s="99"/>
      <c r="I23" s="16"/>
      <c r="J23" s="150"/>
      <c r="K23" s="16"/>
      <c r="L23" s="99"/>
    </row>
    <row r="24" spans="1:15" hidden="1">
      <c r="B24" s="2" t="s">
        <v>144</v>
      </c>
      <c r="C24" s="16"/>
      <c r="D24" s="16"/>
      <c r="E24" s="12">
        <v>15</v>
      </c>
      <c r="F24" s="150"/>
      <c r="G24" s="16"/>
      <c r="H24" s="99"/>
      <c r="I24" s="16"/>
      <c r="J24" s="150"/>
      <c r="K24" s="16"/>
      <c r="L24" s="99"/>
    </row>
    <row r="25" spans="1:15" hidden="1">
      <c r="B25" s="2" t="s">
        <v>53</v>
      </c>
      <c r="C25" s="16"/>
      <c r="D25" s="16"/>
      <c r="E25" s="12" t="s">
        <v>78</v>
      </c>
      <c r="F25" s="150"/>
      <c r="G25" s="16"/>
      <c r="H25" s="99"/>
      <c r="I25" s="16"/>
      <c r="J25" s="150"/>
      <c r="K25" s="16"/>
      <c r="L25" s="99"/>
    </row>
    <row r="26" spans="1:15" hidden="1">
      <c r="B26" s="2" t="s">
        <v>145</v>
      </c>
      <c r="C26" s="16"/>
      <c r="D26" s="16"/>
      <c r="E26" s="12"/>
      <c r="F26" s="150"/>
      <c r="G26" s="16"/>
      <c r="H26" s="99"/>
      <c r="I26" s="16"/>
      <c r="J26" s="150"/>
      <c r="K26" s="16"/>
      <c r="L26" s="99"/>
    </row>
    <row r="27" spans="1:15" ht="22" hidden="1">
      <c r="A27" s="21"/>
      <c r="B27" s="16" t="s">
        <v>146</v>
      </c>
      <c r="C27" s="16"/>
      <c r="D27" s="16"/>
      <c r="E27" s="12"/>
      <c r="F27" s="153">
        <f>SUM(F24:F25)</f>
        <v>0</v>
      </c>
      <c r="G27" s="16"/>
      <c r="H27" s="82">
        <f>SUM(H24:H25)</f>
        <v>0</v>
      </c>
      <c r="I27" s="16"/>
      <c r="J27" s="153">
        <f>SUM(J24:J25)</f>
        <v>0</v>
      </c>
      <c r="K27" s="16"/>
      <c r="L27" s="82">
        <f>SUM(L24:L25)</f>
        <v>0</v>
      </c>
    </row>
    <row r="28" spans="1:15" ht="22" hidden="1">
      <c r="A28" s="21"/>
      <c r="B28" s="16"/>
      <c r="C28" s="16"/>
      <c r="D28" s="16"/>
      <c r="E28" s="12"/>
      <c r="F28" s="150"/>
      <c r="G28" s="16"/>
      <c r="H28" s="98"/>
      <c r="I28" s="16"/>
      <c r="J28" s="150"/>
      <c r="K28" s="16"/>
      <c r="L28" s="98"/>
    </row>
    <row r="29" spans="1:15" hidden="1">
      <c r="A29" s="22" t="s">
        <v>147</v>
      </c>
      <c r="C29" s="16"/>
      <c r="D29" s="16"/>
      <c r="E29" s="12"/>
      <c r="F29" s="150"/>
      <c r="G29" s="16"/>
      <c r="H29" s="98"/>
      <c r="I29" s="16"/>
      <c r="J29" s="150"/>
      <c r="K29" s="16"/>
      <c r="L29" s="98"/>
    </row>
    <row r="30" spans="1:15" hidden="1">
      <c r="B30" s="2" t="s">
        <v>166</v>
      </c>
      <c r="C30" s="16"/>
      <c r="D30" s="16"/>
      <c r="E30" s="12"/>
      <c r="G30" s="16"/>
    </row>
    <row r="31" spans="1:15" hidden="1">
      <c r="B31" s="2" t="s">
        <v>167</v>
      </c>
      <c r="C31" s="16"/>
      <c r="D31" s="16"/>
      <c r="E31" s="12"/>
      <c r="F31" s="98">
        <v>0</v>
      </c>
      <c r="G31" s="146"/>
      <c r="H31" s="98">
        <v>0</v>
      </c>
      <c r="I31" s="146"/>
      <c r="J31" s="98">
        <v>0</v>
      </c>
      <c r="K31" s="146"/>
      <c r="L31" s="98">
        <v>0</v>
      </c>
    </row>
    <row r="32" spans="1:15" hidden="1">
      <c r="B32" s="2" t="s">
        <v>148</v>
      </c>
      <c r="C32" s="16"/>
      <c r="D32" s="16"/>
      <c r="E32" s="12"/>
      <c r="F32" s="103">
        <v>0</v>
      </c>
      <c r="G32" s="146"/>
      <c r="H32" s="103">
        <v>0</v>
      </c>
      <c r="I32" s="146"/>
      <c r="J32" s="103">
        <v>0</v>
      </c>
      <c r="K32" s="146"/>
      <c r="L32" s="103">
        <v>0</v>
      </c>
    </row>
    <row r="33" spans="1:14" hidden="1">
      <c r="B33" s="2" t="s">
        <v>166</v>
      </c>
      <c r="C33" s="16"/>
      <c r="D33" s="16"/>
      <c r="E33" s="12"/>
      <c r="F33" s="98"/>
      <c r="G33" s="146"/>
      <c r="H33" s="98"/>
      <c r="I33" s="146"/>
      <c r="J33" s="98"/>
      <c r="K33" s="146"/>
      <c r="L33" s="98"/>
    </row>
    <row r="34" spans="1:14" hidden="1">
      <c r="B34" s="2" t="s">
        <v>168</v>
      </c>
      <c r="C34" s="16"/>
      <c r="D34" s="16"/>
      <c r="E34" s="12"/>
      <c r="F34" s="103">
        <f>SUM(F31:F32)</f>
        <v>0</v>
      </c>
      <c r="G34" s="146"/>
      <c r="H34" s="103">
        <f>SUM(H31:H32)</f>
        <v>0</v>
      </c>
      <c r="I34" s="146"/>
      <c r="J34" s="103">
        <f>SUM(J31:J32)</f>
        <v>0</v>
      </c>
      <c r="K34" s="146"/>
      <c r="L34" s="103">
        <f>SUM(L31:L32)</f>
        <v>0</v>
      </c>
    </row>
    <row r="35" spans="1:14" ht="22" hidden="1">
      <c r="A35" s="21" t="s">
        <v>97</v>
      </c>
      <c r="B35" s="16"/>
      <c r="C35" s="16"/>
      <c r="D35" s="16"/>
      <c r="E35" s="12"/>
      <c r="F35" s="103">
        <f>F27+F34</f>
        <v>0</v>
      </c>
      <c r="G35" s="146"/>
      <c r="H35" s="103">
        <f>H27+H34</f>
        <v>0</v>
      </c>
      <c r="I35" s="146"/>
      <c r="J35" s="103">
        <f>J27+J34</f>
        <v>0</v>
      </c>
      <c r="K35" s="146"/>
      <c r="L35" s="103">
        <f>L27+L34</f>
        <v>0</v>
      </c>
    </row>
    <row r="36" spans="1:14" ht="22.5" thickBot="1">
      <c r="A36" s="21" t="s">
        <v>98</v>
      </c>
      <c r="B36" s="66"/>
      <c r="C36" s="66"/>
      <c r="D36" s="66"/>
      <c r="E36" s="67"/>
      <c r="F36" s="154">
        <f>+F20+F35</f>
        <v>9223492.9700000063</v>
      </c>
      <c r="G36" s="66"/>
      <c r="H36" s="102">
        <f>+H20+H35</f>
        <v>13022460.849999998</v>
      </c>
      <c r="I36" s="66"/>
      <c r="J36" s="154">
        <f>+J20+J35</f>
        <v>8770724.5700000264</v>
      </c>
      <c r="K36" s="66"/>
      <c r="L36" s="102">
        <f>+L20+L35</f>
        <v>11242082.389999989</v>
      </c>
    </row>
    <row r="37" spans="1:14" s="16" customFormat="1" ht="10.4" customHeight="1" thickTop="1">
      <c r="A37" s="2"/>
      <c r="E37" s="12"/>
      <c r="F37" s="140"/>
      <c r="H37" s="99"/>
      <c r="J37" s="140"/>
      <c r="L37" s="99"/>
      <c r="M37" s="2"/>
      <c r="N37" s="2"/>
    </row>
    <row r="38" spans="1:14" ht="22">
      <c r="A38" s="111" t="s">
        <v>54</v>
      </c>
      <c r="B38" s="17"/>
      <c r="C38" s="16"/>
      <c r="D38" s="16"/>
      <c r="E38" s="14"/>
      <c r="F38" s="139"/>
      <c r="G38" s="16"/>
      <c r="H38" s="98"/>
      <c r="I38" s="16"/>
      <c r="J38" s="139"/>
      <c r="K38" s="16"/>
      <c r="L38" s="98"/>
    </row>
    <row r="39" spans="1:14">
      <c r="A39" s="17"/>
      <c r="B39" s="17" t="s">
        <v>33</v>
      </c>
      <c r="C39" s="16"/>
      <c r="D39" s="16"/>
      <c r="E39" s="12">
        <v>23</v>
      </c>
      <c r="F39" s="139">
        <f>+F20/F40</f>
        <v>2.1449983651162807E-2</v>
      </c>
      <c r="G39" s="16"/>
      <c r="H39" s="98">
        <f>+H20/H40</f>
        <v>3.0284792674418599E-2</v>
      </c>
      <c r="I39" s="16"/>
      <c r="J39" s="139">
        <f>+J20/J40</f>
        <v>2.0397033883720991E-2</v>
      </c>
      <c r="K39" s="16"/>
      <c r="L39" s="98">
        <f>+L20/L40</f>
        <v>2.6144377651162766E-2</v>
      </c>
    </row>
    <row r="40" spans="1:14" ht="22">
      <c r="A40" s="17"/>
      <c r="B40" s="112" t="s">
        <v>75</v>
      </c>
      <c r="C40" s="112"/>
      <c r="D40" s="112"/>
      <c r="E40" s="113"/>
      <c r="F40" s="143">
        <v>430000000</v>
      </c>
      <c r="G40" s="118"/>
      <c r="H40" s="117">
        <v>430000000</v>
      </c>
      <c r="I40" s="119"/>
      <c r="J40" s="143">
        <v>430000000</v>
      </c>
      <c r="K40" s="118"/>
      <c r="L40" s="117">
        <v>430000000</v>
      </c>
    </row>
    <row r="41" spans="1:14" ht="22">
      <c r="A41" s="17"/>
      <c r="B41" s="17"/>
      <c r="C41" s="16"/>
      <c r="D41" s="16"/>
      <c r="E41" s="14"/>
      <c r="F41" s="15"/>
      <c r="G41" s="15"/>
      <c r="H41" s="15"/>
      <c r="I41" s="15"/>
      <c r="J41" s="144"/>
      <c r="K41" s="9"/>
      <c r="L41" s="8"/>
    </row>
    <row r="42" spans="1:14" ht="22">
      <c r="A42" s="17"/>
      <c r="B42" s="17" t="s">
        <v>44</v>
      </c>
      <c r="C42" s="16"/>
      <c r="D42" s="16"/>
      <c r="E42" s="14"/>
      <c r="F42" s="15"/>
      <c r="G42" s="15"/>
      <c r="H42" s="15"/>
      <c r="I42" s="15"/>
      <c r="J42" s="144"/>
      <c r="K42" s="9"/>
      <c r="L42" s="8"/>
    </row>
    <row r="43" spans="1:14" ht="22">
      <c r="A43" s="17"/>
      <c r="B43" s="17"/>
      <c r="C43" s="16"/>
      <c r="D43" s="16"/>
      <c r="E43" s="14"/>
      <c r="F43" s="15"/>
      <c r="G43" s="15"/>
      <c r="H43" s="15"/>
      <c r="I43" s="15"/>
      <c r="J43" s="144"/>
      <c r="K43" s="9"/>
      <c r="L43" s="8"/>
    </row>
    <row r="44" spans="1:14" ht="22">
      <c r="A44" s="17"/>
      <c r="B44" s="17"/>
      <c r="C44" s="16"/>
      <c r="D44" s="16"/>
      <c r="E44" s="14"/>
      <c r="F44" s="15"/>
      <c r="G44" s="15"/>
      <c r="H44" s="15"/>
      <c r="I44" s="15"/>
      <c r="J44" s="144"/>
      <c r="K44" s="9"/>
      <c r="L44" s="8"/>
    </row>
    <row r="45" spans="1:14" ht="22">
      <c r="A45" s="17"/>
      <c r="B45" s="17"/>
      <c r="C45" s="16"/>
      <c r="D45" s="16"/>
      <c r="E45" s="14"/>
      <c r="F45" s="15"/>
      <c r="G45" s="15"/>
      <c r="H45" s="15"/>
      <c r="I45" s="15"/>
      <c r="J45" s="144"/>
      <c r="K45" s="9"/>
      <c r="L45" s="8"/>
    </row>
    <row r="46" spans="1:14" ht="22">
      <c r="A46" s="17"/>
      <c r="B46" s="17"/>
      <c r="C46" s="16"/>
      <c r="D46" s="16"/>
      <c r="E46" s="14"/>
      <c r="F46" s="15"/>
      <c r="G46" s="15"/>
      <c r="H46" s="15"/>
      <c r="I46" s="15"/>
      <c r="J46" s="144"/>
      <c r="K46" s="9"/>
      <c r="L46" s="8"/>
    </row>
    <row r="47" spans="1:14" ht="22">
      <c r="A47" s="17"/>
      <c r="B47" s="17"/>
      <c r="C47" s="16"/>
      <c r="D47" s="16"/>
      <c r="E47" s="14"/>
      <c r="F47" s="15"/>
      <c r="G47" s="15"/>
      <c r="H47" s="15"/>
      <c r="I47" s="15"/>
      <c r="J47" s="144"/>
      <c r="K47" s="9"/>
      <c r="L47" s="8"/>
    </row>
    <row r="48" spans="1:14" ht="22">
      <c r="A48" s="17"/>
      <c r="B48" s="17"/>
      <c r="C48" s="16"/>
      <c r="D48" s="16"/>
      <c r="E48" s="14"/>
      <c r="F48" s="15"/>
      <c r="G48" s="15"/>
      <c r="H48" s="15"/>
      <c r="I48" s="15"/>
      <c r="J48" s="144"/>
      <c r="K48" s="9"/>
      <c r="L48" s="8"/>
    </row>
    <row r="49" spans="1:14" ht="22">
      <c r="A49" s="17"/>
      <c r="B49" s="17"/>
      <c r="C49" s="16"/>
      <c r="D49" s="16"/>
      <c r="E49" s="14"/>
      <c r="F49" s="15"/>
      <c r="G49" s="15"/>
      <c r="H49" s="15"/>
      <c r="I49" s="15"/>
      <c r="J49" s="144"/>
      <c r="K49" s="9"/>
      <c r="L49" s="8"/>
    </row>
    <row r="50" spans="1:14" ht="22">
      <c r="A50" s="17"/>
      <c r="B50" s="17"/>
      <c r="C50" s="16"/>
      <c r="D50" s="16"/>
      <c r="E50" s="14"/>
      <c r="F50" s="15"/>
      <c r="G50" s="15"/>
      <c r="H50" s="15"/>
      <c r="I50" s="15"/>
      <c r="J50" s="144"/>
      <c r="K50" s="9"/>
      <c r="L50" s="8"/>
    </row>
    <row r="51" spans="1:14" ht="22">
      <c r="A51" s="17"/>
      <c r="B51" s="17"/>
      <c r="C51" s="16"/>
      <c r="D51" s="16"/>
      <c r="E51" s="14"/>
      <c r="F51" s="15"/>
      <c r="G51" s="15"/>
      <c r="H51" s="15"/>
      <c r="I51" s="15"/>
      <c r="J51" s="144"/>
      <c r="K51" s="9"/>
      <c r="L51" s="8"/>
    </row>
    <row r="52" spans="1:14" ht="22">
      <c r="A52" s="17"/>
      <c r="B52" s="17"/>
      <c r="C52" s="16"/>
      <c r="D52" s="16"/>
      <c r="E52" s="14"/>
      <c r="F52" s="15"/>
      <c r="G52" s="15"/>
      <c r="H52" s="15"/>
      <c r="I52" s="15"/>
      <c r="J52" s="144"/>
      <c r="K52" s="9"/>
      <c r="L52" s="8"/>
    </row>
    <row r="53" spans="1:14" ht="22">
      <c r="A53" s="17"/>
      <c r="B53" s="17"/>
      <c r="C53" s="16"/>
      <c r="D53" s="16"/>
      <c r="E53" s="14"/>
      <c r="F53" s="15"/>
      <c r="G53" s="15"/>
      <c r="H53" s="15"/>
      <c r="I53" s="15"/>
      <c r="J53" s="144"/>
      <c r="K53" s="9"/>
      <c r="L53" s="8"/>
    </row>
    <row r="54" spans="1:14" ht="22">
      <c r="A54" s="17"/>
      <c r="B54" s="17"/>
      <c r="C54" s="16"/>
      <c r="D54" s="16"/>
      <c r="E54" s="14"/>
      <c r="F54" s="15"/>
      <c r="G54" s="15"/>
      <c r="H54" s="15"/>
      <c r="I54" s="15"/>
      <c r="J54" s="144"/>
      <c r="K54" s="9"/>
      <c r="L54" s="8"/>
    </row>
    <row r="55" spans="1:14" ht="22">
      <c r="A55" s="17"/>
      <c r="B55" s="17"/>
      <c r="C55" s="16"/>
      <c r="D55" s="16"/>
      <c r="E55" s="14"/>
      <c r="F55" s="15"/>
      <c r="G55" s="15"/>
      <c r="H55" s="15"/>
      <c r="I55" s="15"/>
      <c r="J55" s="144"/>
      <c r="K55" s="9"/>
      <c r="L55" s="8"/>
    </row>
    <row r="56" spans="1:14" ht="22">
      <c r="A56" s="17"/>
      <c r="B56" s="17"/>
      <c r="C56" s="16"/>
      <c r="D56" s="16"/>
      <c r="E56" s="14"/>
      <c r="F56" s="15"/>
      <c r="G56" s="15"/>
      <c r="H56" s="15"/>
      <c r="I56" s="15"/>
      <c r="J56" s="144"/>
      <c r="K56" s="9"/>
      <c r="L56" s="8"/>
    </row>
    <row r="57" spans="1:14" ht="22">
      <c r="A57" s="17"/>
      <c r="B57" s="17"/>
      <c r="C57" s="16"/>
      <c r="D57" s="16"/>
      <c r="E57" s="14"/>
      <c r="F57" s="15"/>
      <c r="G57" s="15"/>
      <c r="H57" s="15"/>
      <c r="I57" s="15"/>
      <c r="J57" s="144"/>
      <c r="K57" s="9"/>
      <c r="L57" s="8"/>
    </row>
    <row r="58" spans="1:14" ht="22">
      <c r="A58" s="17"/>
      <c r="B58" s="17"/>
      <c r="C58" s="16"/>
      <c r="D58" s="16"/>
      <c r="E58" s="14"/>
      <c r="F58" s="15"/>
      <c r="G58" s="15"/>
      <c r="H58" s="15"/>
      <c r="I58" s="15"/>
      <c r="J58" s="144"/>
      <c r="K58" s="9"/>
      <c r="L58" s="8"/>
    </row>
    <row r="59" spans="1:14" ht="22">
      <c r="A59" s="17"/>
      <c r="B59" s="17"/>
      <c r="C59" s="16"/>
      <c r="D59" s="16"/>
      <c r="E59" s="14"/>
      <c r="F59" s="15"/>
      <c r="G59" s="15"/>
      <c r="H59" s="15"/>
      <c r="I59" s="15"/>
      <c r="J59" s="144"/>
      <c r="K59" s="9"/>
      <c r="L59" s="8"/>
    </row>
    <row r="60" spans="1:14">
      <c r="A60" s="16"/>
      <c r="B60" s="171" t="s">
        <v>45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</row>
    <row r="61" spans="1:14">
      <c r="A61" s="18"/>
      <c r="B61" s="172" t="str">
        <f>B122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61" s="172"/>
      <c r="D61" s="172"/>
      <c r="E61" s="172"/>
      <c r="F61" s="172"/>
      <c r="G61" s="172"/>
      <c r="H61" s="172"/>
      <c r="I61" s="172"/>
      <c r="J61" s="172"/>
      <c r="K61" s="172"/>
      <c r="L61" s="172"/>
    </row>
    <row r="62" spans="1:14" ht="23">
      <c r="A62" s="163" t="s">
        <v>48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45"/>
      <c r="N62" s="45"/>
    </row>
    <row r="63" spans="1:14" ht="21.65" customHeight="1">
      <c r="A63" s="162" t="str">
        <f>+BS!A89</f>
        <v>บริษัท คัมเวล คอร์ปอเรชั่น จำกัด (มหาชน) และบริษัทย่อย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47"/>
      <c r="N63" s="147"/>
    </row>
    <row r="64" spans="1:14" ht="21.65" customHeight="1">
      <c r="A64" s="162" t="s">
        <v>39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</row>
    <row r="65" spans="1:14" ht="21.65" customHeight="1">
      <c r="A65" s="162" t="s">
        <v>187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</row>
    <row r="66" spans="1:14" ht="21.65" customHeight="1">
      <c r="A66" s="162" t="s">
        <v>93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</row>
    <row r="67" spans="1:14" ht="10.4" customHeight="1">
      <c r="A67" s="173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4" ht="21.65" customHeight="1">
      <c r="F68" s="3"/>
      <c r="G68" s="3"/>
      <c r="H68" s="3"/>
      <c r="I68" s="3"/>
      <c r="J68" s="109"/>
      <c r="K68" s="109"/>
      <c r="L68" s="110" t="s">
        <v>43</v>
      </c>
    </row>
    <row r="69" spans="1:14" ht="21.65" customHeight="1">
      <c r="F69" s="168" t="s">
        <v>110</v>
      </c>
      <c r="G69" s="169"/>
      <c r="H69" s="169"/>
      <c r="I69" s="3"/>
      <c r="J69" s="170" t="s">
        <v>109</v>
      </c>
      <c r="K69" s="170"/>
      <c r="L69" s="170"/>
    </row>
    <row r="70" spans="1:14" ht="21.65" customHeight="1">
      <c r="B70" s="4"/>
      <c r="C70" s="4"/>
      <c r="D70" s="4"/>
      <c r="E70" s="33" t="s">
        <v>18</v>
      </c>
      <c r="F70" s="138" t="s">
        <v>178</v>
      </c>
      <c r="G70" s="5"/>
      <c r="H70" s="105" t="s">
        <v>165</v>
      </c>
      <c r="I70" s="3"/>
      <c r="J70" s="138" t="s">
        <v>178</v>
      </c>
      <c r="K70" s="5"/>
      <c r="L70" s="105" t="s">
        <v>165</v>
      </c>
    </row>
    <row r="71" spans="1:14" ht="21.65" customHeight="1">
      <c r="A71" s="2" t="s">
        <v>142</v>
      </c>
      <c r="B71" s="4"/>
      <c r="C71" s="4"/>
      <c r="D71" s="4"/>
      <c r="E71" s="6"/>
      <c r="F71" s="155">
        <v>370244192.5</v>
      </c>
      <c r="G71" s="97"/>
      <c r="H71" s="96">
        <v>309768588.78999996</v>
      </c>
      <c r="I71" s="3"/>
      <c r="J71" s="149">
        <v>370244192.5</v>
      </c>
      <c r="K71" s="97"/>
      <c r="L71" s="96">
        <v>309768588.78999996</v>
      </c>
    </row>
    <row r="72" spans="1:14" ht="21.65" customHeight="1">
      <c r="A72" s="2" t="s">
        <v>143</v>
      </c>
      <c r="B72" s="4"/>
      <c r="C72" s="4"/>
      <c r="D72" s="4"/>
      <c r="E72" s="6"/>
      <c r="F72" s="155">
        <v>19020661.449999999</v>
      </c>
      <c r="G72" s="97"/>
      <c r="H72" s="96">
        <v>14060059.42</v>
      </c>
      <c r="I72" s="3"/>
      <c r="J72" s="149">
        <v>19020661.449999999</v>
      </c>
      <c r="K72" s="97"/>
      <c r="L72" s="96">
        <v>14060059.42</v>
      </c>
    </row>
    <row r="73" spans="1:14" ht="21.65" customHeight="1">
      <c r="A73" s="2" t="s">
        <v>51</v>
      </c>
      <c r="E73" s="7"/>
      <c r="F73" s="150">
        <v>-238639506.86000001</v>
      </c>
      <c r="G73" s="99"/>
      <c r="H73" s="98">
        <v>-184178018.87</v>
      </c>
      <c r="I73" s="3"/>
      <c r="J73" s="150">
        <v>-240910837.91999999</v>
      </c>
      <c r="K73" s="99"/>
      <c r="L73" s="98">
        <v>-186532800.56999999</v>
      </c>
      <c r="M73" s="81"/>
      <c r="N73" s="81"/>
    </row>
    <row r="74" spans="1:14" ht="21.65" customHeight="1">
      <c r="A74" s="21" t="s">
        <v>52</v>
      </c>
      <c r="B74" s="10"/>
      <c r="C74" s="11"/>
      <c r="F74" s="151">
        <f>+SUM(F71:F73)</f>
        <v>150625347.08999997</v>
      </c>
      <c r="G74" s="101"/>
      <c r="H74" s="100">
        <f>+SUM(H71:H73)</f>
        <v>139650629.33999997</v>
      </c>
      <c r="I74" s="3"/>
      <c r="J74" s="151">
        <f>+SUM(J71:J73)</f>
        <v>148354016.03</v>
      </c>
      <c r="K74" s="101"/>
      <c r="L74" s="100">
        <f>+SUM(L71:L73)</f>
        <v>137295847.63999999</v>
      </c>
    </row>
    <row r="75" spans="1:14" ht="21.65" customHeight="1">
      <c r="A75" s="2" t="s">
        <v>160</v>
      </c>
      <c r="B75" s="10"/>
      <c r="C75" s="11"/>
      <c r="F75" s="150">
        <v>28915.53</v>
      </c>
      <c r="G75" s="101"/>
      <c r="H75" s="98">
        <v>64264.09</v>
      </c>
      <c r="I75" s="3"/>
      <c r="J75" s="150">
        <v>140453.87</v>
      </c>
      <c r="K75" s="101"/>
      <c r="L75" s="98">
        <v>269607.3</v>
      </c>
    </row>
    <row r="76" spans="1:14" ht="21.65" customHeight="1">
      <c r="A76" s="2" t="s">
        <v>15</v>
      </c>
      <c r="F76" s="150">
        <v>4668298.6999999993</v>
      </c>
      <c r="G76" s="101"/>
      <c r="H76" s="99">
        <v>5023417.08</v>
      </c>
      <c r="I76" s="3"/>
      <c r="J76" s="150">
        <v>4668296.459999999</v>
      </c>
      <c r="K76" s="101"/>
      <c r="L76" s="99">
        <v>5030813.74</v>
      </c>
    </row>
    <row r="77" spans="1:14" ht="21.65" customHeight="1">
      <c r="A77" s="10" t="s">
        <v>103</v>
      </c>
      <c r="B77" s="10"/>
      <c r="C77" s="10"/>
      <c r="D77" s="10"/>
      <c r="E77" s="12"/>
      <c r="F77" s="150">
        <v>-28967560.27</v>
      </c>
      <c r="G77" s="101"/>
      <c r="H77" s="99">
        <v>-21595568.309999999</v>
      </c>
      <c r="J77" s="150">
        <v>-28967560.27</v>
      </c>
      <c r="K77" s="101"/>
      <c r="L77" s="99">
        <v>-21595568.309999999</v>
      </c>
    </row>
    <row r="78" spans="1:14" ht="21.65" customHeight="1">
      <c r="A78" s="10" t="s">
        <v>37</v>
      </c>
      <c r="B78" s="10"/>
      <c r="C78" s="10"/>
      <c r="D78" s="10"/>
      <c r="E78" s="12"/>
      <c r="F78" s="150">
        <v>-79496115.739999995</v>
      </c>
      <c r="G78" s="101"/>
      <c r="H78" s="99">
        <v>-77605427.840000004</v>
      </c>
      <c r="I78" s="3"/>
      <c r="J78" s="150">
        <v>-79067818.939999998</v>
      </c>
      <c r="K78" s="101"/>
      <c r="L78" s="99">
        <v>-77234743.579999998</v>
      </c>
    </row>
    <row r="79" spans="1:14" ht="21.65" customHeight="1">
      <c r="A79" s="10" t="s">
        <v>35</v>
      </c>
      <c r="B79" s="10"/>
      <c r="C79" s="10"/>
      <c r="D79" s="10"/>
      <c r="E79" s="7"/>
      <c r="F79" s="150">
        <v>-3446864.3699999996</v>
      </c>
      <c r="G79" s="10"/>
      <c r="H79" s="99">
        <v>-2613166</v>
      </c>
      <c r="I79" s="10"/>
      <c r="J79" s="150">
        <v>-3648804.38</v>
      </c>
      <c r="K79" s="10"/>
      <c r="L79" s="99">
        <v>-2918516.67</v>
      </c>
    </row>
    <row r="80" spans="1:14" ht="21.65" customHeight="1">
      <c r="A80" s="20" t="s">
        <v>36</v>
      </c>
      <c r="B80" s="10"/>
      <c r="C80" s="10"/>
      <c r="D80" s="10"/>
      <c r="F80" s="151">
        <f>+SUM(F74:F79)</f>
        <v>43412020.939999975</v>
      </c>
      <c r="G80" s="10"/>
      <c r="H80" s="100">
        <f>+SUM(H74:H79)</f>
        <v>42924148.359999985</v>
      </c>
      <c r="I80" s="10"/>
      <c r="J80" s="151">
        <f>+SUM(J74:J79)</f>
        <v>41478582.770000018</v>
      </c>
      <c r="K80" s="10"/>
      <c r="L80" s="100">
        <f>+SUM(L74:L79)</f>
        <v>40847440.120000005</v>
      </c>
    </row>
    <row r="81" spans="1:14" ht="21.65" customHeight="1">
      <c r="A81" s="10" t="s">
        <v>42</v>
      </c>
      <c r="B81" s="10"/>
      <c r="C81" s="10"/>
      <c r="D81" s="10"/>
      <c r="E81" s="12">
        <v>22</v>
      </c>
      <c r="F81" s="152">
        <v>-9013420.0700000003</v>
      </c>
      <c r="G81" s="10"/>
      <c r="H81" s="103">
        <v>-7233918.7800000003</v>
      </c>
      <c r="I81" s="10"/>
      <c r="J81" s="152">
        <v>-8577260.3900000006</v>
      </c>
      <c r="K81" s="10"/>
      <c r="L81" s="103">
        <v>-8349097.3200000003</v>
      </c>
    </row>
    <row r="82" spans="1:14" s="16" customFormat="1" ht="21.65" customHeight="1">
      <c r="A82" s="20" t="s">
        <v>96</v>
      </c>
      <c r="B82" s="10"/>
      <c r="C82" s="13"/>
      <c r="D82" s="13"/>
      <c r="E82" s="14"/>
      <c r="F82" s="151">
        <f>+SUM(F80:F81)</f>
        <v>34398600.869999975</v>
      </c>
      <c r="G82" s="13"/>
      <c r="H82" s="100">
        <f>+SUM(H80:H81)</f>
        <v>35690229.579999983</v>
      </c>
      <c r="I82" s="13"/>
      <c r="J82" s="151">
        <f>+SUM(J80:J81)</f>
        <v>32901322.380000018</v>
      </c>
      <c r="K82" s="13"/>
      <c r="L82" s="100">
        <f>+SUM(L80:L81)</f>
        <v>32498342.800000004</v>
      </c>
      <c r="M82" s="2"/>
      <c r="N82" s="2"/>
    </row>
    <row r="83" spans="1:14" s="16" customFormat="1" ht="21.65" customHeight="1">
      <c r="A83" s="10" t="s">
        <v>41</v>
      </c>
      <c r="B83" s="10"/>
      <c r="C83" s="13"/>
      <c r="D83" s="13"/>
      <c r="E83" s="14"/>
      <c r="F83" s="103">
        <v>0</v>
      </c>
      <c r="G83" s="13"/>
      <c r="H83" s="103">
        <v>0</v>
      </c>
      <c r="I83" s="13"/>
      <c r="J83" s="103">
        <v>0</v>
      </c>
      <c r="K83" s="13"/>
      <c r="L83" s="103">
        <v>0</v>
      </c>
      <c r="M83" s="2"/>
      <c r="N83" s="2"/>
    </row>
    <row r="84" spans="1:14" s="16" customFormat="1" ht="21.65" hidden="1" customHeight="1">
      <c r="A84" s="22" t="s">
        <v>147</v>
      </c>
      <c r="E84" s="12"/>
      <c r="F84" s="140"/>
      <c r="H84" s="99"/>
      <c r="J84" s="140"/>
      <c r="L84" s="99"/>
      <c r="M84" s="2"/>
      <c r="N84" s="2"/>
    </row>
    <row r="85" spans="1:14" s="16" customFormat="1" ht="21.65" hidden="1" customHeight="1">
      <c r="A85" s="19"/>
      <c r="B85" s="19" t="s">
        <v>145</v>
      </c>
      <c r="E85" s="12"/>
      <c r="F85" s="140"/>
      <c r="H85" s="99"/>
      <c r="J85" s="140"/>
      <c r="L85" s="99"/>
      <c r="M85" s="2"/>
      <c r="N85" s="2"/>
    </row>
    <row r="86" spans="1:14" s="16" customFormat="1" ht="21.65" hidden="1" customHeight="1">
      <c r="A86" s="2"/>
      <c r="B86" s="2" t="s">
        <v>144</v>
      </c>
      <c r="E86" s="12">
        <v>15</v>
      </c>
      <c r="F86" s="140"/>
      <c r="H86" s="99"/>
      <c r="J86" s="140"/>
      <c r="L86" s="99"/>
      <c r="M86" s="2"/>
      <c r="N86" s="2"/>
    </row>
    <row r="87" spans="1:14" s="16" customFormat="1" ht="21.65" hidden="1" customHeight="1">
      <c r="A87" s="2"/>
      <c r="B87" s="2" t="s">
        <v>53</v>
      </c>
      <c r="E87" s="12" t="s">
        <v>78</v>
      </c>
      <c r="F87" s="140"/>
      <c r="H87" s="99"/>
      <c r="J87" s="140"/>
      <c r="L87" s="99"/>
      <c r="M87" s="2"/>
      <c r="N87" s="2"/>
    </row>
    <row r="88" spans="1:14" s="16" customFormat="1" ht="21.65" hidden="1" customHeight="1">
      <c r="A88" s="2"/>
      <c r="B88" s="2" t="s">
        <v>145</v>
      </c>
      <c r="E88" s="12"/>
      <c r="F88" s="140"/>
      <c r="H88" s="99"/>
      <c r="J88" s="140"/>
      <c r="L88" s="99"/>
      <c r="M88" s="2"/>
      <c r="N88" s="2"/>
    </row>
    <row r="89" spans="1:14" s="16" customFormat="1" ht="21.65" hidden="1" customHeight="1">
      <c r="A89" s="21"/>
      <c r="B89" s="16" t="s">
        <v>146</v>
      </c>
      <c r="E89" s="12"/>
      <c r="F89" s="141">
        <f>SUM(F86:F87)</f>
        <v>0</v>
      </c>
      <c r="H89" s="82">
        <f>SUM(H86:H87)</f>
        <v>0</v>
      </c>
      <c r="J89" s="141">
        <f>SUM(J86:J87)</f>
        <v>0</v>
      </c>
      <c r="L89" s="82">
        <f>SUM(L86:L87)</f>
        <v>0</v>
      </c>
      <c r="M89" s="2"/>
      <c r="N89" s="2"/>
    </row>
    <row r="90" spans="1:14" s="16" customFormat="1" hidden="1">
      <c r="A90" s="2"/>
      <c r="E90" s="12"/>
      <c r="F90" s="140"/>
      <c r="H90" s="99"/>
      <c r="J90" s="140"/>
      <c r="L90" s="99"/>
      <c r="M90" s="2"/>
      <c r="N90" s="2"/>
    </row>
    <row r="91" spans="1:14" s="16" customFormat="1" hidden="1">
      <c r="A91" s="22" t="s">
        <v>147</v>
      </c>
      <c r="B91" s="2"/>
      <c r="E91" s="12"/>
      <c r="F91" s="140"/>
      <c r="H91" s="99"/>
      <c r="J91" s="140"/>
      <c r="L91" s="99"/>
      <c r="M91" s="2"/>
      <c r="N91" s="2"/>
    </row>
    <row r="92" spans="1:14" s="16" customFormat="1" hidden="1">
      <c r="A92" s="2"/>
      <c r="B92" s="2" t="s">
        <v>166</v>
      </c>
      <c r="E92" s="12"/>
      <c r="M92" s="2"/>
      <c r="N92" s="2"/>
    </row>
    <row r="93" spans="1:14" s="16" customFormat="1" hidden="1">
      <c r="A93" s="2"/>
      <c r="B93" s="2" t="s">
        <v>167</v>
      </c>
      <c r="E93" s="12"/>
      <c r="F93" s="99">
        <v>0</v>
      </c>
      <c r="G93" s="146"/>
      <c r="H93" s="99">
        <v>0</v>
      </c>
      <c r="I93" s="146"/>
      <c r="J93" s="99">
        <v>0</v>
      </c>
      <c r="L93" s="99">
        <v>0</v>
      </c>
      <c r="M93" s="2"/>
      <c r="N93" s="2"/>
    </row>
    <row r="94" spans="1:14" s="16" customFormat="1" hidden="1">
      <c r="A94" s="2"/>
      <c r="B94" s="2" t="s">
        <v>148</v>
      </c>
      <c r="E94" s="12"/>
      <c r="F94" s="103">
        <v>0</v>
      </c>
      <c r="G94" s="146"/>
      <c r="H94" s="103">
        <v>0</v>
      </c>
      <c r="I94" s="146"/>
      <c r="J94" s="103">
        <v>0</v>
      </c>
      <c r="L94" s="103">
        <v>0</v>
      </c>
      <c r="M94" s="2"/>
      <c r="N94" s="2"/>
    </row>
    <row r="95" spans="1:14" s="16" customFormat="1" hidden="1">
      <c r="A95" s="2"/>
      <c r="B95" s="2" t="s">
        <v>166</v>
      </c>
      <c r="E95" s="12"/>
      <c r="F95" s="98"/>
      <c r="G95" s="146"/>
      <c r="H95" s="98"/>
      <c r="I95" s="146"/>
      <c r="J95" s="98"/>
      <c r="L95" s="98"/>
      <c r="M95" s="2"/>
    </row>
    <row r="96" spans="1:14" s="16" customFormat="1" hidden="1">
      <c r="A96" s="2"/>
      <c r="B96" s="2" t="s">
        <v>168</v>
      </c>
      <c r="E96" s="12"/>
      <c r="F96" s="103">
        <f>SUM(F93:F94)</f>
        <v>0</v>
      </c>
      <c r="G96" s="146"/>
      <c r="H96" s="103">
        <f>SUM(H93:H94)</f>
        <v>0</v>
      </c>
      <c r="I96" s="146"/>
      <c r="J96" s="103">
        <f>SUM(J93:J94)</f>
        <v>0</v>
      </c>
      <c r="L96" s="103">
        <f>SUM(L93:L94)</f>
        <v>0</v>
      </c>
      <c r="M96" s="2"/>
    </row>
    <row r="97" spans="1:14" s="16" customFormat="1" ht="22" hidden="1">
      <c r="A97" s="21" t="s">
        <v>97</v>
      </c>
      <c r="E97" s="12"/>
      <c r="F97" s="103">
        <f>F89+F96</f>
        <v>0</v>
      </c>
      <c r="G97" s="146"/>
      <c r="H97" s="103">
        <f>H89+H96</f>
        <v>0</v>
      </c>
      <c r="I97" s="146"/>
      <c r="J97" s="103">
        <f>J89+J96</f>
        <v>0</v>
      </c>
      <c r="L97" s="103">
        <f>L89+L96</f>
        <v>0</v>
      </c>
      <c r="M97" s="2"/>
    </row>
    <row r="98" spans="1:14" s="66" customFormat="1" ht="21.65" customHeight="1" thickBot="1">
      <c r="A98" s="21" t="s">
        <v>98</v>
      </c>
      <c r="E98" s="67"/>
      <c r="F98" s="142">
        <f>+F82+F97</f>
        <v>34398600.869999975</v>
      </c>
      <c r="H98" s="102">
        <f>+H82+H97</f>
        <v>35690229.579999983</v>
      </c>
      <c r="J98" s="142">
        <f>+J82+J97</f>
        <v>32901322.380000018</v>
      </c>
      <c r="L98" s="102">
        <f>+L82+L97</f>
        <v>32498342.800000004</v>
      </c>
      <c r="M98" s="21"/>
      <c r="N98" s="21"/>
    </row>
    <row r="99" spans="1:14" s="16" customFormat="1" ht="10.4" customHeight="1" thickTop="1">
      <c r="A99" s="2"/>
      <c r="E99" s="12"/>
      <c r="F99" s="140"/>
      <c r="H99" s="99"/>
      <c r="J99" s="140"/>
      <c r="L99" s="99"/>
      <c r="M99" s="2"/>
      <c r="N99" s="2"/>
    </row>
    <row r="100" spans="1:14" s="16" customFormat="1" ht="21.65" customHeight="1">
      <c r="A100" s="111" t="s">
        <v>54</v>
      </c>
      <c r="B100" s="17"/>
      <c r="E100" s="14"/>
      <c r="F100" s="139"/>
      <c r="H100" s="98"/>
      <c r="J100" s="139"/>
      <c r="L100" s="98"/>
      <c r="M100" s="2"/>
      <c r="N100" s="2"/>
    </row>
    <row r="101" spans="1:14" s="16" customFormat="1" ht="21.65" customHeight="1">
      <c r="A101" s="17"/>
      <c r="B101" s="17" t="s">
        <v>33</v>
      </c>
      <c r="E101" s="12">
        <v>23</v>
      </c>
      <c r="F101" s="139">
        <f>F82/F102</f>
        <v>7.9996746209302264E-2</v>
      </c>
      <c r="H101" s="98">
        <f>H82/H102</f>
        <v>8.3000533906976703E-2</v>
      </c>
      <c r="J101" s="139">
        <f>J82/J102</f>
        <v>7.651470320930237E-2</v>
      </c>
      <c r="L101" s="98">
        <f>L82/L102</f>
        <v>7.5577541395348849E-2</v>
      </c>
      <c r="M101" s="2"/>
      <c r="N101" s="2"/>
    </row>
    <row r="102" spans="1:14" s="16" customFormat="1" ht="21.65" customHeight="1">
      <c r="A102" s="17"/>
      <c r="B102" s="112" t="s">
        <v>75</v>
      </c>
      <c r="C102" s="112"/>
      <c r="D102" s="112"/>
      <c r="E102" s="113"/>
      <c r="F102" s="143">
        <v>430000000</v>
      </c>
      <c r="G102" s="112"/>
      <c r="H102" s="117">
        <v>430000000</v>
      </c>
      <c r="I102" s="112"/>
      <c r="J102" s="143">
        <v>430000000</v>
      </c>
      <c r="K102" s="112"/>
      <c r="L102" s="117">
        <v>430000000</v>
      </c>
      <c r="M102" s="2"/>
      <c r="N102" s="2"/>
    </row>
    <row r="103" spans="1:14" s="16" customFormat="1" ht="21.65" customHeight="1">
      <c r="A103" s="17"/>
      <c r="B103" s="17"/>
      <c r="E103" s="14"/>
      <c r="F103" s="15"/>
      <c r="G103" s="15"/>
      <c r="H103" s="15"/>
      <c r="I103" s="15"/>
      <c r="J103" s="144"/>
      <c r="K103" s="9"/>
      <c r="L103" s="8"/>
      <c r="M103" s="2"/>
      <c r="N103" s="2"/>
    </row>
    <row r="104" spans="1:14" s="16" customFormat="1" ht="21.65" customHeight="1">
      <c r="A104" s="17"/>
      <c r="B104" s="17" t="s">
        <v>44</v>
      </c>
      <c r="E104" s="14"/>
      <c r="F104" s="15"/>
      <c r="G104" s="15"/>
      <c r="H104" s="15"/>
      <c r="I104" s="15"/>
      <c r="J104" s="144"/>
      <c r="K104" s="9"/>
      <c r="L104" s="8"/>
      <c r="M104" s="2"/>
      <c r="N104" s="2"/>
    </row>
    <row r="105" spans="1:14" s="16" customFormat="1" ht="21.65" customHeight="1">
      <c r="A105" s="17"/>
      <c r="B105" s="17"/>
      <c r="E105" s="14"/>
      <c r="F105" s="15"/>
      <c r="G105" s="15"/>
      <c r="H105" s="15"/>
      <c r="I105" s="15"/>
      <c r="J105" s="144"/>
      <c r="K105" s="9"/>
      <c r="L105" s="8"/>
      <c r="M105" s="2"/>
      <c r="N105" s="2"/>
    </row>
    <row r="106" spans="1:14" s="16" customFormat="1" ht="21.65" customHeight="1">
      <c r="A106" s="17"/>
      <c r="B106" s="17"/>
      <c r="E106" s="14"/>
      <c r="F106" s="15"/>
      <c r="G106" s="15"/>
      <c r="H106" s="15"/>
      <c r="I106" s="15"/>
      <c r="J106" s="144"/>
      <c r="K106" s="9"/>
      <c r="L106" s="8"/>
      <c r="M106" s="2"/>
      <c r="N106" s="2"/>
    </row>
    <row r="107" spans="1:14" s="16" customFormat="1" ht="21.65" customHeight="1">
      <c r="A107" s="17"/>
      <c r="B107" s="17"/>
      <c r="E107" s="14"/>
      <c r="F107" s="15"/>
      <c r="G107" s="15"/>
      <c r="H107" s="15"/>
      <c r="I107" s="15"/>
      <c r="J107" s="144"/>
      <c r="K107" s="9"/>
      <c r="L107" s="8"/>
      <c r="M107" s="2"/>
      <c r="N107" s="2"/>
    </row>
    <row r="108" spans="1:14" s="16" customFormat="1" ht="21.65" customHeight="1">
      <c r="A108" s="17"/>
      <c r="B108" s="17"/>
      <c r="E108" s="14"/>
      <c r="F108" s="15"/>
      <c r="G108" s="15"/>
      <c r="H108" s="15"/>
      <c r="I108" s="15"/>
      <c r="J108" s="144"/>
      <c r="K108" s="9"/>
      <c r="L108" s="8"/>
      <c r="M108" s="2"/>
      <c r="N108" s="2"/>
    </row>
    <row r="109" spans="1:14" s="16" customFormat="1" ht="21.65" customHeight="1">
      <c r="A109" s="17"/>
      <c r="B109" s="17"/>
      <c r="E109" s="14"/>
      <c r="F109" s="15"/>
      <c r="G109" s="15"/>
      <c r="H109" s="15"/>
      <c r="I109" s="15"/>
      <c r="J109" s="144"/>
      <c r="K109" s="9"/>
      <c r="L109" s="8"/>
      <c r="M109" s="2"/>
      <c r="N109" s="2"/>
    </row>
    <row r="110" spans="1:14" s="16" customFormat="1" ht="21.65" customHeight="1">
      <c r="A110" s="17"/>
      <c r="B110" s="17"/>
      <c r="E110" s="14"/>
      <c r="F110" s="15"/>
      <c r="G110" s="15"/>
      <c r="H110" s="15"/>
      <c r="I110" s="15"/>
      <c r="J110" s="144"/>
      <c r="K110" s="9"/>
      <c r="L110" s="8"/>
      <c r="M110" s="2"/>
      <c r="N110" s="2"/>
    </row>
    <row r="111" spans="1:14" s="16" customFormat="1" ht="21.65" customHeight="1">
      <c r="A111" s="17"/>
      <c r="B111" s="17"/>
      <c r="E111" s="14"/>
      <c r="F111" s="15"/>
      <c r="G111" s="15"/>
      <c r="H111" s="15"/>
      <c r="I111" s="15"/>
      <c r="J111" s="144"/>
      <c r="K111" s="9"/>
      <c r="L111" s="8"/>
      <c r="M111" s="2"/>
      <c r="N111" s="2"/>
    </row>
    <row r="112" spans="1:14" s="16" customFormat="1" ht="21.65" customHeight="1">
      <c r="A112" s="17"/>
      <c r="B112" s="17"/>
      <c r="E112" s="14"/>
      <c r="F112" s="15"/>
      <c r="G112" s="15"/>
      <c r="H112" s="15"/>
      <c r="I112" s="15"/>
      <c r="J112" s="144"/>
      <c r="K112" s="9"/>
      <c r="L112" s="8"/>
      <c r="M112" s="2"/>
      <c r="N112" s="2"/>
    </row>
    <row r="113" spans="1:14" s="16" customFormat="1" ht="21.65" customHeight="1">
      <c r="A113" s="17"/>
      <c r="B113" s="17"/>
      <c r="E113" s="14"/>
      <c r="F113" s="15"/>
      <c r="G113" s="15"/>
      <c r="H113" s="15"/>
      <c r="I113" s="15"/>
      <c r="J113" s="144"/>
      <c r="K113" s="9"/>
      <c r="L113" s="8"/>
      <c r="M113" s="2"/>
      <c r="N113" s="2"/>
    </row>
    <row r="114" spans="1:14" s="16" customFormat="1" ht="21.65" customHeight="1">
      <c r="A114" s="17"/>
      <c r="B114" s="17"/>
      <c r="E114" s="14"/>
      <c r="F114" s="15"/>
      <c r="G114" s="15"/>
      <c r="H114" s="15"/>
      <c r="I114" s="15"/>
      <c r="J114" s="144"/>
      <c r="K114" s="9"/>
      <c r="L114" s="8"/>
      <c r="M114" s="2"/>
      <c r="N114" s="2"/>
    </row>
    <row r="115" spans="1:14" s="16" customFormat="1" ht="21.65" customHeight="1">
      <c r="A115" s="17"/>
      <c r="B115" s="17"/>
      <c r="E115" s="14"/>
      <c r="F115" s="15"/>
      <c r="G115" s="15"/>
      <c r="H115" s="15"/>
      <c r="I115" s="15"/>
      <c r="J115" s="144"/>
      <c r="K115" s="9"/>
      <c r="L115" s="8"/>
      <c r="M115" s="2"/>
      <c r="N115" s="2"/>
    </row>
    <row r="116" spans="1:14" s="16" customFormat="1" ht="21.65" customHeight="1">
      <c r="A116" s="17"/>
      <c r="B116" s="17"/>
      <c r="E116" s="14"/>
      <c r="F116" s="15"/>
      <c r="G116" s="15"/>
      <c r="H116" s="15"/>
      <c r="I116" s="15"/>
      <c r="J116" s="144"/>
      <c r="K116" s="9"/>
      <c r="L116" s="8"/>
      <c r="M116" s="2"/>
      <c r="N116" s="2"/>
    </row>
    <row r="117" spans="1:14" s="16" customFormat="1" ht="21.65" customHeight="1">
      <c r="A117" s="17"/>
      <c r="B117" s="17"/>
      <c r="E117" s="14"/>
      <c r="F117" s="15"/>
      <c r="G117" s="15"/>
      <c r="H117" s="15"/>
      <c r="I117" s="15"/>
      <c r="J117" s="144"/>
      <c r="K117" s="9"/>
      <c r="L117" s="8"/>
      <c r="M117" s="2"/>
      <c r="N117" s="2"/>
    </row>
    <row r="118" spans="1:14" s="16" customFormat="1" ht="21.65" customHeight="1">
      <c r="A118" s="17"/>
      <c r="B118" s="17"/>
      <c r="E118" s="14"/>
      <c r="F118" s="15"/>
      <c r="G118" s="15"/>
      <c r="H118" s="15"/>
      <c r="I118" s="15"/>
      <c r="J118" s="144"/>
      <c r="K118" s="9"/>
      <c r="L118" s="8"/>
      <c r="M118" s="2"/>
      <c r="N118" s="2"/>
    </row>
    <row r="119" spans="1:14" s="16" customFormat="1" ht="21.65" customHeight="1">
      <c r="A119" s="17"/>
      <c r="B119" s="17"/>
      <c r="E119" s="14"/>
      <c r="F119" s="15"/>
      <c r="G119" s="15"/>
      <c r="H119" s="15"/>
      <c r="I119" s="15"/>
      <c r="J119" s="144"/>
      <c r="K119" s="9"/>
      <c r="L119" s="8"/>
      <c r="M119" s="2"/>
      <c r="N119" s="2"/>
    </row>
    <row r="120" spans="1:14" s="16" customFormat="1" ht="21.65" customHeight="1">
      <c r="A120" s="17"/>
      <c r="B120" s="17"/>
      <c r="E120" s="14"/>
      <c r="F120" s="15"/>
      <c r="G120" s="15"/>
      <c r="H120" s="15"/>
      <c r="I120" s="15"/>
      <c r="J120" s="144"/>
      <c r="K120" s="9"/>
      <c r="L120" s="8"/>
      <c r="M120" s="2"/>
      <c r="N120" s="2"/>
    </row>
    <row r="121" spans="1:14" s="16" customFormat="1" ht="21.65" customHeight="1">
      <c r="B121" s="171" t="s">
        <v>45</v>
      </c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2"/>
      <c r="N121" s="2"/>
    </row>
    <row r="122" spans="1:14" s="16" customFormat="1" ht="21.65" customHeight="1">
      <c r="A122" s="18"/>
      <c r="B122" s="172" t="str">
        <f>BS!B87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2"/>
    </row>
  </sheetData>
  <mergeCells count="19">
    <mergeCell ref="A62:L62"/>
    <mergeCell ref="B122:L122"/>
    <mergeCell ref="A63:L63"/>
    <mergeCell ref="A64:L64"/>
    <mergeCell ref="A65:L65"/>
    <mergeCell ref="A67:L67"/>
    <mergeCell ref="B121:L121"/>
    <mergeCell ref="A66:L66"/>
    <mergeCell ref="F69:H69"/>
    <mergeCell ref="J69:L69"/>
    <mergeCell ref="F7:H7"/>
    <mergeCell ref="J7:L7"/>
    <mergeCell ref="B60:L60"/>
    <mergeCell ref="B61:L61"/>
    <mergeCell ref="A1:L1"/>
    <mergeCell ref="A2:L2"/>
    <mergeCell ref="A3:L3"/>
    <mergeCell ref="A4:L4"/>
    <mergeCell ref="A5:L5"/>
  </mergeCells>
  <pageMargins left="0.62992125984252001" right="0.261811024" top="0.74803149606299202" bottom="0.74803149606299202" header="0.511811023622047" footer="0.511811023622047"/>
  <pageSetup paperSize="9" scale="73" firstPageNumber="7" fitToHeight="0" orientation="portrait" useFirstPageNumber="1" r:id="rId1"/>
  <headerFooter alignWithMargins="0"/>
  <rowBreaks count="1" manualBreakCount="1">
    <brk id="6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abSelected="1" view="pageBreakPreview" zoomScale="80" zoomScaleNormal="70" zoomScaleSheetLayoutView="80" workbookViewId="0">
      <selection activeCell="A100" sqref="A100"/>
    </sheetView>
  </sheetViews>
  <sheetFormatPr defaultColWidth="10.8984375" defaultRowHeight="22.4" customHeight="1"/>
  <cols>
    <col min="1" max="1" width="34.09765625" style="23" customWidth="1"/>
    <col min="2" max="2" width="8.09765625" style="26" customWidth="1"/>
    <col min="3" max="3" width="18.69921875" style="23" customWidth="1"/>
    <col min="4" max="4" width="1" style="23" customWidth="1"/>
    <col min="5" max="5" width="18.69921875" style="23" customWidth="1"/>
    <col min="6" max="6" width="1" style="23" customWidth="1"/>
    <col min="7" max="7" width="18.69921875" style="23" customWidth="1"/>
    <col min="8" max="8" width="1" style="23" customWidth="1"/>
    <col min="9" max="9" width="18.69921875" style="23" customWidth="1"/>
    <col min="10" max="10" width="1" style="23" customWidth="1"/>
    <col min="11" max="11" width="18.69921875" style="23" customWidth="1"/>
    <col min="12" max="12" width="1" style="23" customWidth="1"/>
    <col min="13" max="13" width="18.69921875" style="23" customWidth="1"/>
    <col min="14" max="14" width="1.09765625" style="23" customWidth="1"/>
    <col min="15" max="15" width="16.69921875" style="23" hidden="1" customWidth="1"/>
    <col min="16" max="16" width="1" style="23" hidden="1" customWidth="1"/>
    <col min="17" max="17" width="18.69921875" style="23" customWidth="1"/>
    <col min="18" max="18" width="1" style="23" customWidth="1"/>
    <col min="19" max="19" width="10.8984375" style="23"/>
    <col min="20" max="20" width="13.3984375" style="23" customWidth="1"/>
    <col min="21" max="21" width="10.8984375" style="23"/>
    <col min="22" max="22" width="14.3984375" style="23" customWidth="1"/>
    <col min="23" max="16384" width="10.8984375" style="23"/>
  </cols>
  <sheetData>
    <row r="1" spans="1:17" ht="22.4" customHeight="1">
      <c r="A1" s="177" t="str">
        <f>+BS!A89</f>
        <v>บริษัท คัมเวล คอร์ปอเรชั่น จำกัด (มหาชน) และบริษัทย่อย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7" ht="22.4" customHeight="1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7" ht="22.4" customHeight="1">
      <c r="A3" s="177" t="str">
        <f>+PL!A65</f>
        <v>สำหรับงวด 9 เดือน สิ้นสุดวันที่ 30 กันยายน 2565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7" ht="22.4" customHeight="1">
      <c r="A4" s="177" t="str">
        <f>PL!A66</f>
        <v>( ยังไม่ได้ตรวจสอบ / สอบทานแล้ว )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P5" s="24"/>
      <c r="Q5" s="24"/>
    </row>
    <row r="6" spans="1:17" ht="22.4" customHeight="1">
      <c r="C6" s="65"/>
      <c r="D6" s="65"/>
      <c r="E6" s="65"/>
      <c r="F6" s="65"/>
      <c r="G6" s="65"/>
      <c r="H6" s="65"/>
      <c r="I6" s="65"/>
      <c r="J6" s="65"/>
      <c r="K6" s="65"/>
      <c r="L6" s="65"/>
      <c r="Q6" s="32" t="str">
        <f>+PL!L68</f>
        <v>(หน่วย : บาท)</v>
      </c>
    </row>
    <row r="7" spans="1:17" ht="22.4" customHeight="1">
      <c r="C7" s="178" t="s">
        <v>110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ht="22.4" customHeight="1">
      <c r="C8" s="65"/>
      <c r="D8" s="65"/>
      <c r="E8" s="65"/>
      <c r="F8" s="65"/>
      <c r="G8" s="65"/>
      <c r="H8" s="65"/>
      <c r="I8" s="65"/>
      <c r="J8" s="65"/>
      <c r="K8" s="181" t="s">
        <v>124</v>
      </c>
      <c r="L8" s="181"/>
      <c r="M8" s="181"/>
      <c r="N8" s="65"/>
      <c r="O8" s="174" t="s">
        <v>141</v>
      </c>
      <c r="P8" s="65"/>
      <c r="Q8" s="65"/>
    </row>
    <row r="9" spans="1:17" ht="22.4" customHeight="1">
      <c r="B9" s="32"/>
      <c r="C9" s="65"/>
      <c r="D9" s="65"/>
      <c r="E9" s="65"/>
      <c r="F9" s="65"/>
      <c r="G9" s="65"/>
      <c r="H9" s="65"/>
      <c r="I9" s="179" t="s">
        <v>131</v>
      </c>
      <c r="J9" s="65"/>
      <c r="K9" s="178"/>
      <c r="L9" s="178"/>
      <c r="M9" s="178"/>
      <c r="N9" s="65"/>
      <c r="O9" s="175"/>
      <c r="P9" s="65"/>
      <c r="Q9" s="65"/>
    </row>
    <row r="10" spans="1:17" ht="22.4" customHeight="1">
      <c r="B10" s="32"/>
      <c r="C10" s="65"/>
      <c r="D10" s="65"/>
      <c r="E10" s="65"/>
      <c r="F10" s="65"/>
      <c r="G10" s="65" t="s">
        <v>121</v>
      </c>
      <c r="H10" s="65"/>
      <c r="I10" s="179"/>
      <c r="J10" s="65"/>
      <c r="K10" s="65"/>
      <c r="L10" s="65"/>
      <c r="M10" s="65"/>
      <c r="N10" s="65"/>
      <c r="O10" s="174" t="s">
        <v>140</v>
      </c>
      <c r="P10" s="65"/>
      <c r="Q10" s="65"/>
    </row>
    <row r="11" spans="1:17" ht="22.4" customHeight="1">
      <c r="C11" s="65" t="s">
        <v>104</v>
      </c>
      <c r="D11" s="65"/>
      <c r="E11" s="65" t="s">
        <v>117</v>
      </c>
      <c r="F11" s="65"/>
      <c r="G11" s="65" t="s">
        <v>122</v>
      </c>
      <c r="H11" s="65"/>
      <c r="I11" s="179"/>
      <c r="J11" s="65"/>
      <c r="K11" s="65" t="s">
        <v>89</v>
      </c>
      <c r="L11" s="65"/>
      <c r="M11" s="65" t="s">
        <v>56</v>
      </c>
      <c r="N11" s="65"/>
      <c r="O11" s="174"/>
      <c r="P11" s="65"/>
      <c r="Q11" s="65" t="s">
        <v>50</v>
      </c>
    </row>
    <row r="12" spans="1:17" ht="22.4" customHeight="1">
      <c r="B12" s="32" t="s">
        <v>18</v>
      </c>
      <c r="C12" s="126" t="s">
        <v>55</v>
      </c>
      <c r="D12" s="65"/>
      <c r="E12" s="126" t="s">
        <v>118</v>
      </c>
      <c r="F12" s="65"/>
      <c r="G12" s="126" t="s">
        <v>123</v>
      </c>
      <c r="H12" s="65"/>
      <c r="I12" s="180"/>
      <c r="J12" s="65"/>
      <c r="K12" s="126" t="s">
        <v>132</v>
      </c>
      <c r="L12" s="65"/>
      <c r="M12" s="126"/>
      <c r="N12" s="65"/>
      <c r="O12" s="175"/>
      <c r="P12" s="65"/>
      <c r="Q12" s="126" t="s">
        <v>10</v>
      </c>
    </row>
    <row r="13" spans="1:17" ht="15" customHeight="1">
      <c r="B13" s="32"/>
      <c r="C13" s="65"/>
      <c r="D13" s="65"/>
      <c r="E13" s="65"/>
      <c r="F13" s="65"/>
      <c r="G13" s="65"/>
      <c r="H13" s="65"/>
      <c r="I13" s="127"/>
      <c r="J13" s="65"/>
      <c r="K13" s="65"/>
      <c r="L13" s="65"/>
      <c r="M13" s="65"/>
      <c r="N13" s="79"/>
      <c r="O13" s="79"/>
      <c r="P13" s="65"/>
      <c r="Q13" s="65"/>
    </row>
    <row r="14" spans="1:17" ht="22.4" customHeight="1">
      <c r="A14" s="23" t="s">
        <v>180</v>
      </c>
      <c r="B14" s="27"/>
      <c r="C14" s="31">
        <v>215000000</v>
      </c>
      <c r="D14" s="79"/>
      <c r="E14" s="31">
        <v>519692804.13</v>
      </c>
      <c r="F14" s="79"/>
      <c r="G14" s="31">
        <v>17673982.800000001</v>
      </c>
      <c r="H14" s="31"/>
      <c r="I14" s="31">
        <v>-460919363.95999998</v>
      </c>
      <c r="J14" s="31"/>
      <c r="K14" s="31">
        <v>18700000</v>
      </c>
      <c r="L14" s="31"/>
      <c r="M14" s="31">
        <v>188832581.01999998</v>
      </c>
      <c r="N14" s="31"/>
      <c r="O14" s="31"/>
      <c r="P14" s="31"/>
      <c r="Q14" s="79">
        <f>SUM(C14:P14)</f>
        <v>498980003.98999995</v>
      </c>
    </row>
    <row r="15" spans="1:17" ht="22.4" customHeight="1">
      <c r="A15" s="29" t="s">
        <v>94</v>
      </c>
      <c r="B15" s="27"/>
      <c r="C15" s="79"/>
      <c r="D15" s="79"/>
      <c r="E15" s="79"/>
      <c r="F15" s="79"/>
      <c r="G15" s="31"/>
      <c r="H15" s="31"/>
      <c r="I15" s="31"/>
      <c r="J15" s="31"/>
      <c r="K15" s="31"/>
      <c r="L15" s="31"/>
      <c r="M15" s="79">
        <f>PL!H82</f>
        <v>35690229.579999983</v>
      </c>
      <c r="N15" s="31"/>
      <c r="O15" s="31"/>
      <c r="P15" s="31"/>
      <c r="Q15" s="79">
        <f>SUM(C15:P15)</f>
        <v>35690229.579999983</v>
      </c>
    </row>
    <row r="16" spans="1:17" ht="22.4" customHeight="1">
      <c r="A16" s="29" t="s">
        <v>95</v>
      </c>
      <c r="B16" s="27"/>
      <c r="C16" s="79"/>
      <c r="D16" s="79"/>
      <c r="E16" s="79"/>
      <c r="F16" s="79"/>
      <c r="G16" s="79"/>
      <c r="H16" s="79"/>
      <c r="I16" s="79"/>
      <c r="J16" s="79"/>
      <c r="K16" s="79"/>
      <c r="L16" s="31"/>
      <c r="M16" s="79">
        <v>0</v>
      </c>
      <c r="N16" s="79"/>
      <c r="O16" s="79">
        <f>+PL!H96</f>
        <v>0</v>
      </c>
      <c r="P16" s="79"/>
      <c r="Q16" s="79">
        <f>SUM(C16:P16)</f>
        <v>0</v>
      </c>
    </row>
    <row r="17" spans="1:17" ht="22.4" customHeight="1">
      <c r="A17" s="29" t="s">
        <v>58</v>
      </c>
      <c r="B17" s="43">
        <v>24</v>
      </c>
      <c r="C17" s="79"/>
      <c r="D17" s="79"/>
      <c r="E17" s="79"/>
      <c r="F17" s="79"/>
      <c r="G17" s="79"/>
      <c r="H17" s="79"/>
      <c r="I17" s="79"/>
      <c r="J17" s="31"/>
      <c r="K17" s="79"/>
      <c r="L17" s="31"/>
      <c r="M17" s="79">
        <v>-38700000</v>
      </c>
      <c r="N17" s="79"/>
      <c r="O17" s="79"/>
      <c r="P17" s="79"/>
      <c r="Q17" s="79">
        <f>SUM(C17:P17)</f>
        <v>-38700000</v>
      </c>
    </row>
    <row r="18" spans="1:17" ht="22.4" hidden="1" customHeight="1">
      <c r="A18" s="29" t="s">
        <v>132</v>
      </c>
      <c r="B18" s="43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79"/>
      <c r="N18" s="79"/>
      <c r="O18" s="79"/>
      <c r="P18" s="79"/>
      <c r="Q18" s="79">
        <f>SUM(C18:P18)</f>
        <v>0</v>
      </c>
    </row>
    <row r="19" spans="1:17" ht="22.4" customHeight="1" thickBot="1">
      <c r="A19" s="68" t="s">
        <v>188</v>
      </c>
      <c r="B19" s="43"/>
      <c r="C19" s="88">
        <f>SUM(C14:C18)</f>
        <v>215000000</v>
      </c>
      <c r="D19" s="90"/>
      <c r="E19" s="88">
        <f>SUM(E14:E18)</f>
        <v>519692804.13</v>
      </c>
      <c r="F19" s="90"/>
      <c r="G19" s="88">
        <f>SUM(G14:G18)</f>
        <v>17673982.800000001</v>
      </c>
      <c r="H19" s="90"/>
      <c r="I19" s="88">
        <f>SUM(I14:I18)</f>
        <v>-460919363.95999998</v>
      </c>
      <c r="J19" s="90"/>
      <c r="K19" s="88">
        <f>SUM(K14:K18)</f>
        <v>18700000</v>
      </c>
      <c r="L19" s="31"/>
      <c r="M19" s="88">
        <f>SUM(M14:M18)</f>
        <v>185822810.59999996</v>
      </c>
      <c r="N19" s="79"/>
      <c r="O19" s="88">
        <f>SUM(O14:O18)</f>
        <v>0</v>
      </c>
      <c r="P19" s="90"/>
      <c r="Q19" s="88">
        <f>SUM(Q14:Q18)</f>
        <v>495970233.56999993</v>
      </c>
    </row>
    <row r="20" spans="1:17" ht="22.4" customHeight="1" thickTop="1">
      <c r="B20" s="43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79"/>
      <c r="O20" s="79"/>
      <c r="P20" s="31"/>
      <c r="Q20" s="31"/>
    </row>
    <row r="21" spans="1:17" ht="22.4" customHeight="1">
      <c r="A21" s="23" t="s">
        <v>181</v>
      </c>
      <c r="B21" s="43"/>
      <c r="C21" s="79">
        <v>215000000</v>
      </c>
      <c r="D21" s="79"/>
      <c r="E21" s="79">
        <v>519692804.13</v>
      </c>
      <c r="F21" s="79"/>
      <c r="G21" s="79">
        <v>17673982.800000001</v>
      </c>
      <c r="H21" s="79"/>
      <c r="I21" s="79">
        <v>-460919363.95999998</v>
      </c>
      <c r="J21" s="79"/>
      <c r="K21" s="79">
        <v>21500000</v>
      </c>
      <c r="L21" s="79"/>
      <c r="M21" s="79">
        <v>203620298.15000007</v>
      </c>
      <c r="N21" s="79"/>
      <c r="O21" s="79"/>
      <c r="P21" s="31"/>
      <c r="Q21" s="79">
        <f t="shared" ref="Q21:Q25" si="0">SUM(C21:P21)</f>
        <v>516567721.12</v>
      </c>
    </row>
    <row r="22" spans="1:17" ht="22.4" customHeight="1">
      <c r="A22" s="29" t="s">
        <v>94</v>
      </c>
      <c r="B22" s="43"/>
      <c r="C22" s="79"/>
      <c r="D22" s="79"/>
      <c r="E22" s="79"/>
      <c r="F22" s="79"/>
      <c r="G22" s="79"/>
      <c r="H22" s="79"/>
      <c r="I22" s="79"/>
      <c r="J22" s="89"/>
      <c r="K22" s="79"/>
      <c r="L22" s="79"/>
      <c r="M22" s="79">
        <f>+PL!F82</f>
        <v>34398600.869999975</v>
      </c>
      <c r="N22" s="79"/>
      <c r="O22" s="31"/>
      <c r="P22" s="79"/>
      <c r="Q22" s="79">
        <f t="shared" si="0"/>
        <v>34398600.869999975</v>
      </c>
    </row>
    <row r="23" spans="1:17" ht="22.4" customHeight="1">
      <c r="A23" s="29" t="s">
        <v>95</v>
      </c>
      <c r="B23" s="43"/>
      <c r="C23" s="79"/>
      <c r="D23" s="79"/>
      <c r="E23" s="79"/>
      <c r="F23" s="79"/>
      <c r="G23" s="79"/>
      <c r="H23" s="79"/>
      <c r="I23" s="79"/>
      <c r="J23" s="89"/>
      <c r="K23" s="79"/>
      <c r="L23" s="79"/>
      <c r="M23" s="79">
        <v>0</v>
      </c>
      <c r="N23" s="79"/>
      <c r="O23" s="79">
        <f>PL!F96</f>
        <v>0</v>
      </c>
      <c r="P23" s="79"/>
      <c r="Q23" s="79">
        <f t="shared" si="0"/>
        <v>0</v>
      </c>
    </row>
    <row r="24" spans="1:17" ht="22.4" customHeight="1">
      <c r="A24" s="23" t="s">
        <v>58</v>
      </c>
      <c r="B24" s="43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79">
        <v>-25800000</v>
      </c>
      <c r="N24" s="79"/>
      <c r="O24" s="79"/>
      <c r="P24" s="79"/>
      <c r="Q24" s="79">
        <f t="shared" si="0"/>
        <v>-25800000</v>
      </c>
    </row>
    <row r="25" spans="1:17" ht="22.4" hidden="1" customHeight="1">
      <c r="A25" s="23" t="s">
        <v>132</v>
      </c>
      <c r="B25" s="43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79"/>
      <c r="N25" s="79"/>
      <c r="O25" s="79"/>
      <c r="P25" s="79"/>
      <c r="Q25" s="79">
        <f t="shared" si="0"/>
        <v>0</v>
      </c>
    </row>
    <row r="26" spans="1:17" s="68" customFormat="1" ht="22.5" customHeight="1" thickBot="1">
      <c r="A26" s="68" t="s">
        <v>189</v>
      </c>
      <c r="B26" s="69"/>
      <c r="C26" s="88">
        <f>SUM(C21:C25)</f>
        <v>215000000</v>
      </c>
      <c r="D26" s="90"/>
      <c r="E26" s="88">
        <f>SUM(E21:E25)</f>
        <v>519692804.13</v>
      </c>
      <c r="F26" s="90"/>
      <c r="G26" s="88">
        <f>SUM(G21:G25)</f>
        <v>17673982.800000001</v>
      </c>
      <c r="H26" s="90"/>
      <c r="I26" s="88">
        <f>SUM(I21:I25)</f>
        <v>-460919363.95999998</v>
      </c>
      <c r="J26" s="90"/>
      <c r="K26" s="88">
        <f>SUM(K21:K25)</f>
        <v>21500000</v>
      </c>
      <c r="L26" s="90"/>
      <c r="M26" s="88">
        <f>SUM(M21:M25)</f>
        <v>212218899.02000004</v>
      </c>
      <c r="N26" s="79"/>
      <c r="O26" s="88">
        <f>SUM(O21:O25)</f>
        <v>0</v>
      </c>
      <c r="P26" s="90"/>
      <c r="Q26" s="88">
        <f>SUM(Q21:Q25)</f>
        <v>525166321.99000001</v>
      </c>
    </row>
    <row r="27" spans="1:17" s="68" customFormat="1" ht="22.5" customHeight="1" thickTop="1">
      <c r="B27" s="69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79"/>
      <c r="O27" s="90"/>
      <c r="P27" s="90"/>
      <c r="Q27" s="90"/>
    </row>
    <row r="28" spans="1:17" ht="22.5" customHeight="1">
      <c r="B28" s="27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79"/>
      <c r="O28" s="79"/>
      <c r="P28" s="31"/>
      <c r="Q28" s="31"/>
    </row>
    <row r="29" spans="1:17" ht="22.4" customHeight="1">
      <c r="A29" s="23" t="s">
        <v>44</v>
      </c>
      <c r="C29" s="30"/>
      <c r="D29" s="30"/>
      <c r="E29" s="30"/>
      <c r="F29" s="30"/>
      <c r="G29" s="30"/>
      <c r="H29" s="30"/>
      <c r="I29" s="30"/>
      <c r="J29" s="28"/>
      <c r="K29" s="30"/>
      <c r="L29" s="28"/>
      <c r="M29" s="30"/>
      <c r="N29" s="79"/>
      <c r="O29" s="79"/>
      <c r="P29" s="30"/>
      <c r="Q29" s="30"/>
    </row>
    <row r="30" spans="1:17" ht="13.5" customHeight="1">
      <c r="N30" s="79"/>
      <c r="O30" s="79"/>
    </row>
    <row r="31" spans="1:17" ht="13.5" customHeight="1">
      <c r="N31" s="79"/>
      <c r="O31" s="79"/>
    </row>
    <row r="32" spans="1:17" ht="22.4" customHeight="1">
      <c r="A32" s="26"/>
      <c r="N32" s="79"/>
      <c r="O32" s="79"/>
    </row>
    <row r="33" spans="1:17" ht="22.4" customHeight="1">
      <c r="A33" s="176" t="s">
        <v>57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</row>
    <row r="34" spans="1:17" ht="22.4" customHeight="1">
      <c r="A34" s="176" t="s">
        <v>183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</sheetData>
  <mergeCells count="11">
    <mergeCell ref="O8:O9"/>
    <mergeCell ref="A33:Q33"/>
    <mergeCell ref="A34:Q34"/>
    <mergeCell ref="A1:Q1"/>
    <mergeCell ref="A2:Q2"/>
    <mergeCell ref="A3:Q3"/>
    <mergeCell ref="A4:Q4"/>
    <mergeCell ref="C7:Q7"/>
    <mergeCell ref="I9:I12"/>
    <mergeCell ref="K8:M9"/>
    <mergeCell ref="O10:O12"/>
  </mergeCells>
  <pageMargins left="0.59055118110236204" right="0.196850393700787" top="0.59055118110236204" bottom="0.196850393700787" header="0.511811023622047" footer="0.511811023622047"/>
  <pageSetup paperSize="9" scale="80" firstPageNumber="7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view="pageBreakPreview" topLeftCell="A16" zoomScale="85" zoomScaleNormal="80" zoomScaleSheetLayoutView="85" workbookViewId="0">
      <selection activeCell="S24" sqref="S24:S30"/>
    </sheetView>
  </sheetViews>
  <sheetFormatPr defaultColWidth="10.8984375" defaultRowHeight="22.4" customHeight="1"/>
  <cols>
    <col min="1" max="1" width="33.3984375" style="23" customWidth="1"/>
    <col min="2" max="2" width="8.09765625" style="26" customWidth="1"/>
    <col min="3" max="3" width="18.69921875" style="23" customWidth="1"/>
    <col min="4" max="4" width="1" style="23" customWidth="1"/>
    <col min="5" max="5" width="18.69921875" style="23" customWidth="1"/>
    <col min="6" max="6" width="1" style="23" customWidth="1"/>
    <col min="7" max="7" width="18.69921875" style="23" customWidth="1"/>
    <col min="8" max="8" width="1" style="23" customWidth="1"/>
    <col min="9" max="9" width="18.69921875" style="23" customWidth="1"/>
    <col min="10" max="10" width="1" style="23" customWidth="1"/>
    <col min="11" max="11" width="18.69921875" style="23" customWidth="1"/>
    <col min="12" max="12" width="1" style="23" customWidth="1"/>
    <col min="13" max="13" width="17.3984375" style="23" customWidth="1"/>
    <col min="14" max="14" width="1" style="23" customWidth="1"/>
    <col min="15" max="15" width="18.69921875" style="23" hidden="1" customWidth="1"/>
    <col min="16" max="16" width="1" style="23" hidden="1" customWidth="1"/>
    <col min="17" max="17" width="18.69921875" style="23" customWidth="1"/>
    <col min="18" max="18" width="1" style="23" customWidth="1"/>
    <col min="19" max="19" width="10.8984375" style="23"/>
    <col min="20" max="20" width="13.3984375" style="23" customWidth="1"/>
    <col min="21" max="21" width="10.8984375" style="23"/>
    <col min="22" max="22" width="14.3984375" style="23" customWidth="1"/>
    <col min="23" max="16384" width="10.8984375" style="23"/>
  </cols>
  <sheetData>
    <row r="1" spans="1:17" ht="22.4" customHeight="1">
      <c r="A1" s="177" t="str">
        <f>+BS!A89</f>
        <v>บริษัท คัมเวล คอร์ปอเรชั่น จำกัด (มหาชน) และบริษัทย่อย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7" ht="22.4" customHeight="1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7" ht="22.4" customHeight="1">
      <c r="A3" s="177" t="str">
        <f>+PL!A65</f>
        <v>สำหรับงวด 9 เดือน สิ้นสุดวันที่ 30 กันยายน 2565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7" ht="22.4" customHeight="1">
      <c r="A4" s="177" t="str">
        <f>PL!A66</f>
        <v>( ยังไม่ได้ตรวจสอบ / สอบทานแล้ว )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22.4" customHeight="1">
      <c r="C6" s="65"/>
      <c r="D6" s="65"/>
      <c r="E6" s="65"/>
      <c r="F6" s="65"/>
      <c r="G6" s="65"/>
      <c r="H6" s="65"/>
      <c r="I6" s="65"/>
      <c r="J6" s="65"/>
      <c r="K6" s="65"/>
      <c r="L6" s="65"/>
      <c r="P6" s="65"/>
      <c r="Q6" s="32" t="str">
        <f>+PL!L68</f>
        <v>(หน่วย : บาท)</v>
      </c>
    </row>
    <row r="7" spans="1:17" ht="22.4" customHeight="1">
      <c r="C7" s="178" t="s">
        <v>109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ht="22.4" customHeight="1">
      <c r="C8" s="65"/>
      <c r="D8" s="65"/>
      <c r="E8" s="65"/>
      <c r="F8" s="65"/>
      <c r="G8" s="65"/>
      <c r="H8" s="65"/>
      <c r="I8" s="65"/>
      <c r="J8" s="65"/>
      <c r="K8" s="181" t="s">
        <v>124</v>
      </c>
      <c r="L8" s="181"/>
      <c r="M8" s="181"/>
      <c r="N8" s="65"/>
      <c r="O8" s="182" t="s">
        <v>141</v>
      </c>
      <c r="P8" s="65"/>
      <c r="Q8" s="65"/>
    </row>
    <row r="9" spans="1:17" ht="22.4" customHeight="1">
      <c r="B9" s="32"/>
      <c r="C9" s="65"/>
      <c r="D9" s="65"/>
      <c r="E9" s="65"/>
      <c r="F9" s="65"/>
      <c r="G9" s="65"/>
      <c r="H9" s="65"/>
      <c r="I9" s="65"/>
      <c r="J9" s="65"/>
      <c r="K9" s="178"/>
      <c r="L9" s="178"/>
      <c r="M9" s="178"/>
      <c r="N9" s="65"/>
      <c r="O9" s="175"/>
      <c r="P9" s="65"/>
      <c r="Q9" s="65"/>
    </row>
    <row r="10" spans="1:17" ht="22.4" customHeight="1">
      <c r="B10" s="32"/>
      <c r="C10" s="65"/>
      <c r="D10" s="65"/>
      <c r="E10" s="65"/>
      <c r="F10" s="65"/>
      <c r="G10" s="65"/>
      <c r="H10" s="65"/>
      <c r="I10" s="65" t="s">
        <v>121</v>
      </c>
      <c r="J10" s="65"/>
      <c r="K10" s="65"/>
      <c r="L10" s="65"/>
      <c r="M10" s="65"/>
      <c r="N10" s="65"/>
      <c r="O10" s="182" t="s">
        <v>149</v>
      </c>
      <c r="P10" s="65"/>
      <c r="Q10" s="65"/>
    </row>
    <row r="11" spans="1:17" ht="22.4" customHeight="1">
      <c r="C11" s="65" t="s">
        <v>104</v>
      </c>
      <c r="D11" s="65"/>
      <c r="E11" s="65" t="s">
        <v>117</v>
      </c>
      <c r="F11" s="65"/>
      <c r="G11" s="65" t="s">
        <v>119</v>
      </c>
      <c r="H11" s="65"/>
      <c r="I11" s="65" t="s">
        <v>122</v>
      </c>
      <c r="J11" s="65"/>
      <c r="K11" s="65" t="s">
        <v>89</v>
      </c>
      <c r="L11" s="65"/>
      <c r="M11" s="65" t="s">
        <v>56</v>
      </c>
      <c r="N11" s="65"/>
      <c r="O11" s="174"/>
      <c r="P11" s="65"/>
      <c r="Q11" s="65" t="s">
        <v>50</v>
      </c>
    </row>
    <row r="12" spans="1:17" ht="22.4" customHeight="1">
      <c r="B12" s="32" t="s">
        <v>18</v>
      </c>
      <c r="C12" s="126" t="s">
        <v>55</v>
      </c>
      <c r="D12" s="65"/>
      <c r="E12" s="126" t="s">
        <v>118</v>
      </c>
      <c r="F12" s="65"/>
      <c r="G12" s="126" t="s">
        <v>120</v>
      </c>
      <c r="H12" s="65"/>
      <c r="I12" s="126" t="s">
        <v>123</v>
      </c>
      <c r="J12" s="65"/>
      <c r="K12" s="126" t="s">
        <v>132</v>
      </c>
      <c r="L12" s="65"/>
      <c r="M12" s="126"/>
      <c r="N12" s="65"/>
      <c r="O12" s="175"/>
      <c r="P12" s="65"/>
      <c r="Q12" s="126" t="s">
        <v>10</v>
      </c>
    </row>
    <row r="13" spans="1:17" ht="15" customHeight="1">
      <c r="B13" s="32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22.4" customHeight="1">
      <c r="A14" s="23" t="s">
        <v>180</v>
      </c>
      <c r="B14" s="27"/>
      <c r="C14" s="79">
        <v>215000000</v>
      </c>
      <c r="D14" s="79"/>
      <c r="E14" s="79">
        <v>519692804.13</v>
      </c>
      <c r="F14" s="79"/>
      <c r="G14" s="79">
        <v>-455663044.80000001</v>
      </c>
      <c r="H14" s="79"/>
      <c r="I14" s="79">
        <v>17673982.800000001</v>
      </c>
      <c r="J14" s="79"/>
      <c r="K14" s="79">
        <v>18700000</v>
      </c>
      <c r="L14" s="79"/>
      <c r="M14" s="79">
        <f>189136519.02+331162.39</f>
        <v>189467681.41</v>
      </c>
      <c r="N14" s="79"/>
      <c r="O14" s="79"/>
      <c r="P14" s="79"/>
      <c r="Q14" s="79">
        <f t="shared" ref="Q14:Q19" si="0">SUM(C14:P14)</f>
        <v>504871423.53999996</v>
      </c>
    </row>
    <row r="15" spans="1:17" ht="22.4" customHeight="1">
      <c r="A15" s="29" t="s">
        <v>94</v>
      </c>
      <c r="B15" s="27"/>
      <c r="C15" s="79"/>
      <c r="D15" s="79"/>
      <c r="E15" s="79"/>
      <c r="F15" s="79"/>
      <c r="G15" s="79"/>
      <c r="H15" s="79"/>
      <c r="I15" s="79"/>
      <c r="J15" s="79"/>
      <c r="K15" s="79"/>
      <c r="L15" s="31"/>
      <c r="M15" s="79">
        <f>+PL!L82</f>
        <v>32498342.800000004</v>
      </c>
      <c r="N15" s="79"/>
      <c r="O15" s="79"/>
      <c r="P15" s="79"/>
      <c r="Q15" s="79">
        <f t="shared" si="0"/>
        <v>32498342.800000004</v>
      </c>
    </row>
    <row r="16" spans="1:17" ht="22.4" customHeight="1">
      <c r="A16" s="29" t="s">
        <v>95</v>
      </c>
      <c r="B16" s="27"/>
      <c r="C16" s="79"/>
      <c r="D16" s="79"/>
      <c r="E16" s="79"/>
      <c r="F16" s="79"/>
      <c r="G16" s="79"/>
      <c r="H16" s="79"/>
      <c r="I16" s="79"/>
      <c r="J16" s="79"/>
      <c r="K16" s="79"/>
      <c r="L16" s="31"/>
      <c r="M16" s="79">
        <v>0</v>
      </c>
      <c r="N16" s="79"/>
      <c r="O16" s="79">
        <f>+PL!L96</f>
        <v>0</v>
      </c>
      <c r="P16" s="79"/>
      <c r="Q16" s="79">
        <f t="shared" si="0"/>
        <v>0</v>
      </c>
    </row>
    <row r="17" spans="1:17" ht="22.4" hidden="1" customHeight="1">
      <c r="A17" s="29" t="s">
        <v>125</v>
      </c>
      <c r="B17" s="43"/>
      <c r="C17" s="79"/>
      <c r="D17" s="79"/>
      <c r="E17" s="79"/>
      <c r="F17" s="79"/>
      <c r="G17" s="79"/>
      <c r="H17" s="79"/>
      <c r="I17" s="79"/>
      <c r="J17" s="79"/>
      <c r="K17" s="79"/>
      <c r="L17" s="31"/>
      <c r="M17" s="79"/>
      <c r="N17" s="79"/>
      <c r="O17" s="79"/>
      <c r="P17" s="79"/>
      <c r="Q17" s="79">
        <f t="shared" si="0"/>
        <v>0</v>
      </c>
    </row>
    <row r="18" spans="1:17" ht="22.4" customHeight="1">
      <c r="A18" s="29" t="s">
        <v>58</v>
      </c>
      <c r="B18" s="43">
        <v>24</v>
      </c>
      <c r="C18" s="79"/>
      <c r="D18" s="79"/>
      <c r="E18" s="79"/>
      <c r="F18" s="79"/>
      <c r="G18" s="79"/>
      <c r="H18" s="79"/>
      <c r="I18" s="79"/>
      <c r="J18" s="31"/>
      <c r="K18" s="79"/>
      <c r="L18" s="31"/>
      <c r="M18" s="79">
        <v>-38700000</v>
      </c>
      <c r="N18" s="79"/>
      <c r="O18" s="79"/>
      <c r="P18" s="79"/>
      <c r="Q18" s="79">
        <f t="shared" si="0"/>
        <v>-38700000</v>
      </c>
    </row>
    <row r="19" spans="1:17" ht="22.4" hidden="1" customHeight="1">
      <c r="A19" s="29" t="s">
        <v>132</v>
      </c>
      <c r="B19" s="43"/>
      <c r="C19" s="79"/>
      <c r="D19" s="79"/>
      <c r="E19" s="79"/>
      <c r="F19" s="79"/>
      <c r="G19" s="79"/>
      <c r="H19" s="79"/>
      <c r="I19" s="79"/>
      <c r="J19" s="31"/>
      <c r="K19" s="79"/>
      <c r="L19" s="79"/>
      <c r="M19" s="79"/>
      <c r="N19" s="79"/>
      <c r="O19" s="79"/>
      <c r="P19" s="79"/>
      <c r="Q19" s="79">
        <f t="shared" si="0"/>
        <v>0</v>
      </c>
    </row>
    <row r="20" spans="1:17" ht="22.4" customHeight="1" thickBot="1">
      <c r="A20" s="68" t="s">
        <v>188</v>
      </c>
      <c r="B20" s="43"/>
      <c r="C20" s="88">
        <f>SUM(C14:C19)</f>
        <v>215000000</v>
      </c>
      <c r="D20" s="90"/>
      <c r="E20" s="88">
        <f>SUM(E14:E19)</f>
        <v>519692804.13</v>
      </c>
      <c r="F20" s="90"/>
      <c r="G20" s="88">
        <f>SUM(G14:G19)</f>
        <v>-455663044.80000001</v>
      </c>
      <c r="H20" s="90"/>
      <c r="I20" s="88">
        <f>SUM(I14:I19)</f>
        <v>17673982.800000001</v>
      </c>
      <c r="J20" s="31"/>
      <c r="K20" s="88">
        <f>SUM(K14:K19)</f>
        <v>18700000</v>
      </c>
      <c r="L20" s="31"/>
      <c r="M20" s="88">
        <f>SUM(M14:M19)</f>
        <v>183266024.21000001</v>
      </c>
      <c r="N20" s="79"/>
      <c r="O20" s="88">
        <f>SUM(O14:O19)</f>
        <v>0</v>
      </c>
      <c r="P20" s="79"/>
      <c r="Q20" s="88">
        <f>SUM(Q14:Q19)</f>
        <v>498669766.33999991</v>
      </c>
    </row>
    <row r="21" spans="1:17" ht="22.4" customHeight="1" thickTop="1">
      <c r="A21" s="68"/>
      <c r="B21" s="43"/>
      <c r="C21" s="90"/>
      <c r="D21" s="90"/>
      <c r="E21" s="90"/>
      <c r="F21" s="90"/>
      <c r="G21" s="90"/>
      <c r="H21" s="90"/>
      <c r="I21" s="90"/>
      <c r="J21" s="31"/>
      <c r="K21" s="90"/>
      <c r="L21" s="31"/>
      <c r="M21" s="90"/>
      <c r="N21" s="79"/>
      <c r="O21" s="90"/>
      <c r="P21" s="79"/>
      <c r="Q21" s="90"/>
    </row>
    <row r="22" spans="1:17" ht="22.4" customHeight="1">
      <c r="A22" s="23" t="s">
        <v>181</v>
      </c>
      <c r="B22" s="43"/>
      <c r="C22" s="79">
        <v>215000000</v>
      </c>
      <c r="D22" s="79"/>
      <c r="E22" s="79">
        <v>519692804.13</v>
      </c>
      <c r="F22" s="79"/>
      <c r="G22" s="79">
        <v>-455663044.80000001</v>
      </c>
      <c r="H22" s="79"/>
      <c r="I22" s="79">
        <v>17673982.800000001</v>
      </c>
      <c r="J22" s="79"/>
      <c r="K22" s="79">
        <v>21500000</v>
      </c>
      <c r="L22" s="79"/>
      <c r="M22" s="79">
        <v>200532656.08000043</v>
      </c>
      <c r="N22" s="79"/>
      <c r="O22" s="79"/>
      <c r="P22" s="79"/>
      <c r="Q22" s="31">
        <f>SUM(C22:P22)</f>
        <v>518736398.2100004</v>
      </c>
    </row>
    <row r="23" spans="1:17" ht="22.4" customHeight="1">
      <c r="A23" s="29" t="s">
        <v>94</v>
      </c>
      <c r="B23" s="43"/>
      <c r="C23" s="79"/>
      <c r="D23" s="79"/>
      <c r="E23" s="79"/>
      <c r="F23" s="79"/>
      <c r="G23" s="79"/>
      <c r="H23" s="79"/>
      <c r="I23" s="79"/>
      <c r="J23" s="89"/>
      <c r="K23" s="79"/>
      <c r="L23" s="79"/>
      <c r="M23" s="79">
        <f>PL!J82</f>
        <v>32901322.380000018</v>
      </c>
      <c r="N23" s="79"/>
      <c r="O23" s="31"/>
      <c r="P23" s="79"/>
      <c r="Q23" s="31">
        <f>SUM(C23:O23)</f>
        <v>32901322.380000018</v>
      </c>
    </row>
    <row r="24" spans="1:17" ht="22.4" customHeight="1">
      <c r="A24" s="29" t="s">
        <v>95</v>
      </c>
      <c r="B24" s="43"/>
      <c r="C24" s="79"/>
      <c r="D24" s="79"/>
      <c r="E24" s="79"/>
      <c r="F24" s="79"/>
      <c r="G24" s="79"/>
      <c r="H24" s="79"/>
      <c r="I24" s="79"/>
      <c r="J24" s="89"/>
      <c r="K24" s="79"/>
      <c r="L24" s="79"/>
      <c r="M24" s="79">
        <v>0</v>
      </c>
      <c r="N24" s="79"/>
      <c r="O24" s="31">
        <f>PL!J96</f>
        <v>0</v>
      </c>
      <c r="P24" s="79"/>
      <c r="Q24" s="31">
        <f>SUM(C24:O24)</f>
        <v>0</v>
      </c>
    </row>
    <row r="25" spans="1:17" ht="22.4" customHeight="1">
      <c r="A25" s="23" t="s">
        <v>58</v>
      </c>
      <c r="B25" s="43">
        <v>24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79">
        <v>-25800000</v>
      </c>
      <c r="N25" s="79"/>
      <c r="O25" s="79"/>
      <c r="P25" s="79"/>
      <c r="Q25" s="31">
        <f>SUM(C25:O25)</f>
        <v>-25800000</v>
      </c>
    </row>
    <row r="26" spans="1:17" ht="22.4" hidden="1" customHeight="1">
      <c r="A26" s="23" t="s">
        <v>132</v>
      </c>
      <c r="B26" s="43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79"/>
      <c r="N26" s="79"/>
      <c r="O26" s="79"/>
      <c r="P26" s="79"/>
      <c r="Q26" s="31">
        <f>SUM(C26:O26)</f>
        <v>0</v>
      </c>
    </row>
    <row r="27" spans="1:17" s="68" customFormat="1" ht="22.5" customHeight="1" thickBot="1">
      <c r="A27" s="68" t="s">
        <v>189</v>
      </c>
      <c r="B27" s="69"/>
      <c r="C27" s="88">
        <f>SUM(C22:C26)</f>
        <v>215000000</v>
      </c>
      <c r="D27" s="90"/>
      <c r="E27" s="88">
        <f>SUM(E22:E26)</f>
        <v>519692804.13</v>
      </c>
      <c r="F27" s="90"/>
      <c r="G27" s="88">
        <f>SUM(G22:G26)</f>
        <v>-455663044.80000001</v>
      </c>
      <c r="H27" s="90"/>
      <c r="I27" s="88">
        <f>SUM(I22:I26)</f>
        <v>17673982.800000001</v>
      </c>
      <c r="J27" s="90"/>
      <c r="K27" s="88">
        <f>SUM(K22:K26)</f>
        <v>21500000</v>
      </c>
      <c r="L27" s="90"/>
      <c r="M27" s="88">
        <f>SUM(M22:M26)</f>
        <v>207633978.46000046</v>
      </c>
      <c r="N27" s="79"/>
      <c r="O27" s="88">
        <f>SUM(O22:O26)</f>
        <v>0</v>
      </c>
      <c r="P27" s="79"/>
      <c r="Q27" s="88">
        <f>SUM(Q22:Q26)</f>
        <v>525837720.59000039</v>
      </c>
    </row>
    <row r="28" spans="1:17" ht="22.5" customHeight="1" thickTop="1">
      <c r="B28" s="27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79"/>
      <c r="O28" s="79"/>
      <c r="P28" s="79"/>
      <c r="Q28" s="31"/>
    </row>
    <row r="29" spans="1:17" ht="22.4" customHeight="1">
      <c r="C29" s="30"/>
      <c r="D29" s="30"/>
      <c r="E29" s="30"/>
      <c r="F29" s="30"/>
      <c r="G29" s="30"/>
      <c r="H29" s="30"/>
      <c r="I29" s="30"/>
      <c r="J29" s="28"/>
      <c r="K29" s="132"/>
      <c r="L29" s="28"/>
      <c r="M29" s="30"/>
      <c r="N29" s="79"/>
      <c r="O29" s="79"/>
      <c r="P29" s="79"/>
      <c r="Q29" s="30"/>
    </row>
    <row r="30" spans="1:17" ht="22.4" customHeight="1">
      <c r="A30" s="23" t="s">
        <v>44</v>
      </c>
      <c r="N30" s="79"/>
      <c r="O30" s="79"/>
      <c r="P30" s="79"/>
    </row>
    <row r="31" spans="1:17" ht="22.4" customHeight="1">
      <c r="N31" s="79"/>
      <c r="O31" s="79"/>
      <c r="P31" s="79"/>
    </row>
    <row r="32" spans="1:17" ht="22.4" customHeight="1">
      <c r="A32" s="26"/>
      <c r="N32" s="133"/>
      <c r="O32" s="90"/>
      <c r="P32" s="133"/>
    </row>
    <row r="33" spans="1:17" ht="22.4" customHeight="1">
      <c r="A33" s="176" t="s">
        <v>57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</row>
    <row r="34" spans="1:17" ht="22.4" customHeight="1">
      <c r="A34" s="176" t="str">
        <f>'EQ รวม'!A34:Q34</f>
        <v xml:space="preserve">                            (          นายบุญศักดิ์   เกียรติจรูญเลิศ           นายสุรวุฒิ ครรชิตวินิจกุล          )                           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</sheetData>
  <mergeCells count="10">
    <mergeCell ref="A1:Q1"/>
    <mergeCell ref="A2:Q2"/>
    <mergeCell ref="A33:Q33"/>
    <mergeCell ref="A34:Q34"/>
    <mergeCell ref="A3:Q3"/>
    <mergeCell ref="A4:Q4"/>
    <mergeCell ref="C7:Q7"/>
    <mergeCell ref="K8:M9"/>
    <mergeCell ref="O8:O9"/>
    <mergeCell ref="O10:O12"/>
  </mergeCells>
  <pageMargins left="0.59055118110236204" right="0.196850393700787" top="0.59055118110236204" bottom="0.196850393700787" header="0.511811023622047" footer="0.511811023622047"/>
  <pageSetup paperSize="9" scale="80" firstPageNumber="7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1"/>
  <sheetViews>
    <sheetView view="pageBreakPreview" zoomScale="90" zoomScaleNormal="80" zoomScaleSheetLayoutView="90" workbookViewId="0">
      <selection activeCell="J73" sqref="J73"/>
    </sheetView>
  </sheetViews>
  <sheetFormatPr defaultColWidth="10.8984375" defaultRowHeight="20"/>
  <cols>
    <col min="1" max="1" width="62.69921875" style="34" customWidth="1"/>
    <col min="2" max="2" width="16.69921875" style="34" customWidth="1"/>
    <col min="3" max="3" width="0.8984375" style="34" customWidth="1"/>
    <col min="4" max="4" width="16.69921875" style="34" customWidth="1"/>
    <col min="5" max="5" width="0.8984375" style="34" customWidth="1"/>
    <col min="6" max="6" width="16.69921875" style="34" customWidth="1"/>
    <col min="7" max="7" width="0.8984375" style="34" customWidth="1"/>
    <col min="8" max="8" width="16.69921875" style="34" customWidth="1"/>
    <col min="9" max="10" width="17" style="36" bestFit="1" customWidth="1"/>
    <col min="11" max="11" width="10.8984375" style="36"/>
    <col min="12" max="16384" width="10.8984375" style="34"/>
  </cols>
  <sheetData>
    <row r="1" spans="1:8" ht="20.5">
      <c r="A1" s="183" t="str">
        <f>+BS!A89</f>
        <v>บริษัท คัมเวล คอร์ปอเรชั่น จำกัด (มหาชน) และบริษัทย่อย</v>
      </c>
      <c r="B1" s="183"/>
      <c r="C1" s="183"/>
      <c r="D1" s="183"/>
      <c r="E1" s="183"/>
      <c r="F1" s="183"/>
      <c r="G1" s="183"/>
      <c r="H1" s="183"/>
    </row>
    <row r="2" spans="1:8" ht="20.5">
      <c r="A2" s="183" t="s">
        <v>20</v>
      </c>
      <c r="B2" s="183"/>
      <c r="C2" s="183"/>
      <c r="D2" s="183"/>
      <c r="E2" s="183"/>
      <c r="F2" s="183"/>
      <c r="G2" s="183"/>
      <c r="H2" s="183"/>
    </row>
    <row r="3" spans="1:8" ht="20.5">
      <c r="A3" s="184" t="str">
        <f>+'EQ เฉพาะ '!A3:Q3</f>
        <v>สำหรับงวด 9 เดือน สิ้นสุดวันที่ 30 กันยายน 2565</v>
      </c>
      <c r="B3" s="184"/>
      <c r="C3" s="184"/>
      <c r="D3" s="184"/>
      <c r="E3" s="184"/>
      <c r="F3" s="184"/>
      <c r="G3" s="184"/>
      <c r="H3" s="184"/>
    </row>
    <row r="4" spans="1:8" ht="20.5">
      <c r="A4" s="184" t="str">
        <f>PL!A66</f>
        <v>( ยังไม่ได้ตรวจสอบ / สอบทานแล้ว )</v>
      </c>
      <c r="B4" s="184"/>
      <c r="C4" s="184"/>
      <c r="D4" s="184"/>
      <c r="E4" s="184"/>
      <c r="F4" s="184"/>
      <c r="G4" s="184"/>
      <c r="H4" s="184"/>
    </row>
    <row r="5" spans="1:8" ht="10.4" customHeight="1">
      <c r="A5" s="128"/>
      <c r="B5" s="128"/>
      <c r="C5" s="128"/>
      <c r="D5" s="128"/>
      <c r="E5" s="128"/>
      <c r="F5" s="128"/>
      <c r="G5" s="128"/>
      <c r="H5" s="128"/>
    </row>
    <row r="6" spans="1:8">
      <c r="D6" s="35"/>
      <c r="E6" s="35"/>
      <c r="H6" s="35" t="s">
        <v>43</v>
      </c>
    </row>
    <row r="7" spans="1:8" ht="21.5">
      <c r="B7" s="168" t="s">
        <v>110</v>
      </c>
      <c r="C7" s="169"/>
      <c r="D7" s="169"/>
      <c r="E7" s="3"/>
      <c r="F7" s="170" t="s">
        <v>109</v>
      </c>
      <c r="G7" s="170"/>
      <c r="H7" s="170"/>
    </row>
    <row r="8" spans="1:8">
      <c r="B8" s="44">
        <v>2565</v>
      </c>
      <c r="C8" s="40"/>
      <c r="D8" s="44">
        <v>2564</v>
      </c>
      <c r="E8" s="106"/>
      <c r="F8" s="44">
        <f>+B8</f>
        <v>2565</v>
      </c>
      <c r="G8" s="40"/>
      <c r="H8" s="44">
        <f>+D8</f>
        <v>2564</v>
      </c>
    </row>
    <row r="9" spans="1:8">
      <c r="A9" s="34" t="s">
        <v>21</v>
      </c>
    </row>
    <row r="10" spans="1:8">
      <c r="A10" s="34" t="s">
        <v>161</v>
      </c>
      <c r="B10" s="36">
        <f>+PL!F82</f>
        <v>34398600.869999975</v>
      </c>
      <c r="C10" s="36"/>
      <c r="D10" s="36">
        <f>+PL!H82</f>
        <v>35690229.579999983</v>
      </c>
      <c r="E10" s="37"/>
      <c r="F10" s="36">
        <f>+PL!J82</f>
        <v>32901322.380000018</v>
      </c>
      <c r="G10" s="36"/>
      <c r="H10" s="36">
        <f>+PL!L82</f>
        <v>32498342.800000004</v>
      </c>
    </row>
    <row r="11" spans="1:8">
      <c r="A11" s="34" t="s">
        <v>105</v>
      </c>
      <c r="B11" s="36"/>
      <c r="C11" s="36"/>
      <c r="D11" s="36"/>
      <c r="E11" s="37"/>
      <c r="F11" s="36"/>
      <c r="G11" s="36"/>
      <c r="H11" s="36"/>
    </row>
    <row r="12" spans="1:8">
      <c r="A12" s="34" t="s">
        <v>162</v>
      </c>
      <c r="B12" s="36">
        <f>-PL!F81</f>
        <v>9013420.0700000003</v>
      </c>
      <c r="C12" s="36"/>
      <c r="D12" s="36">
        <v>7233918.7800000003</v>
      </c>
      <c r="E12" s="37"/>
      <c r="F12" s="36">
        <f>-PL!J81</f>
        <v>8577260.3900000006</v>
      </c>
      <c r="G12" s="36"/>
      <c r="H12" s="36">
        <v>8349097.3200000003</v>
      </c>
    </row>
    <row r="13" spans="1:8">
      <c r="A13" s="34" t="s">
        <v>176</v>
      </c>
      <c r="B13" s="36">
        <v>2167840.23</v>
      </c>
      <c r="C13" s="36"/>
      <c r="D13" s="36">
        <v>3837415.8</v>
      </c>
      <c r="E13" s="37"/>
      <c r="F13" s="36">
        <v>2167840.23</v>
      </c>
      <c r="G13" s="36"/>
      <c r="H13" s="36">
        <v>3837415.8</v>
      </c>
    </row>
    <row r="14" spans="1:8">
      <c r="A14" s="34" t="s">
        <v>154</v>
      </c>
      <c r="B14" s="36">
        <v>1208945.8800000001</v>
      </c>
      <c r="C14" s="36"/>
      <c r="D14" s="36">
        <v>1158873.3099999998</v>
      </c>
      <c r="E14" s="36"/>
      <c r="F14" s="36">
        <v>1208556.01</v>
      </c>
      <c r="G14" s="36"/>
      <c r="H14" s="36">
        <v>1158458.18</v>
      </c>
    </row>
    <row r="15" spans="1:8" hidden="1">
      <c r="A15" s="34" t="s">
        <v>61</v>
      </c>
      <c r="B15" s="36"/>
      <c r="C15" s="36"/>
      <c r="D15" s="36"/>
      <c r="E15" s="36"/>
      <c r="F15" s="36"/>
      <c r="G15" s="36"/>
      <c r="H15" s="36"/>
    </row>
    <row r="16" spans="1:8">
      <c r="A16" s="34" t="s">
        <v>169</v>
      </c>
      <c r="B16" s="36">
        <v>-1243675.75</v>
      </c>
      <c r="C16" s="36"/>
      <c r="D16" s="36">
        <v>-2772154.6400000025</v>
      </c>
      <c r="E16" s="36"/>
      <c r="F16" s="36">
        <v>-1243675.75</v>
      </c>
      <c r="G16" s="36"/>
      <c r="H16" s="36">
        <v>-2772154.6400000025</v>
      </c>
    </row>
    <row r="17" spans="1:8">
      <c r="A17" s="34" t="s">
        <v>155</v>
      </c>
      <c r="B17" s="36">
        <v>12335178.109999999</v>
      </c>
      <c r="C17" s="36"/>
      <c r="D17" s="36">
        <v>10433281.449999999</v>
      </c>
      <c r="E17" s="36"/>
      <c r="F17" s="36">
        <v>12071626.92</v>
      </c>
      <c r="G17" s="36"/>
      <c r="H17" s="36">
        <v>10163501.439999999</v>
      </c>
    </row>
    <row r="18" spans="1:8">
      <c r="A18" s="34" t="s">
        <v>156</v>
      </c>
      <c r="B18" s="36">
        <v>2753367.3899999997</v>
      </c>
      <c r="C18" s="36"/>
      <c r="D18" s="36">
        <v>3015157.17</v>
      </c>
      <c r="E18" s="36"/>
      <c r="F18" s="36">
        <v>5197505.13</v>
      </c>
      <c r="G18" s="36"/>
      <c r="H18" s="36">
        <v>5459294.9100000001</v>
      </c>
    </row>
    <row r="19" spans="1:8">
      <c r="A19" s="34" t="s">
        <v>102</v>
      </c>
      <c r="B19" s="36">
        <v>958552.33000000007</v>
      </c>
      <c r="C19" s="36"/>
      <c r="D19" s="36">
        <v>1039147</v>
      </c>
      <c r="E19" s="36"/>
      <c r="F19" s="36">
        <v>943593.53</v>
      </c>
      <c r="G19" s="36"/>
      <c r="H19" s="36">
        <v>1024188.88</v>
      </c>
    </row>
    <row r="20" spans="1:8" hidden="1">
      <c r="A20" s="34" t="s">
        <v>77</v>
      </c>
      <c r="B20" s="36"/>
      <c r="C20" s="36"/>
      <c r="D20" s="36"/>
      <c r="E20" s="36"/>
      <c r="F20" s="36"/>
      <c r="G20" s="36"/>
      <c r="H20" s="36"/>
    </row>
    <row r="21" spans="1:8">
      <c r="A21" s="34" t="s">
        <v>157</v>
      </c>
      <c r="B21" s="36">
        <v>1379639.02</v>
      </c>
      <c r="C21" s="36"/>
      <c r="D21" s="36">
        <v>2159860.54</v>
      </c>
      <c r="E21" s="36"/>
      <c r="F21" s="36">
        <v>1379639.02</v>
      </c>
      <c r="G21" s="36"/>
      <c r="H21" s="36">
        <v>2159860.54</v>
      </c>
    </row>
    <row r="22" spans="1:8">
      <c r="A22" s="34" t="s">
        <v>173</v>
      </c>
      <c r="B22" s="36">
        <v>-22440.06</v>
      </c>
      <c r="C22" s="36"/>
      <c r="D22" s="36">
        <v>-151324.05000000002</v>
      </c>
      <c r="E22" s="36"/>
      <c r="F22" s="36">
        <v>-22440.06</v>
      </c>
      <c r="G22" s="36"/>
      <c r="H22" s="36">
        <v>-151324.05000000002</v>
      </c>
    </row>
    <row r="23" spans="1:8">
      <c r="A23" s="34" t="s">
        <v>137</v>
      </c>
      <c r="B23" s="36">
        <v>1882200.25</v>
      </c>
      <c r="C23" s="36"/>
      <c r="D23" s="36">
        <v>1628064.72</v>
      </c>
      <c r="E23" s="36"/>
      <c r="F23" s="36">
        <v>1882200.25</v>
      </c>
      <c r="G23" s="36"/>
      <c r="H23" s="36">
        <v>1628064.72</v>
      </c>
    </row>
    <row r="24" spans="1:8">
      <c r="A24" s="34" t="s">
        <v>85</v>
      </c>
      <c r="B24" s="36">
        <v>-684206.22</v>
      </c>
      <c r="C24" s="36"/>
      <c r="D24" s="36">
        <v>-1262780.6000000001</v>
      </c>
      <c r="E24" s="36"/>
      <c r="F24" s="36">
        <v>-684206.22</v>
      </c>
      <c r="G24" s="36"/>
      <c r="H24" s="36">
        <v>-1262780.6000000001</v>
      </c>
    </row>
    <row r="25" spans="1:8">
      <c r="A25" s="34" t="s">
        <v>62</v>
      </c>
      <c r="B25" s="36">
        <v>-140453.87</v>
      </c>
      <c r="C25" s="36"/>
      <c r="D25" s="36">
        <v>-269607.3</v>
      </c>
      <c r="E25" s="36"/>
      <c r="F25" s="36">
        <v>-140453.87</v>
      </c>
      <c r="G25" s="36"/>
      <c r="H25" s="36">
        <v>-269607.3</v>
      </c>
    </row>
    <row r="26" spans="1:8">
      <c r="A26" s="34" t="s">
        <v>63</v>
      </c>
      <c r="B26" s="83">
        <v>3760342.7199999997</v>
      </c>
      <c r="C26" s="36"/>
      <c r="D26" s="83">
        <v>2613166</v>
      </c>
      <c r="E26" s="36"/>
      <c r="F26" s="83">
        <v>3648804.38</v>
      </c>
      <c r="G26" s="36"/>
      <c r="H26" s="83">
        <v>2918516.67</v>
      </c>
    </row>
    <row r="27" spans="1:8" hidden="1">
      <c r="A27" s="34" t="s">
        <v>60</v>
      </c>
      <c r="B27" s="36">
        <v>0</v>
      </c>
      <c r="C27" s="36"/>
      <c r="D27" s="36">
        <v>0</v>
      </c>
      <c r="E27" s="36"/>
      <c r="F27" s="36">
        <v>0</v>
      </c>
      <c r="G27" s="36"/>
      <c r="H27" s="36">
        <v>0</v>
      </c>
    </row>
    <row r="28" spans="1:8" hidden="1">
      <c r="A28" s="34" t="s">
        <v>62</v>
      </c>
      <c r="B28" s="83">
        <v>0</v>
      </c>
      <c r="C28" s="36"/>
      <c r="D28" s="83">
        <v>0</v>
      </c>
      <c r="E28" s="36"/>
      <c r="F28" s="83">
        <v>0</v>
      </c>
      <c r="G28" s="36"/>
      <c r="H28" s="83">
        <v>0</v>
      </c>
    </row>
    <row r="29" spans="1:8">
      <c r="A29" s="34" t="s">
        <v>76</v>
      </c>
      <c r="B29" s="37">
        <f>SUM(B10:B28)</f>
        <v>67767310.969999984</v>
      </c>
      <c r="C29" s="36"/>
      <c r="D29" s="37">
        <f>SUM(D10:D28)</f>
        <v>64353247.75999999</v>
      </c>
      <c r="E29" s="36"/>
      <c r="F29" s="37">
        <f>SUM(F10:F28)</f>
        <v>67887572.340000018</v>
      </c>
      <c r="G29" s="36"/>
      <c r="H29" s="37">
        <f>SUM(H10:H28)</f>
        <v>64740874.670000009</v>
      </c>
    </row>
    <row r="30" spans="1:8">
      <c r="A30" s="34" t="s">
        <v>66</v>
      </c>
      <c r="B30" s="36"/>
      <c r="C30" s="36"/>
      <c r="D30" s="36"/>
      <c r="E30" s="36"/>
      <c r="F30" s="36"/>
      <c r="G30" s="36"/>
      <c r="H30" s="36"/>
    </row>
    <row r="31" spans="1:8">
      <c r="A31" s="34" t="s">
        <v>86</v>
      </c>
      <c r="B31" s="36">
        <v>22115929.82</v>
      </c>
      <c r="C31" s="36"/>
      <c r="D31" s="36">
        <v>-6234774.1100000003</v>
      </c>
      <c r="E31" s="36"/>
      <c r="F31" s="36">
        <v>22044785.37999998</v>
      </c>
      <c r="G31" s="36"/>
      <c r="H31" s="36">
        <v>-6233918.4500000002</v>
      </c>
    </row>
    <row r="32" spans="1:8">
      <c r="A32" s="34" t="s">
        <v>64</v>
      </c>
      <c r="B32" s="36">
        <v>-60555407.5</v>
      </c>
      <c r="C32" s="36"/>
      <c r="D32" s="36">
        <v>-7272445.9400000004</v>
      </c>
      <c r="E32" s="36"/>
      <c r="F32" s="36">
        <v>-60538035.490000002</v>
      </c>
      <c r="G32" s="36"/>
      <c r="H32" s="36">
        <v>-7110643.2999999998</v>
      </c>
    </row>
    <row r="33" spans="1:8">
      <c r="A33" s="34" t="s">
        <v>133</v>
      </c>
      <c r="B33" s="36">
        <v>-2206638.7000000002</v>
      </c>
      <c r="C33" s="36"/>
      <c r="D33" s="36">
        <v>352251.76</v>
      </c>
      <c r="E33" s="36"/>
      <c r="F33" s="36">
        <v>-2206638.7000000002</v>
      </c>
      <c r="G33" s="36"/>
      <c r="H33" s="36">
        <v>352251.76</v>
      </c>
    </row>
    <row r="34" spans="1:8">
      <c r="A34" s="34" t="s">
        <v>65</v>
      </c>
      <c r="B34" s="36">
        <v>34261.07</v>
      </c>
      <c r="C34" s="36"/>
      <c r="D34" s="36">
        <v>-910087.19</v>
      </c>
      <c r="E34" s="36"/>
      <c r="F34" s="36">
        <v>34261.07</v>
      </c>
      <c r="G34" s="36"/>
      <c r="H34" s="36">
        <v>-910087.19</v>
      </c>
    </row>
    <row r="35" spans="1:8">
      <c r="A35" s="34" t="s">
        <v>87</v>
      </c>
      <c r="B35" s="36">
        <v>9454984.0499999989</v>
      </c>
      <c r="C35" s="36"/>
      <c r="D35" s="36">
        <v>14931733.439999999</v>
      </c>
      <c r="E35" s="36"/>
      <c r="F35" s="36">
        <v>9512022.1899999995</v>
      </c>
      <c r="G35" s="36"/>
      <c r="H35" s="36">
        <v>14934690.83</v>
      </c>
    </row>
    <row r="36" spans="1:8">
      <c r="A36" s="34" t="s">
        <v>67</v>
      </c>
      <c r="B36" s="84">
        <f>SUM(B29:B35)</f>
        <v>36610439.709999993</v>
      </c>
      <c r="C36" s="36"/>
      <c r="D36" s="84">
        <f>SUM(D29:D35)</f>
        <v>65219925.719999991</v>
      </c>
      <c r="E36" s="36"/>
      <c r="F36" s="84">
        <f>SUM(F29:F35)</f>
        <v>36733966.789999999</v>
      </c>
      <c r="G36" s="36"/>
      <c r="H36" s="84">
        <f>SUM(H29:H35)</f>
        <v>65773168.320000008</v>
      </c>
    </row>
    <row r="37" spans="1:8">
      <c r="A37" s="34" t="s">
        <v>190</v>
      </c>
      <c r="B37" s="37">
        <v>140453.87</v>
      </c>
      <c r="C37" s="36"/>
      <c r="D37" s="37">
        <v>269607.3</v>
      </c>
      <c r="E37" s="36"/>
      <c r="F37" s="37">
        <v>140453.87</v>
      </c>
      <c r="G37" s="36"/>
      <c r="H37" s="37">
        <v>269607.3</v>
      </c>
    </row>
    <row r="38" spans="1:8">
      <c r="A38" s="34" t="s">
        <v>136</v>
      </c>
      <c r="B38" s="37">
        <v>-574200</v>
      </c>
      <c r="C38" s="36"/>
      <c r="D38" s="37">
        <v>0</v>
      </c>
      <c r="E38" s="36"/>
      <c r="F38" s="37">
        <v>-574200</v>
      </c>
      <c r="G38" s="36"/>
      <c r="H38" s="37">
        <v>0</v>
      </c>
    </row>
    <row r="39" spans="1:8">
      <c r="A39" s="34" t="s">
        <v>68</v>
      </c>
      <c r="B39" s="37">
        <v>-3575066.8699999996</v>
      </c>
      <c r="C39" s="36"/>
      <c r="D39" s="37">
        <v>-2613166</v>
      </c>
      <c r="E39" s="36"/>
      <c r="F39" s="37">
        <v>-3463528.53</v>
      </c>
      <c r="G39" s="36"/>
      <c r="H39" s="37">
        <v>-2918516.67</v>
      </c>
    </row>
    <row r="40" spans="1:8">
      <c r="A40" s="34" t="s">
        <v>69</v>
      </c>
      <c r="B40" s="37">
        <v>-12724805.419999996</v>
      </c>
      <c r="C40" s="36"/>
      <c r="D40" s="37">
        <v>-13034301.01</v>
      </c>
      <c r="E40" s="36"/>
      <c r="F40" s="37">
        <v>-12589446.669999996</v>
      </c>
      <c r="G40" s="36"/>
      <c r="H40" s="37">
        <v>-12899301.01</v>
      </c>
    </row>
    <row r="41" spans="1:8">
      <c r="A41" s="34" t="s">
        <v>106</v>
      </c>
      <c r="B41" s="85">
        <f>SUM(B36:B40)</f>
        <v>19876821.289999992</v>
      </c>
      <c r="C41" s="36"/>
      <c r="D41" s="85">
        <f>SUM(D36:D40)</f>
        <v>49842066.00999999</v>
      </c>
      <c r="E41" s="36"/>
      <c r="F41" s="85">
        <f>SUM(F36:F40)</f>
        <v>20247245.460000001</v>
      </c>
      <c r="G41" s="36"/>
      <c r="H41" s="85">
        <f>SUM(H36:H40)</f>
        <v>50224957.940000005</v>
      </c>
    </row>
    <row r="42" spans="1:8">
      <c r="A42" s="34" t="s">
        <v>22</v>
      </c>
    </row>
    <row r="43" spans="1:8">
      <c r="A43" s="34" t="s">
        <v>170</v>
      </c>
      <c r="B43" s="36">
        <v>-40000000</v>
      </c>
      <c r="C43" s="36"/>
      <c r="D43" s="36">
        <v>-20000000</v>
      </c>
      <c r="E43" s="36"/>
      <c r="F43" s="36">
        <v>-40000000</v>
      </c>
      <c r="G43" s="36"/>
      <c r="H43" s="36">
        <v>-20000000</v>
      </c>
    </row>
    <row r="44" spans="1:8">
      <c r="A44" s="34" t="s">
        <v>177</v>
      </c>
      <c r="B44" s="36">
        <v>-88773506.540000007</v>
      </c>
      <c r="C44" s="36"/>
      <c r="D44" s="36">
        <v>-113598622.7</v>
      </c>
      <c r="E44" s="36"/>
      <c r="F44" s="36">
        <v>-88773506.540000007</v>
      </c>
      <c r="G44" s="36"/>
      <c r="H44" s="36">
        <v>-113598622.7</v>
      </c>
    </row>
    <row r="45" spans="1:8">
      <c r="A45" s="34" t="s">
        <v>88</v>
      </c>
      <c r="B45" s="36">
        <v>-135400</v>
      </c>
      <c r="C45" s="36"/>
      <c r="D45" s="36">
        <v>-1763100</v>
      </c>
      <c r="E45" s="36"/>
      <c r="F45" s="36">
        <v>-135400</v>
      </c>
      <c r="G45" s="36"/>
      <c r="H45" s="36">
        <v>-1763100</v>
      </c>
    </row>
    <row r="46" spans="1:8">
      <c r="A46" s="34" t="s">
        <v>171</v>
      </c>
      <c r="B46" s="37">
        <v>45000000</v>
      </c>
      <c r="C46" s="36"/>
      <c r="D46" s="37">
        <v>104000000</v>
      </c>
      <c r="E46" s="36"/>
      <c r="F46" s="37">
        <v>45000000</v>
      </c>
      <c r="G46" s="36"/>
      <c r="H46" s="37">
        <v>104000000</v>
      </c>
    </row>
    <row r="47" spans="1:8">
      <c r="A47" s="34" t="s">
        <v>134</v>
      </c>
      <c r="B47" s="37">
        <v>440542.99000000005</v>
      </c>
      <c r="C47" s="36"/>
      <c r="D47" s="37">
        <v>0</v>
      </c>
      <c r="E47" s="36"/>
      <c r="F47" s="37">
        <v>440542.99000000005</v>
      </c>
      <c r="G47" s="36"/>
      <c r="H47" s="37">
        <v>0</v>
      </c>
    </row>
    <row r="48" spans="1:8">
      <c r="A48" s="34" t="s">
        <v>107</v>
      </c>
      <c r="B48" s="85">
        <f>SUM(B43:B47)</f>
        <v>-83468363.550000012</v>
      </c>
      <c r="C48" s="36"/>
      <c r="D48" s="85">
        <f>SUM(D43:D47)</f>
        <v>-31361722.699999988</v>
      </c>
      <c r="E48" s="36"/>
      <c r="F48" s="85">
        <f>SUM(F43:F47)</f>
        <v>-83468363.550000012</v>
      </c>
      <c r="G48" s="36"/>
      <c r="H48" s="85">
        <f>SUM(H43:H47)</f>
        <v>-31361722.699999988</v>
      </c>
    </row>
    <row r="49" spans="1:8" ht="22.5" customHeight="1">
      <c r="B49" s="42"/>
      <c r="C49" s="41"/>
      <c r="D49" s="42"/>
      <c r="E49" s="41"/>
      <c r="F49" s="42"/>
      <c r="G49" s="41"/>
      <c r="H49" s="42"/>
    </row>
    <row r="50" spans="1:8">
      <c r="A50" s="34" t="s">
        <v>70</v>
      </c>
      <c r="B50" s="37"/>
      <c r="C50" s="36"/>
      <c r="D50" s="37"/>
      <c r="E50" s="36"/>
      <c r="F50" s="37"/>
      <c r="G50" s="36"/>
      <c r="H50" s="37"/>
    </row>
    <row r="51" spans="1:8">
      <c r="B51" s="37"/>
      <c r="C51" s="36"/>
      <c r="D51" s="37"/>
      <c r="E51" s="37"/>
      <c r="F51" s="37"/>
      <c r="G51" s="36"/>
      <c r="H51" s="37"/>
    </row>
    <row r="52" spans="1:8">
      <c r="A52" s="185" t="str">
        <f>+PL!B121</f>
        <v>ลงชื่อ ……………………………………………………………………………….กรรมการตามอำนาจ</v>
      </c>
      <c r="B52" s="185"/>
      <c r="C52" s="185"/>
      <c r="D52" s="185"/>
      <c r="E52" s="185"/>
      <c r="F52" s="185"/>
      <c r="G52" s="185"/>
      <c r="H52" s="185"/>
    </row>
    <row r="53" spans="1:8">
      <c r="A53" s="185" t="str">
        <f>+PL!B122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B53" s="185"/>
      <c r="C53" s="185"/>
      <c r="D53" s="185"/>
      <c r="E53" s="185"/>
      <c r="F53" s="185"/>
      <c r="G53" s="185"/>
      <c r="H53" s="185"/>
    </row>
    <row r="54" spans="1:8" ht="24" customHeight="1">
      <c r="A54" s="186" t="s">
        <v>48</v>
      </c>
      <c r="B54" s="186"/>
      <c r="C54" s="186"/>
      <c r="D54" s="186"/>
      <c r="E54" s="186"/>
      <c r="F54" s="186"/>
      <c r="G54" s="186"/>
      <c r="H54" s="186"/>
    </row>
    <row r="55" spans="1:8" ht="24" customHeight="1">
      <c r="A55" s="183" t="str">
        <f>+A1</f>
        <v>บริษัท คัมเวล คอร์ปอเรชั่น จำกัด (มหาชน) และบริษัทย่อย</v>
      </c>
      <c r="B55" s="183"/>
      <c r="C55" s="183"/>
      <c r="D55" s="183"/>
      <c r="E55" s="183"/>
      <c r="F55" s="183"/>
      <c r="G55" s="183"/>
      <c r="H55" s="183"/>
    </row>
    <row r="56" spans="1:8" ht="24" customHeight="1">
      <c r="A56" s="183" t="s">
        <v>59</v>
      </c>
      <c r="B56" s="183"/>
      <c r="C56" s="183"/>
      <c r="D56" s="183"/>
      <c r="E56" s="183"/>
      <c r="F56" s="183"/>
      <c r="G56" s="183"/>
      <c r="H56" s="183"/>
    </row>
    <row r="57" spans="1:8" ht="24" customHeight="1">
      <c r="A57" s="184" t="str">
        <f>+A3</f>
        <v>สำหรับงวด 9 เดือน สิ้นสุดวันที่ 30 กันยายน 2565</v>
      </c>
      <c r="B57" s="184"/>
      <c r="C57" s="184"/>
      <c r="D57" s="184"/>
      <c r="E57" s="184"/>
      <c r="F57" s="184"/>
      <c r="G57" s="184"/>
      <c r="H57" s="184"/>
    </row>
    <row r="58" spans="1:8" ht="26.25" customHeight="1">
      <c r="A58" s="184" t="str">
        <f>+A4</f>
        <v>( ยังไม่ได้ตรวจสอบ / สอบทานแล้ว )</v>
      </c>
      <c r="B58" s="184"/>
      <c r="C58" s="184"/>
      <c r="D58" s="184"/>
      <c r="E58" s="184"/>
      <c r="F58" s="184"/>
      <c r="G58" s="184"/>
      <c r="H58" s="184"/>
    </row>
    <row r="59" spans="1:8" ht="26.25" customHeight="1">
      <c r="A59" s="104"/>
      <c r="B59" s="104"/>
      <c r="C59" s="104"/>
      <c r="D59" s="104"/>
      <c r="E59" s="104"/>
      <c r="F59" s="104"/>
      <c r="G59" s="104"/>
      <c r="H59" s="35" t="str">
        <f>+H6</f>
        <v>(หน่วย : บาท)</v>
      </c>
    </row>
    <row r="60" spans="1:8" ht="21.5">
      <c r="B60" s="168" t="s">
        <v>110</v>
      </c>
      <c r="C60" s="169"/>
      <c r="D60" s="169"/>
      <c r="E60" s="3"/>
      <c r="F60" s="170" t="s">
        <v>109</v>
      </c>
      <c r="G60" s="170"/>
      <c r="H60" s="170"/>
    </row>
    <row r="61" spans="1:8">
      <c r="B61" s="44">
        <f>+B8</f>
        <v>2565</v>
      </c>
      <c r="C61" s="40"/>
      <c r="D61" s="80">
        <f>+D8</f>
        <v>2564</v>
      </c>
      <c r="E61" s="108"/>
      <c r="F61" s="44">
        <f>+F8</f>
        <v>2565</v>
      </c>
      <c r="G61" s="40"/>
      <c r="H61" s="80">
        <f>+H8</f>
        <v>2564</v>
      </c>
    </row>
    <row r="62" spans="1:8">
      <c r="A62" s="34" t="s">
        <v>23</v>
      </c>
      <c r="B62" s="36"/>
      <c r="C62" s="36"/>
      <c r="D62" s="36"/>
      <c r="E62" s="36"/>
      <c r="F62" s="36"/>
      <c r="G62" s="36"/>
      <c r="H62" s="36"/>
    </row>
    <row r="63" spans="1:8">
      <c r="A63" s="34" t="s">
        <v>71</v>
      </c>
      <c r="B63" s="36">
        <v>15000000</v>
      </c>
      <c r="C63" s="36"/>
      <c r="D63" s="36">
        <v>0</v>
      </c>
      <c r="E63" s="36"/>
      <c r="F63" s="36">
        <v>15000000</v>
      </c>
      <c r="G63" s="36"/>
      <c r="H63" s="36">
        <v>0</v>
      </c>
    </row>
    <row r="64" spans="1:8">
      <c r="A64" s="34" t="s">
        <v>159</v>
      </c>
      <c r="B64" s="37">
        <v>-12684545.07</v>
      </c>
      <c r="C64" s="36"/>
      <c r="D64" s="36">
        <v>-8365392.75</v>
      </c>
      <c r="E64" s="36"/>
      <c r="F64" s="37">
        <v>-12684545.07</v>
      </c>
      <c r="G64" s="36"/>
      <c r="H64" s="36">
        <v>-8365392.75</v>
      </c>
    </row>
    <row r="65" spans="1:11">
      <c r="A65" s="34" t="s">
        <v>158</v>
      </c>
      <c r="B65" s="37">
        <v>-2776521.4999999981</v>
      </c>
      <c r="C65" s="36"/>
      <c r="D65" s="37">
        <v>-2861569.18</v>
      </c>
      <c r="E65" s="36"/>
      <c r="F65" s="37">
        <v>-5274581.49</v>
      </c>
      <c r="G65" s="36"/>
      <c r="H65" s="37">
        <v>-5255865.8</v>
      </c>
    </row>
    <row r="66" spans="1:11">
      <c r="A66" s="34" t="s">
        <v>72</v>
      </c>
      <c r="B66" s="36">
        <v>-25800000</v>
      </c>
      <c r="C66" s="36"/>
      <c r="D66" s="36">
        <v>-38700000</v>
      </c>
      <c r="E66" s="36"/>
      <c r="F66" s="36">
        <v>-25800000</v>
      </c>
      <c r="G66" s="36"/>
      <c r="H66" s="36">
        <v>-38700000</v>
      </c>
    </row>
    <row r="67" spans="1:11">
      <c r="A67" s="34" t="s">
        <v>135</v>
      </c>
      <c r="B67" s="37">
        <v>99000000</v>
      </c>
      <c r="C67" s="36"/>
      <c r="D67" s="37">
        <v>28000000</v>
      </c>
      <c r="E67" s="36"/>
      <c r="F67" s="37">
        <v>99000000</v>
      </c>
      <c r="G67" s="36"/>
      <c r="H67" s="37">
        <v>28000000</v>
      </c>
    </row>
    <row r="68" spans="1:11">
      <c r="A68" s="34" t="s">
        <v>172</v>
      </c>
      <c r="B68" s="37">
        <v>0</v>
      </c>
      <c r="C68" s="36"/>
      <c r="D68" s="36">
        <v>0</v>
      </c>
      <c r="E68" s="36"/>
      <c r="F68" s="37">
        <v>2188461.66</v>
      </c>
      <c r="G68" s="36"/>
      <c r="H68" s="36">
        <v>1894656.79</v>
      </c>
    </row>
    <row r="69" spans="1:11">
      <c r="A69" s="34" t="s">
        <v>108</v>
      </c>
      <c r="B69" s="85">
        <f>SUM(B63:B68)</f>
        <v>72738933.430000007</v>
      </c>
      <c r="C69" s="36"/>
      <c r="D69" s="85">
        <f>SUM(D63:D68)</f>
        <v>-21926961.93</v>
      </c>
      <c r="E69" s="36"/>
      <c r="F69" s="85">
        <f>SUM(F63:F68)</f>
        <v>72429335.099999994</v>
      </c>
      <c r="G69" s="36"/>
      <c r="H69" s="85">
        <f>SUM(H63:H68)</f>
        <v>-22426601.759999998</v>
      </c>
    </row>
    <row r="70" spans="1:11">
      <c r="A70" s="34" t="s">
        <v>73</v>
      </c>
      <c r="B70" s="36">
        <f>+B69+B48+B41</f>
        <v>9147391.1699999869</v>
      </c>
      <c r="C70" s="36"/>
      <c r="D70" s="36">
        <f>+D69+D48+D41</f>
        <v>-3446618.6199999973</v>
      </c>
      <c r="E70" s="36"/>
      <c r="F70" s="36">
        <f>+F69+F48+F41</f>
        <v>9208217.009999983</v>
      </c>
      <c r="G70" s="36"/>
      <c r="H70" s="36">
        <f>+H69+H48+H41</f>
        <v>-3563366.5199999809</v>
      </c>
      <c r="J70" s="107"/>
    </row>
    <row r="71" spans="1:11">
      <c r="A71" s="34" t="s">
        <v>99</v>
      </c>
      <c r="B71" s="36">
        <v>30306166.889999993</v>
      </c>
      <c r="C71" s="36"/>
      <c r="D71" s="36">
        <v>27279463.700000003</v>
      </c>
      <c r="E71" s="36"/>
      <c r="F71" s="36">
        <v>29953274.149999999</v>
      </c>
      <c r="G71" s="36"/>
      <c r="H71" s="36">
        <v>27186866.560000002</v>
      </c>
    </row>
    <row r="72" spans="1:11" s="70" customFormat="1" ht="21" thickBot="1">
      <c r="A72" s="70" t="s">
        <v>100</v>
      </c>
      <c r="B72" s="86">
        <f>SUM(B70:B71)</f>
        <v>39453558.05999998</v>
      </c>
      <c r="C72" s="87"/>
      <c r="D72" s="86">
        <f>SUM(D70:D71)</f>
        <v>23832845.080000006</v>
      </c>
      <c r="E72" s="87"/>
      <c r="F72" s="86">
        <f>SUM(F70:F71)</f>
        <v>39161491.159999982</v>
      </c>
      <c r="G72" s="87"/>
      <c r="H72" s="86">
        <f>SUM(H70:H71)</f>
        <v>23623500.040000021</v>
      </c>
      <c r="I72" s="87"/>
      <c r="J72" s="87"/>
      <c r="K72" s="87"/>
    </row>
    <row r="73" spans="1:11" ht="20.5" thickTop="1">
      <c r="B73" s="39"/>
      <c r="C73" s="39"/>
      <c r="D73" s="39"/>
      <c r="E73" s="39"/>
      <c r="F73" s="39"/>
      <c r="G73" s="39"/>
      <c r="H73" s="39"/>
    </row>
    <row r="74" spans="1:11" ht="20.5">
      <c r="B74" s="39"/>
      <c r="C74" s="39"/>
      <c r="D74" s="39"/>
      <c r="E74" s="39"/>
      <c r="F74" s="39"/>
      <c r="G74" s="39"/>
      <c r="H74" s="39"/>
      <c r="J74" s="87"/>
    </row>
    <row r="75" spans="1:11">
      <c r="B75" s="39"/>
      <c r="C75" s="39"/>
      <c r="D75" s="39"/>
      <c r="E75" s="39"/>
      <c r="F75" s="39"/>
      <c r="G75" s="39"/>
      <c r="H75" s="39"/>
    </row>
    <row r="76" spans="1:11">
      <c r="A76" s="34" t="s">
        <v>139</v>
      </c>
      <c r="B76" s="39"/>
      <c r="C76" s="39"/>
      <c r="D76" s="39"/>
      <c r="E76" s="39"/>
      <c r="F76" s="39"/>
      <c r="G76" s="39"/>
      <c r="H76" s="39"/>
    </row>
    <row r="77" spans="1:11">
      <c r="A77" s="159" t="s">
        <v>175</v>
      </c>
    </row>
    <row r="78" spans="1:11">
      <c r="A78" s="160" t="s">
        <v>174</v>
      </c>
      <c r="B78" s="34">
        <v>11204150.880000001</v>
      </c>
      <c r="D78" s="34">
        <v>1036110.58</v>
      </c>
      <c r="F78" s="34">
        <v>11204150.880000001</v>
      </c>
      <c r="H78" s="34">
        <v>1036110.58</v>
      </c>
    </row>
    <row r="79" spans="1:11">
      <c r="A79" s="159"/>
      <c r="B79" s="39"/>
      <c r="C79" s="39"/>
      <c r="D79" s="39"/>
      <c r="E79" s="39"/>
      <c r="F79" s="39"/>
      <c r="G79" s="39"/>
      <c r="H79" s="39"/>
    </row>
    <row r="80" spans="1:11">
      <c r="A80" s="38"/>
      <c r="B80" s="39"/>
      <c r="C80" s="39"/>
      <c r="D80" s="39"/>
      <c r="E80" s="39"/>
      <c r="F80" s="39"/>
      <c r="G80" s="39"/>
      <c r="H80" s="39"/>
    </row>
    <row r="81" spans="1:8">
      <c r="A81" s="34" t="s">
        <v>44</v>
      </c>
      <c r="B81" s="39"/>
      <c r="C81" s="39"/>
      <c r="D81" s="39"/>
      <c r="E81" s="39"/>
      <c r="F81" s="39"/>
      <c r="G81" s="39"/>
      <c r="H81" s="39"/>
    </row>
    <row r="82" spans="1:8">
      <c r="A82" s="38"/>
      <c r="B82" s="39"/>
      <c r="C82" s="39"/>
      <c r="D82" s="39"/>
      <c r="E82" s="39"/>
      <c r="F82" s="39"/>
      <c r="G82" s="39"/>
      <c r="H82" s="39"/>
    </row>
    <row r="83" spans="1:8">
      <c r="A83" s="38"/>
      <c r="B83" s="39"/>
      <c r="C83" s="39"/>
      <c r="D83" s="39"/>
      <c r="E83" s="39"/>
      <c r="F83" s="39"/>
      <c r="G83" s="39"/>
      <c r="H83" s="39"/>
    </row>
    <row r="84" spans="1:8">
      <c r="A84" s="38"/>
      <c r="B84" s="39"/>
      <c r="C84" s="39"/>
      <c r="D84" s="39"/>
      <c r="E84" s="39"/>
      <c r="F84" s="39"/>
      <c r="G84" s="39"/>
      <c r="H84" s="39"/>
    </row>
    <row r="85" spans="1:8">
      <c r="A85" s="38"/>
      <c r="B85" s="39"/>
      <c r="C85" s="39"/>
      <c r="D85" s="39"/>
      <c r="E85" s="39"/>
      <c r="F85" s="39"/>
      <c r="G85" s="39"/>
      <c r="H85" s="39"/>
    </row>
    <row r="86" spans="1:8">
      <c r="A86" s="38"/>
      <c r="B86" s="39"/>
      <c r="C86" s="39"/>
      <c r="D86" s="39"/>
      <c r="E86" s="39"/>
      <c r="F86" s="39"/>
      <c r="G86" s="39"/>
      <c r="H86" s="39"/>
    </row>
    <row r="87" spans="1:8">
      <c r="A87" s="38"/>
      <c r="B87" s="39"/>
      <c r="C87" s="39"/>
      <c r="D87" s="39"/>
      <c r="E87" s="39"/>
      <c r="F87" s="39"/>
      <c r="G87" s="39"/>
      <c r="H87" s="39"/>
    </row>
    <row r="88" spans="1:8">
      <c r="A88" s="38"/>
      <c r="B88" s="39"/>
      <c r="C88" s="39"/>
      <c r="D88" s="39"/>
      <c r="E88" s="39"/>
      <c r="F88" s="39"/>
      <c r="G88" s="39"/>
      <c r="H88" s="39"/>
    </row>
    <row r="89" spans="1:8">
      <c r="A89" s="38"/>
      <c r="B89" s="39"/>
      <c r="C89" s="39"/>
      <c r="D89" s="39"/>
      <c r="E89" s="39"/>
      <c r="F89" s="39"/>
      <c r="G89" s="39"/>
      <c r="H89" s="39"/>
    </row>
    <row r="90" spans="1:8">
      <c r="A90" s="38"/>
      <c r="B90" s="39"/>
      <c r="C90" s="39"/>
      <c r="D90" s="39"/>
      <c r="E90" s="39"/>
      <c r="F90" s="39"/>
      <c r="G90" s="39"/>
      <c r="H90" s="39"/>
    </row>
    <row r="91" spans="1:8">
      <c r="A91" s="38"/>
      <c r="B91" s="39"/>
      <c r="C91" s="39"/>
      <c r="D91" s="39"/>
      <c r="E91" s="39"/>
      <c r="F91" s="39"/>
      <c r="G91" s="39"/>
      <c r="H91" s="39"/>
    </row>
    <row r="92" spans="1:8">
      <c r="A92" s="38"/>
      <c r="B92" s="39"/>
      <c r="C92" s="39"/>
      <c r="D92" s="39"/>
      <c r="E92" s="39"/>
      <c r="F92" s="39"/>
      <c r="G92" s="39"/>
      <c r="H92" s="39"/>
    </row>
    <row r="93" spans="1:8">
      <c r="A93" s="38"/>
      <c r="B93" s="39"/>
      <c r="C93" s="39"/>
      <c r="D93" s="39"/>
      <c r="E93" s="39"/>
      <c r="F93" s="39"/>
      <c r="G93" s="39"/>
      <c r="H93" s="39"/>
    </row>
    <row r="94" spans="1:8">
      <c r="A94" s="38"/>
      <c r="B94" s="39"/>
      <c r="C94" s="39"/>
      <c r="D94" s="39"/>
      <c r="E94" s="39"/>
      <c r="F94" s="39"/>
      <c r="G94" s="39"/>
      <c r="H94" s="39"/>
    </row>
    <row r="95" spans="1:8">
      <c r="A95" s="38"/>
      <c r="B95" s="39"/>
      <c r="C95" s="39"/>
      <c r="D95" s="39"/>
      <c r="E95" s="39"/>
      <c r="F95" s="39"/>
      <c r="G95" s="39"/>
      <c r="H95" s="39"/>
    </row>
    <row r="96" spans="1:8">
      <c r="A96" s="38"/>
      <c r="B96" s="39"/>
      <c r="C96" s="39"/>
      <c r="D96" s="39"/>
      <c r="E96" s="39"/>
      <c r="F96" s="39"/>
      <c r="G96" s="39"/>
      <c r="H96" s="39"/>
    </row>
    <row r="97" spans="1:8">
      <c r="A97" s="38"/>
      <c r="B97" s="39"/>
      <c r="C97" s="39"/>
      <c r="D97" s="39"/>
      <c r="E97" s="39"/>
      <c r="F97" s="39"/>
      <c r="G97" s="39"/>
      <c r="H97" s="39"/>
    </row>
    <row r="98" spans="1:8">
      <c r="A98" s="38"/>
      <c r="B98" s="39"/>
      <c r="C98" s="39"/>
      <c r="D98" s="39"/>
      <c r="E98" s="39"/>
      <c r="F98" s="39"/>
      <c r="G98" s="39"/>
      <c r="H98" s="39"/>
    </row>
    <row r="99" spans="1:8">
      <c r="A99" s="38"/>
      <c r="B99" s="39"/>
      <c r="C99" s="39"/>
      <c r="D99" s="39"/>
      <c r="E99" s="39"/>
      <c r="F99" s="39"/>
      <c r="G99" s="39"/>
      <c r="H99" s="39"/>
    </row>
    <row r="100" spans="1:8">
      <c r="A100" s="185" t="str">
        <f>+A52</f>
        <v>ลงชื่อ ……………………………………………………………………………….กรรมการตามอำนาจ</v>
      </c>
      <c r="B100" s="185"/>
      <c r="C100" s="185"/>
      <c r="D100" s="185"/>
      <c r="E100" s="185"/>
      <c r="F100" s="185"/>
      <c r="G100" s="185"/>
      <c r="H100" s="185"/>
    </row>
    <row r="101" spans="1:8">
      <c r="A101" s="185" t="str">
        <f>+A53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B101" s="185"/>
      <c r="C101" s="185"/>
      <c r="D101" s="185"/>
      <c r="E101" s="185"/>
      <c r="F101" s="185"/>
      <c r="G101" s="185"/>
      <c r="H101" s="185"/>
    </row>
    <row r="102" spans="1:8">
      <c r="A102" s="38"/>
      <c r="B102" s="39"/>
      <c r="C102" s="39"/>
      <c r="D102" s="39"/>
      <c r="E102" s="39"/>
      <c r="F102" s="39"/>
      <c r="G102" s="39"/>
      <c r="H102" s="39"/>
    </row>
    <row r="103" spans="1:8">
      <c r="A103" s="38"/>
      <c r="B103" s="39"/>
      <c r="C103" s="39"/>
      <c r="D103" s="39"/>
      <c r="E103" s="39"/>
      <c r="F103" s="39"/>
      <c r="G103" s="39"/>
      <c r="H103" s="39"/>
    </row>
    <row r="104" spans="1:8">
      <c r="A104" s="38"/>
      <c r="B104" s="39"/>
      <c r="C104" s="39"/>
      <c r="D104" s="39"/>
      <c r="E104" s="39"/>
      <c r="F104" s="39"/>
      <c r="G104" s="39"/>
      <c r="H104" s="39"/>
    </row>
    <row r="105" spans="1:8">
      <c r="A105" s="38"/>
      <c r="B105" s="39"/>
      <c r="C105" s="39"/>
      <c r="D105" s="39"/>
      <c r="E105" s="39"/>
      <c r="F105" s="39"/>
      <c r="G105" s="39"/>
      <c r="H105" s="39"/>
    </row>
    <row r="106" spans="1:8">
      <c r="A106" s="38"/>
      <c r="B106" s="39"/>
      <c r="C106" s="39"/>
      <c r="D106" s="39"/>
      <c r="E106" s="39"/>
      <c r="F106" s="39"/>
      <c r="G106" s="39"/>
      <c r="H106" s="39"/>
    </row>
    <row r="107" spans="1:8">
      <c r="A107" s="38"/>
      <c r="B107" s="39"/>
      <c r="C107" s="39"/>
      <c r="D107" s="39"/>
      <c r="E107" s="39"/>
      <c r="F107" s="39"/>
      <c r="G107" s="39"/>
      <c r="H107" s="39"/>
    </row>
    <row r="108" spans="1:8">
      <c r="A108" s="38"/>
      <c r="B108" s="39"/>
      <c r="C108" s="39"/>
      <c r="D108" s="39"/>
      <c r="E108" s="39"/>
      <c r="F108" s="39"/>
      <c r="G108" s="39"/>
      <c r="H108" s="39"/>
    </row>
    <row r="109" spans="1:8">
      <c r="A109" s="38"/>
      <c r="B109" s="39"/>
      <c r="C109" s="39"/>
      <c r="D109" s="39"/>
      <c r="E109" s="39"/>
      <c r="F109" s="39"/>
      <c r="G109" s="39"/>
      <c r="H109" s="39"/>
    </row>
    <row r="110" spans="1:8">
      <c r="A110" s="38"/>
      <c r="B110" s="39"/>
      <c r="C110" s="39"/>
      <c r="D110" s="39"/>
      <c r="E110" s="39"/>
      <c r="F110" s="39"/>
      <c r="G110" s="39"/>
      <c r="H110" s="39"/>
    </row>
    <row r="111" spans="1:8">
      <c r="A111" s="38"/>
      <c r="B111" s="39"/>
      <c r="C111" s="39"/>
      <c r="D111" s="39"/>
      <c r="E111" s="39"/>
      <c r="F111" s="39"/>
      <c r="G111" s="39"/>
      <c r="H111" s="39"/>
    </row>
  </sheetData>
  <mergeCells count="17">
    <mergeCell ref="A100:H100"/>
    <mergeCell ref="A101:H101"/>
    <mergeCell ref="A54:H54"/>
    <mergeCell ref="A55:H55"/>
    <mergeCell ref="A56:H56"/>
    <mergeCell ref="A57:H57"/>
    <mergeCell ref="A58:H58"/>
    <mergeCell ref="B60:D60"/>
    <mergeCell ref="F60:H60"/>
    <mergeCell ref="A1:H1"/>
    <mergeCell ref="A2:H2"/>
    <mergeCell ref="A3:H3"/>
    <mergeCell ref="A52:H52"/>
    <mergeCell ref="A53:H53"/>
    <mergeCell ref="A4:H4"/>
    <mergeCell ref="B7:D7"/>
    <mergeCell ref="F7:H7"/>
  </mergeCells>
  <phoneticPr fontId="0" type="noConversion"/>
  <pageMargins left="0.78740157480314998" right="0.28740157500000002" top="0.47244094488188998" bottom="0.511811023622047" header="0.511811023622047" footer="0.511811023622047"/>
  <pageSetup paperSize="9" scale="76" firstPageNumber="7" fitToHeight="0" orientation="portrait" useFirstPageNumber="1" r:id="rId1"/>
  <headerFooter alignWithMargins="0"/>
  <rowBreaks count="1" manualBreakCount="1">
    <brk id="53" max="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a44245d-d5c4-4772-a26a-34aacb557146">Chanon 10-8-65</Preparer_x0020_Sign_x002d_off>
    <Reviewer_x0020_Sign_x002d_off xmlns="1a44245d-d5c4-4772-a26a-34aacb557146" xsi:nil="true"/>
    <lcf76f155ced4ddcb4097134ff3c332f xmlns="1a44245d-d5c4-4772-a26a-34aacb557146">
      <Terms xmlns="http://schemas.microsoft.com/office/infopath/2007/PartnerControls"/>
    </lcf76f155ced4ddcb4097134ff3c332f>
    <TaxCatchAll xmlns="5ec35076-f42f-48bc-936e-2b943680cb3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8417009D1B12458BE83A63DB862252" ma:contentTypeVersion="10" ma:contentTypeDescription="Create a new document." ma:contentTypeScope="" ma:versionID="37f3407141ed39cad8b3c34d93e650bc">
  <xsd:schema xmlns:xsd="http://www.w3.org/2001/XMLSchema" xmlns:xs="http://www.w3.org/2001/XMLSchema" xmlns:p="http://schemas.microsoft.com/office/2006/metadata/properties" xmlns:ns2="1a44245d-d5c4-4772-a26a-34aacb557146" xmlns:ns3="5ec35076-f42f-48bc-936e-2b943680cb3c" targetNamespace="http://schemas.microsoft.com/office/2006/metadata/properties" ma:root="true" ma:fieldsID="bff59a540ae2d56a89114e14082828d1" ns2:_="" ns3:_="">
    <xsd:import namespace="1a44245d-d5c4-4772-a26a-34aacb557146"/>
    <xsd:import namespace="5ec35076-f42f-48bc-936e-2b943680cb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4245d-d5c4-4772-a26a-34aacb55714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35076-f42f-48bc-936e-2b943680cb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4cdde4-9136-4eac-85c0-53a92ec97cb0}" ma:internalName="TaxCatchAll" ma:showField="CatchAllData" ma:web="5ec35076-f42f-48bc-936e-2b943680c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3431A5-DA24-4C36-8EA8-EA88CF7FF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92BFED-3760-44BD-B025-56D08125A13F}">
  <ds:schemaRefs>
    <ds:schemaRef ds:uri="1a44245d-d5c4-4772-a26a-34aacb557146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5ec35076-f42f-48bc-936e-2b943680cb3c"/>
  </ds:schemaRefs>
</ds:datastoreItem>
</file>

<file path=customXml/itemProps3.xml><?xml version="1.0" encoding="utf-8"?>
<ds:datastoreItem xmlns:ds="http://schemas.openxmlformats.org/officeDocument/2006/customXml" ds:itemID="{8B171E9F-DF94-4FAE-BBCB-388510896F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44245d-d5c4-4772-a26a-34aacb557146"/>
    <ds:schemaRef ds:uri="5ec35076-f42f-48bc-936e-2b943680c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Chanon</cp:lastModifiedBy>
  <cp:lastPrinted>2022-11-04T07:52:09Z</cp:lastPrinted>
  <dcterms:created xsi:type="dcterms:W3CDTF">2001-01-22T03:58:50Z</dcterms:created>
  <dcterms:modified xsi:type="dcterms:W3CDTF">2022-11-09T06:32:27Z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0x0101002D8417009D1B12458BE83A63DB862252</vt:lpwstr>
  </property>
  <property fmtid="{D5CDD505-2E9C-101B-9397-08002B2CF9AE}" pid="3" name="MediaServiceImageTags">
    <vt:lpwstr/>
  </property>
</Properties>
</file>