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2\Q3'22\FS Process\Files for SET\"/>
    </mc:Choice>
  </mc:AlternateContent>
  <xr:revisionPtr revIDLastSave="0" documentId="13_ncr:1_{D16F1ADD-3E24-4E16-A06F-8CA0A618C9CA}" xr6:coauthVersionLast="47" xr6:coauthVersionMax="47" xr10:uidLastSave="{00000000-0000-0000-0000-000000000000}"/>
  <bookViews>
    <workbookView xWindow="-108" yWindow="-108" windowWidth="23256" windowHeight="12576" tabRatio="891" xr2:uid="{00000000-000D-0000-FFFF-FFFF00000000}"/>
  </bookViews>
  <sheets>
    <sheet name="BS-2-4" sheetId="15" r:id="rId1"/>
    <sheet name="PL-5-6" sheetId="16" r:id="rId2"/>
    <sheet name="PL-7-8" sheetId="28" r:id="rId3"/>
    <sheet name="SH-9" sheetId="26" r:id="rId4"/>
    <sheet name="SH-10" sheetId="21" r:id="rId5"/>
    <sheet name="SH-11" sheetId="27" r:id="rId6"/>
    <sheet name="SH-12" sheetId="29" r:id="rId7"/>
    <sheet name="CF-13-14" sheetId="24" r:id="rId8"/>
  </sheets>
  <definedNames>
    <definedName name="_xlnm.Print_Area" localSheetId="0">'BS-2-4'!$A$1:$K$108</definedName>
    <definedName name="_xlnm.Print_Area" localSheetId="7">'CF-13-14'!$A$1:$J$97</definedName>
    <definedName name="_xlnm.Print_Area" localSheetId="1">'PL-5-6'!$A$1:$K$63</definedName>
    <definedName name="_xlnm.Print_Area" localSheetId="2">'PL-7-8'!$A$1:$K$63</definedName>
    <definedName name="_xlnm.Print_Area" localSheetId="4">'SH-10'!$A$1:$V$28</definedName>
    <definedName name="_xlnm.Print_Area" localSheetId="5">'SH-11'!$A$1:$Q$26</definedName>
    <definedName name="_xlnm.Print_Area" localSheetId="6">'SH-12'!$A$1:$Q$26</definedName>
    <definedName name="_xlnm.Print_Area" localSheetId="3">'SH-9'!$A$1:$V$28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24" l="1"/>
  <c r="H14" i="24"/>
  <c r="H13" i="24"/>
  <c r="D22" i="24"/>
  <c r="H27" i="24"/>
  <c r="D27" i="24"/>
  <c r="D26" i="24"/>
  <c r="D14" i="24"/>
  <c r="D13" i="24"/>
  <c r="Q17" i="29"/>
  <c r="Q16" i="29"/>
  <c r="Q22" i="27"/>
  <c r="R19" i="21"/>
  <c r="R18" i="21"/>
  <c r="E73" i="15"/>
  <c r="I62" i="15"/>
  <c r="E62" i="15"/>
  <c r="I33" i="15"/>
  <c r="E33" i="15"/>
  <c r="I20" i="15"/>
  <c r="E20" i="15"/>
  <c r="H91" i="24" l="1"/>
  <c r="D91" i="24"/>
  <c r="Q12" i="29"/>
  <c r="R13" i="21" l="1"/>
  <c r="V13" i="21" s="1"/>
  <c r="J88" i="24" l="1"/>
  <c r="J77" i="24"/>
  <c r="F88" i="24"/>
  <c r="F77" i="24"/>
  <c r="J22" i="24"/>
  <c r="J14" i="24"/>
  <c r="J13" i="24"/>
  <c r="F26" i="24"/>
  <c r="F22" i="24"/>
  <c r="F14" i="24"/>
  <c r="F13" i="24"/>
  <c r="M25" i="27"/>
  <c r="Q25" i="27" s="1"/>
  <c r="O23" i="27"/>
  <c r="K23" i="27"/>
  <c r="I23" i="27"/>
  <c r="I26" i="27" s="1"/>
  <c r="G23" i="27"/>
  <c r="E23" i="27"/>
  <c r="E26" i="27" s="1"/>
  <c r="C23" i="27"/>
  <c r="O18" i="27"/>
  <c r="O26" i="27" s="1"/>
  <c r="K18" i="27"/>
  <c r="K26" i="27" s="1"/>
  <c r="I18" i="27"/>
  <c r="G18" i="27"/>
  <c r="E18" i="27"/>
  <c r="C18" i="27"/>
  <c r="Q17" i="27"/>
  <c r="M16" i="27"/>
  <c r="M18" i="27" s="1"/>
  <c r="Q12" i="27"/>
  <c r="H20" i="21"/>
  <c r="T25" i="26"/>
  <c r="P25" i="26"/>
  <c r="L25" i="26"/>
  <c r="J25" i="26"/>
  <c r="H25" i="26"/>
  <c r="H28" i="26" s="1"/>
  <c r="F25" i="26"/>
  <c r="D25" i="26"/>
  <c r="R24" i="26"/>
  <c r="V24" i="26" s="1"/>
  <c r="T20" i="26"/>
  <c r="T28" i="26" s="1"/>
  <c r="P20" i="26"/>
  <c r="P28" i="26" s="1"/>
  <c r="L20" i="26"/>
  <c r="L28" i="26" s="1"/>
  <c r="J20" i="26"/>
  <c r="J28" i="26" s="1"/>
  <c r="F20" i="26"/>
  <c r="D20" i="26"/>
  <c r="R19" i="26"/>
  <c r="V19" i="26" s="1"/>
  <c r="N18" i="26"/>
  <c r="N20" i="26" s="1"/>
  <c r="V17" i="26"/>
  <c r="R13" i="26"/>
  <c r="V13" i="26" s="1"/>
  <c r="K41" i="28"/>
  <c r="K25" i="28"/>
  <c r="K18" i="28"/>
  <c r="G41" i="28"/>
  <c r="G25" i="28"/>
  <c r="G18" i="28"/>
  <c r="G27" i="28" s="1"/>
  <c r="G31" i="28" s="1"/>
  <c r="G33" i="28" s="1"/>
  <c r="N23" i="26" s="1"/>
  <c r="K41" i="16"/>
  <c r="K25" i="16"/>
  <c r="K18" i="16"/>
  <c r="G41" i="16"/>
  <c r="G25" i="16"/>
  <c r="G18" i="16"/>
  <c r="K104" i="15"/>
  <c r="K106" i="15" s="1"/>
  <c r="G104" i="15"/>
  <c r="G106" i="15" s="1"/>
  <c r="K73" i="15"/>
  <c r="I73" i="15"/>
  <c r="I75" i="15" s="1"/>
  <c r="G73" i="15"/>
  <c r="K62" i="15"/>
  <c r="G62" i="15"/>
  <c r="E75" i="15"/>
  <c r="K33" i="15"/>
  <c r="I35" i="15"/>
  <c r="G33" i="15"/>
  <c r="E35" i="15"/>
  <c r="K20" i="15"/>
  <c r="G20" i="15"/>
  <c r="G35" i="15" s="1"/>
  <c r="G26" i="27" l="1"/>
  <c r="C26" i="27"/>
  <c r="Q16" i="27"/>
  <c r="Q18" i="27" s="1"/>
  <c r="F28" i="26"/>
  <c r="D28" i="26"/>
  <c r="K27" i="28"/>
  <c r="K31" i="28" s="1"/>
  <c r="K33" i="28" s="1"/>
  <c r="F11" i="24"/>
  <c r="F29" i="24" s="1"/>
  <c r="F45" i="24" s="1"/>
  <c r="F47" i="24" s="1"/>
  <c r="F90" i="24" s="1"/>
  <c r="F92" i="24" s="1"/>
  <c r="K35" i="15"/>
  <c r="K75" i="15"/>
  <c r="K108" i="15" s="1"/>
  <c r="G75" i="15"/>
  <c r="G108" i="15" s="1"/>
  <c r="G27" i="16"/>
  <c r="G31" i="16" s="1"/>
  <c r="G33" i="16" s="1"/>
  <c r="G54" i="16" s="1"/>
  <c r="G56" i="16" s="1"/>
  <c r="K27" i="16"/>
  <c r="K31" i="16" s="1"/>
  <c r="K33" i="16" s="1"/>
  <c r="K54" i="16" s="1"/>
  <c r="K56" i="16" s="1"/>
  <c r="R18" i="26"/>
  <c r="K42" i="28"/>
  <c r="K59" i="28" s="1"/>
  <c r="K61" i="28" s="1"/>
  <c r="G54" i="28"/>
  <c r="G56" i="28" s="1"/>
  <c r="G42" i="28"/>
  <c r="G59" i="28" s="1"/>
  <c r="G61" i="28" s="1"/>
  <c r="J11" i="24" l="1"/>
  <c r="J29" i="24" s="1"/>
  <c r="J45" i="24" s="1"/>
  <c r="J47" i="24" s="1"/>
  <c r="J90" i="24" s="1"/>
  <c r="J92" i="24" s="1"/>
  <c r="M21" i="27"/>
  <c r="Q21" i="27" s="1"/>
  <c r="K54" i="28"/>
  <c r="K56" i="28" s="1"/>
  <c r="G42" i="16"/>
  <c r="G59" i="16" s="1"/>
  <c r="G61" i="16" s="1"/>
  <c r="K42" i="16"/>
  <c r="K59" i="16" s="1"/>
  <c r="K61" i="16" s="1"/>
  <c r="R20" i="26"/>
  <c r="V18" i="26"/>
  <c r="V20" i="26" s="1"/>
  <c r="G23" i="29" l="1"/>
  <c r="G18" i="29"/>
  <c r="M25" i="29"/>
  <c r="Q25" i="29" s="1"/>
  <c r="O23" i="29"/>
  <c r="K23" i="29"/>
  <c r="I23" i="29"/>
  <c r="E23" i="29"/>
  <c r="C23" i="29"/>
  <c r="O18" i="29"/>
  <c r="M18" i="29"/>
  <c r="K18" i="29"/>
  <c r="I18" i="29"/>
  <c r="E18" i="29"/>
  <c r="C18" i="29"/>
  <c r="H25" i="21"/>
  <c r="H28" i="21" s="1"/>
  <c r="E97" i="15" s="1"/>
  <c r="V18" i="21"/>
  <c r="C26" i="29" l="1"/>
  <c r="I26" i="29"/>
  <c r="I100" i="15" s="1"/>
  <c r="G26" i="29"/>
  <c r="I97" i="15" s="1"/>
  <c r="K26" i="29"/>
  <c r="I101" i="15" s="1"/>
  <c r="O26" i="29"/>
  <c r="I103" i="15" s="1"/>
  <c r="E26" i="29"/>
  <c r="I96" i="15" s="1"/>
  <c r="Q18" i="29"/>
  <c r="I41" i="28" l="1"/>
  <c r="M22" i="29" s="1"/>
  <c r="Q22" i="29" s="1"/>
  <c r="E41" i="28"/>
  <c r="I25" i="28"/>
  <c r="E25" i="28"/>
  <c r="I18" i="28"/>
  <c r="E18" i="28"/>
  <c r="E27" i="28" l="1"/>
  <c r="E31" i="28" s="1"/>
  <c r="I27" i="28"/>
  <c r="I31" i="28" s="1"/>
  <c r="I33" i="28" s="1"/>
  <c r="M23" i="27" l="1"/>
  <c r="M26" i="27" s="1"/>
  <c r="H11" i="24"/>
  <c r="M21" i="29"/>
  <c r="Q21" i="29" s="1"/>
  <c r="E33" i="28"/>
  <c r="I42" i="28"/>
  <c r="I59" i="28" s="1"/>
  <c r="I61" i="28" s="1"/>
  <c r="I54" i="28"/>
  <c r="I56" i="28" s="1"/>
  <c r="E54" i="28" l="1"/>
  <c r="E42" i="28"/>
  <c r="E59" i="28" s="1"/>
  <c r="E61" i="28" s="1"/>
  <c r="Q23" i="27"/>
  <c r="Q26" i="27" s="1"/>
  <c r="D11" i="24"/>
  <c r="D29" i="24" s="1"/>
  <c r="N23" i="21"/>
  <c r="R23" i="21" s="1"/>
  <c r="V23" i="21" s="1"/>
  <c r="E56" i="28"/>
  <c r="M23" i="29"/>
  <c r="M26" i="29" s="1"/>
  <c r="I102" i="15" s="1"/>
  <c r="I104" i="15" s="1"/>
  <c r="I106" i="15" s="1"/>
  <c r="I108" i="15" s="1"/>
  <c r="Q23" i="29"/>
  <c r="Q26" i="29" s="1"/>
  <c r="N25" i="26" l="1"/>
  <c r="N28" i="26" s="1"/>
  <c r="R23" i="26"/>
  <c r="V17" i="21"/>
  <c r="V23" i="26" l="1"/>
  <c r="V25" i="26" s="1"/>
  <c r="V28" i="26" s="1"/>
  <c r="R25" i="26"/>
  <c r="R28" i="26" s="1"/>
  <c r="I25" i="16"/>
  <c r="E25" i="16"/>
  <c r="D77" i="24" l="1"/>
  <c r="H77" i="24"/>
  <c r="D88" i="24" l="1"/>
  <c r="H88" i="24"/>
  <c r="T20" i="21" l="1"/>
  <c r="R20" i="21"/>
  <c r="N20" i="21"/>
  <c r="L20" i="21"/>
  <c r="L28" i="21" s="1"/>
  <c r="E101" i="15" s="1"/>
  <c r="J20" i="21"/>
  <c r="F20" i="21"/>
  <c r="D20" i="21"/>
  <c r="P20" i="21"/>
  <c r="L25" i="21"/>
  <c r="P25" i="21"/>
  <c r="P28" i="21" l="1"/>
  <c r="E103" i="15" s="1"/>
  <c r="T25" i="21" l="1"/>
  <c r="T28" i="21" s="1"/>
  <c r="J25" i="21"/>
  <c r="J28" i="21" s="1"/>
  <c r="E100" i="15" s="1"/>
  <c r="F25" i="21"/>
  <c r="F28" i="21" s="1"/>
  <c r="E96" i="15" s="1"/>
  <c r="D25" i="21"/>
  <c r="D28" i="21" s="1"/>
  <c r="V19" i="21"/>
  <c r="V20" i="21" s="1"/>
  <c r="I41" i="16"/>
  <c r="E41" i="16"/>
  <c r="N24" i="21" s="1"/>
  <c r="R24" i="21" s="1"/>
  <c r="V24" i="21" s="1"/>
  <c r="I18" i="16"/>
  <c r="E18" i="16"/>
  <c r="I27" i="16" l="1"/>
  <c r="I31" i="16" s="1"/>
  <c r="I33" i="16" s="1"/>
  <c r="E27" i="16"/>
  <c r="E31" i="16" s="1"/>
  <c r="E33" i="16" s="1"/>
  <c r="E42" i="16" s="1"/>
  <c r="E59" i="16" s="1"/>
  <c r="E61" i="16" s="1"/>
  <c r="E54" i="16" l="1"/>
  <c r="E56" i="16" s="1"/>
  <c r="I54" i="16" l="1"/>
  <c r="I56" i="16" s="1"/>
  <c r="N25" i="21"/>
  <c r="N28" i="21" s="1"/>
  <c r="E102" i="15" s="1"/>
  <c r="E104" i="15" s="1"/>
  <c r="E106" i="15" s="1"/>
  <c r="E108" i="15" s="1"/>
  <c r="I42" i="16"/>
  <c r="I59" i="16" s="1"/>
  <c r="I61" i="16" s="1"/>
  <c r="V25" i="21" l="1"/>
  <c r="V28" i="21" s="1"/>
  <c r="R25" i="21"/>
  <c r="R28" i="21" s="1"/>
  <c r="D45" i="24" l="1"/>
  <c r="D47" i="24" s="1"/>
  <c r="D90" i="24" s="1"/>
  <c r="D92" i="24" s="1"/>
  <c r="H29" i="24" l="1"/>
  <c r="H45" i="24" s="1"/>
  <c r="H47" i="24" l="1"/>
  <c r="H90" i="24" s="1"/>
  <c r="H92" i="24" s="1"/>
</calcChain>
</file>

<file path=xl/sharedStrings.xml><?xml version="1.0" encoding="utf-8"?>
<sst xmlns="http://schemas.openxmlformats.org/spreadsheetml/2006/main" count="502" uniqueCount="226">
  <si>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</si>
  <si>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</si>
  <si>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</si>
  <si>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</si>
  <si>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</si>
  <si>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</si>
  <si>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</si>
  <si>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</si>
  <si>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</si>
  <si>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</si>
  <si>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</si>
  <si>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</si>
  <si>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</si>
  <si>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</si>
  <si>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</si>
  <si>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</si>
  <si>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</si>
  <si>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</si>
  <si>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</si>
  <si>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</si>
  <si>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</si>
  <si>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</si>
  <si>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</si>
  <si>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</si>
  <si>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</si>
  <si>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</si>
  <si>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</si>
  <si>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</si>
  <si>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</si>
  <si>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</si>
  <si>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</si>
  <si>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</si>
  <si>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</si>
  <si>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</si>
  <si>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</si>
  <si>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</si>
  <si>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</si>
  <si>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</si>
  <si>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</si>
  <si>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</si>
  <si>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</si>
  <si>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</si>
  <si>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</si>
  <si>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</si>
  <si>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</si>
  <si>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</si>
  <si>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</si>
  <si>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</si>
  <si>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</si>
  <si>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</si>
  <si>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</si>
  <si>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</si>
  <si>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</si>
  <si>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</si>
  <si>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</si>
  <si>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</si>
  <si>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</si>
  <si>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</si>
  <si>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</si>
  <si>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</si>
  <si>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</si>
  <si>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</si>
  <si>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</si>
  <si>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</si>
  <si>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Other comprehensive income for the period,</t>
  </si>
  <si>
    <t xml:space="preserve">   net of income tax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</si>
  <si>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</si>
  <si>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</si>
  <si>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</si>
  <si>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</si>
  <si>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</si>
  <si>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</si>
  <si>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</si>
  <si>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</si>
  <si>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</si>
  <si>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</si>
  <si>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</si>
  <si>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</si>
  <si>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</si>
  <si>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>Net cash used in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</si>
  <si>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</si>
  <si>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</si>
  <si>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</si>
  <si>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</si>
  <si>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</si>
  <si>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</si>
  <si>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</si>
  <si>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</si>
  <si>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</si>
  <si>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</si>
  <si>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</si>
  <si>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</si>
  <si>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</si>
  <si>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</si>
  <si>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</si>
  <si>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Income from areas and infrastructure utilisation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</si>
  <si>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</si>
  <si>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</si>
  <si>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</si>
  <si>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</si>
  <si>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</si>
  <si>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</si>
  <si>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</si>
  <si>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</si>
  <si>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</si>
  <si>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</si>
  <si>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Other non-current receivables</t>
  </si>
  <si>
    <t>Other current payables</t>
  </si>
  <si>
    <t>Payables on purchase of equipment</t>
  </si>
  <si>
    <t>Retention payables</t>
  </si>
  <si>
    <t>Other non-current payables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</si>
  <si>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</si>
  <si>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</si>
  <si>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</si>
  <si>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</si>
  <si>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Distribution costs</t>
  </si>
  <si>
    <t>Losses on remeasurements of defined benefit plans</t>
  </si>
  <si>
    <t>Income tax relating to item that will not be reclassified</t>
  </si>
  <si>
    <t xml:space="preserve">   Owners of the parent</t>
  </si>
  <si>
    <t xml:space="preserve">   Non-controlling interests</t>
  </si>
  <si>
    <t>Total comprehensive income attributable to: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</si>
  <si>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</si>
  <si>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</si>
  <si>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</si>
  <si>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</si>
  <si>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</si>
  <si>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</si>
  <si>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</si>
  <si>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</si>
  <si>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</si>
  <si>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</si>
  <si>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</si>
  <si>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</si>
  <si>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</si>
  <si>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</si>
  <si>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</si>
  <si>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Dividend received</t>
  </si>
  <si>
    <t xml:space="preserve">Net increase (decrease) in cash and cash equivalents </t>
  </si>
  <si>
    <t>Cash and cash equivalents at 1 January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</si>
  <si>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</si>
  <si>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</si>
  <si>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</si>
  <si>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</si>
  <si>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</si>
  <si>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</si>
  <si>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</si>
  <si>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</si>
  <si>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Cash outflow on purchase of treasury shares</t>
  </si>
  <si>
    <t>Restricted deposits at financial institutions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</si>
  <si>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</si>
  <si>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</si>
  <si>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</si>
  <si>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</si>
  <si>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</si>
  <si>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   (2,048,254,862 ordinary shares, </t>
  </si>
  <si>
    <t xml:space="preserve">      par value at Baht 1 per share)</t>
  </si>
  <si>
    <t>Profit from operating activities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</si>
  <si>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</si>
  <si>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</si>
  <si>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</si>
  <si>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</si>
  <si>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</si>
  <si>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</si>
  <si>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</si>
  <si>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</si>
  <si>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</si>
  <si>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Lease liabilities</t>
  </si>
  <si>
    <t>Nava Nakorn Public Company Limited and its Subsidiaries</t>
  </si>
  <si>
    <t>Balance at 1 January 2021</t>
  </si>
  <si>
    <t xml:space="preserve">Payment of lease liabilities </t>
  </si>
  <si>
    <t>Real estate development for sale</t>
  </si>
  <si>
    <t>Equity attributable to owners of the parent</t>
  </si>
  <si>
    <t>Non-controlling interests</t>
  </si>
  <si>
    <t>Revenue from sale of real estate</t>
  </si>
  <si>
    <t>Costs of sales of real estate</t>
  </si>
  <si>
    <t>Acquisition of investments in subsidiaries</t>
  </si>
  <si>
    <t>Investments in subsidiaries</t>
  </si>
  <si>
    <t>Acquisition of right-of-use assets</t>
  </si>
  <si>
    <t>Income tax payable</t>
  </si>
  <si>
    <t>Net cash generated from operating</t>
  </si>
  <si>
    <t>Cash outflow on paid-up capital of investment</t>
  </si>
  <si>
    <t xml:space="preserve">   in joint venture</t>
  </si>
  <si>
    <t>2, 3</t>
  </si>
  <si>
    <t>Acquisition of investment properties</t>
  </si>
  <si>
    <t>Three-month period ended</t>
  </si>
  <si>
    <t>Acquisition of property, plant and equipment</t>
  </si>
  <si>
    <t>30 September</t>
  </si>
  <si>
    <t>Nine-month period ended</t>
  </si>
  <si>
    <t>For the nine-month period ended 30 September 2021</t>
  </si>
  <si>
    <t>Balance at 30 September 2021</t>
  </si>
  <si>
    <t>Cash and cash equivalents at 30 September</t>
  </si>
  <si>
    <t xml:space="preserve">    Treasury shares sold</t>
  </si>
  <si>
    <t>Proceeds from sale of treasury shares</t>
  </si>
  <si>
    <t>treasury shares</t>
  </si>
  <si>
    <t>Increase in bank overdrafts</t>
  </si>
  <si>
    <t>Short-term loans to related parties</t>
  </si>
  <si>
    <t xml:space="preserve">Other current assets </t>
  </si>
  <si>
    <t>Investment in subsidiary</t>
  </si>
  <si>
    <t xml:space="preserve">Trade accounts payable </t>
  </si>
  <si>
    <t>Current portion of lease liabilities</t>
  </si>
  <si>
    <t>Proceeds from exercised warrants</t>
  </si>
  <si>
    <t xml:space="preserve">Share premium on treasury shares </t>
  </si>
  <si>
    <t>For the nine-month period ended 30 September 2022</t>
  </si>
  <si>
    <t>Balance at 1 January 2022</t>
  </si>
  <si>
    <t>Balance at 30 September 2022</t>
  </si>
  <si>
    <t xml:space="preserve">    Contributions by and distributions to owners of the Company</t>
  </si>
  <si>
    <t xml:space="preserve">    Total contributions by and distributions to owners of the Company</t>
  </si>
  <si>
    <t xml:space="preserve">   from related parties</t>
  </si>
  <si>
    <t>Deferred income from related parties</t>
  </si>
  <si>
    <t>Income</t>
  </si>
  <si>
    <t>Total income</t>
  </si>
  <si>
    <t>Share of profit (loss) of joint ventures accounted for</t>
  </si>
  <si>
    <t xml:space="preserve">   using equity method</t>
  </si>
  <si>
    <t>Costs of sale of real estate</t>
  </si>
  <si>
    <t>Share of (profit) loss of joint ventures accounted for</t>
  </si>
  <si>
    <t>Cash outflow on short-term loan to subsidiary</t>
  </si>
  <si>
    <t>Net cash from (used in) investing activities</t>
  </si>
  <si>
    <t xml:space="preserve">   had not been made</t>
  </si>
  <si>
    <t>Acquisition of plant and equipment for which payment</t>
  </si>
  <si>
    <t>Addition of lease contracts</t>
  </si>
  <si>
    <t>Expected credit loss on trade accounts receivable</t>
  </si>
  <si>
    <t xml:space="preserve">   Authorised share capital</t>
  </si>
  <si>
    <t>Items that will not be reclassified subsequently to profit or loss</t>
  </si>
  <si>
    <t xml:space="preserve">   subsequently to profit or loss</t>
  </si>
  <si>
    <t>Profit attributable to: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</si>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</sst>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39" fontId="2" fillId="0" borderId="2" xfId="0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41" fontId="0" fillId="0" borderId="0" xfId="2" applyNumberFormat="1" applyFont="1" applyFill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165" fontId="3" fillId="0" borderId="1" xfId="2" applyNumberFormat="1" applyFont="1" applyFill="1" applyBorder="1" applyAlignment="1"/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165" fontId="3" fillId="0" borderId="0" xfId="0" applyNumberFormat="1" applyFont="1" applyFill="1"/>
    <xf numFmtId="37" fontId="0" fillId="0" borderId="0" xfId="0" applyNumberFormat="1" applyFill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37" fontId="2" fillId="0" borderId="5" xfId="2" applyNumberFormat="1" applyFont="1" applyFill="1" applyBorder="1" applyAlignment="1"/>
    <xf numFmtId="37" fontId="2" fillId="0" borderId="0" xfId="0" applyNumberFormat="1" applyFont="1" applyFill="1" applyAlignment="1"/>
    <xf numFmtId="37" fontId="2" fillId="0" borderId="3" xfId="2" applyNumberFormat="1" applyFont="1" applyFill="1" applyBorder="1" applyAlignment="1"/>
    <xf numFmtId="37" fontId="2" fillId="0" borderId="0" xfId="1" applyNumberFormat="1" applyFont="1" applyFill="1"/>
    <xf numFmtId="165" fontId="2" fillId="0" borderId="0" xfId="2" applyNumberFormat="1" applyFont="1" applyFill="1" applyAlignment="1"/>
    <xf numFmtId="165" fontId="2" fillId="0" borderId="0" xfId="0" applyNumberFormat="1" applyFont="1" applyFill="1" applyAlignment="1"/>
    <xf numFmtId="43" fontId="3" fillId="0" borderId="0" xfId="2" quotePrefix="1" applyFont="1" applyFill="1" applyBorder="1" applyAlignment="1">
      <alignment horizontal="center"/>
    </xf>
    <xf numFmtId="41" fontId="0" fillId="0" borderId="0" xfId="1" applyNumberFormat="1" applyFont="1" applyFill="1" applyBorder="1"/>
    <xf numFmtId="37" fontId="0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0" fillId="0" borderId="0" xfId="2" applyNumberFormat="1" applyFont="1" applyFill="1" applyAlignment="1">
      <alignment horizontal="right"/>
    </xf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" fillId="0" borderId="5" xfId="1" quotePrefix="1" applyNumberFormat="1" applyFont="1" applyFill="1" applyBorder="1" applyAlignment="1">
      <alignment horizontal="center"/>
    </xf>
    <xf numFmtId="165" fontId="2" fillId="0" borderId="5" xfId="2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3" fillId="0" borderId="0" xfId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41" fontId="0" fillId="0" borderId="0" xfId="2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43" fontId="0" fillId="0" borderId="0" xfId="1" applyFont="1" applyFill="1" applyAlignment="1"/>
    <xf numFmtId="41" fontId="0" fillId="0" borderId="0" xfId="1" applyNumberFormat="1" applyFont="1" applyFill="1" applyBorder="1" applyAlignment="1"/>
    <xf numFmtId="0" fontId="12" fillId="0" borderId="0" xfId="0" applyFont="1"/>
    <xf numFmtId="0" fontId="13" fillId="0" borderId="0" xfId="0" applyFont="1" applyAlignment="1">
      <alignment horizontal="center"/>
    </xf>
    <xf numFmtId="164" fontId="12" fillId="0" borderId="0" xfId="0" applyNumberFormat="1" applyFont="1"/>
    <xf numFmtId="166" fontId="0" fillId="0" borderId="0" xfId="1" applyNumberFormat="1" applyFont="1" applyFill="1" applyBorder="1" applyAlignment="1"/>
    <xf numFmtId="164" fontId="0" fillId="0" borderId="1" xfId="0" applyNumberFormat="1" applyBorder="1"/>
    <xf numFmtId="164" fontId="2" fillId="0" borderId="1" xfId="0" applyNumberFormat="1" applyFont="1" applyBorder="1"/>
    <xf numFmtId="164" fontId="2" fillId="0" borderId="2" xfId="0" applyNumberFormat="1" applyFont="1" applyBorder="1"/>
    <xf numFmtId="165" fontId="0" fillId="0" borderId="0" xfId="1" applyNumberFormat="1" applyFont="1" applyAlignment="1"/>
    <xf numFmtId="165" fontId="0" fillId="0" borderId="0" xfId="1" applyNumberFormat="1" applyFont="1" applyBorder="1" applyAlignment="1"/>
    <xf numFmtId="165" fontId="0" fillId="0" borderId="1" xfId="1" applyNumberFormat="1" applyFont="1" applyFill="1" applyBorder="1" applyAlignment="1"/>
    <xf numFmtId="164" fontId="0" fillId="0" borderId="4" xfId="0" applyNumberFormat="1" applyBorder="1"/>
    <xf numFmtId="37" fontId="0" fillId="0" borderId="0" xfId="0" applyNumberFormat="1"/>
    <xf numFmtId="0" fontId="6" fillId="0" borderId="0" xfId="0" applyFont="1"/>
    <xf numFmtId="164" fontId="0" fillId="0" borderId="2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43" fontId="0" fillId="2" borderId="0" xfId="1" applyFont="1" applyFill="1" applyAlignment="1"/>
    <xf numFmtId="164" fontId="0" fillId="2" borderId="0" xfId="0" applyNumberFormat="1" applyFill="1"/>
    <xf numFmtId="0" fontId="14" fillId="0" borderId="0" xfId="0" applyFont="1" applyAlignment="1">
      <alignment horizontal="center"/>
    </xf>
    <xf numFmtId="41" fontId="0" fillId="0" borderId="1" xfId="1" applyNumberFormat="1" applyFont="1" applyFill="1" applyBorder="1" applyAlignment="1"/>
    <xf numFmtId="166" fontId="0" fillId="0" borderId="1" xfId="1" applyNumberFormat="1" applyFont="1" applyFill="1" applyBorder="1" applyAlignment="1"/>
    <xf numFmtId="165" fontId="2" fillId="0" borderId="0" xfId="3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166" fontId="2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4" xfId="0" applyNumberFormat="1" applyFont="1" applyFill="1" applyBorder="1"/>
    <xf numFmtId="164" fontId="2" fillId="0" borderId="3" xfId="0" applyNumberFormat="1" applyFont="1" applyFill="1" applyBorder="1"/>
    <xf numFmtId="41" fontId="2" fillId="0" borderId="3" xfId="2" applyNumberFormat="1" applyFont="1" applyFill="1" applyBorder="1" applyAlignment="1">
      <alignment horizontal="right"/>
    </xf>
    <xf numFmtId="164" fontId="2" fillId="0" borderId="0" xfId="0" applyNumberFormat="1" applyFont="1" applyFill="1"/>
    <xf numFmtId="164" fontId="0" fillId="0" borderId="0" xfId="0" applyNumberFormat="1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2" fillId="0" borderId="0" xfId="2" quotePrefix="1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tabSelected="1" view="pageBreakPreview" zoomScale="85" zoomScaleNormal="90" zoomScaleSheetLayoutView="85" workbookViewId="0">
      <selection activeCell="M92" sqref="M92"/>
    </sheetView>
  </sheetViews>
  <sheetFormatPr defaultColWidth="8.88671875" defaultRowHeight="13.8" x14ac:dyDescent="0.25"/>
  <cols>
    <col min="1" max="1" width="19" style="190" customWidth="1"/>
    <col min="2" max="2" width="19.5546875" style="190" customWidth="1"/>
    <col min="3" max="3" width="6.6640625" style="189" customWidth="1"/>
    <col min="4" max="4" width="1.5546875" style="190" customWidth="1"/>
    <col min="5" max="5" width="13.21875" customWidth="1"/>
    <col min="6" max="6" width="1.5546875" customWidth="1"/>
    <col min="7" max="7" width="13.21875" customWidth="1"/>
    <col min="8" max="8" width="1.5546875" customWidth="1"/>
    <col min="9" max="9" width="13.21875" customWidth="1"/>
    <col min="10" max="10" width="1.5546875" customWidth="1"/>
    <col min="11" max="11" width="13.21875" customWidth="1"/>
    <col min="12" max="16384" width="8.88671875" style="190"/>
  </cols>
  <sheetData>
    <row r="1" spans="1:11" ht="20.25" customHeight="1" x14ac:dyDescent="0.3">
      <c r="A1" s="188" t="s">
        <v>167</v>
      </c>
      <c r="B1" s="188"/>
    </row>
    <row r="2" spans="1:11" ht="20.25" customHeight="1" x14ac:dyDescent="0.3">
      <c r="A2" s="191" t="s">
        <v>52</v>
      </c>
      <c r="B2" s="191"/>
    </row>
    <row r="3" spans="1:11" ht="19.5" customHeight="1" x14ac:dyDescent="0.3">
      <c r="A3" s="191"/>
      <c r="B3" s="191"/>
    </row>
    <row r="4" spans="1:11" ht="20.25" customHeight="1" x14ac:dyDescent="0.3">
      <c r="A4" s="191"/>
      <c r="B4" s="191"/>
      <c r="E4" s="244" t="s">
        <v>101</v>
      </c>
      <c r="F4" s="244"/>
      <c r="G4" s="244"/>
      <c r="H4" s="192"/>
      <c r="I4" s="244" t="s">
        <v>102</v>
      </c>
      <c r="J4" s="244"/>
      <c r="K4" s="244"/>
    </row>
    <row r="5" spans="1:11" ht="20.25" customHeight="1" x14ac:dyDescent="0.3">
      <c r="A5" s="191"/>
      <c r="B5" s="191"/>
      <c r="E5" s="244" t="s">
        <v>103</v>
      </c>
      <c r="F5" s="244"/>
      <c r="G5" s="244"/>
      <c r="H5" s="192"/>
      <c r="I5" s="244" t="s">
        <v>103</v>
      </c>
      <c r="J5" s="244"/>
      <c r="K5" s="244"/>
    </row>
    <row r="6" spans="1:11" ht="20.25" customHeight="1" x14ac:dyDescent="0.3">
      <c r="A6" s="191"/>
      <c r="B6" s="191"/>
      <c r="E6" s="193" t="s">
        <v>186</v>
      </c>
      <c r="F6" s="194"/>
      <c r="G6" s="193" t="s">
        <v>44</v>
      </c>
      <c r="H6" s="153"/>
      <c r="I6" s="193" t="s">
        <v>186</v>
      </c>
      <c r="J6" s="194"/>
      <c r="K6" s="193" t="s">
        <v>44</v>
      </c>
    </row>
    <row r="7" spans="1:11" ht="20.25" customHeight="1" x14ac:dyDescent="0.3">
      <c r="A7" s="191" t="s">
        <v>8</v>
      </c>
      <c r="C7" s="189" t="s">
        <v>31</v>
      </c>
      <c r="E7" s="195">
        <v>2022</v>
      </c>
      <c r="F7" s="195"/>
      <c r="G7" s="195">
        <v>2021</v>
      </c>
      <c r="I7" s="195">
        <v>2022</v>
      </c>
      <c r="J7" s="195"/>
      <c r="K7" s="195">
        <v>2021</v>
      </c>
    </row>
    <row r="8" spans="1:11" ht="20.25" customHeight="1" x14ac:dyDescent="0.3">
      <c r="A8" s="191"/>
      <c r="E8" s="195" t="s">
        <v>99</v>
      </c>
      <c r="F8" s="195"/>
      <c r="G8" s="195"/>
      <c r="I8" s="195" t="s">
        <v>99</v>
      </c>
      <c r="J8" s="195"/>
      <c r="K8" s="195"/>
    </row>
    <row r="9" spans="1:11" ht="20.25" customHeight="1" x14ac:dyDescent="0.25">
      <c r="A9" s="153"/>
      <c r="B9" s="153"/>
      <c r="E9" s="245" t="s">
        <v>46</v>
      </c>
      <c r="F9" s="245"/>
      <c r="G9" s="245"/>
      <c r="H9" s="245"/>
      <c r="I9" s="245"/>
      <c r="J9" s="245"/>
      <c r="K9" s="245"/>
    </row>
    <row r="10" spans="1:11" customFormat="1" ht="20.25" customHeight="1" x14ac:dyDescent="0.3">
      <c r="A10" s="196" t="s">
        <v>9</v>
      </c>
      <c r="B10" s="196"/>
      <c r="C10" s="189"/>
      <c r="E10" s="197"/>
      <c r="F10" s="197"/>
      <c r="G10" s="197"/>
      <c r="I10" s="197"/>
      <c r="J10" s="197"/>
      <c r="K10" s="197"/>
    </row>
    <row r="11" spans="1:11" customFormat="1" ht="20.25" customHeight="1" x14ac:dyDescent="0.25">
      <c r="A11" t="s">
        <v>0</v>
      </c>
      <c r="C11" s="189"/>
      <c r="E11" s="198">
        <v>565495</v>
      </c>
      <c r="F11" s="198"/>
      <c r="G11" s="198">
        <v>209704</v>
      </c>
      <c r="I11" s="198">
        <v>541899</v>
      </c>
      <c r="J11" s="198"/>
      <c r="K11" s="198">
        <v>193305</v>
      </c>
    </row>
    <row r="12" spans="1:11" customFormat="1" ht="20.25" hidden="1" customHeight="1" x14ac:dyDescent="0.25">
      <c r="A12" t="s">
        <v>149</v>
      </c>
      <c r="C12" s="189"/>
      <c r="E12" s="199"/>
      <c r="F12" s="198"/>
      <c r="G12" s="199"/>
      <c r="I12" s="199"/>
      <c r="J12" s="198"/>
      <c r="K12" s="199"/>
    </row>
    <row r="13" spans="1:11" customFormat="1" ht="20.25" customHeight="1" x14ac:dyDescent="0.25">
      <c r="A13" t="s">
        <v>150</v>
      </c>
      <c r="C13" s="189">
        <v>10</v>
      </c>
      <c r="E13" s="198">
        <v>167578</v>
      </c>
      <c r="F13" s="198"/>
      <c r="G13" s="198">
        <v>467180</v>
      </c>
      <c r="I13" s="198">
        <v>167578</v>
      </c>
      <c r="J13" s="198"/>
      <c r="K13" s="198">
        <v>467180</v>
      </c>
    </row>
    <row r="14" spans="1:11" customFormat="1" ht="20.25" customHeight="1" x14ac:dyDescent="0.25">
      <c r="A14" t="s">
        <v>25</v>
      </c>
      <c r="C14" s="189" t="s">
        <v>182</v>
      </c>
      <c r="E14" s="198">
        <v>65261</v>
      </c>
      <c r="F14" s="198"/>
      <c r="G14" s="198">
        <v>62271</v>
      </c>
      <c r="I14" s="198">
        <v>65261</v>
      </c>
      <c r="J14" s="198"/>
      <c r="K14" s="198">
        <v>62271</v>
      </c>
    </row>
    <row r="15" spans="1:11" customFormat="1" ht="20.25" customHeight="1" x14ac:dyDescent="0.25">
      <c r="A15" t="s">
        <v>104</v>
      </c>
      <c r="C15" s="189">
        <v>2</v>
      </c>
      <c r="E15" s="198">
        <v>28144</v>
      </c>
      <c r="F15" s="198"/>
      <c r="G15" s="198">
        <v>17438</v>
      </c>
      <c r="I15" s="198">
        <v>28144</v>
      </c>
      <c r="J15" s="198"/>
      <c r="K15" s="198">
        <v>17438</v>
      </c>
    </row>
    <row r="16" spans="1:11" customFormat="1" ht="20.25" customHeight="1" x14ac:dyDescent="0.25">
      <c r="A16" t="s">
        <v>105</v>
      </c>
      <c r="C16" s="189">
        <v>2</v>
      </c>
      <c r="E16" s="198">
        <v>9228</v>
      </c>
      <c r="F16" s="198"/>
      <c r="G16" s="198">
        <v>57502</v>
      </c>
      <c r="I16" s="198">
        <v>11745</v>
      </c>
      <c r="J16" s="198"/>
      <c r="K16" s="198">
        <v>57502</v>
      </c>
    </row>
    <row r="17" spans="1:11" customFormat="1" ht="20.25" customHeight="1" x14ac:dyDescent="0.25">
      <c r="A17" t="s">
        <v>195</v>
      </c>
      <c r="C17" s="189">
        <v>2</v>
      </c>
      <c r="E17" s="200">
        <v>6880</v>
      </c>
      <c r="F17" s="198"/>
      <c r="G17" s="200">
        <v>6880</v>
      </c>
      <c r="I17" s="200">
        <v>181880</v>
      </c>
      <c r="J17" s="198"/>
      <c r="K17" s="200">
        <v>6880</v>
      </c>
    </row>
    <row r="18" spans="1:11" customFormat="1" ht="20.25" customHeight="1" x14ac:dyDescent="0.25">
      <c r="A18" t="s">
        <v>170</v>
      </c>
      <c r="C18" s="189"/>
      <c r="E18" s="198">
        <v>946729</v>
      </c>
      <c r="F18" s="198"/>
      <c r="G18" s="198">
        <v>934662</v>
      </c>
      <c r="I18" s="198">
        <v>872736</v>
      </c>
      <c r="J18" s="198"/>
      <c r="K18" s="198">
        <v>860669</v>
      </c>
    </row>
    <row r="19" spans="1:11" customFormat="1" ht="20.25" customHeight="1" x14ac:dyDescent="0.25">
      <c r="A19" t="s">
        <v>196</v>
      </c>
      <c r="C19" s="189"/>
      <c r="E19" s="198">
        <v>2606</v>
      </c>
      <c r="F19" s="198"/>
      <c r="G19" s="198">
        <v>2383</v>
      </c>
      <c r="I19" s="198">
        <v>2606</v>
      </c>
      <c r="J19" s="198"/>
      <c r="K19" s="198">
        <v>2383</v>
      </c>
    </row>
    <row r="20" spans="1:11" customFormat="1" ht="20.25" customHeight="1" x14ac:dyDescent="0.25">
      <c r="A20" s="153" t="s">
        <v>10</v>
      </c>
      <c r="B20" s="153"/>
      <c r="C20" s="189"/>
      <c r="E20" s="154">
        <f>SUM(E11:E19)</f>
        <v>1791921</v>
      </c>
      <c r="F20" s="155"/>
      <c r="G20" s="154">
        <f>SUM(G11:G19)</f>
        <v>1758020</v>
      </c>
      <c r="H20" s="155"/>
      <c r="I20" s="154">
        <f>SUM(I11:I19)</f>
        <v>1871849</v>
      </c>
      <c r="J20" s="155"/>
      <c r="K20" s="154">
        <f t="shared" ref="K20" si="0">SUM(K11:K19)</f>
        <v>1667628</v>
      </c>
    </row>
    <row r="21" spans="1:11" s="201" customFormat="1" ht="19.95" customHeight="1" x14ac:dyDescent="0.2">
      <c r="C21" s="202"/>
      <c r="E21" s="203"/>
      <c r="F21" s="203"/>
      <c r="G21" s="203"/>
      <c r="I21" s="203"/>
      <c r="J21" s="203"/>
      <c r="K21" s="203"/>
    </row>
    <row r="22" spans="1:11" customFormat="1" ht="20.25" customHeight="1" x14ac:dyDescent="0.3">
      <c r="A22" s="196" t="s">
        <v>11</v>
      </c>
      <c r="B22" s="196"/>
      <c r="C22" s="189"/>
      <c r="E22" s="198"/>
      <c r="F22" s="198"/>
      <c r="G22" s="198"/>
      <c r="I22" s="198"/>
      <c r="J22" s="198"/>
      <c r="K22" s="198"/>
    </row>
    <row r="23" spans="1:11" customFormat="1" ht="20.25" customHeight="1" x14ac:dyDescent="0.25">
      <c r="A23" t="s">
        <v>148</v>
      </c>
      <c r="C23" s="189"/>
      <c r="E23" s="198">
        <v>28025</v>
      </c>
      <c r="F23" s="198"/>
      <c r="G23" s="198">
        <v>28022</v>
      </c>
      <c r="I23" s="198">
        <v>28025</v>
      </c>
      <c r="J23" s="198"/>
      <c r="K23" s="198">
        <v>28022</v>
      </c>
    </row>
    <row r="24" spans="1:11" customFormat="1" ht="20.25" hidden="1" customHeight="1" x14ac:dyDescent="0.3">
      <c r="A24" t="s">
        <v>197</v>
      </c>
      <c r="B24" s="196"/>
      <c r="C24" s="189"/>
      <c r="E24" s="204"/>
      <c r="F24" s="198"/>
      <c r="G24" s="204"/>
      <c r="I24" s="204"/>
      <c r="J24" s="198"/>
      <c r="K24" s="204"/>
    </row>
    <row r="25" spans="1:11" customFormat="1" ht="20.25" customHeight="1" x14ac:dyDescent="0.3">
      <c r="A25" t="s">
        <v>176</v>
      </c>
      <c r="B25" s="196"/>
      <c r="C25" s="189">
        <v>4</v>
      </c>
      <c r="E25" s="204">
        <v>0</v>
      </c>
      <c r="F25" s="198"/>
      <c r="G25" s="204">
        <v>0</v>
      </c>
      <c r="I25" s="200">
        <v>140000</v>
      </c>
      <c r="J25" s="198"/>
      <c r="K25" s="200">
        <v>135000</v>
      </c>
    </row>
    <row r="26" spans="1:11" customFormat="1" ht="20.25" customHeight="1" x14ac:dyDescent="0.25">
      <c r="A26" t="s">
        <v>151</v>
      </c>
      <c r="C26" s="189">
        <v>5</v>
      </c>
      <c r="E26" s="198">
        <v>795755</v>
      </c>
      <c r="F26" s="198"/>
      <c r="G26" s="198">
        <v>890686</v>
      </c>
      <c r="I26" s="198">
        <v>775930</v>
      </c>
      <c r="J26" s="198"/>
      <c r="K26" s="198">
        <v>705930</v>
      </c>
    </row>
    <row r="27" spans="1:11" customFormat="1" ht="20.25" customHeight="1" x14ac:dyDescent="0.25">
      <c r="A27" t="s">
        <v>45</v>
      </c>
      <c r="C27" s="189"/>
      <c r="E27" s="198">
        <v>3404</v>
      </c>
      <c r="F27" s="198"/>
      <c r="G27" s="198">
        <v>3404</v>
      </c>
      <c r="I27" s="198">
        <v>3404</v>
      </c>
      <c r="J27" s="198"/>
      <c r="K27" s="198">
        <v>3404</v>
      </c>
    </row>
    <row r="28" spans="1:11" customFormat="1" ht="20.25" customHeight="1" x14ac:dyDescent="0.25">
      <c r="A28" t="s">
        <v>40</v>
      </c>
      <c r="C28" s="189"/>
      <c r="E28" s="198">
        <v>156320</v>
      </c>
      <c r="F28" s="198"/>
      <c r="G28" s="198">
        <v>161730</v>
      </c>
      <c r="I28" s="198">
        <v>156320</v>
      </c>
      <c r="J28" s="198"/>
      <c r="K28" s="198">
        <v>161730</v>
      </c>
    </row>
    <row r="29" spans="1:11" customFormat="1" ht="20.25" customHeight="1" x14ac:dyDescent="0.25">
      <c r="A29" t="s">
        <v>32</v>
      </c>
      <c r="C29" s="189">
        <v>6</v>
      </c>
      <c r="E29" s="198">
        <v>1538055</v>
      </c>
      <c r="F29" s="198"/>
      <c r="G29" s="198">
        <v>1445557</v>
      </c>
      <c r="I29" s="198">
        <v>1323984</v>
      </c>
      <c r="J29" s="198"/>
      <c r="K29" s="198">
        <v>1401602</v>
      </c>
    </row>
    <row r="30" spans="1:11" customFormat="1" ht="20.25" customHeight="1" x14ac:dyDescent="0.25">
      <c r="A30" t="s">
        <v>152</v>
      </c>
      <c r="C30" s="189"/>
      <c r="E30" s="198">
        <v>9086</v>
      </c>
      <c r="F30" s="198"/>
      <c r="G30" s="198">
        <v>14514</v>
      </c>
      <c r="I30" s="198">
        <v>9086</v>
      </c>
      <c r="J30" s="198"/>
      <c r="K30" s="198">
        <v>14514</v>
      </c>
    </row>
    <row r="31" spans="1:11" customFormat="1" ht="20.25" customHeight="1" x14ac:dyDescent="0.25">
      <c r="A31" t="s">
        <v>47</v>
      </c>
      <c r="C31" s="189"/>
      <c r="E31" s="198">
        <v>32357</v>
      </c>
      <c r="F31" s="198"/>
      <c r="G31" s="198">
        <v>30209</v>
      </c>
      <c r="I31" s="198">
        <v>32357</v>
      </c>
      <c r="J31" s="198"/>
      <c r="K31" s="198">
        <v>30209</v>
      </c>
    </row>
    <row r="32" spans="1:11" customFormat="1" ht="20.25" customHeight="1" x14ac:dyDescent="0.25">
      <c r="A32" t="s">
        <v>106</v>
      </c>
      <c r="C32" s="189"/>
      <c r="E32" s="205">
        <v>1328</v>
      </c>
      <c r="F32" s="198"/>
      <c r="G32" s="205">
        <v>2362</v>
      </c>
      <c r="I32" s="205">
        <v>1328</v>
      </c>
      <c r="J32" s="198"/>
      <c r="K32" s="205">
        <v>2362</v>
      </c>
    </row>
    <row r="33" spans="1:11" customFormat="1" ht="20.25" customHeight="1" x14ac:dyDescent="0.25">
      <c r="A33" s="153" t="s">
        <v>12</v>
      </c>
      <c r="B33" s="153"/>
      <c r="C33" s="189"/>
      <c r="E33" s="206">
        <f>SUM(E23:E32)</f>
        <v>2564330</v>
      </c>
      <c r="F33" s="155"/>
      <c r="G33" s="206">
        <f>SUM(G23:G32)</f>
        <v>2576484</v>
      </c>
      <c r="I33" s="206">
        <f>SUM(I23:I32)</f>
        <v>2470434</v>
      </c>
      <c r="J33" s="155"/>
      <c r="K33" s="206">
        <f>SUM(K23:K32)</f>
        <v>2482773</v>
      </c>
    </row>
    <row r="34" spans="1:11" customFormat="1" ht="20.25" customHeight="1" x14ac:dyDescent="0.25">
      <c r="C34" s="189"/>
      <c r="E34" s="198"/>
      <c r="F34" s="198"/>
      <c r="G34" s="198"/>
      <c r="I34" s="198"/>
      <c r="J34" s="198"/>
      <c r="K34" s="198"/>
    </row>
    <row r="35" spans="1:11" customFormat="1" ht="19.95" customHeight="1" thickBot="1" x14ac:dyDescent="0.3">
      <c r="A35" s="153" t="s">
        <v>13</v>
      </c>
      <c r="B35" s="153"/>
      <c r="C35" s="189"/>
      <c r="E35" s="207">
        <f>SUM(E20+E33)</f>
        <v>4356251</v>
      </c>
      <c r="F35" s="155"/>
      <c r="G35" s="207">
        <f>SUM(G20+G33)</f>
        <v>4334504</v>
      </c>
      <c r="I35" s="207">
        <f>SUM(I20+I33)</f>
        <v>4342283</v>
      </c>
      <c r="J35" s="155"/>
      <c r="K35" s="207">
        <f>SUM(K20+K33)</f>
        <v>4150401</v>
      </c>
    </row>
    <row r="36" spans="1:11" customFormat="1" ht="20.25" customHeight="1" thickTop="1" x14ac:dyDescent="0.25">
      <c r="A36" s="153"/>
      <c r="B36" s="153"/>
      <c r="C36" s="189"/>
      <c r="E36" s="155"/>
      <c r="F36" s="155"/>
      <c r="G36" s="155"/>
      <c r="I36" s="155"/>
      <c r="J36" s="155"/>
      <c r="K36" s="155"/>
    </row>
    <row r="37" spans="1:11" ht="20.25" customHeight="1" x14ac:dyDescent="0.25"/>
    <row r="38" spans="1:11" ht="20.25" customHeight="1" x14ac:dyDescent="0.3">
      <c r="A38" s="188" t="s">
        <v>167</v>
      </c>
      <c r="B38" s="188"/>
    </row>
    <row r="39" spans="1:11" ht="20.25" customHeight="1" x14ac:dyDescent="0.3">
      <c r="A39" s="191" t="s">
        <v>52</v>
      </c>
      <c r="B39" s="191"/>
    </row>
    <row r="40" spans="1:11" ht="19.5" customHeight="1" x14ac:dyDescent="0.3">
      <c r="A40" s="191"/>
      <c r="B40" s="191"/>
    </row>
    <row r="41" spans="1:11" ht="20.25" customHeight="1" x14ac:dyDescent="0.3">
      <c r="A41" s="191"/>
      <c r="B41" s="191"/>
      <c r="E41" s="244" t="s">
        <v>101</v>
      </c>
      <c r="F41" s="244"/>
      <c r="G41" s="244"/>
      <c r="H41" s="192"/>
      <c r="I41" s="244" t="s">
        <v>102</v>
      </c>
      <c r="J41" s="244"/>
      <c r="K41" s="244"/>
    </row>
    <row r="42" spans="1:11" ht="20.25" customHeight="1" x14ac:dyDescent="0.3">
      <c r="A42" s="191"/>
      <c r="B42" s="191"/>
      <c r="E42" s="244" t="s">
        <v>103</v>
      </c>
      <c r="F42" s="244"/>
      <c r="G42" s="244"/>
      <c r="H42" s="192"/>
      <c r="I42" s="244" t="s">
        <v>103</v>
      </c>
      <c r="J42" s="244"/>
      <c r="K42" s="244"/>
    </row>
    <row r="43" spans="1:11" ht="19.5" customHeight="1" x14ac:dyDescent="0.25">
      <c r="E43" s="193" t="s">
        <v>186</v>
      </c>
      <c r="F43" s="194"/>
      <c r="G43" s="193" t="s">
        <v>44</v>
      </c>
      <c r="H43" s="153"/>
      <c r="I43" s="193" t="s">
        <v>186</v>
      </c>
      <c r="J43" s="194"/>
      <c r="K43" s="193" t="s">
        <v>44</v>
      </c>
    </row>
    <row r="44" spans="1:11" ht="19.5" customHeight="1" x14ac:dyDescent="0.3">
      <c r="A44" s="191" t="s">
        <v>88</v>
      </c>
      <c r="B44" s="191"/>
      <c r="C44" s="189" t="s">
        <v>31</v>
      </c>
      <c r="E44" s="195">
        <v>2022</v>
      </c>
      <c r="F44" s="195"/>
      <c r="G44" s="195">
        <v>2021</v>
      </c>
      <c r="I44" s="195">
        <v>2022</v>
      </c>
      <c r="J44" s="195"/>
      <c r="K44" s="195">
        <v>2021</v>
      </c>
    </row>
    <row r="45" spans="1:11" ht="19.5" customHeight="1" x14ac:dyDescent="0.3">
      <c r="A45" s="191"/>
      <c r="B45" s="191"/>
      <c r="E45" s="195" t="s">
        <v>99</v>
      </c>
      <c r="F45" s="195"/>
      <c r="G45" s="195"/>
      <c r="I45" s="195" t="s">
        <v>99</v>
      </c>
      <c r="J45" s="195"/>
      <c r="K45" s="195"/>
    </row>
    <row r="46" spans="1:11" ht="19.5" customHeight="1" x14ac:dyDescent="0.3">
      <c r="A46" s="191"/>
      <c r="B46" s="191"/>
      <c r="E46" s="245" t="s">
        <v>46</v>
      </c>
      <c r="F46" s="245"/>
      <c r="G46" s="245"/>
      <c r="H46" s="245"/>
      <c r="I46" s="245"/>
      <c r="J46" s="245"/>
      <c r="K46" s="245"/>
    </row>
    <row r="47" spans="1:11" customFormat="1" ht="19.5" customHeight="1" x14ac:dyDescent="0.3">
      <c r="A47" s="196" t="s">
        <v>14</v>
      </c>
      <c r="B47" s="196"/>
      <c r="C47" s="189"/>
      <c r="E47" s="198"/>
      <c r="F47" s="198"/>
      <c r="G47" s="198"/>
      <c r="I47" s="198"/>
      <c r="J47" s="198"/>
      <c r="K47" s="198"/>
    </row>
    <row r="48" spans="1:11" customFormat="1" ht="19.5" customHeight="1" x14ac:dyDescent="0.3">
      <c r="A48" t="s">
        <v>38</v>
      </c>
      <c r="B48" s="196"/>
      <c r="C48" s="189"/>
      <c r="E48" s="22">
        <v>251</v>
      </c>
      <c r="F48" s="208"/>
      <c r="G48" s="22">
        <v>145</v>
      </c>
      <c r="H48" s="208"/>
      <c r="I48" s="22">
        <v>251</v>
      </c>
      <c r="J48" s="208"/>
      <c r="K48" s="22">
        <v>145</v>
      </c>
    </row>
    <row r="49" spans="1:11" customFormat="1" ht="19.5" hidden="1" customHeight="1" x14ac:dyDescent="0.25">
      <c r="A49" t="s">
        <v>153</v>
      </c>
      <c r="C49" s="189"/>
      <c r="E49" s="22"/>
      <c r="F49" s="208"/>
      <c r="G49" s="22"/>
      <c r="H49" s="208"/>
      <c r="I49" s="22"/>
      <c r="J49" s="208"/>
      <c r="K49" s="22"/>
    </row>
    <row r="50" spans="1:11" customFormat="1" ht="19.5" customHeight="1" x14ac:dyDescent="0.25">
      <c r="A50" t="s">
        <v>198</v>
      </c>
      <c r="C50" s="189"/>
      <c r="E50" s="22">
        <v>22281</v>
      </c>
      <c r="F50" s="22"/>
      <c r="G50" s="22">
        <v>18591</v>
      </c>
      <c r="H50" s="22"/>
      <c r="I50" s="22">
        <v>22281</v>
      </c>
      <c r="J50" s="208"/>
      <c r="K50" s="22">
        <v>18591</v>
      </c>
    </row>
    <row r="51" spans="1:11" customFormat="1" ht="19.5" customHeight="1" x14ac:dyDescent="0.25">
      <c r="A51" t="s">
        <v>107</v>
      </c>
      <c r="C51" s="189">
        <v>2</v>
      </c>
      <c r="E51" s="22">
        <v>72319</v>
      </c>
      <c r="F51" s="22"/>
      <c r="G51" s="22">
        <v>67607</v>
      </c>
      <c r="H51" s="22"/>
      <c r="I51" s="22">
        <v>71521</v>
      </c>
      <c r="J51" s="208"/>
      <c r="K51" s="22">
        <v>67094</v>
      </c>
    </row>
    <row r="52" spans="1:11" customFormat="1" ht="19.5" customHeight="1" x14ac:dyDescent="0.25">
      <c r="A52" t="s">
        <v>108</v>
      </c>
      <c r="C52" s="189"/>
      <c r="E52" s="22">
        <v>1033</v>
      </c>
      <c r="F52" s="208"/>
      <c r="G52" s="22">
        <v>1716</v>
      </c>
      <c r="H52" s="208"/>
      <c r="I52" s="22">
        <v>1033</v>
      </c>
      <c r="J52" s="208"/>
      <c r="K52" s="22">
        <v>1716</v>
      </c>
    </row>
    <row r="53" spans="1:11" customFormat="1" ht="19.5" customHeight="1" x14ac:dyDescent="0.25">
      <c r="A53" t="s">
        <v>59</v>
      </c>
      <c r="C53" s="189"/>
    </row>
    <row r="54" spans="1:11" customFormat="1" ht="19.5" customHeight="1" x14ac:dyDescent="0.25">
      <c r="A54" t="s">
        <v>60</v>
      </c>
      <c r="C54" s="189">
        <v>6</v>
      </c>
      <c r="E54" s="22">
        <v>24643</v>
      </c>
      <c r="F54" s="22"/>
      <c r="G54" s="22">
        <v>24643</v>
      </c>
      <c r="H54" s="22"/>
      <c r="I54" s="22">
        <v>24643</v>
      </c>
      <c r="J54" s="208"/>
      <c r="K54" s="22">
        <v>24643</v>
      </c>
    </row>
    <row r="55" spans="1:11" customFormat="1" ht="19.5" customHeight="1" x14ac:dyDescent="0.25">
      <c r="A55" t="s">
        <v>59</v>
      </c>
    </row>
    <row r="56" spans="1:11" customFormat="1" ht="19.5" customHeight="1" x14ac:dyDescent="0.25">
      <c r="A56" t="s">
        <v>207</v>
      </c>
      <c r="C56" s="189">
        <v>2</v>
      </c>
      <c r="E56" s="22">
        <v>16959</v>
      </c>
      <c r="F56" s="22"/>
      <c r="G56" s="22">
        <v>16374</v>
      </c>
      <c r="H56" s="22"/>
      <c r="I56" s="22">
        <v>16959</v>
      </c>
      <c r="J56" s="208"/>
      <c r="K56" s="22">
        <v>16374</v>
      </c>
    </row>
    <row r="57" spans="1:11" customFormat="1" ht="19.5" customHeight="1" x14ac:dyDescent="0.25">
      <c r="A57" t="s">
        <v>59</v>
      </c>
      <c r="C57" s="189">
        <v>12</v>
      </c>
      <c r="E57" s="22">
        <v>3565</v>
      </c>
      <c r="F57" s="208"/>
      <c r="G57" s="22">
        <v>3565</v>
      </c>
      <c r="H57" s="208"/>
      <c r="I57" s="22">
        <v>3565</v>
      </c>
      <c r="J57" s="208"/>
      <c r="K57" s="22">
        <v>3565</v>
      </c>
    </row>
    <row r="58" spans="1:11" customFormat="1" ht="19.5" customHeight="1" x14ac:dyDescent="0.25">
      <c r="A58" t="s">
        <v>89</v>
      </c>
      <c r="C58" s="189"/>
    </row>
    <row r="59" spans="1:11" customFormat="1" ht="19.5" customHeight="1" x14ac:dyDescent="0.25">
      <c r="A59" t="s">
        <v>90</v>
      </c>
      <c r="C59" s="189">
        <v>10</v>
      </c>
      <c r="E59" s="22">
        <v>36000</v>
      </c>
      <c r="F59" s="208"/>
      <c r="G59" s="22">
        <v>36000</v>
      </c>
      <c r="H59" s="208"/>
      <c r="I59" s="22">
        <v>36000</v>
      </c>
      <c r="J59" s="208"/>
      <c r="K59" s="22">
        <v>36000</v>
      </c>
    </row>
    <row r="60" spans="1:11" customFormat="1" ht="19.5" customHeight="1" x14ac:dyDescent="0.25">
      <c r="A60" t="s">
        <v>199</v>
      </c>
      <c r="C60" s="189"/>
      <c r="E60" s="23">
        <v>2314</v>
      </c>
      <c r="F60" s="209"/>
      <c r="G60" s="23">
        <v>5458</v>
      </c>
      <c r="H60" s="208"/>
      <c r="I60" s="23">
        <v>2314</v>
      </c>
      <c r="J60" s="209"/>
      <c r="K60" s="23">
        <v>5458</v>
      </c>
    </row>
    <row r="61" spans="1:11" customFormat="1" ht="19.5" customHeight="1" x14ac:dyDescent="0.25">
      <c r="A61" t="s">
        <v>178</v>
      </c>
      <c r="E61" s="210">
        <v>13557</v>
      </c>
      <c r="F61" s="208"/>
      <c r="G61" s="210">
        <v>4040</v>
      </c>
      <c r="H61" s="208"/>
      <c r="I61" s="210">
        <v>13557</v>
      </c>
      <c r="J61" s="208"/>
      <c r="K61" s="210">
        <v>4040</v>
      </c>
    </row>
    <row r="62" spans="1:11" customFormat="1" ht="19.5" customHeight="1" x14ac:dyDescent="0.25">
      <c r="A62" s="153" t="s">
        <v>15</v>
      </c>
      <c r="B62" s="153"/>
      <c r="C62" s="189"/>
      <c r="E62" s="206">
        <f>SUM(E48:E61)</f>
        <v>192922</v>
      </c>
      <c r="F62" s="155"/>
      <c r="G62" s="206">
        <f>SUM(G48:G61)</f>
        <v>178139</v>
      </c>
      <c r="I62" s="206">
        <f>SUM(I48:I61)</f>
        <v>192124</v>
      </c>
      <c r="J62" s="155"/>
      <c r="K62" s="206">
        <f>SUM(K48:K61)</f>
        <v>177626</v>
      </c>
    </row>
    <row r="63" spans="1:11" customFormat="1" ht="20.25" customHeight="1" x14ac:dyDescent="0.25">
      <c r="C63" s="231"/>
      <c r="E63" s="198"/>
      <c r="F63" s="198"/>
      <c r="G63" s="198"/>
      <c r="I63" s="198"/>
      <c r="J63" s="198"/>
      <c r="K63" s="198"/>
    </row>
    <row r="64" spans="1:11" customFormat="1" ht="19.5" customHeight="1" x14ac:dyDescent="0.3">
      <c r="A64" s="196" t="s">
        <v>16</v>
      </c>
      <c r="B64" s="196"/>
      <c r="C64" s="189"/>
      <c r="E64" s="198"/>
      <c r="F64" s="198"/>
      <c r="G64" s="198"/>
      <c r="I64" s="198"/>
      <c r="J64" s="198"/>
      <c r="K64" s="198"/>
    </row>
    <row r="65" spans="1:11" customFormat="1" ht="19.5" customHeight="1" x14ac:dyDescent="0.25">
      <c r="A65" t="s">
        <v>109</v>
      </c>
      <c r="C65" s="189"/>
      <c r="E65" s="22">
        <v>2640</v>
      </c>
      <c r="F65" s="22"/>
      <c r="G65" s="22">
        <v>8697</v>
      </c>
      <c r="H65" s="22"/>
      <c r="I65" s="22">
        <v>2640</v>
      </c>
      <c r="J65" s="22"/>
      <c r="K65" s="22">
        <v>8697</v>
      </c>
    </row>
    <row r="66" spans="1:11" customFormat="1" ht="19.5" customHeight="1" x14ac:dyDescent="0.25">
      <c r="A66" t="s">
        <v>50</v>
      </c>
      <c r="C66" s="189">
        <v>6</v>
      </c>
      <c r="E66" s="22">
        <v>212491</v>
      </c>
      <c r="F66" s="22"/>
      <c r="G66" s="22">
        <v>230923</v>
      </c>
      <c r="H66" s="22"/>
      <c r="I66" s="22">
        <v>212491</v>
      </c>
      <c r="J66" s="22"/>
      <c r="K66" s="22">
        <v>230923</v>
      </c>
    </row>
    <row r="67" spans="1:11" customFormat="1" ht="19.5" customHeight="1" x14ac:dyDescent="0.25">
      <c r="A67" t="s">
        <v>208</v>
      </c>
      <c r="C67" s="189">
        <v>2</v>
      </c>
      <c r="E67" s="22">
        <v>304593</v>
      </c>
      <c r="F67" s="22"/>
      <c r="G67" s="22">
        <v>302151</v>
      </c>
      <c r="H67" s="22"/>
      <c r="I67" s="22">
        <v>304593</v>
      </c>
      <c r="J67" s="22"/>
      <c r="K67" s="22">
        <v>302151</v>
      </c>
    </row>
    <row r="68" spans="1:11" customFormat="1" ht="19.5" customHeight="1" x14ac:dyDescent="0.25">
      <c r="A68" t="s">
        <v>66</v>
      </c>
      <c r="C68" s="189">
        <v>12</v>
      </c>
      <c r="E68" s="22">
        <v>48926</v>
      </c>
      <c r="F68" s="22"/>
      <c r="G68" s="22">
        <v>51600</v>
      </c>
      <c r="H68" s="22"/>
      <c r="I68" s="22">
        <v>48926</v>
      </c>
      <c r="J68" s="22"/>
      <c r="K68" s="22">
        <v>51600</v>
      </c>
    </row>
    <row r="69" spans="1:11" customFormat="1" ht="19.5" customHeight="1" x14ac:dyDescent="0.25">
      <c r="A69" t="s">
        <v>82</v>
      </c>
      <c r="C69" s="189">
        <v>10</v>
      </c>
      <c r="E69" s="23">
        <v>170067</v>
      </c>
      <c r="F69" s="23"/>
      <c r="G69" s="23">
        <v>200048</v>
      </c>
      <c r="H69" s="22"/>
      <c r="I69" s="23">
        <v>170067</v>
      </c>
      <c r="J69" s="209"/>
      <c r="K69" s="23">
        <v>200048</v>
      </c>
    </row>
    <row r="70" spans="1:11" customFormat="1" ht="19.5" customHeight="1" x14ac:dyDescent="0.25">
      <c r="A70" t="s">
        <v>166</v>
      </c>
      <c r="C70" s="189"/>
      <c r="E70" s="23">
        <v>3573</v>
      </c>
      <c r="F70" s="209"/>
      <c r="G70" s="23">
        <v>4476</v>
      </c>
      <c r="H70" s="208"/>
      <c r="I70" s="23">
        <v>3573</v>
      </c>
      <c r="J70" s="209"/>
      <c r="K70" s="23">
        <v>4476</v>
      </c>
    </row>
    <row r="71" spans="1:11" customFormat="1" ht="19.5" customHeight="1" x14ac:dyDescent="0.25">
      <c r="A71" t="s">
        <v>111</v>
      </c>
      <c r="C71" s="189"/>
      <c r="E71" s="23">
        <v>19032</v>
      </c>
      <c r="F71" s="23"/>
      <c r="G71" s="23">
        <v>27922</v>
      </c>
      <c r="H71" s="209"/>
      <c r="I71" s="23">
        <v>19032</v>
      </c>
      <c r="J71" s="23"/>
      <c r="K71" s="23">
        <v>27922</v>
      </c>
    </row>
    <row r="72" spans="1:11" customFormat="1" ht="19.5" customHeight="1" x14ac:dyDescent="0.25">
      <c r="A72" t="s">
        <v>57</v>
      </c>
      <c r="C72" s="189">
        <v>2</v>
      </c>
      <c r="E72" s="210">
        <v>46175</v>
      </c>
      <c r="F72" s="209"/>
      <c r="G72" s="210">
        <v>45416</v>
      </c>
      <c r="H72" s="209"/>
      <c r="I72" s="210">
        <v>46175</v>
      </c>
      <c r="J72" s="209"/>
      <c r="K72" s="210">
        <v>45416</v>
      </c>
    </row>
    <row r="73" spans="1:11" customFormat="1" ht="19.5" customHeight="1" x14ac:dyDescent="0.25">
      <c r="A73" s="153" t="s">
        <v>17</v>
      </c>
      <c r="B73" s="153"/>
      <c r="C73" s="189"/>
      <c r="E73" s="206">
        <f>SUM(E65:E72)</f>
        <v>807497</v>
      </c>
      <c r="F73" s="155"/>
      <c r="G73" s="206">
        <f>SUM(G65:G72)</f>
        <v>871233</v>
      </c>
      <c r="I73" s="206">
        <f>SUM(I65:I72)</f>
        <v>807497</v>
      </c>
      <c r="J73" s="155"/>
      <c r="K73" s="206">
        <f>SUM(K65:K72)</f>
        <v>871233</v>
      </c>
    </row>
    <row r="74" spans="1:11" customFormat="1" ht="12.45" customHeight="1" x14ac:dyDescent="0.25">
      <c r="B74" s="153"/>
      <c r="C74" s="189"/>
      <c r="E74" s="211"/>
      <c r="F74" s="198"/>
      <c r="G74" s="211"/>
      <c r="I74" s="211"/>
      <c r="J74" s="198"/>
      <c r="K74" s="211"/>
    </row>
    <row r="75" spans="1:11" customFormat="1" ht="19.5" customHeight="1" x14ac:dyDescent="0.25">
      <c r="A75" s="153" t="s">
        <v>18</v>
      </c>
      <c r="B75" s="153"/>
      <c r="C75" s="189"/>
      <c r="E75" s="206">
        <f>SUM(E62+E73)</f>
        <v>1000419</v>
      </c>
      <c r="F75" s="155"/>
      <c r="G75" s="206">
        <f>SUM(G62+G73)</f>
        <v>1049372</v>
      </c>
      <c r="I75" s="206">
        <f>SUM(I62+I73)</f>
        <v>999621</v>
      </c>
      <c r="J75" s="155"/>
      <c r="K75" s="206">
        <f>SUM(K62+K73)</f>
        <v>1048859</v>
      </c>
    </row>
    <row r="76" spans="1:11" customFormat="1" ht="19.5" customHeight="1" x14ac:dyDescent="0.25">
      <c r="C76" s="189"/>
      <c r="E76" s="212"/>
      <c r="F76" s="63"/>
      <c r="G76" s="212"/>
      <c r="I76" s="155"/>
      <c r="J76" s="155"/>
      <c r="K76" s="155"/>
    </row>
    <row r="77" spans="1:11" customFormat="1" ht="19.5" customHeight="1" x14ac:dyDescent="0.3">
      <c r="A77" s="188" t="s">
        <v>167</v>
      </c>
      <c r="B77" s="188"/>
      <c r="C77" s="189"/>
      <c r="D77" s="190"/>
    </row>
    <row r="78" spans="1:11" customFormat="1" ht="19.5" customHeight="1" x14ac:dyDescent="0.3">
      <c r="A78" s="191" t="s">
        <v>52</v>
      </c>
      <c r="B78" s="191"/>
      <c r="C78" s="189"/>
      <c r="D78" s="190"/>
    </row>
    <row r="79" spans="1:11" customFormat="1" ht="19.5" customHeight="1" x14ac:dyDescent="0.3">
      <c r="A79" s="191"/>
      <c r="B79" s="191"/>
      <c r="C79" s="189"/>
      <c r="D79" s="190"/>
    </row>
    <row r="80" spans="1:11" customFormat="1" ht="19.5" customHeight="1" x14ac:dyDescent="0.3">
      <c r="A80" s="191"/>
      <c r="B80" s="191"/>
      <c r="C80" s="189"/>
      <c r="D80" s="190"/>
      <c r="E80" s="244" t="s">
        <v>101</v>
      </c>
      <c r="F80" s="244"/>
      <c r="G80" s="244"/>
      <c r="H80" s="192"/>
      <c r="I80" s="244" t="s">
        <v>102</v>
      </c>
      <c r="J80" s="244"/>
      <c r="K80" s="244"/>
    </row>
    <row r="81" spans="1:11" customFormat="1" ht="19.5" customHeight="1" x14ac:dyDescent="0.3">
      <c r="A81" s="191"/>
      <c r="B81" s="191"/>
      <c r="C81" s="189"/>
      <c r="D81" s="190"/>
      <c r="E81" s="244" t="s">
        <v>103</v>
      </c>
      <c r="F81" s="244"/>
      <c r="G81" s="244"/>
      <c r="H81" s="192"/>
      <c r="I81" s="244" t="s">
        <v>103</v>
      </c>
      <c r="J81" s="244"/>
      <c r="K81" s="244"/>
    </row>
    <row r="82" spans="1:11" customFormat="1" ht="19.5" customHeight="1" x14ac:dyDescent="0.25">
      <c r="A82" s="190"/>
      <c r="B82" s="190"/>
      <c r="C82" s="189"/>
      <c r="D82" s="190"/>
      <c r="E82" s="193" t="s">
        <v>186</v>
      </c>
      <c r="F82" s="194"/>
      <c r="G82" s="193" t="s">
        <v>44</v>
      </c>
      <c r="H82" s="153"/>
      <c r="I82" s="193" t="s">
        <v>186</v>
      </c>
      <c r="J82" s="194"/>
      <c r="K82" s="193" t="s">
        <v>44</v>
      </c>
    </row>
    <row r="83" spans="1:11" customFormat="1" ht="19.5" customHeight="1" x14ac:dyDescent="0.35">
      <c r="A83" s="191" t="s">
        <v>112</v>
      </c>
      <c r="B83" s="191"/>
      <c r="C83" s="189" t="s">
        <v>31</v>
      </c>
      <c r="D83" s="190"/>
      <c r="E83" s="195">
        <v>2022</v>
      </c>
      <c r="F83" s="195"/>
      <c r="G83" s="195">
        <v>2021</v>
      </c>
      <c r="I83" s="195">
        <v>2022</v>
      </c>
      <c r="J83" s="195"/>
      <c r="K83" s="195">
        <v>2021</v>
      </c>
    </row>
    <row r="84" spans="1:11" customFormat="1" ht="19.5" customHeight="1" x14ac:dyDescent="0.3">
      <c r="A84" s="191"/>
      <c r="B84" s="191"/>
      <c r="C84" s="189"/>
      <c r="D84" s="190"/>
      <c r="E84" s="195" t="s">
        <v>99</v>
      </c>
      <c r="F84" s="195"/>
      <c r="G84" s="195"/>
      <c r="I84" s="195" t="s">
        <v>99</v>
      </c>
      <c r="J84" s="195"/>
      <c r="K84" s="195"/>
    </row>
    <row r="85" spans="1:11" customFormat="1" ht="19.5" customHeight="1" x14ac:dyDescent="0.3">
      <c r="A85" s="191"/>
      <c r="B85" s="191"/>
      <c r="C85" s="189"/>
      <c r="D85" s="190"/>
      <c r="E85" s="245" t="s">
        <v>46</v>
      </c>
      <c r="F85" s="245"/>
      <c r="G85" s="245"/>
      <c r="H85" s="245"/>
      <c r="I85" s="245"/>
      <c r="J85" s="245"/>
      <c r="K85" s="245"/>
    </row>
    <row r="86" spans="1:11" customFormat="1" ht="19.5" customHeight="1" x14ac:dyDescent="0.3">
      <c r="A86" s="196" t="s">
        <v>91</v>
      </c>
      <c r="B86" s="196"/>
      <c r="C86" s="189"/>
      <c r="E86" s="212"/>
      <c r="F86" s="148"/>
      <c r="G86" s="212"/>
      <c r="I86" s="155"/>
      <c r="J86" s="155"/>
      <c r="K86" s="155"/>
    </row>
    <row r="87" spans="1:11" customFormat="1" ht="19.5" customHeight="1" x14ac:dyDescent="0.25">
      <c r="A87" t="s">
        <v>24</v>
      </c>
      <c r="C87" s="189"/>
      <c r="E87" s="212"/>
      <c r="F87" s="148"/>
      <c r="G87" s="212"/>
      <c r="I87" s="155"/>
      <c r="J87" s="155"/>
      <c r="K87" s="155"/>
    </row>
    <row r="88" spans="1:11" customFormat="1" ht="19.95" customHeight="1" x14ac:dyDescent="0.25">
      <c r="A88" t="s">
        <v>221</v>
      </c>
      <c r="C88" s="189"/>
      <c r="E88" s="212"/>
      <c r="F88" s="148"/>
      <c r="G88" s="212"/>
      <c r="I88" s="155"/>
      <c r="J88" s="155"/>
      <c r="K88" s="155"/>
    </row>
    <row r="89" spans="1:11" customFormat="1" ht="19.5" customHeight="1" x14ac:dyDescent="0.25">
      <c r="A89" s="213" t="s">
        <v>154</v>
      </c>
      <c r="C89" s="189"/>
      <c r="E89" s="212"/>
      <c r="F89" s="148"/>
      <c r="G89" s="212"/>
      <c r="I89" s="155"/>
      <c r="J89" s="155"/>
      <c r="K89" s="155"/>
    </row>
    <row r="90" spans="1:11" customFormat="1" ht="19.5" customHeight="1" thickBot="1" x14ac:dyDescent="0.3">
      <c r="A90" s="213" t="s">
        <v>155</v>
      </c>
      <c r="B90" s="213"/>
      <c r="E90" s="214">
        <v>2048255</v>
      </c>
      <c r="F90" s="215"/>
      <c r="G90" s="214">
        <v>2048255</v>
      </c>
      <c r="I90" s="214">
        <v>2048255</v>
      </c>
      <c r="J90" s="215"/>
      <c r="K90" s="214">
        <v>2048255</v>
      </c>
    </row>
    <row r="91" spans="1:11" customFormat="1" ht="19.5" customHeight="1" thickTop="1" x14ac:dyDescent="0.25">
      <c r="A91" t="s">
        <v>92</v>
      </c>
      <c r="B91" s="213"/>
      <c r="E91" s="216"/>
      <c r="F91" s="215"/>
      <c r="G91" s="216"/>
      <c r="I91" s="216"/>
      <c r="J91" s="215"/>
      <c r="K91" s="216"/>
    </row>
    <row r="92" spans="1:11" customFormat="1" ht="19.5" customHeight="1" x14ac:dyDescent="0.25">
      <c r="A92" s="213" t="s">
        <v>154</v>
      </c>
      <c r="B92" s="213"/>
      <c r="E92" s="216"/>
      <c r="F92" s="215"/>
      <c r="G92" s="216"/>
      <c r="I92" s="216"/>
      <c r="J92" s="215"/>
      <c r="K92" s="216"/>
    </row>
    <row r="93" spans="1:11" customFormat="1" ht="19.5" customHeight="1" x14ac:dyDescent="0.25">
      <c r="A93" s="213" t="s">
        <v>155</v>
      </c>
      <c r="B93" s="213"/>
      <c r="C93" s="189"/>
      <c r="E93" s="198">
        <v>2048255</v>
      </c>
      <c r="F93" s="198"/>
      <c r="G93" s="198">
        <v>2048255</v>
      </c>
      <c r="I93" s="198">
        <v>2048255</v>
      </c>
      <c r="J93" s="198"/>
      <c r="K93" s="198">
        <v>2048255</v>
      </c>
    </row>
    <row r="94" spans="1:11" s="217" customFormat="1" ht="19.5" hidden="1" customHeight="1" x14ac:dyDescent="0.25">
      <c r="A94" s="217" t="s">
        <v>200</v>
      </c>
      <c r="B94" s="218"/>
      <c r="C94" s="219">
        <v>18</v>
      </c>
      <c r="E94" s="220"/>
      <c r="F94" s="221"/>
      <c r="G94" s="220"/>
      <c r="I94" s="220"/>
      <c r="J94" s="221"/>
      <c r="K94" s="220"/>
    </row>
    <row r="95" spans="1:11" customFormat="1" ht="19.5" hidden="1" customHeight="1" x14ac:dyDescent="0.55000000000000004">
      <c r="A95" t="s">
        <v>113</v>
      </c>
      <c r="B95" s="213"/>
      <c r="C95" s="222"/>
      <c r="E95" s="22"/>
      <c r="F95" s="198"/>
      <c r="G95" s="22"/>
      <c r="I95" s="22"/>
      <c r="J95" s="198"/>
      <c r="K95" s="22"/>
    </row>
    <row r="96" spans="1:11" customFormat="1" ht="19.5" customHeight="1" x14ac:dyDescent="0.25">
      <c r="A96" t="s">
        <v>68</v>
      </c>
      <c r="C96" s="189"/>
      <c r="E96" s="23">
        <f>'SH-10'!F28</f>
        <v>283564</v>
      </c>
      <c r="F96" s="23"/>
      <c r="G96" s="23">
        <v>283564</v>
      </c>
      <c r="H96" s="23"/>
      <c r="I96" s="23">
        <f>'SH-12'!E26</f>
        <v>283564</v>
      </c>
      <c r="J96" s="23"/>
      <c r="K96" s="23">
        <v>283564</v>
      </c>
    </row>
    <row r="97" spans="1:11" customFormat="1" ht="19.5" customHeight="1" x14ac:dyDescent="0.25">
      <c r="A97" t="s">
        <v>201</v>
      </c>
      <c r="C97" s="189">
        <v>7</v>
      </c>
      <c r="E97" s="23">
        <f>'SH-10'!H28</f>
        <v>8312</v>
      </c>
      <c r="F97" s="23"/>
      <c r="G97" s="23">
        <v>5292</v>
      </c>
      <c r="H97" s="23"/>
      <c r="I97" s="23">
        <f>'SH-12'!G26</f>
        <v>8312</v>
      </c>
      <c r="J97" s="23"/>
      <c r="K97" s="23">
        <v>5292</v>
      </c>
    </row>
    <row r="98" spans="1:11" customFormat="1" ht="19.5" customHeight="1" x14ac:dyDescent="0.25">
      <c r="A98" t="s">
        <v>1</v>
      </c>
      <c r="C98" s="189"/>
      <c r="E98" s="23"/>
      <c r="F98" s="23"/>
      <c r="G98" s="23"/>
      <c r="H98" s="23"/>
      <c r="I98" s="23"/>
      <c r="J98" s="23"/>
      <c r="K98" s="23"/>
    </row>
    <row r="99" spans="1:11" customFormat="1" ht="19.5" customHeight="1" x14ac:dyDescent="0.25">
      <c r="A99" t="s">
        <v>61</v>
      </c>
      <c r="C99" s="189"/>
      <c r="E99" s="23"/>
      <c r="F99" s="23"/>
      <c r="G99" s="23"/>
      <c r="H99" s="23"/>
      <c r="I99" s="23"/>
      <c r="J99" s="23"/>
      <c r="K99" s="23"/>
    </row>
    <row r="100" spans="1:11" customFormat="1" ht="19.5" customHeight="1" x14ac:dyDescent="0.25">
      <c r="A100" t="s">
        <v>62</v>
      </c>
      <c r="C100" s="189"/>
      <c r="E100" s="23">
        <f>'SH-10'!J28</f>
        <v>204816</v>
      </c>
      <c r="F100" s="23"/>
      <c r="G100" s="23">
        <v>204816</v>
      </c>
      <c r="H100" s="23"/>
      <c r="I100" s="23">
        <f>'SH-12'!I26</f>
        <v>204816</v>
      </c>
      <c r="J100" s="23"/>
      <c r="K100" s="23">
        <v>204816</v>
      </c>
    </row>
    <row r="101" spans="1:11" customFormat="1" ht="19.5" customHeight="1" x14ac:dyDescent="0.25">
      <c r="A101" t="s">
        <v>114</v>
      </c>
      <c r="C101" s="189">
        <v>7</v>
      </c>
      <c r="E101" s="23">
        <f>'SH-10'!L28</f>
        <v>111603</v>
      </c>
      <c r="F101" s="23"/>
      <c r="G101" s="23">
        <v>127157</v>
      </c>
      <c r="H101" s="23"/>
      <c r="I101" s="23">
        <f>'SH-12'!K26</f>
        <v>111603</v>
      </c>
      <c r="J101" s="23"/>
      <c r="K101" s="23">
        <v>127157</v>
      </c>
    </row>
    <row r="102" spans="1:11" customFormat="1" ht="19.5" customHeight="1" x14ac:dyDescent="0.25">
      <c r="A102" t="s">
        <v>35</v>
      </c>
      <c r="C102" s="189"/>
      <c r="E102" s="23">
        <f>'SH-10'!N28</f>
        <v>810885</v>
      </c>
      <c r="F102" s="23"/>
      <c r="G102" s="23">
        <v>743205</v>
      </c>
      <c r="H102" s="23"/>
      <c r="I102" s="23">
        <f>'SH-12'!M26</f>
        <v>797715</v>
      </c>
      <c r="J102" s="23"/>
      <c r="K102" s="23">
        <v>559615</v>
      </c>
    </row>
    <row r="103" spans="1:11" customFormat="1" ht="19.5" customHeight="1" x14ac:dyDescent="0.25">
      <c r="A103" t="s">
        <v>113</v>
      </c>
      <c r="C103" s="189">
        <v>7</v>
      </c>
      <c r="E103" s="23">
        <f>'SH-10'!P28</f>
        <v>-111603</v>
      </c>
      <c r="F103" s="23"/>
      <c r="G103" s="23">
        <v>-127157</v>
      </c>
      <c r="H103" s="23"/>
      <c r="I103" s="23">
        <f>'SH-12'!O26</f>
        <v>-111603</v>
      </c>
      <c r="J103" s="23"/>
      <c r="K103" s="23">
        <v>-127157</v>
      </c>
    </row>
    <row r="104" spans="1:11" customFormat="1" ht="19.5" customHeight="1" x14ac:dyDescent="0.25">
      <c r="A104" s="153" t="s">
        <v>171</v>
      </c>
      <c r="B104" s="153"/>
      <c r="C104" s="189"/>
      <c r="E104" s="233">
        <f>SUM(E93:E103)</f>
        <v>3355832</v>
      </c>
      <c r="F104" s="236"/>
      <c r="G104" s="233">
        <f>SUM(G93:G103)</f>
        <v>3285132</v>
      </c>
      <c r="H104" s="236"/>
      <c r="I104" s="233">
        <f>SUM(I93:I103)</f>
        <v>3342662</v>
      </c>
      <c r="J104" s="236"/>
      <c r="K104" s="233">
        <f>SUM(K93:K103)</f>
        <v>3101542</v>
      </c>
    </row>
    <row r="105" spans="1:11" customFormat="1" ht="19.5" customHeight="1" x14ac:dyDescent="0.25">
      <c r="A105" t="s">
        <v>172</v>
      </c>
      <c r="B105" s="153"/>
      <c r="C105" s="189"/>
      <c r="E105" s="223">
        <v>0</v>
      </c>
      <c r="F105" s="237"/>
      <c r="G105" s="204">
        <v>0</v>
      </c>
      <c r="H105" s="64"/>
      <c r="I105" s="224">
        <v>0</v>
      </c>
      <c r="J105" s="237"/>
      <c r="K105" s="224">
        <v>0</v>
      </c>
    </row>
    <row r="106" spans="1:11" customFormat="1" ht="19.5" customHeight="1" x14ac:dyDescent="0.25">
      <c r="A106" s="153" t="s">
        <v>93</v>
      </c>
      <c r="B106" s="153"/>
      <c r="C106" s="189"/>
      <c r="E106" s="234">
        <f>SUM(E104:E105)</f>
        <v>3355832</v>
      </c>
      <c r="F106" s="236"/>
      <c r="G106" s="234">
        <f>SUM(G104:G105)</f>
        <v>3285132</v>
      </c>
      <c r="H106" s="64"/>
      <c r="I106" s="234">
        <f>SUM(I104:I105)</f>
        <v>3342662</v>
      </c>
      <c r="J106" s="236"/>
      <c r="K106" s="234">
        <f>SUM(K104:K105)</f>
        <v>3101542</v>
      </c>
    </row>
    <row r="107" spans="1:11" customFormat="1" ht="13.5" customHeight="1" x14ac:dyDescent="0.25">
      <c r="B107" s="153"/>
      <c r="C107" s="243"/>
      <c r="E107" s="211"/>
      <c r="F107" s="198"/>
      <c r="G107" s="211"/>
      <c r="I107" s="211"/>
      <c r="J107" s="198"/>
      <c r="K107" s="211"/>
    </row>
    <row r="108" spans="1:11" customFormat="1" ht="14.4" thickBot="1" x14ac:dyDescent="0.3">
      <c r="A108" s="153" t="s">
        <v>94</v>
      </c>
      <c r="B108" s="153"/>
      <c r="C108" s="189"/>
      <c r="E108" s="207">
        <f>SUM(E75+E106)</f>
        <v>4356251</v>
      </c>
      <c r="F108" s="155"/>
      <c r="G108" s="207">
        <f>SUM(G75+G106)</f>
        <v>4334504</v>
      </c>
      <c r="I108" s="207">
        <f>SUM(I75+I106)</f>
        <v>4342283</v>
      </c>
      <c r="J108" s="155"/>
      <c r="K108" s="207">
        <f>SUM(K75+K106)</f>
        <v>4150401</v>
      </c>
    </row>
    <row r="109" spans="1:11" ht="14.4" thickTop="1" x14ac:dyDescent="0.25"/>
  </sheetData>
  <mergeCells count="15">
    <mergeCell ref="E81:G81"/>
    <mergeCell ref="I81:K81"/>
    <mergeCell ref="E85:K85"/>
    <mergeCell ref="E4:G4"/>
    <mergeCell ref="I4:K4"/>
    <mergeCell ref="E5:G5"/>
    <mergeCell ref="I5:K5"/>
    <mergeCell ref="E9:K9"/>
    <mergeCell ref="E41:G41"/>
    <mergeCell ref="I41:K41"/>
    <mergeCell ref="E42:G42"/>
    <mergeCell ref="I42:K42"/>
    <mergeCell ref="E46:K46"/>
    <mergeCell ref="E80:G80"/>
    <mergeCell ref="I80:K80"/>
  </mergeCells>
  <pageMargins left="0.8" right="0.8" top="0.48" bottom="0.5" header="0.5" footer="0.5"/>
  <pageSetup paperSize="9" scale="83" firstPageNumber="2" fitToWidth="0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K64"/>
  <sheetViews>
    <sheetView view="pageBreakPreview" zoomScale="70" zoomScaleNormal="100" zoomScaleSheetLayoutView="70" workbookViewId="0">
      <selection activeCell="A57" sqref="A57"/>
    </sheetView>
  </sheetViews>
  <sheetFormatPr defaultColWidth="9.21875" defaultRowHeight="20.25" customHeight="1" x14ac:dyDescent="0.25"/>
  <cols>
    <col min="1" max="1" width="5.21875" style="1" customWidth="1"/>
    <col min="2" max="2" width="44.44140625" style="1" customWidth="1"/>
    <col min="3" max="3" width="7.6640625" style="68" customWidth="1"/>
    <col min="4" max="4" width="1.88671875" style="1" customWidth="1"/>
    <col min="5" max="5" width="13.5546875" style="1" customWidth="1"/>
    <col min="6" max="6" width="1.77734375" style="1" customWidth="1"/>
    <col min="7" max="7" width="13.5546875" style="1" customWidth="1"/>
    <col min="8" max="8" width="1.77734375" style="1" customWidth="1"/>
    <col min="9" max="9" width="13.5546875" style="1" customWidth="1"/>
    <col min="10" max="10" width="1.77734375" style="1" customWidth="1"/>
    <col min="11" max="11" width="13.5546875" style="1" customWidth="1"/>
    <col min="12" max="16384" width="9.21875" style="1"/>
  </cols>
  <sheetData>
    <row r="1" spans="1:11" s="7" customFormat="1" ht="19.5" customHeight="1" x14ac:dyDescent="0.3">
      <c r="A1" s="19" t="s">
        <v>167</v>
      </c>
      <c r="B1" s="19"/>
      <c r="C1" s="68"/>
      <c r="E1" s="15"/>
      <c r="F1" s="15"/>
      <c r="G1" s="15"/>
      <c r="H1" s="21"/>
      <c r="I1" s="15"/>
      <c r="J1" s="15"/>
      <c r="K1" s="15"/>
    </row>
    <row r="2" spans="1:11" s="7" customFormat="1" ht="19.5" customHeight="1" x14ac:dyDescent="0.3">
      <c r="A2" s="14" t="s">
        <v>53</v>
      </c>
      <c r="B2" s="14"/>
      <c r="C2" s="17"/>
      <c r="E2" s="15"/>
      <c r="F2" s="15"/>
      <c r="G2" s="15"/>
      <c r="H2" s="21"/>
      <c r="I2" s="15"/>
      <c r="J2" s="15"/>
      <c r="K2" s="15"/>
    </row>
    <row r="3" spans="1:11" s="7" customFormat="1" ht="19.05" customHeight="1" x14ac:dyDescent="0.25">
      <c r="A3" s="2"/>
      <c r="B3" s="2"/>
      <c r="C3" s="68"/>
      <c r="E3" s="15"/>
      <c r="F3" s="15"/>
      <c r="G3" s="15"/>
      <c r="H3" s="21"/>
      <c r="I3" s="15"/>
      <c r="J3" s="15"/>
      <c r="K3" s="15"/>
    </row>
    <row r="4" spans="1:11" s="7" customFormat="1" ht="19.5" customHeight="1" x14ac:dyDescent="0.3">
      <c r="A4" s="14"/>
      <c r="B4" s="14"/>
      <c r="C4" s="68"/>
      <c r="D4" s="1"/>
      <c r="E4" s="248" t="s">
        <v>101</v>
      </c>
      <c r="F4" s="248"/>
      <c r="G4" s="248"/>
      <c r="H4" s="150"/>
      <c r="I4" s="248" t="s">
        <v>102</v>
      </c>
      <c r="J4" s="248"/>
      <c r="K4" s="248"/>
    </row>
    <row r="5" spans="1:11" ht="20.25" customHeight="1" x14ac:dyDescent="0.3">
      <c r="A5" s="14"/>
      <c r="B5" s="14"/>
      <c r="E5" s="248" t="s">
        <v>103</v>
      </c>
      <c r="F5" s="248"/>
      <c r="G5" s="248"/>
      <c r="H5" s="150"/>
      <c r="I5" s="248" t="s">
        <v>103</v>
      </c>
      <c r="J5" s="248"/>
      <c r="K5" s="248"/>
    </row>
    <row r="6" spans="1:11" ht="20.25" customHeight="1" x14ac:dyDescent="0.3">
      <c r="A6" s="14"/>
      <c r="B6" s="14"/>
      <c r="E6" s="249" t="s">
        <v>184</v>
      </c>
      <c r="F6" s="249"/>
      <c r="G6" s="249"/>
      <c r="H6" s="7"/>
      <c r="I6" s="249" t="s">
        <v>184</v>
      </c>
      <c r="J6" s="249"/>
      <c r="K6" s="249"/>
    </row>
    <row r="7" spans="1:11" ht="20.25" customHeight="1" x14ac:dyDescent="0.3">
      <c r="A7" s="14"/>
      <c r="B7" s="14"/>
      <c r="E7" s="246" t="s">
        <v>186</v>
      </c>
      <c r="F7" s="246"/>
      <c r="G7" s="246"/>
      <c r="H7" s="2"/>
      <c r="I7" s="246" t="s">
        <v>186</v>
      </c>
      <c r="J7" s="246"/>
      <c r="K7" s="246"/>
    </row>
    <row r="8" spans="1:11" ht="20.25" customHeight="1" x14ac:dyDescent="0.25">
      <c r="E8" s="118">
        <v>2022</v>
      </c>
      <c r="F8" s="118"/>
      <c r="G8" s="118">
        <v>2021</v>
      </c>
      <c r="H8" s="7"/>
      <c r="I8" s="118">
        <v>2022</v>
      </c>
      <c r="J8" s="118"/>
      <c r="K8" s="118">
        <v>2021</v>
      </c>
    </row>
    <row r="9" spans="1:11" ht="20.25" customHeight="1" x14ac:dyDescent="0.25">
      <c r="A9" s="2"/>
      <c r="B9" s="2"/>
      <c r="E9" s="247" t="s">
        <v>46</v>
      </c>
      <c r="F9" s="247"/>
      <c r="G9" s="247"/>
      <c r="H9" s="247"/>
      <c r="I9" s="247"/>
      <c r="J9" s="247"/>
      <c r="K9" s="247"/>
    </row>
    <row r="10" spans="1:11" ht="20.25" customHeight="1" x14ac:dyDescent="0.3">
      <c r="A10" s="24" t="s">
        <v>209</v>
      </c>
      <c r="B10" s="24"/>
      <c r="D10" s="7"/>
      <c r="E10" s="32"/>
      <c r="F10" s="32"/>
      <c r="G10" s="32"/>
      <c r="H10" s="7"/>
      <c r="I10" s="32"/>
      <c r="J10" s="32"/>
      <c r="K10" s="32"/>
    </row>
    <row r="11" spans="1:11" ht="20.25" hidden="1" customHeight="1" x14ac:dyDescent="0.25">
      <c r="A11" s="5" t="s">
        <v>173</v>
      </c>
      <c r="B11" s="7"/>
      <c r="D11" s="7"/>
      <c r="E11" s="147"/>
      <c r="F11" s="37"/>
      <c r="G11" s="147">
        <v>0</v>
      </c>
      <c r="H11" s="7"/>
      <c r="I11" s="147"/>
      <c r="J11" s="37"/>
      <c r="K11" s="147">
        <v>0</v>
      </c>
    </row>
    <row r="12" spans="1:11" ht="20.25" customHeight="1" x14ac:dyDescent="0.25">
      <c r="A12" s="7" t="s">
        <v>27</v>
      </c>
      <c r="B12" s="7"/>
      <c r="D12" s="7"/>
      <c r="E12" s="6">
        <v>186072</v>
      </c>
      <c r="F12" s="37"/>
      <c r="G12" s="6">
        <v>177947</v>
      </c>
      <c r="H12" s="7"/>
      <c r="I12" s="6">
        <v>186072</v>
      </c>
      <c r="J12" s="37"/>
      <c r="K12" s="6">
        <v>177947</v>
      </c>
    </row>
    <row r="13" spans="1:11" ht="20.25" customHeight="1" x14ac:dyDescent="0.25">
      <c r="A13" s="7" t="s">
        <v>33</v>
      </c>
      <c r="B13" s="7"/>
      <c r="C13" s="166"/>
      <c r="D13" s="7"/>
      <c r="E13" s="6">
        <v>10175</v>
      </c>
      <c r="F13" s="31"/>
      <c r="G13" s="6">
        <v>7899</v>
      </c>
      <c r="H13" s="7"/>
      <c r="I13" s="6">
        <v>10175</v>
      </c>
      <c r="J13" s="31"/>
      <c r="K13" s="6">
        <v>7899</v>
      </c>
    </row>
    <row r="14" spans="1:11" ht="20.25" customHeight="1" x14ac:dyDescent="0.25">
      <c r="A14" s="5" t="s">
        <v>51</v>
      </c>
      <c r="B14" s="7"/>
      <c r="C14" s="166"/>
      <c r="D14" s="7"/>
      <c r="E14" s="6">
        <v>6212</v>
      </c>
      <c r="F14" s="31"/>
      <c r="G14" s="6">
        <v>6212</v>
      </c>
      <c r="H14" s="7"/>
      <c r="I14" s="6">
        <v>6212</v>
      </c>
      <c r="J14" s="31"/>
      <c r="K14" s="6">
        <v>6212</v>
      </c>
    </row>
    <row r="15" spans="1:11" ht="20.25" customHeight="1" x14ac:dyDescent="0.25">
      <c r="A15" s="5" t="s">
        <v>95</v>
      </c>
      <c r="B15" s="7"/>
      <c r="C15" s="166"/>
      <c r="D15" s="7"/>
      <c r="E15" s="6">
        <v>13844</v>
      </c>
      <c r="F15" s="31"/>
      <c r="G15" s="6">
        <v>13990</v>
      </c>
      <c r="H15" s="7"/>
      <c r="I15" s="6">
        <v>13844</v>
      </c>
      <c r="J15" s="31"/>
      <c r="K15" s="6">
        <v>13990</v>
      </c>
    </row>
    <row r="16" spans="1:11" ht="20.25" hidden="1" customHeight="1" x14ac:dyDescent="0.25">
      <c r="A16" s="5" t="s">
        <v>67</v>
      </c>
      <c r="B16" s="7"/>
      <c r="C16" s="166"/>
      <c r="D16" s="7"/>
      <c r="E16" s="147"/>
      <c r="F16" s="147"/>
      <c r="G16" s="147">
        <v>0</v>
      </c>
      <c r="H16" s="147"/>
      <c r="I16" s="147"/>
      <c r="J16" s="147"/>
      <c r="K16" s="147">
        <v>0</v>
      </c>
    </row>
    <row r="17" spans="1:11" s="7" customFormat="1" ht="20.25" customHeight="1" x14ac:dyDescent="0.25">
      <c r="A17" s="7" t="s">
        <v>2</v>
      </c>
      <c r="C17" s="166"/>
      <c r="E17" s="31">
        <v>7262</v>
      </c>
      <c r="F17" s="31"/>
      <c r="G17" s="31">
        <v>7355</v>
      </c>
      <c r="I17" s="147">
        <v>9161</v>
      </c>
      <c r="J17" s="31"/>
      <c r="K17" s="147">
        <v>7355</v>
      </c>
    </row>
    <row r="18" spans="1:11" s="7" customFormat="1" ht="20.25" customHeight="1" x14ac:dyDescent="0.25">
      <c r="A18" s="2" t="s">
        <v>210</v>
      </c>
      <c r="B18" s="2"/>
      <c r="C18" s="166"/>
      <c r="E18" s="142">
        <f>SUM(E11:E17)</f>
        <v>223565</v>
      </c>
      <c r="F18" s="40"/>
      <c r="G18" s="142">
        <f>SUM(G11:G17)</f>
        <v>213403</v>
      </c>
      <c r="I18" s="142">
        <f>SUM(I11:I17)</f>
        <v>225464</v>
      </c>
      <c r="J18" s="40"/>
      <c r="K18" s="142">
        <f>SUM(K11:K17)</f>
        <v>213403</v>
      </c>
    </row>
    <row r="19" spans="1:11" s="7" customFormat="1" ht="19.95" customHeight="1" x14ac:dyDescent="0.25">
      <c r="C19" s="68"/>
      <c r="E19" s="31"/>
      <c r="F19" s="31"/>
      <c r="G19" s="31"/>
      <c r="I19" s="31"/>
      <c r="J19" s="31"/>
      <c r="K19" s="31"/>
    </row>
    <row r="20" spans="1:11" s="7" customFormat="1" ht="20.25" customHeight="1" x14ac:dyDescent="0.3">
      <c r="A20" s="24" t="s">
        <v>19</v>
      </c>
      <c r="B20" s="24"/>
      <c r="C20" s="68"/>
      <c r="E20" s="31"/>
      <c r="F20" s="31"/>
      <c r="G20" s="31"/>
      <c r="I20" s="31"/>
      <c r="J20" s="31"/>
      <c r="K20" s="31"/>
    </row>
    <row r="21" spans="1:11" s="7" customFormat="1" ht="20.25" hidden="1" customHeight="1" x14ac:dyDescent="0.25">
      <c r="A21" s="7" t="s">
        <v>174</v>
      </c>
      <c r="C21" s="68"/>
      <c r="E21" s="28"/>
      <c r="F21" s="31"/>
      <c r="G21" s="28">
        <v>0</v>
      </c>
      <c r="I21" s="28"/>
      <c r="J21" s="31"/>
      <c r="K21" s="28">
        <v>0</v>
      </c>
    </row>
    <row r="22" spans="1:11" s="7" customFormat="1" ht="20.25" customHeight="1" x14ac:dyDescent="0.25">
      <c r="A22" s="7" t="s">
        <v>43</v>
      </c>
      <c r="C22" s="68"/>
      <c r="E22" s="32">
        <v>83745</v>
      </c>
      <c r="F22" s="31"/>
      <c r="G22" s="32">
        <v>79990</v>
      </c>
      <c r="I22" s="6">
        <v>83745</v>
      </c>
      <c r="J22" s="31"/>
      <c r="K22" s="6">
        <v>79990</v>
      </c>
    </row>
    <row r="23" spans="1:11" s="7" customFormat="1" ht="20.25" customHeight="1" x14ac:dyDescent="0.25">
      <c r="A23" s="7" t="s">
        <v>115</v>
      </c>
      <c r="C23" s="68"/>
      <c r="E23" s="6">
        <v>1941</v>
      </c>
      <c r="F23" s="31"/>
      <c r="G23" s="6">
        <v>1934</v>
      </c>
      <c r="I23" s="6">
        <v>1941</v>
      </c>
      <c r="J23" s="31"/>
      <c r="K23" s="6">
        <v>1934</v>
      </c>
    </row>
    <row r="24" spans="1:11" s="7" customFormat="1" ht="20.25" customHeight="1" x14ac:dyDescent="0.25">
      <c r="A24" s="7" t="s">
        <v>36</v>
      </c>
      <c r="C24" s="68"/>
      <c r="E24" s="6">
        <v>54058</v>
      </c>
      <c r="F24" s="31"/>
      <c r="G24" s="6">
        <v>50178</v>
      </c>
      <c r="I24" s="6">
        <v>53128</v>
      </c>
      <c r="J24" s="31"/>
      <c r="K24" s="6">
        <v>50169</v>
      </c>
    </row>
    <row r="25" spans="1:11" s="7" customFormat="1" ht="20.25" customHeight="1" x14ac:dyDescent="0.25">
      <c r="A25" s="2" t="s">
        <v>20</v>
      </c>
      <c r="B25" s="2"/>
      <c r="C25" s="68"/>
      <c r="E25" s="142">
        <f>SUM(E21:E24)</f>
        <v>139744</v>
      </c>
      <c r="F25" s="40"/>
      <c r="G25" s="142">
        <f>SUM(G21:G24)</f>
        <v>132102</v>
      </c>
      <c r="I25" s="142">
        <f>SUM(I21:I24)</f>
        <v>138814</v>
      </c>
      <c r="J25" s="40"/>
      <c r="K25" s="142">
        <f>SUM(K21:K24)</f>
        <v>132093</v>
      </c>
    </row>
    <row r="26" spans="1:11" s="7" customFormat="1" ht="19.95" customHeight="1" x14ac:dyDescent="0.25">
      <c r="C26" s="149"/>
      <c r="E26" s="31"/>
      <c r="F26" s="31"/>
      <c r="G26" s="31"/>
      <c r="I26" s="31"/>
      <c r="J26" s="31"/>
      <c r="K26" s="31"/>
    </row>
    <row r="27" spans="1:11" s="7" customFormat="1" ht="19.95" customHeight="1" x14ac:dyDescent="0.25">
      <c r="A27" s="3" t="s">
        <v>156</v>
      </c>
      <c r="C27" s="68"/>
      <c r="E27" s="113">
        <f>E18-E25</f>
        <v>83821</v>
      </c>
      <c r="F27" s="116"/>
      <c r="G27" s="113">
        <f>G18-G25</f>
        <v>81301</v>
      </c>
      <c r="H27" s="64"/>
      <c r="I27" s="113">
        <f>I18-I25</f>
        <v>86650</v>
      </c>
      <c r="J27" s="116"/>
      <c r="K27" s="113">
        <f>K18-K25</f>
        <v>81310</v>
      </c>
    </row>
    <row r="28" spans="1:11" s="7" customFormat="1" ht="20.25" customHeight="1" x14ac:dyDescent="0.25">
      <c r="A28" s="7" t="s">
        <v>37</v>
      </c>
      <c r="C28" s="68"/>
      <c r="E28" s="8">
        <v>-427</v>
      </c>
      <c r="F28" s="31"/>
      <c r="G28" s="8">
        <v>-552</v>
      </c>
      <c r="I28" s="8">
        <v>-427</v>
      </c>
      <c r="J28" s="31"/>
      <c r="K28" s="8">
        <v>-552</v>
      </c>
    </row>
    <row r="29" spans="1:11" s="7" customFormat="1" ht="20.25" customHeight="1" x14ac:dyDescent="0.25">
      <c r="A29" s="64" t="s">
        <v>211</v>
      </c>
      <c r="C29" s="68"/>
      <c r="E29" s="8"/>
      <c r="F29" s="31"/>
      <c r="G29" s="8"/>
      <c r="I29" s="8"/>
      <c r="J29" s="31"/>
      <c r="K29" s="8"/>
    </row>
    <row r="30" spans="1:11" s="7" customFormat="1" ht="20.25" customHeight="1" x14ac:dyDescent="0.25">
      <c r="A30" s="64" t="s">
        <v>212</v>
      </c>
      <c r="C30" s="166"/>
      <c r="E30" s="33">
        <v>-50311</v>
      </c>
      <c r="F30" s="34"/>
      <c r="G30" s="33">
        <v>29166</v>
      </c>
      <c r="I30" s="122">
        <v>0</v>
      </c>
      <c r="J30" s="34"/>
      <c r="K30" s="122">
        <v>0</v>
      </c>
    </row>
    <row r="31" spans="1:11" s="7" customFormat="1" ht="20.25" customHeight="1" x14ac:dyDescent="0.25">
      <c r="A31" s="2" t="s">
        <v>78</v>
      </c>
      <c r="C31" s="68"/>
      <c r="E31" s="143">
        <f>E27+E28+E30</f>
        <v>33083</v>
      </c>
      <c r="F31" s="31"/>
      <c r="G31" s="143">
        <f>G27+G28+G30</f>
        <v>109915</v>
      </c>
      <c r="I31" s="143">
        <f>I27+I28+I30</f>
        <v>86223</v>
      </c>
      <c r="J31" s="31"/>
      <c r="K31" s="143">
        <f>K27+K28+K30</f>
        <v>80758</v>
      </c>
    </row>
    <row r="32" spans="1:11" s="7" customFormat="1" ht="20.25" customHeight="1" x14ac:dyDescent="0.25">
      <c r="A32" s="5" t="s">
        <v>98</v>
      </c>
      <c r="C32" s="68"/>
      <c r="E32" s="9">
        <v>16654</v>
      </c>
      <c r="F32" s="31"/>
      <c r="G32" s="9">
        <v>5461</v>
      </c>
      <c r="I32" s="9">
        <v>16654</v>
      </c>
      <c r="J32" s="31"/>
      <c r="K32" s="9">
        <v>5461</v>
      </c>
    </row>
    <row r="33" spans="1:11" s="7" customFormat="1" ht="20.25" customHeight="1" thickBot="1" x14ac:dyDescent="0.3">
      <c r="A33" s="2" t="s">
        <v>70</v>
      </c>
      <c r="B33" s="2"/>
      <c r="C33" s="68"/>
      <c r="E33" s="160">
        <f>E31-E32</f>
        <v>16429</v>
      </c>
      <c r="F33" s="144"/>
      <c r="G33" s="160">
        <f>G31-G32</f>
        <v>104454</v>
      </c>
      <c r="H33" s="145"/>
      <c r="I33" s="161">
        <f>I31-I32</f>
        <v>69569</v>
      </c>
      <c r="J33" s="144"/>
      <c r="K33" s="161">
        <f>K31-K32</f>
        <v>75297</v>
      </c>
    </row>
    <row r="34" spans="1:11" s="7" customFormat="1" ht="19.95" customHeight="1" thickTop="1" x14ac:dyDescent="0.25">
      <c r="C34" s="149"/>
      <c r="E34" s="31"/>
      <c r="F34" s="31"/>
      <c r="G34" s="31"/>
      <c r="I34" s="31"/>
      <c r="J34" s="31"/>
      <c r="K34" s="31"/>
    </row>
    <row r="35" spans="1:11" s="7" customFormat="1" ht="20.25" customHeight="1" x14ac:dyDescent="0.25">
      <c r="A35" s="2" t="s">
        <v>41</v>
      </c>
      <c r="B35" s="2"/>
      <c r="C35" s="68"/>
      <c r="E35" s="146"/>
      <c r="F35" s="75"/>
      <c r="G35" s="146"/>
      <c r="H35" s="21"/>
      <c r="I35" s="146"/>
      <c r="J35" s="75"/>
      <c r="K35" s="146"/>
    </row>
    <row r="36" spans="1:11" s="7" customFormat="1" ht="20.25" customHeight="1" x14ac:dyDescent="0.3">
      <c r="A36" s="24" t="s">
        <v>222</v>
      </c>
      <c r="B36" s="2"/>
      <c r="C36" s="68"/>
      <c r="E36" s="146"/>
      <c r="F36" s="75"/>
      <c r="G36" s="146"/>
      <c r="H36" s="21"/>
      <c r="I36" s="146"/>
      <c r="J36" s="75"/>
      <c r="K36" s="146"/>
    </row>
    <row r="37" spans="1:11" s="7" customFormat="1" ht="20.25" customHeight="1" x14ac:dyDescent="0.25">
      <c r="A37" s="7" t="s">
        <v>116</v>
      </c>
      <c r="B37" s="2"/>
      <c r="C37" s="68"/>
      <c r="E37" s="173">
        <v>9719</v>
      </c>
      <c r="F37" s="75"/>
      <c r="G37" s="121">
        <v>0</v>
      </c>
      <c r="H37" s="21"/>
      <c r="I37" s="173">
        <v>9719</v>
      </c>
      <c r="J37" s="75"/>
      <c r="K37" s="121">
        <v>0</v>
      </c>
    </row>
    <row r="38" spans="1:11" s="7" customFormat="1" ht="20.25" customHeight="1" x14ac:dyDescent="0.25">
      <c r="A38" s="7" t="s">
        <v>117</v>
      </c>
      <c r="B38" s="2"/>
      <c r="C38" s="68"/>
      <c r="E38" s="121"/>
      <c r="F38" s="75"/>
      <c r="G38" s="121"/>
      <c r="H38" s="21"/>
      <c r="I38" s="121"/>
      <c r="J38" s="75"/>
      <c r="K38" s="121"/>
    </row>
    <row r="39" spans="1:11" s="7" customFormat="1" ht="20.25" customHeight="1" x14ac:dyDescent="0.25">
      <c r="A39" s="7" t="s">
        <v>223</v>
      </c>
      <c r="B39" s="2"/>
      <c r="C39" s="68"/>
      <c r="E39" s="134">
        <v>-1944</v>
      </c>
      <c r="F39" s="75"/>
      <c r="G39" s="122">
        <v>0</v>
      </c>
      <c r="H39" s="21"/>
      <c r="I39" s="134">
        <v>-1944</v>
      </c>
      <c r="J39" s="75"/>
      <c r="K39" s="122">
        <v>0</v>
      </c>
    </row>
    <row r="40" spans="1:11" s="7" customFormat="1" ht="20.25" customHeight="1" x14ac:dyDescent="0.3">
      <c r="A40" s="2" t="s">
        <v>64</v>
      </c>
      <c r="B40" s="2"/>
      <c r="C40" s="17"/>
      <c r="D40" s="2"/>
      <c r="E40" s="241"/>
      <c r="F40" s="35"/>
      <c r="G40" s="241"/>
      <c r="H40" s="242"/>
      <c r="I40" s="241"/>
      <c r="J40" s="35"/>
      <c r="K40" s="241"/>
    </row>
    <row r="41" spans="1:11" s="7" customFormat="1" ht="20.25" customHeight="1" x14ac:dyDescent="0.3">
      <c r="A41" s="2" t="s">
        <v>65</v>
      </c>
      <c r="B41" s="2"/>
      <c r="C41" s="17"/>
      <c r="D41" s="2"/>
      <c r="E41" s="125">
        <f>SUM(E37:E39)</f>
        <v>7775</v>
      </c>
      <c r="F41" s="144"/>
      <c r="G41" s="125">
        <f>SUM(G37:G39)</f>
        <v>0</v>
      </c>
      <c r="H41" s="145"/>
      <c r="I41" s="125">
        <f>SUM(I37:I39)</f>
        <v>7775</v>
      </c>
      <c r="J41" s="144"/>
      <c r="K41" s="125">
        <f>SUM(K37:K39)</f>
        <v>0</v>
      </c>
    </row>
    <row r="42" spans="1:11" s="7" customFormat="1" ht="20.25" customHeight="1" thickBot="1" x14ac:dyDescent="0.3">
      <c r="A42" s="2" t="s">
        <v>48</v>
      </c>
      <c r="B42" s="2"/>
      <c r="C42" s="68"/>
      <c r="E42" s="39">
        <f>'PL-5-6'!E33+'PL-5-6'!E41</f>
        <v>24204</v>
      </c>
      <c r="F42" s="40"/>
      <c r="G42" s="39">
        <f>'PL-5-6'!G33+'PL-5-6'!G41</f>
        <v>104454</v>
      </c>
      <c r="I42" s="39">
        <f>'PL-5-6'!I33+'PL-5-6'!I41</f>
        <v>77344</v>
      </c>
      <c r="J42" s="40"/>
      <c r="K42" s="39">
        <f>'PL-5-6'!K33+'PL-5-6'!K41</f>
        <v>75297</v>
      </c>
    </row>
    <row r="43" spans="1:11" s="7" customFormat="1" ht="19.95" customHeight="1" thickTop="1" x14ac:dyDescent="0.25">
      <c r="C43" s="158"/>
      <c r="E43" s="31"/>
      <c r="F43" s="31"/>
      <c r="G43" s="31"/>
      <c r="I43" s="31"/>
      <c r="J43" s="31"/>
      <c r="K43" s="31"/>
    </row>
    <row r="44" spans="1:11" s="7" customFormat="1" ht="19.5" customHeight="1" x14ac:dyDescent="0.3">
      <c r="A44" s="19" t="s">
        <v>167</v>
      </c>
      <c r="B44" s="19"/>
      <c r="C44" s="240"/>
      <c r="E44" s="15"/>
      <c r="F44" s="15"/>
      <c r="G44" s="15"/>
      <c r="H44" s="21"/>
      <c r="I44" s="15"/>
      <c r="J44" s="15"/>
      <c r="K44" s="15"/>
    </row>
    <row r="45" spans="1:11" s="7" customFormat="1" ht="19.5" customHeight="1" x14ac:dyDescent="0.3">
      <c r="A45" s="14" t="s">
        <v>53</v>
      </c>
      <c r="B45" s="14"/>
      <c r="C45" s="17"/>
      <c r="E45" s="15"/>
      <c r="F45" s="15"/>
      <c r="G45" s="15"/>
      <c r="H45" s="21"/>
      <c r="I45" s="15"/>
      <c r="J45" s="15"/>
      <c r="K45" s="15"/>
    </row>
    <row r="46" spans="1:11" s="7" customFormat="1" ht="19.05" customHeight="1" x14ac:dyDescent="0.25">
      <c r="A46" s="2"/>
      <c r="B46" s="2"/>
      <c r="C46" s="240"/>
      <c r="E46" s="15"/>
      <c r="F46" s="15"/>
      <c r="G46" s="15"/>
      <c r="H46" s="21"/>
      <c r="I46" s="15"/>
      <c r="J46" s="15"/>
      <c r="K46" s="15"/>
    </row>
    <row r="47" spans="1:11" s="7" customFormat="1" ht="19.5" customHeight="1" x14ac:dyDescent="0.3">
      <c r="A47" s="14"/>
      <c r="B47" s="14"/>
      <c r="C47" s="240"/>
      <c r="D47" s="1"/>
      <c r="E47" s="248" t="s">
        <v>101</v>
      </c>
      <c r="F47" s="248"/>
      <c r="G47" s="248"/>
      <c r="H47" s="239"/>
      <c r="I47" s="248" t="s">
        <v>102</v>
      </c>
      <c r="J47" s="248"/>
      <c r="K47" s="248"/>
    </row>
    <row r="48" spans="1:11" ht="20.25" customHeight="1" x14ac:dyDescent="0.3">
      <c r="A48" s="14"/>
      <c r="B48" s="14"/>
      <c r="C48" s="240"/>
      <c r="E48" s="248" t="s">
        <v>103</v>
      </c>
      <c r="F48" s="248"/>
      <c r="G48" s="248"/>
      <c r="H48" s="239"/>
      <c r="I48" s="248" t="s">
        <v>103</v>
      </c>
      <c r="J48" s="248"/>
      <c r="K48" s="248"/>
    </row>
    <row r="49" spans="1:11" ht="20.25" customHeight="1" x14ac:dyDescent="0.3">
      <c r="A49" s="14"/>
      <c r="B49" s="14"/>
      <c r="C49" s="240"/>
      <c r="E49" s="249" t="s">
        <v>184</v>
      </c>
      <c r="F49" s="249"/>
      <c r="G49" s="249"/>
      <c r="H49" s="7"/>
      <c r="I49" s="249" t="s">
        <v>184</v>
      </c>
      <c r="J49" s="249"/>
      <c r="K49" s="249"/>
    </row>
    <row r="50" spans="1:11" ht="20.25" customHeight="1" x14ac:dyDescent="0.3">
      <c r="A50" s="14"/>
      <c r="B50" s="14"/>
      <c r="C50" s="240"/>
      <c r="E50" s="246" t="s">
        <v>186</v>
      </c>
      <c r="F50" s="246"/>
      <c r="G50" s="246"/>
      <c r="H50" s="2"/>
      <c r="I50" s="246" t="s">
        <v>186</v>
      </c>
      <c r="J50" s="246"/>
      <c r="K50" s="246"/>
    </row>
    <row r="51" spans="1:11" ht="20.25" customHeight="1" x14ac:dyDescent="0.25">
      <c r="C51" s="240"/>
      <c r="E51" s="118">
        <v>2022</v>
      </c>
      <c r="F51" s="118"/>
      <c r="G51" s="118">
        <v>2021</v>
      </c>
      <c r="H51" s="7"/>
      <c r="I51" s="118">
        <v>2022</v>
      </c>
      <c r="J51" s="118"/>
      <c r="K51" s="118">
        <v>2021</v>
      </c>
    </row>
    <row r="52" spans="1:11" ht="20.25" customHeight="1" x14ac:dyDescent="0.25">
      <c r="A52" s="2"/>
      <c r="B52" s="2"/>
      <c r="C52" s="240"/>
      <c r="E52" s="247" t="s">
        <v>46</v>
      </c>
      <c r="F52" s="247"/>
      <c r="G52" s="247"/>
      <c r="H52" s="247"/>
      <c r="I52" s="247"/>
      <c r="J52" s="247"/>
      <c r="K52" s="247"/>
    </row>
    <row r="53" spans="1:11" ht="20.100000000000001" customHeight="1" x14ac:dyDescent="0.25">
      <c r="A53" s="2" t="s">
        <v>224</v>
      </c>
      <c r="B53" s="2"/>
      <c r="C53" s="158"/>
      <c r="D53" s="7"/>
      <c r="E53" s="138"/>
      <c r="F53" s="35"/>
      <c r="G53" s="138"/>
      <c r="H53" s="21"/>
      <c r="I53" s="139"/>
      <c r="J53" s="35"/>
      <c r="K53" s="139"/>
    </row>
    <row r="54" spans="1:11" ht="20.25" customHeight="1" x14ac:dyDescent="0.25">
      <c r="A54" s="7" t="s">
        <v>118</v>
      </c>
      <c r="B54" s="7"/>
      <c r="C54" s="158"/>
      <c r="D54" s="7"/>
      <c r="E54" s="51">
        <f>E33</f>
        <v>16429</v>
      </c>
      <c r="F54" s="30"/>
      <c r="G54" s="51">
        <f>G33</f>
        <v>104454</v>
      </c>
      <c r="H54" s="7"/>
      <c r="I54" s="51">
        <f>I33</f>
        <v>69569</v>
      </c>
      <c r="J54" s="30"/>
      <c r="K54" s="51">
        <f>K33</f>
        <v>75297</v>
      </c>
    </row>
    <row r="55" spans="1:11" ht="20.25" customHeight="1" x14ac:dyDescent="0.25">
      <c r="A55" s="7" t="s">
        <v>119</v>
      </c>
      <c r="B55" s="7"/>
      <c r="C55" s="158"/>
      <c r="D55" s="7"/>
      <c r="E55" s="122">
        <v>0</v>
      </c>
      <c r="F55" s="40"/>
      <c r="G55" s="122">
        <v>0</v>
      </c>
      <c r="H55" s="7"/>
      <c r="I55" s="122">
        <v>0</v>
      </c>
      <c r="J55" s="40"/>
      <c r="K55" s="122">
        <v>0</v>
      </c>
    </row>
    <row r="56" spans="1:11" ht="20.25" customHeight="1" thickBot="1" x14ac:dyDescent="0.3">
      <c r="A56" s="2" t="s">
        <v>70</v>
      </c>
      <c r="B56" s="2"/>
      <c r="C56" s="158"/>
      <c r="D56" s="7"/>
      <c r="E56" s="140">
        <f>SUM(E54:E55)</f>
        <v>16429</v>
      </c>
      <c r="F56" s="40"/>
      <c r="G56" s="140">
        <f>SUM(G54:G55)</f>
        <v>104454</v>
      </c>
      <c r="H56" s="7"/>
      <c r="I56" s="140">
        <f>SUM(I54:I55)</f>
        <v>69569</v>
      </c>
      <c r="J56" s="40"/>
      <c r="K56" s="140">
        <f>SUM(K54:K55)</f>
        <v>75297</v>
      </c>
    </row>
    <row r="57" spans="1:11" s="7" customFormat="1" ht="19.95" customHeight="1" thickTop="1" x14ac:dyDescent="0.25">
      <c r="C57" s="158"/>
      <c r="E57" s="31"/>
      <c r="F57" s="31"/>
      <c r="G57" s="31"/>
      <c r="I57" s="31"/>
      <c r="J57" s="31"/>
      <c r="K57" s="31"/>
    </row>
    <row r="58" spans="1:11" ht="20.25" customHeight="1" x14ac:dyDescent="0.25">
      <c r="A58" s="2" t="s">
        <v>120</v>
      </c>
      <c r="B58" s="2"/>
      <c r="C58" s="158"/>
      <c r="D58" s="7"/>
      <c r="E58" s="138"/>
      <c r="F58" s="35"/>
      <c r="G58" s="138"/>
      <c r="H58" s="21"/>
      <c r="I58" s="139"/>
      <c r="J58" s="35"/>
      <c r="K58" s="139"/>
    </row>
    <row r="59" spans="1:11" ht="20.25" customHeight="1" x14ac:dyDescent="0.25">
      <c r="A59" s="7" t="s">
        <v>118</v>
      </c>
      <c r="B59" s="7"/>
      <c r="C59" s="158"/>
      <c r="D59" s="7"/>
      <c r="E59" s="51">
        <f>E42</f>
        <v>24204</v>
      </c>
      <c r="F59" s="30"/>
      <c r="G59" s="51">
        <f>G42</f>
        <v>104454</v>
      </c>
      <c r="H59" s="7"/>
      <c r="I59" s="51">
        <f>I42</f>
        <v>77344</v>
      </c>
      <c r="J59" s="30"/>
      <c r="K59" s="51">
        <f>K42</f>
        <v>75297</v>
      </c>
    </row>
    <row r="60" spans="1:11" ht="20.25" customHeight="1" x14ac:dyDescent="0.25">
      <c r="A60" s="7" t="s">
        <v>119</v>
      </c>
      <c r="B60" s="7"/>
      <c r="C60" s="158"/>
      <c r="D60" s="7"/>
      <c r="E60" s="122">
        <v>0</v>
      </c>
      <c r="F60" s="40"/>
      <c r="G60" s="122">
        <v>0</v>
      </c>
      <c r="H60" s="7"/>
      <c r="I60" s="122">
        <v>0</v>
      </c>
      <c r="J60" s="40"/>
      <c r="K60" s="122">
        <v>0</v>
      </c>
    </row>
    <row r="61" spans="1:11" ht="20.25" customHeight="1" thickBot="1" x14ac:dyDescent="0.3">
      <c r="A61" s="2" t="s">
        <v>48</v>
      </c>
      <c r="B61" s="2"/>
      <c r="C61" s="158"/>
      <c r="D61" s="7"/>
      <c r="E61" s="140">
        <f>SUM(E59:E60)</f>
        <v>24204</v>
      </c>
      <c r="F61" s="40"/>
      <c r="G61" s="140">
        <f>SUM(G59:G60)</f>
        <v>104454</v>
      </c>
      <c r="H61" s="7"/>
      <c r="I61" s="140">
        <f>SUM(I59:I60)</f>
        <v>77344</v>
      </c>
      <c r="J61" s="40"/>
      <c r="K61" s="140">
        <f>SUM(K59:K60)</f>
        <v>75297</v>
      </c>
    </row>
    <row r="62" spans="1:11" ht="20.25" customHeight="1" thickTop="1" x14ac:dyDescent="0.25">
      <c r="A62" s="2"/>
      <c r="B62" s="2"/>
      <c r="C62" s="158"/>
      <c r="D62" s="7"/>
      <c r="E62" s="10"/>
      <c r="F62" s="141"/>
      <c r="G62" s="10"/>
      <c r="H62" s="7"/>
      <c r="I62" s="10"/>
      <c r="J62" s="141"/>
      <c r="K62" s="10"/>
    </row>
    <row r="63" spans="1:11" ht="20.25" customHeight="1" thickBot="1" x14ac:dyDescent="0.35">
      <c r="A63" s="2" t="s">
        <v>80</v>
      </c>
      <c r="B63" s="2"/>
      <c r="C63" s="158"/>
      <c r="D63" s="7"/>
      <c r="E63" s="18">
        <v>0.01</v>
      </c>
      <c r="F63" s="11"/>
      <c r="G63" s="18">
        <v>0.05</v>
      </c>
      <c r="H63" s="7"/>
      <c r="I63" s="18">
        <v>0.03</v>
      </c>
      <c r="J63" s="11"/>
      <c r="K63" s="18">
        <v>0.04</v>
      </c>
    </row>
    <row r="64" spans="1:11" ht="20.25" customHeight="1" thickTop="1" x14ac:dyDescent="0.25"/>
  </sheetData>
  <mergeCells count="18">
    <mergeCell ref="E9:K9"/>
    <mergeCell ref="I4:K4"/>
    <mergeCell ref="I5:K5"/>
    <mergeCell ref="E6:G6"/>
    <mergeCell ref="I6:K6"/>
    <mergeCell ref="E7:G7"/>
    <mergeCell ref="I7:K7"/>
    <mergeCell ref="E4:G4"/>
    <mergeCell ref="E5:G5"/>
    <mergeCell ref="E50:G50"/>
    <mergeCell ref="I50:K50"/>
    <mergeCell ref="E52:K52"/>
    <mergeCell ref="E47:G47"/>
    <mergeCell ref="I47:K47"/>
    <mergeCell ref="E48:G48"/>
    <mergeCell ref="I48:K48"/>
    <mergeCell ref="E49:G49"/>
    <mergeCell ref="I49:K49"/>
  </mergeCells>
  <pageMargins left="0.8" right="0.8" top="0.48" bottom="0.5" header="0.5" footer="0.5"/>
  <pageSetup paperSize="9" scale="72" firstPageNumber="5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6C54-743C-43B6-9408-CA1A85219979}">
  <dimension ref="A1:K64"/>
  <sheetViews>
    <sheetView view="pageBreakPreview" zoomScale="70" zoomScaleNormal="100" zoomScaleSheetLayoutView="70" workbookViewId="0">
      <selection activeCell="E51" sqref="E51"/>
    </sheetView>
  </sheetViews>
  <sheetFormatPr defaultColWidth="9.21875" defaultRowHeight="20.25" customHeight="1" x14ac:dyDescent="0.25"/>
  <cols>
    <col min="1" max="1" width="5.21875" style="1" customWidth="1"/>
    <col min="2" max="2" width="45.33203125" style="1" customWidth="1"/>
    <col min="3" max="3" width="8.109375" style="163" customWidth="1"/>
    <col min="4" max="4" width="2.109375" style="1" customWidth="1"/>
    <col min="5" max="5" width="13.5546875" style="1" customWidth="1"/>
    <col min="6" max="6" width="1.77734375" style="1" customWidth="1"/>
    <col min="7" max="7" width="13.5546875" style="1" customWidth="1"/>
    <col min="8" max="8" width="1.77734375" style="1" customWidth="1"/>
    <col min="9" max="9" width="13.5546875" style="1" customWidth="1"/>
    <col min="10" max="10" width="1.77734375" style="1" customWidth="1"/>
    <col min="11" max="11" width="13.5546875" style="1" customWidth="1"/>
    <col min="12" max="16384" width="9.21875" style="1"/>
  </cols>
  <sheetData>
    <row r="1" spans="1:11" s="7" customFormat="1" ht="19.5" customHeight="1" x14ac:dyDescent="0.3">
      <c r="A1" s="19" t="s">
        <v>167</v>
      </c>
      <c r="B1" s="19"/>
      <c r="C1" s="163"/>
      <c r="E1" s="15"/>
      <c r="F1" s="15"/>
      <c r="G1" s="15"/>
      <c r="H1" s="21"/>
      <c r="I1" s="15"/>
      <c r="J1" s="15"/>
      <c r="K1" s="15"/>
    </row>
    <row r="2" spans="1:11" s="7" customFormat="1" ht="19.5" customHeight="1" x14ac:dyDescent="0.3">
      <c r="A2" s="14" t="s">
        <v>53</v>
      </c>
      <c r="B2" s="14"/>
      <c r="C2" s="17"/>
      <c r="E2" s="15"/>
      <c r="F2" s="15"/>
      <c r="G2" s="15"/>
      <c r="H2" s="21"/>
      <c r="I2" s="15"/>
      <c r="J2" s="15"/>
      <c r="K2" s="15"/>
    </row>
    <row r="3" spans="1:11" s="7" customFormat="1" ht="19.5" customHeight="1" x14ac:dyDescent="0.25">
      <c r="A3" s="2"/>
      <c r="B3" s="2"/>
      <c r="C3" s="163"/>
      <c r="E3" s="15"/>
      <c r="F3" s="15"/>
      <c r="G3" s="15"/>
      <c r="H3" s="21"/>
      <c r="I3" s="15"/>
      <c r="J3" s="15"/>
      <c r="K3" s="15"/>
    </row>
    <row r="4" spans="1:11" s="7" customFormat="1" ht="19.5" customHeight="1" x14ac:dyDescent="0.3">
      <c r="A4" s="14"/>
      <c r="B4" s="14"/>
      <c r="C4" s="163"/>
      <c r="D4" s="1"/>
      <c r="E4" s="248" t="s">
        <v>101</v>
      </c>
      <c r="F4" s="248"/>
      <c r="G4" s="248"/>
      <c r="H4" s="162"/>
      <c r="I4" s="248" t="s">
        <v>102</v>
      </c>
      <c r="J4" s="248"/>
      <c r="K4" s="248"/>
    </row>
    <row r="5" spans="1:11" ht="20.25" customHeight="1" x14ac:dyDescent="0.3">
      <c r="A5" s="14"/>
      <c r="B5" s="14"/>
      <c r="E5" s="248" t="s">
        <v>103</v>
      </c>
      <c r="F5" s="248"/>
      <c r="G5" s="248"/>
      <c r="H5" s="162"/>
      <c r="I5" s="248" t="s">
        <v>103</v>
      </c>
      <c r="J5" s="248"/>
      <c r="K5" s="248"/>
    </row>
    <row r="6" spans="1:11" ht="20.25" customHeight="1" x14ac:dyDescent="0.3">
      <c r="A6" s="14"/>
      <c r="B6" s="14"/>
      <c r="E6" s="249" t="s">
        <v>187</v>
      </c>
      <c r="F6" s="249"/>
      <c r="G6" s="249"/>
      <c r="H6" s="7"/>
      <c r="I6" s="249" t="s">
        <v>187</v>
      </c>
      <c r="J6" s="249"/>
      <c r="K6" s="249"/>
    </row>
    <row r="7" spans="1:11" ht="20.25" customHeight="1" x14ac:dyDescent="0.3">
      <c r="A7" s="14"/>
      <c r="B7" s="14"/>
      <c r="E7" s="246" t="s">
        <v>186</v>
      </c>
      <c r="F7" s="246"/>
      <c r="G7" s="246"/>
      <c r="H7" s="2"/>
      <c r="I7" s="246" t="s">
        <v>186</v>
      </c>
      <c r="J7" s="246"/>
      <c r="K7" s="246"/>
    </row>
    <row r="8" spans="1:11" ht="20.25" customHeight="1" x14ac:dyDescent="0.25">
      <c r="C8" s="163" t="s">
        <v>31</v>
      </c>
      <c r="E8" s="118">
        <v>2022</v>
      </c>
      <c r="F8" s="118"/>
      <c r="G8" s="118">
        <v>2021</v>
      </c>
      <c r="H8" s="7"/>
      <c r="I8" s="118">
        <v>2022</v>
      </c>
      <c r="J8" s="118"/>
      <c r="K8" s="118">
        <v>2021</v>
      </c>
    </row>
    <row r="9" spans="1:11" ht="20.25" customHeight="1" x14ac:dyDescent="0.25">
      <c r="A9" s="2"/>
      <c r="B9" s="2"/>
      <c r="E9" s="247" t="s">
        <v>46</v>
      </c>
      <c r="F9" s="247"/>
      <c r="G9" s="247"/>
      <c r="H9" s="247"/>
      <c r="I9" s="247"/>
      <c r="J9" s="247"/>
      <c r="K9" s="247"/>
    </row>
    <row r="10" spans="1:11" ht="20.25" customHeight="1" x14ac:dyDescent="0.3">
      <c r="A10" s="24" t="s">
        <v>209</v>
      </c>
      <c r="B10" s="24"/>
      <c r="C10" s="163">
        <v>2</v>
      </c>
      <c r="D10" s="7"/>
      <c r="E10" s="32"/>
      <c r="F10" s="32"/>
      <c r="G10" s="32"/>
      <c r="H10" s="7"/>
      <c r="I10" s="32"/>
      <c r="J10" s="32"/>
      <c r="K10" s="32"/>
    </row>
    <row r="11" spans="1:11" ht="20.25" customHeight="1" x14ac:dyDescent="0.25">
      <c r="A11" s="5" t="s">
        <v>173</v>
      </c>
      <c r="B11" s="7"/>
      <c r="C11" s="163">
        <v>8</v>
      </c>
      <c r="D11" s="7"/>
      <c r="E11" s="32">
        <v>31681</v>
      </c>
      <c r="F11" s="37"/>
      <c r="G11" s="32">
        <v>101338</v>
      </c>
      <c r="H11" s="7"/>
      <c r="I11" s="32">
        <v>31681</v>
      </c>
      <c r="J11" s="37"/>
      <c r="K11" s="32">
        <v>101338</v>
      </c>
    </row>
    <row r="12" spans="1:11" ht="20.25" customHeight="1" x14ac:dyDescent="0.25">
      <c r="A12" s="7" t="s">
        <v>27</v>
      </c>
      <c r="B12" s="7"/>
      <c r="C12" s="163">
        <v>8</v>
      </c>
      <c r="D12" s="7"/>
      <c r="E12" s="6">
        <v>555684</v>
      </c>
      <c r="F12" s="37"/>
      <c r="G12" s="6">
        <v>521799</v>
      </c>
      <c r="H12" s="7"/>
      <c r="I12" s="6">
        <v>555684</v>
      </c>
      <c r="J12" s="37"/>
      <c r="K12" s="6">
        <v>521799</v>
      </c>
    </row>
    <row r="13" spans="1:11" ht="20.25" customHeight="1" x14ac:dyDescent="0.25">
      <c r="A13" s="7" t="s">
        <v>33</v>
      </c>
      <c r="B13" s="7"/>
      <c r="C13" s="163">
        <v>8</v>
      </c>
      <c r="D13" s="7"/>
      <c r="E13" s="6">
        <v>27447</v>
      </c>
      <c r="F13" s="31"/>
      <c r="G13" s="6">
        <v>24021</v>
      </c>
      <c r="H13" s="7"/>
      <c r="I13" s="6">
        <v>27447</v>
      </c>
      <c r="J13" s="31"/>
      <c r="K13" s="6">
        <v>24021</v>
      </c>
    </row>
    <row r="14" spans="1:11" ht="20.25" customHeight="1" x14ac:dyDescent="0.25">
      <c r="A14" s="5" t="s">
        <v>51</v>
      </c>
      <c r="B14" s="7"/>
      <c r="C14" s="163">
        <v>6</v>
      </c>
      <c r="D14" s="7"/>
      <c r="E14" s="6">
        <v>18432</v>
      </c>
      <c r="F14" s="31"/>
      <c r="G14" s="6">
        <v>18432</v>
      </c>
      <c r="H14" s="7"/>
      <c r="I14" s="6">
        <v>18432</v>
      </c>
      <c r="J14" s="31"/>
      <c r="K14" s="6">
        <v>18432</v>
      </c>
    </row>
    <row r="15" spans="1:11" ht="20.25" customHeight="1" x14ac:dyDescent="0.25">
      <c r="A15" s="5" t="s">
        <v>95</v>
      </c>
      <c r="B15" s="7"/>
      <c r="D15" s="7"/>
      <c r="E15" s="6">
        <v>41806</v>
      </c>
      <c r="F15" s="31"/>
      <c r="G15" s="6">
        <v>41872</v>
      </c>
      <c r="H15" s="7"/>
      <c r="I15" s="6">
        <v>41806</v>
      </c>
      <c r="J15" s="31"/>
      <c r="K15" s="6">
        <v>41872</v>
      </c>
    </row>
    <row r="16" spans="1:11" ht="20.25" customHeight="1" x14ac:dyDescent="0.25">
      <c r="A16" s="5" t="s">
        <v>67</v>
      </c>
      <c r="B16" s="7"/>
      <c r="C16" s="163">
        <v>5</v>
      </c>
      <c r="D16" s="7"/>
      <c r="E16" s="147">
        <v>2893</v>
      </c>
      <c r="F16" s="147"/>
      <c r="G16" s="147">
        <v>795</v>
      </c>
      <c r="H16" s="147"/>
      <c r="I16" s="147">
        <v>92884</v>
      </c>
      <c r="J16" s="147"/>
      <c r="K16" s="147">
        <v>39791</v>
      </c>
    </row>
    <row r="17" spans="1:11" s="7" customFormat="1" ht="20.25" customHeight="1" x14ac:dyDescent="0.25">
      <c r="A17" s="7" t="s">
        <v>2</v>
      </c>
      <c r="C17" s="163"/>
      <c r="E17" s="31">
        <v>41779</v>
      </c>
      <c r="F17" s="31"/>
      <c r="G17" s="31">
        <v>24118</v>
      </c>
      <c r="I17" s="147">
        <v>46014</v>
      </c>
      <c r="J17" s="31"/>
      <c r="K17" s="147">
        <v>24108</v>
      </c>
    </row>
    <row r="18" spans="1:11" s="7" customFormat="1" ht="20.25" customHeight="1" x14ac:dyDescent="0.25">
      <c r="A18" s="2" t="s">
        <v>210</v>
      </c>
      <c r="B18" s="2"/>
      <c r="C18" s="163"/>
      <c r="E18" s="142">
        <f>SUM(E11:E17)</f>
        <v>719722</v>
      </c>
      <c r="F18" s="40"/>
      <c r="G18" s="142">
        <f>SUM(G11:G17)</f>
        <v>732375</v>
      </c>
      <c r="I18" s="142">
        <f>SUM(I11:I17)</f>
        <v>813948</v>
      </c>
      <c r="J18" s="40"/>
      <c r="K18" s="142">
        <f>SUM(K11:K17)</f>
        <v>771361</v>
      </c>
    </row>
    <row r="19" spans="1:11" s="7" customFormat="1" ht="12" customHeight="1" x14ac:dyDescent="0.25">
      <c r="C19" s="163"/>
      <c r="E19" s="31"/>
      <c r="F19" s="31"/>
      <c r="G19" s="31"/>
      <c r="I19" s="31"/>
      <c r="J19" s="31"/>
      <c r="K19" s="31"/>
    </row>
    <row r="20" spans="1:11" s="7" customFormat="1" ht="20.25" customHeight="1" x14ac:dyDescent="0.3">
      <c r="A20" s="24" t="s">
        <v>19</v>
      </c>
      <c r="B20" s="24"/>
      <c r="C20" s="163"/>
      <c r="E20" s="31"/>
      <c r="F20" s="31"/>
      <c r="G20" s="31"/>
      <c r="I20" s="31"/>
      <c r="J20" s="31"/>
      <c r="K20" s="31"/>
    </row>
    <row r="21" spans="1:11" s="7" customFormat="1" ht="20.25" customHeight="1" x14ac:dyDescent="0.25">
      <c r="A21" s="7" t="s">
        <v>213</v>
      </c>
      <c r="C21" s="163"/>
      <c r="E21" s="28">
        <v>19613</v>
      </c>
      <c r="F21" s="31"/>
      <c r="G21" s="28">
        <v>45072</v>
      </c>
      <c r="I21" s="28">
        <v>19613</v>
      </c>
      <c r="J21" s="31"/>
      <c r="K21" s="28">
        <v>45072</v>
      </c>
    </row>
    <row r="22" spans="1:11" s="7" customFormat="1" ht="20.25" customHeight="1" x14ac:dyDescent="0.25">
      <c r="A22" s="7" t="s">
        <v>43</v>
      </c>
      <c r="C22" s="163"/>
      <c r="E22" s="32">
        <v>249425</v>
      </c>
      <c r="F22" s="31"/>
      <c r="G22" s="32">
        <v>234683</v>
      </c>
      <c r="I22" s="6">
        <v>249425</v>
      </c>
      <c r="J22" s="31"/>
      <c r="K22" s="6">
        <v>234683</v>
      </c>
    </row>
    <row r="23" spans="1:11" s="7" customFormat="1" ht="20.25" customHeight="1" x14ac:dyDescent="0.25">
      <c r="A23" s="7" t="s">
        <v>115</v>
      </c>
      <c r="C23" s="163"/>
      <c r="E23" s="6">
        <v>8014</v>
      </c>
      <c r="F23" s="31"/>
      <c r="G23" s="6">
        <v>11224</v>
      </c>
      <c r="I23" s="6">
        <v>8014</v>
      </c>
      <c r="J23" s="31"/>
      <c r="K23" s="6">
        <v>11224</v>
      </c>
    </row>
    <row r="24" spans="1:11" s="7" customFormat="1" ht="20.25" customHeight="1" x14ac:dyDescent="0.25">
      <c r="A24" s="7" t="s">
        <v>36</v>
      </c>
      <c r="C24" s="163"/>
      <c r="E24" s="6">
        <v>146948</v>
      </c>
      <c r="F24" s="31"/>
      <c r="G24" s="6">
        <v>154732</v>
      </c>
      <c r="I24" s="6">
        <v>145694</v>
      </c>
      <c r="J24" s="31"/>
      <c r="K24" s="6">
        <v>154142</v>
      </c>
    </row>
    <row r="25" spans="1:11" s="7" customFormat="1" ht="20.25" customHeight="1" x14ac:dyDescent="0.25">
      <c r="A25" s="2" t="s">
        <v>20</v>
      </c>
      <c r="B25" s="2"/>
      <c r="C25" s="163"/>
      <c r="E25" s="142">
        <f>SUM(E21:E24)</f>
        <v>424000</v>
      </c>
      <c r="F25" s="40"/>
      <c r="G25" s="142">
        <f>SUM(G21:G24)</f>
        <v>445711</v>
      </c>
      <c r="I25" s="142">
        <f>SUM(I21:I24)</f>
        <v>422746</v>
      </c>
      <c r="J25" s="40"/>
      <c r="K25" s="142">
        <f>SUM(K21:K24)</f>
        <v>445121</v>
      </c>
    </row>
    <row r="26" spans="1:11" s="7" customFormat="1" ht="12" customHeight="1" x14ac:dyDescent="0.25">
      <c r="C26" s="232"/>
      <c r="E26" s="31"/>
      <c r="F26" s="31"/>
      <c r="G26" s="31"/>
      <c r="I26" s="31"/>
      <c r="J26" s="31"/>
      <c r="K26" s="31"/>
    </row>
    <row r="27" spans="1:11" s="7" customFormat="1" ht="19.95" customHeight="1" x14ac:dyDescent="0.25">
      <c r="A27" s="3" t="s">
        <v>156</v>
      </c>
      <c r="C27" s="163"/>
      <c r="E27" s="113">
        <f>E18-E25</f>
        <v>295722</v>
      </c>
      <c r="F27" s="116"/>
      <c r="G27" s="113">
        <f>G18-G25</f>
        <v>286664</v>
      </c>
      <c r="H27" s="64"/>
      <c r="I27" s="113">
        <f>I18-I25</f>
        <v>391202</v>
      </c>
      <c r="J27" s="116"/>
      <c r="K27" s="113">
        <f>K18-K25</f>
        <v>326240</v>
      </c>
    </row>
    <row r="28" spans="1:11" s="7" customFormat="1" ht="20.25" customHeight="1" x14ac:dyDescent="0.25">
      <c r="A28" s="7" t="s">
        <v>37</v>
      </c>
      <c r="C28" s="163"/>
      <c r="E28" s="8">
        <v>-946</v>
      </c>
      <c r="F28" s="31"/>
      <c r="G28" s="8">
        <v>-1063</v>
      </c>
      <c r="I28" s="8">
        <v>-946</v>
      </c>
      <c r="J28" s="31"/>
      <c r="K28" s="8">
        <v>-1063</v>
      </c>
    </row>
    <row r="29" spans="1:11" s="7" customFormat="1" ht="20.25" customHeight="1" x14ac:dyDescent="0.25">
      <c r="A29" s="64" t="s">
        <v>211</v>
      </c>
      <c r="C29" s="163"/>
      <c r="E29" s="8"/>
      <c r="F29" s="31"/>
      <c r="G29" s="8"/>
      <c r="I29" s="8"/>
      <c r="J29" s="31"/>
      <c r="K29" s="8"/>
    </row>
    <row r="30" spans="1:11" s="7" customFormat="1" ht="20.25" customHeight="1" x14ac:dyDescent="0.25">
      <c r="A30" s="64" t="s">
        <v>212</v>
      </c>
      <c r="C30" s="163">
        <v>5</v>
      </c>
      <c r="E30" s="33">
        <v>-74940</v>
      </c>
      <c r="F30" s="34"/>
      <c r="G30" s="33">
        <v>107716</v>
      </c>
      <c r="I30" s="122">
        <v>0</v>
      </c>
      <c r="J30" s="34"/>
      <c r="K30" s="122">
        <v>0</v>
      </c>
    </row>
    <row r="31" spans="1:11" s="7" customFormat="1" ht="20.25" customHeight="1" x14ac:dyDescent="0.25">
      <c r="A31" s="2" t="s">
        <v>78</v>
      </c>
      <c r="C31" s="163"/>
      <c r="E31" s="143">
        <f>E27+E28+E30</f>
        <v>219836</v>
      </c>
      <c r="F31" s="31"/>
      <c r="G31" s="143">
        <f>G27+G28+G30</f>
        <v>393317</v>
      </c>
      <c r="I31" s="143">
        <f>I27+I28+I30</f>
        <v>390256</v>
      </c>
      <c r="J31" s="31"/>
      <c r="K31" s="143">
        <f>K27+K28+K30</f>
        <v>325177</v>
      </c>
    </row>
    <row r="32" spans="1:11" s="7" customFormat="1" ht="20.25" customHeight="1" x14ac:dyDescent="0.25">
      <c r="A32" s="5" t="s">
        <v>98</v>
      </c>
      <c r="C32" s="163"/>
      <c r="E32" s="9">
        <v>55750</v>
      </c>
      <c r="F32" s="31"/>
      <c r="G32" s="9">
        <v>24185</v>
      </c>
      <c r="I32" s="9">
        <v>55750</v>
      </c>
      <c r="J32" s="31"/>
      <c r="K32" s="9">
        <v>24185</v>
      </c>
    </row>
    <row r="33" spans="1:11" s="7" customFormat="1" ht="20.25" customHeight="1" thickBot="1" x14ac:dyDescent="0.3">
      <c r="A33" s="2" t="s">
        <v>70</v>
      </c>
      <c r="B33" s="2"/>
      <c r="C33" s="163"/>
      <c r="E33" s="160">
        <f>E31-E32</f>
        <v>164086</v>
      </c>
      <c r="F33" s="144"/>
      <c r="G33" s="160">
        <f>G31-G32</f>
        <v>369132</v>
      </c>
      <c r="H33" s="145"/>
      <c r="I33" s="161">
        <f>I31-I32</f>
        <v>334506</v>
      </c>
      <c r="J33" s="144"/>
      <c r="K33" s="161">
        <f>K31-K32</f>
        <v>300992</v>
      </c>
    </row>
    <row r="34" spans="1:11" s="7" customFormat="1" ht="12" customHeight="1" thickTop="1" x14ac:dyDescent="0.25">
      <c r="C34" s="163"/>
      <c r="E34" s="31"/>
      <c r="F34" s="31"/>
      <c r="G34" s="31"/>
      <c r="I34" s="31"/>
      <c r="J34" s="31"/>
      <c r="K34" s="31"/>
    </row>
    <row r="35" spans="1:11" s="7" customFormat="1" ht="20.25" customHeight="1" x14ac:dyDescent="0.25">
      <c r="A35" s="2" t="s">
        <v>41</v>
      </c>
      <c r="B35" s="2"/>
      <c r="C35" s="163"/>
      <c r="E35" s="146"/>
      <c r="F35" s="75"/>
      <c r="G35" s="146"/>
      <c r="H35" s="21"/>
      <c r="I35" s="146"/>
      <c r="J35" s="75"/>
      <c r="K35" s="146"/>
    </row>
    <row r="36" spans="1:11" s="7" customFormat="1" ht="20.25" customHeight="1" x14ac:dyDescent="0.3">
      <c r="A36" s="24" t="s">
        <v>222</v>
      </c>
      <c r="B36" s="2"/>
      <c r="C36" s="163"/>
      <c r="E36" s="146"/>
      <c r="F36" s="75"/>
      <c r="G36" s="146"/>
      <c r="H36" s="21"/>
      <c r="I36" s="146"/>
      <c r="J36" s="75"/>
      <c r="K36" s="146"/>
    </row>
    <row r="37" spans="1:11" s="7" customFormat="1" ht="20.25" customHeight="1" x14ac:dyDescent="0.25">
      <c r="A37" s="7" t="s">
        <v>116</v>
      </c>
      <c r="B37" s="2"/>
      <c r="C37" s="163"/>
      <c r="E37" s="173">
        <v>9719</v>
      </c>
      <c r="F37" s="75"/>
      <c r="G37" s="121">
        <v>0</v>
      </c>
      <c r="H37" s="21"/>
      <c r="I37" s="173">
        <v>9719</v>
      </c>
      <c r="J37" s="75"/>
      <c r="K37" s="121">
        <v>0</v>
      </c>
    </row>
    <row r="38" spans="1:11" s="7" customFormat="1" ht="20.25" customHeight="1" x14ac:dyDescent="0.25">
      <c r="A38" s="7" t="s">
        <v>117</v>
      </c>
      <c r="B38" s="2"/>
      <c r="C38" s="163"/>
      <c r="E38" s="121"/>
      <c r="F38" s="75"/>
      <c r="G38" s="121"/>
      <c r="H38" s="21"/>
      <c r="I38" s="121"/>
      <c r="J38" s="75"/>
      <c r="K38" s="121"/>
    </row>
    <row r="39" spans="1:11" s="7" customFormat="1" ht="20.25" customHeight="1" x14ac:dyDescent="0.25">
      <c r="A39" s="7" t="s">
        <v>223</v>
      </c>
      <c r="B39" s="2"/>
      <c r="C39" s="163"/>
      <c r="E39" s="134">
        <v>-1944</v>
      </c>
      <c r="F39" s="75"/>
      <c r="G39" s="122">
        <v>0</v>
      </c>
      <c r="H39" s="21"/>
      <c r="I39" s="134">
        <v>-1944</v>
      </c>
      <c r="J39" s="75"/>
      <c r="K39" s="122">
        <v>0</v>
      </c>
    </row>
    <row r="40" spans="1:11" s="7" customFormat="1" ht="20.25" customHeight="1" x14ac:dyDescent="0.3">
      <c r="A40" s="2" t="s">
        <v>64</v>
      </c>
      <c r="B40" s="2"/>
      <c r="C40" s="17"/>
      <c r="D40" s="2"/>
      <c r="E40" s="241"/>
      <c r="F40" s="35"/>
      <c r="G40" s="241"/>
      <c r="H40" s="242"/>
      <c r="I40" s="241"/>
      <c r="J40" s="35"/>
      <c r="K40" s="241"/>
    </row>
    <row r="41" spans="1:11" s="7" customFormat="1" ht="20.25" customHeight="1" x14ac:dyDescent="0.3">
      <c r="A41" s="2" t="s">
        <v>65</v>
      </c>
      <c r="B41" s="2"/>
      <c r="C41" s="17"/>
      <c r="D41" s="2"/>
      <c r="E41" s="125">
        <f>SUM(E37:E39)</f>
        <v>7775</v>
      </c>
      <c r="F41" s="144"/>
      <c r="G41" s="125">
        <f>SUM(G37:G39)</f>
        <v>0</v>
      </c>
      <c r="H41" s="145"/>
      <c r="I41" s="125">
        <f>SUM(I37:I39)</f>
        <v>7775</v>
      </c>
      <c r="J41" s="144"/>
      <c r="K41" s="125">
        <f>SUM(K37:K39)</f>
        <v>0</v>
      </c>
    </row>
    <row r="42" spans="1:11" s="7" customFormat="1" ht="20.25" customHeight="1" thickBot="1" x14ac:dyDescent="0.3">
      <c r="A42" s="2" t="s">
        <v>48</v>
      </c>
      <c r="B42" s="2"/>
      <c r="C42" s="163"/>
      <c r="E42" s="39">
        <f>'PL-7-8'!E33+'PL-7-8'!E41</f>
        <v>171861</v>
      </c>
      <c r="F42" s="40"/>
      <c r="G42" s="39">
        <f>'PL-7-8'!G33+'PL-7-8'!G41</f>
        <v>369132</v>
      </c>
      <c r="I42" s="39">
        <f>'PL-7-8'!I33+'PL-7-8'!I41</f>
        <v>342281</v>
      </c>
      <c r="J42" s="40"/>
      <c r="K42" s="39">
        <f>'PL-7-8'!K33+'PL-7-8'!K41</f>
        <v>300992</v>
      </c>
    </row>
    <row r="43" spans="1:11" s="7" customFormat="1" ht="12" customHeight="1" thickTop="1" x14ac:dyDescent="0.25">
      <c r="C43" s="163"/>
      <c r="E43" s="31"/>
      <c r="F43" s="31"/>
      <c r="G43" s="31"/>
      <c r="I43" s="31"/>
      <c r="J43" s="31"/>
      <c r="K43" s="31"/>
    </row>
    <row r="44" spans="1:11" s="7" customFormat="1" ht="19.5" customHeight="1" x14ac:dyDescent="0.3">
      <c r="A44" s="19" t="s">
        <v>167</v>
      </c>
      <c r="B44" s="19"/>
      <c r="C44" s="240"/>
      <c r="E44" s="15"/>
      <c r="F44" s="15"/>
      <c r="G44" s="15"/>
      <c r="H44" s="21"/>
      <c r="I44" s="15"/>
      <c r="J44" s="15"/>
      <c r="K44" s="15"/>
    </row>
    <row r="45" spans="1:11" s="7" customFormat="1" ht="19.5" customHeight="1" x14ac:dyDescent="0.3">
      <c r="A45" s="14" t="s">
        <v>53</v>
      </c>
      <c r="B45" s="14"/>
      <c r="C45" s="17"/>
      <c r="E45" s="15"/>
      <c r="F45" s="15"/>
      <c r="G45" s="15"/>
      <c r="H45" s="21"/>
      <c r="I45" s="15"/>
      <c r="J45" s="15"/>
      <c r="K45" s="15"/>
    </row>
    <row r="46" spans="1:11" s="7" customFormat="1" ht="19.5" customHeight="1" x14ac:dyDescent="0.25">
      <c r="A46" s="2"/>
      <c r="B46" s="2"/>
      <c r="C46" s="240"/>
      <c r="E46" s="15"/>
      <c r="F46" s="15"/>
      <c r="G46" s="15"/>
      <c r="H46" s="21"/>
      <c r="I46" s="15"/>
      <c r="J46" s="15"/>
      <c r="K46" s="15"/>
    </row>
    <row r="47" spans="1:11" s="7" customFormat="1" ht="19.5" customHeight="1" x14ac:dyDescent="0.3">
      <c r="A47" s="14"/>
      <c r="B47" s="14"/>
      <c r="C47" s="240"/>
      <c r="D47" s="1"/>
      <c r="E47" s="248" t="s">
        <v>101</v>
      </c>
      <c r="F47" s="248"/>
      <c r="G47" s="248"/>
      <c r="H47" s="239"/>
      <c r="I47" s="248" t="s">
        <v>102</v>
      </c>
      <c r="J47" s="248"/>
      <c r="K47" s="248"/>
    </row>
    <row r="48" spans="1:11" ht="20.25" customHeight="1" x14ac:dyDescent="0.3">
      <c r="A48" s="14"/>
      <c r="B48" s="14"/>
      <c r="C48" s="240"/>
      <c r="E48" s="248" t="s">
        <v>103</v>
      </c>
      <c r="F48" s="248"/>
      <c r="G48" s="248"/>
      <c r="H48" s="239"/>
      <c r="I48" s="248" t="s">
        <v>103</v>
      </c>
      <c r="J48" s="248"/>
      <c r="K48" s="248"/>
    </row>
    <row r="49" spans="1:11" ht="20.25" customHeight="1" x14ac:dyDescent="0.3">
      <c r="A49" s="14"/>
      <c r="B49" s="14"/>
      <c r="C49" s="240"/>
      <c r="E49" s="249" t="s">
        <v>187</v>
      </c>
      <c r="F49" s="249"/>
      <c r="G49" s="249"/>
      <c r="H49" s="7"/>
      <c r="I49" s="249" t="s">
        <v>187</v>
      </c>
      <c r="J49" s="249"/>
      <c r="K49" s="249"/>
    </row>
    <row r="50" spans="1:11" ht="20.25" customHeight="1" x14ac:dyDescent="0.3">
      <c r="A50" s="14"/>
      <c r="B50" s="14"/>
      <c r="C50" s="240"/>
      <c r="E50" s="246" t="s">
        <v>186</v>
      </c>
      <c r="F50" s="246"/>
      <c r="G50" s="246"/>
      <c r="H50" s="2"/>
      <c r="I50" s="246" t="s">
        <v>186</v>
      </c>
      <c r="J50" s="246"/>
      <c r="K50" s="246"/>
    </row>
    <row r="51" spans="1:11" ht="20.25" customHeight="1" x14ac:dyDescent="0.25">
      <c r="C51" s="240"/>
      <c r="E51" s="118">
        <v>2022</v>
      </c>
      <c r="F51" s="118"/>
      <c r="G51" s="118">
        <v>2021</v>
      </c>
      <c r="H51" s="7"/>
      <c r="I51" s="118">
        <v>2022</v>
      </c>
      <c r="J51" s="118"/>
      <c r="K51" s="118">
        <v>2021</v>
      </c>
    </row>
    <row r="52" spans="1:11" ht="20.25" customHeight="1" x14ac:dyDescent="0.25">
      <c r="A52" s="2"/>
      <c r="B52" s="2"/>
      <c r="C52" s="240"/>
      <c r="E52" s="247" t="s">
        <v>46</v>
      </c>
      <c r="F52" s="247"/>
      <c r="G52" s="247"/>
      <c r="H52" s="247"/>
      <c r="I52" s="247"/>
      <c r="J52" s="247"/>
      <c r="K52" s="247"/>
    </row>
    <row r="53" spans="1:11" ht="20.100000000000001" customHeight="1" x14ac:dyDescent="0.25">
      <c r="A53" s="2" t="s">
        <v>224</v>
      </c>
      <c r="B53" s="2"/>
      <c r="D53" s="7"/>
      <c r="E53" s="138"/>
      <c r="F53" s="35"/>
      <c r="G53" s="138"/>
      <c r="H53" s="21"/>
      <c r="I53" s="139"/>
      <c r="J53" s="35"/>
      <c r="K53" s="139"/>
    </row>
    <row r="54" spans="1:11" ht="20.25" customHeight="1" x14ac:dyDescent="0.25">
      <c r="A54" s="7" t="s">
        <v>118</v>
      </c>
      <c r="B54" s="7"/>
      <c r="D54" s="7"/>
      <c r="E54" s="51">
        <f>E33</f>
        <v>164086</v>
      </c>
      <c r="F54" s="30"/>
      <c r="G54" s="51">
        <f>G33</f>
        <v>369132</v>
      </c>
      <c r="H54" s="7"/>
      <c r="I54" s="51">
        <f>I33</f>
        <v>334506</v>
      </c>
      <c r="J54" s="30"/>
      <c r="K54" s="51">
        <f>K33</f>
        <v>300992</v>
      </c>
    </row>
    <row r="55" spans="1:11" ht="20.25" customHeight="1" x14ac:dyDescent="0.25">
      <c r="A55" s="7" t="s">
        <v>119</v>
      </c>
      <c r="B55" s="7"/>
      <c r="D55" s="7"/>
      <c r="E55" s="122">
        <v>0</v>
      </c>
      <c r="F55" s="40"/>
      <c r="G55" s="122">
        <v>0</v>
      </c>
      <c r="H55" s="7"/>
      <c r="I55" s="122">
        <v>0</v>
      </c>
      <c r="J55" s="40"/>
      <c r="K55" s="122">
        <v>0</v>
      </c>
    </row>
    <row r="56" spans="1:11" ht="20.25" customHeight="1" thickBot="1" x14ac:dyDescent="0.3">
      <c r="A56" s="2" t="s">
        <v>70</v>
      </c>
      <c r="B56" s="2"/>
      <c r="D56" s="7"/>
      <c r="E56" s="140">
        <f>SUM(E54:E55)</f>
        <v>164086</v>
      </c>
      <c r="F56" s="40"/>
      <c r="G56" s="140">
        <f>SUM(G54:G55)</f>
        <v>369132</v>
      </c>
      <c r="H56" s="7"/>
      <c r="I56" s="140">
        <f>SUM(I54:I55)</f>
        <v>334506</v>
      </c>
      <c r="J56" s="40"/>
      <c r="K56" s="140">
        <f>SUM(K54:K55)</f>
        <v>300992</v>
      </c>
    </row>
    <row r="57" spans="1:11" s="7" customFormat="1" ht="12" customHeight="1" thickTop="1" x14ac:dyDescent="0.25">
      <c r="C57" s="232"/>
      <c r="E57" s="31"/>
      <c r="F57" s="31"/>
      <c r="G57" s="31"/>
      <c r="I57" s="31"/>
      <c r="J57" s="31"/>
      <c r="K57" s="31"/>
    </row>
    <row r="58" spans="1:11" ht="20.25" customHeight="1" x14ac:dyDescent="0.25">
      <c r="A58" s="2" t="s">
        <v>120</v>
      </c>
      <c r="B58" s="2"/>
      <c r="D58" s="7"/>
      <c r="E58" s="138"/>
      <c r="F58" s="35"/>
      <c r="G58" s="138"/>
      <c r="H58" s="21"/>
      <c r="I58" s="139"/>
      <c r="J58" s="35"/>
      <c r="K58" s="139"/>
    </row>
    <row r="59" spans="1:11" ht="20.25" customHeight="1" x14ac:dyDescent="0.25">
      <c r="A59" s="7" t="s">
        <v>118</v>
      </c>
      <c r="B59" s="7"/>
      <c r="D59" s="7"/>
      <c r="E59" s="51">
        <f>E42</f>
        <v>171861</v>
      </c>
      <c r="F59" s="30"/>
      <c r="G59" s="51">
        <f>G42</f>
        <v>369132</v>
      </c>
      <c r="H59" s="7"/>
      <c r="I59" s="51">
        <f>I42</f>
        <v>342281</v>
      </c>
      <c r="J59" s="30"/>
      <c r="K59" s="51">
        <f>K42</f>
        <v>300992</v>
      </c>
    </row>
    <row r="60" spans="1:11" ht="20.25" customHeight="1" x14ac:dyDescent="0.25">
      <c r="A60" s="7" t="s">
        <v>119</v>
      </c>
      <c r="B60" s="7"/>
      <c r="D60" s="7"/>
      <c r="E60" s="122">
        <v>0</v>
      </c>
      <c r="F60" s="40"/>
      <c r="G60" s="122">
        <v>0</v>
      </c>
      <c r="H60" s="7"/>
      <c r="I60" s="122">
        <v>0</v>
      </c>
      <c r="J60" s="40"/>
      <c r="K60" s="122">
        <v>0</v>
      </c>
    </row>
    <row r="61" spans="1:11" ht="20.25" customHeight="1" thickBot="1" x14ac:dyDescent="0.3">
      <c r="A61" s="2" t="s">
        <v>48</v>
      </c>
      <c r="B61" s="2"/>
      <c r="D61" s="7"/>
      <c r="E61" s="140">
        <f>SUM(E59:E60)</f>
        <v>171861</v>
      </c>
      <c r="F61" s="40"/>
      <c r="G61" s="140">
        <f>SUM(G59:G60)</f>
        <v>369132</v>
      </c>
      <c r="H61" s="7"/>
      <c r="I61" s="140">
        <f>SUM(I59:I60)</f>
        <v>342281</v>
      </c>
      <c r="J61" s="40"/>
      <c r="K61" s="140">
        <f>SUM(K59:K60)</f>
        <v>300992</v>
      </c>
    </row>
    <row r="62" spans="1:11" s="7" customFormat="1" ht="12" customHeight="1" thickTop="1" x14ac:dyDescent="0.25">
      <c r="C62" s="232"/>
      <c r="E62" s="31"/>
      <c r="F62" s="31"/>
      <c r="G62" s="31"/>
      <c r="I62" s="31"/>
      <c r="J62" s="31"/>
      <c r="K62" s="31"/>
    </row>
    <row r="63" spans="1:11" ht="20.25" customHeight="1" thickBot="1" x14ac:dyDescent="0.35">
      <c r="A63" s="2" t="s">
        <v>80</v>
      </c>
      <c r="B63" s="2"/>
      <c r="D63" s="7"/>
      <c r="E63" s="18">
        <v>0.08</v>
      </c>
      <c r="F63" s="11"/>
      <c r="G63" s="18">
        <v>0.19</v>
      </c>
      <c r="H63" s="7"/>
      <c r="I63" s="18">
        <v>0.17</v>
      </c>
      <c r="J63" s="11"/>
      <c r="K63" s="18">
        <v>0.15</v>
      </c>
    </row>
    <row r="64" spans="1:11" ht="20.25" customHeight="1" thickTop="1" x14ac:dyDescent="0.25"/>
  </sheetData>
  <mergeCells count="18">
    <mergeCell ref="I4:K4"/>
    <mergeCell ref="I5:K5"/>
    <mergeCell ref="E6:G6"/>
    <mergeCell ref="I6:K6"/>
    <mergeCell ref="E9:K9"/>
    <mergeCell ref="E7:G7"/>
    <mergeCell ref="I7:K7"/>
    <mergeCell ref="E4:G4"/>
    <mergeCell ref="E5:G5"/>
    <mergeCell ref="E50:G50"/>
    <mergeCell ref="I50:K50"/>
    <mergeCell ref="E52:K52"/>
    <mergeCell ref="E47:G47"/>
    <mergeCell ref="I47:K47"/>
    <mergeCell ref="E48:G48"/>
    <mergeCell ref="I48:K48"/>
    <mergeCell ref="E49:G49"/>
    <mergeCell ref="I49:K49"/>
  </mergeCells>
  <pageMargins left="0.8" right="0.8" top="0.48" bottom="0.5" header="0.5" footer="0.5"/>
  <pageSetup paperSize="9" scale="72" firstPageNumber="7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dimension ref="A1:V29"/>
  <sheetViews>
    <sheetView view="pageBreakPreview" topLeftCell="A7" zoomScale="70" zoomScaleNormal="55" zoomScaleSheetLayoutView="70" workbookViewId="0">
      <selection activeCell="N23" sqref="N23"/>
    </sheetView>
  </sheetViews>
  <sheetFormatPr defaultColWidth="9.21875" defaultRowHeight="19.5" customHeight="1" x14ac:dyDescent="0.25"/>
  <cols>
    <col min="1" max="1" width="54.21875" style="1" customWidth="1"/>
    <col min="2" max="2" width="7" style="1" customWidth="1"/>
    <col min="3" max="3" width="1.21875" style="1" hidden="1" customWidth="1"/>
    <col min="4" max="4" width="12.77734375" style="1" customWidth="1"/>
    <col min="5" max="5" width="1.109375" style="1" customWidth="1"/>
    <col min="6" max="6" width="12.77734375" style="1" customWidth="1"/>
    <col min="7" max="7" width="1.109375" style="1" customWidth="1"/>
    <col min="8" max="8" width="12.77734375" style="1" customWidth="1"/>
    <col min="9" max="9" width="1.109375" style="1" customWidth="1"/>
    <col min="10" max="10" width="12.77734375" style="1" customWidth="1"/>
    <col min="11" max="11" width="1.109375" style="1" customWidth="1"/>
    <col min="12" max="12" width="12.77734375" style="1" customWidth="1"/>
    <col min="13" max="13" width="1.109375" style="1" customWidth="1"/>
    <col min="14" max="14" width="12.77734375" style="1" customWidth="1"/>
    <col min="15" max="15" width="1.109375" style="1" customWidth="1"/>
    <col min="16" max="16" width="12.77734375" style="1" customWidth="1"/>
    <col min="17" max="17" width="1.109375" style="1" customWidth="1"/>
    <col min="18" max="18" width="12.77734375" style="1" customWidth="1"/>
    <col min="19" max="19" width="1.109375" style="1" customWidth="1"/>
    <col min="20" max="20" width="12.77734375" style="1" customWidth="1"/>
    <col min="21" max="21" width="1.109375" style="1" customWidth="1"/>
    <col min="22" max="22" width="12.77734375" style="1" customWidth="1"/>
    <col min="23" max="16384" width="9.21875" style="1"/>
  </cols>
  <sheetData>
    <row r="1" spans="1:22" ht="18.45" customHeight="1" x14ac:dyDescent="0.3">
      <c r="A1" s="19" t="s">
        <v>167</v>
      </c>
      <c r="R1" s="185"/>
      <c r="T1" s="185"/>
      <c r="V1" s="185"/>
    </row>
    <row r="2" spans="1:22" ht="18.45" customHeight="1" x14ac:dyDescent="0.3">
      <c r="A2" s="14" t="s">
        <v>54</v>
      </c>
      <c r="R2" s="185"/>
      <c r="T2" s="185"/>
      <c r="V2" s="185"/>
    </row>
    <row r="3" spans="1:22" ht="18.45" customHeight="1" x14ac:dyDescent="0.3">
      <c r="A3" s="14"/>
    </row>
    <row r="4" spans="1:22" ht="18.45" customHeight="1" x14ac:dyDescent="0.3">
      <c r="A4" s="14"/>
      <c r="C4" s="2"/>
      <c r="D4" s="248" t="s">
        <v>122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</row>
    <row r="5" spans="1:22" ht="13.05" customHeight="1" x14ac:dyDescent="0.3">
      <c r="A5" s="14"/>
      <c r="B5" s="181"/>
      <c r="C5" s="181"/>
      <c r="D5" s="181"/>
      <c r="E5" s="181"/>
      <c r="F5" s="181"/>
      <c r="G5" s="181"/>
      <c r="H5" s="181"/>
      <c r="I5" s="181"/>
      <c r="J5" s="181"/>
      <c r="K5" s="186"/>
      <c r="L5" s="181"/>
      <c r="M5" s="186"/>
      <c r="N5" s="181"/>
      <c r="O5" s="186"/>
      <c r="P5" s="181"/>
      <c r="Q5" s="186"/>
      <c r="R5" s="181"/>
      <c r="S5" s="186"/>
      <c r="T5" s="181"/>
      <c r="U5" s="186"/>
    </row>
    <row r="6" spans="1:22" ht="18.45" customHeight="1" x14ac:dyDescent="0.25">
      <c r="A6" s="2"/>
      <c r="C6" s="73"/>
      <c r="D6" s="20"/>
      <c r="F6" s="67"/>
      <c r="G6" s="67"/>
      <c r="H6" s="67"/>
      <c r="J6" s="251" t="s">
        <v>1</v>
      </c>
      <c r="K6" s="251"/>
      <c r="L6" s="251"/>
      <c r="M6" s="251"/>
      <c r="N6" s="251"/>
      <c r="P6" s="20"/>
      <c r="R6" s="20"/>
      <c r="T6" s="20"/>
      <c r="V6" s="20"/>
    </row>
    <row r="7" spans="1:22" ht="18.600000000000001" customHeight="1" x14ac:dyDescent="0.25">
      <c r="A7" s="20"/>
      <c r="C7" s="73"/>
      <c r="D7" s="20"/>
      <c r="F7" s="67"/>
      <c r="G7" s="67"/>
      <c r="H7" s="67"/>
      <c r="I7" s="73"/>
      <c r="J7" s="73"/>
      <c r="K7" s="73"/>
      <c r="L7" s="73"/>
      <c r="M7" s="73"/>
      <c r="N7" s="73"/>
      <c r="O7" s="73"/>
      <c r="P7" s="20"/>
      <c r="Q7" s="73"/>
      <c r="R7" s="47" t="s">
        <v>123</v>
      </c>
      <c r="S7" s="73"/>
      <c r="T7" s="20"/>
      <c r="U7" s="73"/>
      <c r="V7" s="20"/>
    </row>
    <row r="8" spans="1:22" ht="18.600000000000001" customHeight="1" x14ac:dyDescent="0.25">
      <c r="A8" s="20"/>
      <c r="B8" s="20"/>
      <c r="C8" s="117"/>
      <c r="D8" s="20" t="s">
        <v>6</v>
      </c>
      <c r="F8" s="67" t="s">
        <v>124</v>
      </c>
      <c r="G8" s="67"/>
      <c r="H8" s="67" t="s">
        <v>124</v>
      </c>
      <c r="I8" s="73"/>
      <c r="J8" s="73"/>
      <c r="K8" s="73"/>
      <c r="L8" s="73"/>
      <c r="M8" s="73"/>
      <c r="N8" s="73"/>
      <c r="O8" s="73"/>
      <c r="P8" s="20"/>
      <c r="Q8" s="73"/>
      <c r="R8" s="47" t="s">
        <v>125</v>
      </c>
      <c r="S8" s="73"/>
      <c r="T8" s="20" t="s">
        <v>126</v>
      </c>
      <c r="U8" s="73"/>
      <c r="V8" s="20"/>
    </row>
    <row r="9" spans="1:22" ht="18.45" customHeight="1" x14ac:dyDescent="0.25">
      <c r="A9" s="20"/>
      <c r="B9" s="20"/>
      <c r="C9" s="182"/>
      <c r="D9" s="118" t="s">
        <v>100</v>
      </c>
      <c r="E9" s="73"/>
      <c r="F9" s="118" t="s">
        <v>83</v>
      </c>
      <c r="G9" s="118"/>
      <c r="H9" s="118" t="s">
        <v>83</v>
      </c>
      <c r="I9" s="73"/>
      <c r="J9" s="73"/>
      <c r="K9" s="73"/>
      <c r="L9" s="118" t="s">
        <v>113</v>
      </c>
      <c r="M9" s="73"/>
      <c r="N9" s="73"/>
      <c r="O9" s="73"/>
      <c r="P9" s="118" t="s">
        <v>139</v>
      </c>
      <c r="Q9" s="73"/>
      <c r="R9" s="47" t="s">
        <v>127</v>
      </c>
      <c r="S9" s="73"/>
      <c r="T9" s="20" t="s">
        <v>128</v>
      </c>
      <c r="U9" s="73"/>
      <c r="V9" s="20" t="s">
        <v>7</v>
      </c>
    </row>
    <row r="10" spans="1:22" ht="18.600000000000001" customHeight="1" x14ac:dyDescent="0.25">
      <c r="A10" s="20"/>
      <c r="B10" s="182"/>
      <c r="C10" s="12"/>
      <c r="D10" s="73" t="s">
        <v>26</v>
      </c>
      <c r="E10" s="73"/>
      <c r="F10" s="20" t="s">
        <v>39</v>
      </c>
      <c r="G10" s="20"/>
      <c r="H10" s="67" t="s">
        <v>193</v>
      </c>
      <c r="I10" s="73"/>
      <c r="J10" s="73" t="s">
        <v>42</v>
      </c>
      <c r="K10" s="73"/>
      <c r="L10" s="118" t="s">
        <v>144</v>
      </c>
      <c r="M10" s="73"/>
      <c r="N10" s="73" t="s">
        <v>5</v>
      </c>
      <c r="O10" s="73"/>
      <c r="P10" s="118" t="s">
        <v>140</v>
      </c>
      <c r="Q10" s="73"/>
      <c r="R10" s="47" t="s">
        <v>129</v>
      </c>
      <c r="S10" s="73"/>
      <c r="T10" s="73" t="s">
        <v>130</v>
      </c>
      <c r="U10" s="73"/>
      <c r="V10" s="73" t="s">
        <v>34</v>
      </c>
    </row>
    <row r="11" spans="1:22" ht="18.600000000000001" customHeight="1" x14ac:dyDescent="0.25">
      <c r="A11" s="20"/>
      <c r="B11" s="3"/>
      <c r="C11" s="41"/>
      <c r="D11" s="250" t="s">
        <v>46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</row>
    <row r="12" spans="1:22" ht="18.45" customHeight="1" x14ac:dyDescent="0.25">
      <c r="A12" s="81" t="s">
        <v>188</v>
      </c>
      <c r="B12" s="3"/>
      <c r="C12" s="41"/>
      <c r="D12" s="182"/>
      <c r="E12" s="182"/>
      <c r="F12" s="182"/>
      <c r="G12" s="182"/>
      <c r="H12" s="182"/>
      <c r="I12" s="182"/>
      <c r="J12" s="182"/>
      <c r="K12" s="187"/>
      <c r="L12" s="182"/>
      <c r="M12" s="187"/>
      <c r="N12" s="182"/>
      <c r="O12" s="187"/>
      <c r="P12" s="182"/>
      <c r="Q12" s="187"/>
      <c r="R12" s="182"/>
      <c r="S12" s="187"/>
      <c r="T12" s="182"/>
      <c r="U12" s="187"/>
      <c r="V12" s="182"/>
    </row>
    <row r="13" spans="1:22" ht="18.600000000000001" customHeight="1" x14ac:dyDescent="0.25">
      <c r="A13" s="3" t="s">
        <v>168</v>
      </c>
      <c r="B13" s="3"/>
      <c r="C13" s="41"/>
      <c r="D13" s="46">
        <v>2048255</v>
      </c>
      <c r="E13" s="2"/>
      <c r="F13" s="12">
        <v>283564</v>
      </c>
      <c r="G13" s="12"/>
      <c r="H13" s="84">
        <v>0</v>
      </c>
      <c r="I13" s="2"/>
      <c r="J13" s="12">
        <v>182845</v>
      </c>
      <c r="K13" s="2"/>
      <c r="L13" s="12">
        <v>149754</v>
      </c>
      <c r="M13" s="2"/>
      <c r="N13" s="12">
        <v>639812</v>
      </c>
      <c r="O13" s="2"/>
      <c r="P13" s="12">
        <v>-149754</v>
      </c>
      <c r="Q13" s="2"/>
      <c r="R13" s="120">
        <f>SUM(D13:P13)</f>
        <v>3154476</v>
      </c>
      <c r="S13" s="2"/>
      <c r="T13" s="84">
        <v>0</v>
      </c>
      <c r="U13" s="2"/>
      <c r="V13" s="59">
        <f>SUM(R13:T13)</f>
        <v>3154476</v>
      </c>
    </row>
    <row r="14" spans="1:22" ht="19.05" customHeight="1" x14ac:dyDescent="0.25">
      <c r="A14" s="3"/>
      <c r="B14" s="4"/>
      <c r="C14" s="41"/>
      <c r="D14" s="12"/>
      <c r="E14" s="10"/>
      <c r="F14" s="12"/>
      <c r="G14" s="12"/>
      <c r="H14" s="12"/>
      <c r="I14" s="10"/>
      <c r="J14" s="12"/>
      <c r="K14" s="10"/>
      <c r="L14" s="12"/>
      <c r="M14" s="10"/>
      <c r="N14" s="12"/>
      <c r="O14" s="10"/>
      <c r="P14" s="12"/>
      <c r="Q14" s="10"/>
      <c r="R14" s="12"/>
      <c r="S14" s="10"/>
      <c r="T14" s="12"/>
      <c r="U14" s="10"/>
      <c r="V14" s="12"/>
    </row>
    <row r="15" spans="1:22" ht="18.600000000000001" customHeight="1" x14ac:dyDescent="0.25">
      <c r="A15" s="3" t="s">
        <v>56</v>
      </c>
      <c r="C15" s="41"/>
      <c r="D15" s="12"/>
      <c r="E15" s="10"/>
      <c r="F15" s="12"/>
      <c r="G15" s="12"/>
      <c r="H15" s="12"/>
      <c r="I15" s="10"/>
      <c r="J15" s="12"/>
      <c r="K15" s="10"/>
      <c r="L15" s="12"/>
      <c r="M15" s="10"/>
      <c r="N15" s="12"/>
      <c r="O15" s="10"/>
      <c r="P15" s="12"/>
      <c r="Q15" s="10"/>
      <c r="R15" s="12"/>
      <c r="S15" s="10"/>
      <c r="T15" s="12"/>
      <c r="U15" s="10"/>
      <c r="V15" s="12"/>
    </row>
    <row r="16" spans="1:22" ht="18.600000000000001" customHeight="1" x14ac:dyDescent="0.3">
      <c r="A16" s="238" t="s">
        <v>205</v>
      </c>
      <c r="C16" s="41"/>
      <c r="D16" s="12"/>
      <c r="E16" s="10"/>
      <c r="F16" s="12"/>
      <c r="G16" s="12"/>
      <c r="H16" s="12"/>
      <c r="I16" s="10"/>
      <c r="J16" s="12"/>
      <c r="K16" s="10"/>
      <c r="L16" s="12"/>
      <c r="M16" s="10"/>
      <c r="N16" s="12"/>
      <c r="O16" s="10"/>
      <c r="P16" s="12"/>
      <c r="Q16" s="10"/>
      <c r="R16" s="12"/>
      <c r="S16" s="10"/>
      <c r="T16" s="12"/>
      <c r="U16" s="10"/>
      <c r="V16" s="12"/>
    </row>
    <row r="17" spans="1:22" ht="18.600000000000001" hidden="1" customHeight="1" x14ac:dyDescent="0.25">
      <c r="A17" s="5" t="s">
        <v>141</v>
      </c>
      <c r="B17" s="20"/>
      <c r="C17" s="41"/>
      <c r="D17" s="121">
        <v>0</v>
      </c>
      <c r="E17" s="10"/>
      <c r="F17" s="121">
        <v>0</v>
      </c>
      <c r="G17" s="121"/>
      <c r="H17" s="121">
        <v>2880</v>
      </c>
      <c r="I17" s="8"/>
      <c r="J17" s="121">
        <v>0</v>
      </c>
      <c r="K17" s="8"/>
      <c r="L17" s="121">
        <v>0</v>
      </c>
      <c r="M17" s="8"/>
      <c r="N17" s="121">
        <v>0</v>
      </c>
      <c r="O17" s="8"/>
      <c r="P17" s="49"/>
      <c r="Q17" s="8"/>
      <c r="R17" s="49"/>
      <c r="S17" s="8"/>
      <c r="T17" s="121">
        <v>0</v>
      </c>
      <c r="U17" s="8"/>
      <c r="V17" s="49">
        <f>SUM(R17:T17)</f>
        <v>0</v>
      </c>
    </row>
    <row r="18" spans="1:22" ht="18.600000000000001" customHeight="1" x14ac:dyDescent="0.25">
      <c r="A18" s="5" t="s">
        <v>191</v>
      </c>
      <c r="B18" s="20"/>
      <c r="C18" s="41"/>
      <c r="D18" s="121">
        <v>0</v>
      </c>
      <c r="E18" s="10"/>
      <c r="F18" s="121">
        <v>0</v>
      </c>
      <c r="G18" s="121"/>
      <c r="H18" s="173">
        <v>2880</v>
      </c>
      <c r="I18" s="8"/>
      <c r="J18" s="121">
        <v>0</v>
      </c>
      <c r="K18" s="8"/>
      <c r="L18" s="173">
        <v>-11091</v>
      </c>
      <c r="M18" s="8"/>
      <c r="N18" s="173">
        <f>-L18</f>
        <v>11091</v>
      </c>
      <c r="O18" s="8"/>
      <c r="P18" s="49">
        <v>11091</v>
      </c>
      <c r="Q18" s="8"/>
      <c r="R18" s="49">
        <f>SUM(D18:Q18)</f>
        <v>13971</v>
      </c>
      <c r="S18" s="8"/>
      <c r="T18" s="121">
        <v>0</v>
      </c>
      <c r="U18" s="8"/>
      <c r="V18" s="49">
        <f>SUM(R18:U18)</f>
        <v>13971</v>
      </c>
    </row>
    <row r="19" spans="1:22" ht="18.600000000000001" customHeight="1" x14ac:dyDescent="0.25">
      <c r="A19" s="5" t="s">
        <v>84</v>
      </c>
      <c r="B19" s="4"/>
      <c r="C19" s="42"/>
      <c r="D19" s="122">
        <v>0</v>
      </c>
      <c r="E19" s="10"/>
      <c r="F19" s="123">
        <v>0</v>
      </c>
      <c r="G19" s="119"/>
      <c r="H19" s="123">
        <v>0</v>
      </c>
      <c r="I19" s="8"/>
      <c r="J19" s="123">
        <v>0</v>
      </c>
      <c r="K19" s="8"/>
      <c r="L19" s="123">
        <v>0</v>
      </c>
      <c r="M19" s="8"/>
      <c r="N19" s="124">
        <v>-217531</v>
      </c>
      <c r="O19" s="8"/>
      <c r="P19" s="123">
        <v>0</v>
      </c>
      <c r="Q19" s="8"/>
      <c r="R19" s="48">
        <f>SUM(D19:P19)</f>
        <v>-217531</v>
      </c>
      <c r="S19" s="8"/>
      <c r="T19" s="122">
        <v>0</v>
      </c>
      <c r="U19" s="8"/>
      <c r="V19" s="48">
        <f>SUM(R19:T19)</f>
        <v>-217531</v>
      </c>
    </row>
    <row r="20" spans="1:22" ht="18.600000000000001" customHeight="1" x14ac:dyDescent="0.3">
      <c r="A20" s="238" t="s">
        <v>206</v>
      </c>
      <c r="C20" s="44"/>
      <c r="D20" s="125">
        <f>SUM(D17:D19)</f>
        <v>0</v>
      </c>
      <c r="E20" s="10"/>
      <c r="F20" s="125">
        <f>SUM(F17:F19)</f>
        <v>0</v>
      </c>
      <c r="G20" s="120"/>
      <c r="H20" s="125">
        <v>2880</v>
      </c>
      <c r="I20" s="10"/>
      <c r="J20" s="125">
        <f>SUM(J17:J19)</f>
        <v>0</v>
      </c>
      <c r="K20" s="10"/>
      <c r="L20" s="125">
        <f>SUM(L17:L19)</f>
        <v>-11091</v>
      </c>
      <c r="M20" s="10"/>
      <c r="N20" s="125">
        <f>SUM(N17:N19)</f>
        <v>-206440</v>
      </c>
      <c r="O20" s="10"/>
      <c r="P20" s="125">
        <f>SUM(P17:P19)</f>
        <v>11091</v>
      </c>
      <c r="Q20" s="10"/>
      <c r="R20" s="125">
        <f>SUM(R17:R19)</f>
        <v>-203560</v>
      </c>
      <c r="S20" s="10"/>
      <c r="T20" s="125">
        <f>SUM(T17:T19)</f>
        <v>0</v>
      </c>
      <c r="U20" s="10"/>
      <c r="V20" s="125">
        <f>SUM(V17:V19)</f>
        <v>-203560</v>
      </c>
    </row>
    <row r="21" spans="1:22" ht="19.05" customHeight="1" x14ac:dyDescent="0.25">
      <c r="A21" s="3"/>
      <c r="C21" s="44"/>
      <c r="D21" s="12"/>
      <c r="E21" s="10"/>
      <c r="F21" s="12"/>
      <c r="G21" s="12"/>
      <c r="H21" s="12"/>
      <c r="I21" s="10"/>
      <c r="J21" s="12"/>
      <c r="K21" s="10"/>
      <c r="L21" s="12"/>
      <c r="M21" s="10"/>
      <c r="N21" s="12"/>
      <c r="O21" s="10"/>
      <c r="P21" s="12"/>
      <c r="Q21" s="10"/>
      <c r="R21" s="12"/>
      <c r="S21" s="10"/>
      <c r="T21" s="12"/>
      <c r="U21" s="10"/>
      <c r="V21" s="12"/>
    </row>
    <row r="22" spans="1:22" ht="18.600000000000001" customHeight="1" x14ac:dyDescent="0.25">
      <c r="A22" s="2" t="s">
        <v>49</v>
      </c>
      <c r="C22" s="46"/>
      <c r="D22" s="42"/>
      <c r="E22" s="126"/>
      <c r="F22" s="127"/>
      <c r="G22" s="127"/>
      <c r="H22" s="127"/>
      <c r="I22" s="128"/>
      <c r="J22" s="127"/>
      <c r="K22" s="128"/>
      <c r="L22" s="127"/>
      <c r="M22" s="128"/>
      <c r="N22" s="128"/>
      <c r="O22" s="128"/>
      <c r="P22" s="42"/>
      <c r="Q22" s="128"/>
      <c r="R22" s="126"/>
      <c r="S22" s="128"/>
      <c r="T22" s="126"/>
      <c r="U22" s="128"/>
      <c r="V22" s="126"/>
    </row>
    <row r="23" spans="1:22" ht="18.600000000000001" customHeight="1" x14ac:dyDescent="0.25">
      <c r="A23" s="43" t="s">
        <v>58</v>
      </c>
      <c r="C23" s="46"/>
      <c r="D23" s="121">
        <v>0</v>
      </c>
      <c r="E23" s="126"/>
      <c r="F23" s="121">
        <v>0</v>
      </c>
      <c r="G23" s="121"/>
      <c r="H23" s="121">
        <v>0</v>
      </c>
      <c r="I23" s="129"/>
      <c r="J23" s="121">
        <v>0</v>
      </c>
      <c r="K23" s="129"/>
      <c r="L23" s="121">
        <v>0</v>
      </c>
      <c r="M23" s="129"/>
      <c r="N23" s="130">
        <f>'PL-7-8'!G33</f>
        <v>369132</v>
      </c>
      <c r="O23" s="129"/>
      <c r="P23" s="121">
        <v>0</v>
      </c>
      <c r="Q23" s="129"/>
      <c r="R23" s="131">
        <f>SUM(D23:N23)</f>
        <v>369132</v>
      </c>
      <c r="S23" s="129"/>
      <c r="T23" s="119">
        <v>0</v>
      </c>
      <c r="U23" s="129"/>
      <c r="V23" s="49">
        <f>SUM(R23:T23)</f>
        <v>369132</v>
      </c>
    </row>
    <row r="24" spans="1:22" ht="18.600000000000001" customHeight="1" x14ac:dyDescent="0.25">
      <c r="A24" s="43" t="s">
        <v>121</v>
      </c>
      <c r="C24" s="132"/>
      <c r="D24" s="122">
        <v>0</v>
      </c>
      <c r="E24" s="126"/>
      <c r="F24" s="122">
        <v>0</v>
      </c>
      <c r="G24" s="121"/>
      <c r="H24" s="122">
        <v>0</v>
      </c>
      <c r="I24" s="133"/>
      <c r="J24" s="122">
        <v>0</v>
      </c>
      <c r="K24" s="133"/>
      <c r="L24" s="122">
        <v>0</v>
      </c>
      <c r="M24" s="133"/>
      <c r="N24" s="134">
        <v>0</v>
      </c>
      <c r="O24" s="133"/>
      <c r="P24" s="122">
        <v>0</v>
      </c>
      <c r="Q24" s="133"/>
      <c r="R24" s="134">
        <f>SUM(D24:N24)</f>
        <v>0</v>
      </c>
      <c r="S24" s="133"/>
      <c r="T24" s="122">
        <v>0</v>
      </c>
      <c r="U24" s="133"/>
      <c r="V24" s="122">
        <f>SUM(R24:T24)</f>
        <v>0</v>
      </c>
    </row>
    <row r="25" spans="1:22" ht="18.600000000000001" customHeight="1" x14ac:dyDescent="0.25">
      <c r="A25" s="2" t="s">
        <v>48</v>
      </c>
      <c r="D25" s="135">
        <f>SUM(D23:D24)</f>
        <v>0</v>
      </c>
      <c r="E25" s="41"/>
      <c r="F25" s="135">
        <f>SUM(F23:F24)</f>
        <v>0</v>
      </c>
      <c r="G25" s="84"/>
      <c r="H25" s="135">
        <f>SUM(H23:H24)</f>
        <v>0</v>
      </c>
      <c r="I25" s="72"/>
      <c r="J25" s="135">
        <f>SUM(J23:J24)</f>
        <v>0</v>
      </c>
      <c r="K25" s="72"/>
      <c r="L25" s="135">
        <f>SUM(L23:L24)</f>
        <v>0</v>
      </c>
      <c r="M25" s="72"/>
      <c r="N25" s="125">
        <f>SUM(N23:N24)</f>
        <v>369132</v>
      </c>
      <c r="O25" s="72"/>
      <c r="P25" s="135">
        <f>SUM(P23:P24)</f>
        <v>0</v>
      </c>
      <c r="Q25" s="72"/>
      <c r="R25" s="125">
        <f>SUM(R23:R24)</f>
        <v>369132</v>
      </c>
      <c r="S25" s="72"/>
      <c r="T25" s="125">
        <f>SUM(T23:T24)</f>
        <v>0</v>
      </c>
      <c r="U25" s="72"/>
      <c r="V25" s="125">
        <f>SUM(V23:V24)</f>
        <v>369132</v>
      </c>
    </row>
    <row r="26" spans="1:22" ht="19.05" customHeight="1" x14ac:dyDescent="0.25">
      <c r="A26" s="2"/>
      <c r="D26" s="84"/>
      <c r="E26" s="41"/>
      <c r="F26" s="84"/>
      <c r="G26" s="84"/>
      <c r="H26" s="84"/>
      <c r="I26" s="72"/>
      <c r="J26" s="84"/>
      <c r="K26" s="72"/>
      <c r="L26" s="84"/>
      <c r="M26" s="72"/>
      <c r="N26" s="120"/>
      <c r="O26" s="72"/>
      <c r="P26" s="84"/>
      <c r="Q26" s="72"/>
      <c r="R26" s="120"/>
      <c r="S26" s="72"/>
      <c r="T26" s="120"/>
      <c r="U26" s="72"/>
      <c r="V26" s="120"/>
    </row>
    <row r="27" spans="1:22" ht="18.600000000000001" hidden="1" customHeight="1" thickTop="1" x14ac:dyDescent="0.25">
      <c r="A27" s="43" t="s">
        <v>143</v>
      </c>
      <c r="B27" s="183">
        <v>8</v>
      </c>
      <c r="D27" s="122">
        <v>0</v>
      </c>
      <c r="E27" s="126"/>
      <c r="F27" s="122">
        <v>0</v>
      </c>
      <c r="G27" s="121"/>
      <c r="H27" s="122"/>
      <c r="I27" s="133"/>
      <c r="J27" s="122">
        <v>0</v>
      </c>
      <c r="K27" s="133"/>
      <c r="L27" s="48"/>
      <c r="M27" s="133"/>
      <c r="N27" s="48"/>
      <c r="O27" s="133"/>
      <c r="P27" s="122">
        <v>0</v>
      </c>
      <c r="Q27" s="133"/>
      <c r="R27" s="122">
        <v>0</v>
      </c>
      <c r="S27" s="133"/>
      <c r="T27" s="121">
        <v>0</v>
      </c>
      <c r="U27" s="133"/>
      <c r="V27" s="122">
        <v>0</v>
      </c>
    </row>
    <row r="28" spans="1:22" ht="18.600000000000001" customHeight="1" thickBot="1" x14ac:dyDescent="0.3">
      <c r="A28" s="2" t="s">
        <v>189</v>
      </c>
      <c r="D28" s="136">
        <f>SUM(D13,D20,D25,D27)</f>
        <v>2048255</v>
      </c>
      <c r="E28" s="92"/>
      <c r="F28" s="136">
        <f>SUM(F13,F20,F25,F27)</f>
        <v>283564</v>
      </c>
      <c r="G28" s="137"/>
      <c r="H28" s="136">
        <f>SUM(H13,H20,H25,H27)</f>
        <v>2880</v>
      </c>
      <c r="I28" s="92"/>
      <c r="J28" s="136">
        <f>SUM(J13,J20,J25,J27)</f>
        <v>182845</v>
      </c>
      <c r="K28" s="92"/>
      <c r="L28" s="136">
        <f>SUM(L13,L20,L25,L27)</f>
        <v>138663</v>
      </c>
      <c r="M28" s="92"/>
      <c r="N28" s="136">
        <f>SUM(N13,N20,N25,N27)</f>
        <v>802504</v>
      </c>
      <c r="O28" s="92"/>
      <c r="P28" s="136">
        <f>SUM(P13,P20,P25,P27)</f>
        <v>-138663</v>
      </c>
      <c r="Q28" s="92"/>
      <c r="R28" s="136">
        <f>SUM(R13,R20,R25,R27)</f>
        <v>3320048</v>
      </c>
      <c r="S28" s="92"/>
      <c r="T28" s="156">
        <f>SUM(T13,T20,T25,T27)</f>
        <v>0</v>
      </c>
      <c r="U28" s="92"/>
      <c r="V28" s="136">
        <f>SUM(V13,V20,V25,V27)</f>
        <v>3320048</v>
      </c>
    </row>
    <row r="29" spans="1:22" ht="19.5" customHeight="1" thickTop="1" x14ac:dyDescent="0.25"/>
  </sheetData>
  <mergeCells count="3">
    <mergeCell ref="D11:V11"/>
    <mergeCell ref="D4:V4"/>
    <mergeCell ref="J6:N6"/>
  </mergeCells>
  <pageMargins left="0.8" right="0.8" top="0.48" bottom="0.5" header="0.5" footer="0.5"/>
  <pageSetup paperSize="9" scale="66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29"/>
  <sheetViews>
    <sheetView view="pageBreakPreview" zoomScale="70" zoomScaleNormal="70" zoomScaleSheetLayoutView="70" workbookViewId="0">
      <selection activeCell="H35" sqref="H35"/>
    </sheetView>
  </sheetViews>
  <sheetFormatPr defaultColWidth="9.21875" defaultRowHeight="19.5" customHeight="1" x14ac:dyDescent="0.25"/>
  <cols>
    <col min="1" max="1" width="56.5546875" style="1" customWidth="1"/>
    <col min="2" max="2" width="5.33203125" style="1" customWidth="1"/>
    <col min="3" max="3" width="1" style="1" customWidth="1"/>
    <col min="4" max="4" width="12.77734375" style="1" customWidth="1"/>
    <col min="5" max="5" width="1" style="1" customWidth="1"/>
    <col min="6" max="6" width="12.77734375" style="1" customWidth="1"/>
    <col min="7" max="7" width="1" style="1" customWidth="1"/>
    <col min="8" max="8" width="12.77734375" style="1" customWidth="1"/>
    <col min="9" max="9" width="1" style="1" customWidth="1"/>
    <col min="10" max="10" width="12.6640625" style="1" customWidth="1"/>
    <col min="11" max="11" width="1" style="1" customWidth="1"/>
    <col min="12" max="12" width="12.77734375" style="1" customWidth="1"/>
    <col min="13" max="13" width="1" style="1" customWidth="1"/>
    <col min="14" max="14" width="12.6640625" style="1" customWidth="1"/>
    <col min="15" max="15" width="1" style="1" customWidth="1"/>
    <col min="16" max="16" width="12.77734375" style="1" customWidth="1"/>
    <col min="17" max="17" width="1" style="1" customWidth="1"/>
    <col min="18" max="18" width="12.6640625" style="1" customWidth="1"/>
    <col min="19" max="19" width="1" style="1" customWidth="1"/>
    <col min="20" max="20" width="12.6640625" style="1" customWidth="1"/>
    <col min="21" max="21" width="1" style="1" customWidth="1"/>
    <col min="22" max="22" width="12.6640625" style="1" customWidth="1"/>
    <col min="23" max="16384" width="9.21875" style="1"/>
  </cols>
  <sheetData>
    <row r="1" spans="1:22" ht="18.45" customHeight="1" x14ac:dyDescent="0.3">
      <c r="A1" s="19" t="s">
        <v>167</v>
      </c>
      <c r="R1" s="79"/>
      <c r="T1" s="79"/>
      <c r="V1" s="79"/>
    </row>
    <row r="2" spans="1:22" ht="18.45" customHeight="1" x14ac:dyDescent="0.3">
      <c r="A2" s="14" t="s">
        <v>54</v>
      </c>
      <c r="R2" s="79"/>
      <c r="T2" s="79"/>
      <c r="V2" s="79"/>
    </row>
    <row r="3" spans="1:22" ht="19.05" customHeight="1" x14ac:dyDescent="0.3">
      <c r="A3" s="14"/>
    </row>
    <row r="4" spans="1:22" ht="18.45" customHeight="1" x14ac:dyDescent="0.3">
      <c r="A4" s="14"/>
      <c r="C4" s="2"/>
      <c r="D4" s="248" t="s">
        <v>122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</row>
    <row r="5" spans="1:22" ht="13.05" customHeight="1" x14ac:dyDescent="0.3">
      <c r="A5" s="14"/>
      <c r="B5" s="66"/>
      <c r="C5" s="66"/>
      <c r="D5" s="66"/>
      <c r="E5" s="186"/>
      <c r="F5" s="66"/>
      <c r="G5" s="186"/>
      <c r="H5" s="168"/>
      <c r="I5" s="186"/>
      <c r="J5" s="66"/>
      <c r="K5" s="186"/>
      <c r="L5" s="66"/>
      <c r="M5" s="186"/>
      <c r="N5" s="66"/>
      <c r="O5" s="186"/>
      <c r="P5" s="66"/>
      <c r="Q5" s="186"/>
      <c r="R5" s="66"/>
      <c r="S5" s="186"/>
      <c r="T5" s="66"/>
      <c r="U5" s="186"/>
    </row>
    <row r="6" spans="1:22" ht="18.45" customHeight="1" x14ac:dyDescent="0.25">
      <c r="A6" s="2"/>
      <c r="C6" s="73"/>
      <c r="D6" s="20"/>
      <c r="E6" s="73"/>
      <c r="F6" s="67"/>
      <c r="G6" s="73"/>
      <c r="H6" s="67"/>
      <c r="I6" s="73"/>
      <c r="J6" s="251" t="s">
        <v>1</v>
      </c>
      <c r="K6" s="251"/>
      <c r="L6" s="251"/>
      <c r="M6" s="251"/>
      <c r="N6" s="251"/>
      <c r="O6" s="73"/>
      <c r="P6" s="20"/>
      <c r="Q6" s="73"/>
      <c r="R6" s="20"/>
      <c r="S6" s="73"/>
      <c r="T6" s="20"/>
      <c r="U6" s="73"/>
      <c r="V6" s="20"/>
    </row>
    <row r="7" spans="1:22" ht="18.600000000000001" customHeight="1" x14ac:dyDescent="0.25">
      <c r="A7" s="20"/>
      <c r="C7" s="73"/>
      <c r="D7" s="20"/>
      <c r="E7" s="73"/>
      <c r="F7" s="67"/>
      <c r="G7" s="73"/>
      <c r="H7" s="67"/>
      <c r="I7" s="73"/>
      <c r="J7" s="73"/>
      <c r="K7" s="73"/>
      <c r="L7" s="73"/>
      <c r="M7" s="73"/>
      <c r="N7" s="73"/>
      <c r="O7" s="73"/>
      <c r="P7" s="20"/>
      <c r="Q7" s="73"/>
      <c r="R7" s="47" t="s">
        <v>123</v>
      </c>
      <c r="S7" s="73"/>
      <c r="T7" s="20"/>
      <c r="U7" s="73"/>
      <c r="V7" s="20"/>
    </row>
    <row r="8" spans="1:22" ht="18.600000000000001" customHeight="1" x14ac:dyDescent="0.25">
      <c r="A8" s="20"/>
      <c r="B8" s="20"/>
      <c r="C8" s="117"/>
      <c r="D8" s="20" t="s">
        <v>6</v>
      </c>
      <c r="E8" s="117"/>
      <c r="F8" s="67" t="s">
        <v>124</v>
      </c>
      <c r="G8" s="117"/>
      <c r="H8" s="67" t="s">
        <v>124</v>
      </c>
      <c r="I8" s="117"/>
      <c r="J8" s="73"/>
      <c r="K8" s="117"/>
      <c r="L8" s="73"/>
      <c r="M8" s="117"/>
      <c r="N8" s="73"/>
      <c r="O8" s="117"/>
      <c r="P8" s="20"/>
      <c r="Q8" s="117"/>
      <c r="R8" s="47" t="s">
        <v>125</v>
      </c>
      <c r="S8" s="117"/>
      <c r="T8" s="20" t="s">
        <v>126</v>
      </c>
      <c r="U8" s="117"/>
      <c r="V8" s="20"/>
    </row>
    <row r="9" spans="1:22" ht="18.45" customHeight="1" x14ac:dyDescent="0.25">
      <c r="A9" s="20"/>
      <c r="B9" s="20"/>
      <c r="C9" s="68"/>
      <c r="D9" s="118" t="s">
        <v>100</v>
      </c>
      <c r="E9" s="187"/>
      <c r="F9" s="118" t="s">
        <v>83</v>
      </c>
      <c r="G9" s="187"/>
      <c r="H9" s="118" t="s">
        <v>83</v>
      </c>
      <c r="I9" s="187"/>
      <c r="J9" s="73"/>
      <c r="K9" s="187"/>
      <c r="L9" s="118" t="s">
        <v>113</v>
      </c>
      <c r="M9" s="187"/>
      <c r="N9" s="73"/>
      <c r="O9" s="187"/>
      <c r="P9" s="118" t="s">
        <v>139</v>
      </c>
      <c r="Q9" s="187"/>
      <c r="R9" s="47" t="s">
        <v>127</v>
      </c>
      <c r="S9" s="187"/>
      <c r="T9" s="20" t="s">
        <v>128</v>
      </c>
      <c r="U9" s="187"/>
      <c r="V9" s="20" t="s">
        <v>7</v>
      </c>
    </row>
    <row r="10" spans="1:22" ht="18.600000000000001" customHeight="1" x14ac:dyDescent="0.25">
      <c r="A10" s="20"/>
      <c r="B10" s="68" t="s">
        <v>31</v>
      </c>
      <c r="C10" s="12"/>
      <c r="D10" s="73" t="s">
        <v>26</v>
      </c>
      <c r="E10" s="12"/>
      <c r="F10" s="20" t="s">
        <v>39</v>
      </c>
      <c r="G10" s="12"/>
      <c r="H10" s="67" t="s">
        <v>193</v>
      </c>
      <c r="I10" s="12"/>
      <c r="J10" s="73" t="s">
        <v>42</v>
      </c>
      <c r="K10" s="12"/>
      <c r="L10" s="118" t="s">
        <v>144</v>
      </c>
      <c r="M10" s="12"/>
      <c r="N10" s="73" t="s">
        <v>5</v>
      </c>
      <c r="O10" s="12"/>
      <c r="P10" s="118" t="s">
        <v>140</v>
      </c>
      <c r="Q10" s="12"/>
      <c r="R10" s="47" t="s">
        <v>129</v>
      </c>
      <c r="S10" s="12"/>
      <c r="T10" s="73" t="s">
        <v>130</v>
      </c>
      <c r="U10" s="12"/>
      <c r="V10" s="73" t="s">
        <v>34</v>
      </c>
    </row>
    <row r="11" spans="1:22" ht="18.600000000000001" customHeight="1" x14ac:dyDescent="0.25">
      <c r="A11" s="20"/>
      <c r="B11" s="3"/>
      <c r="C11" s="41"/>
      <c r="D11" s="250" t="s">
        <v>46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</row>
    <row r="12" spans="1:22" ht="18.45" customHeight="1" x14ac:dyDescent="0.25">
      <c r="A12" s="81" t="s">
        <v>202</v>
      </c>
      <c r="B12" s="3"/>
      <c r="C12" s="41"/>
      <c r="D12" s="68"/>
      <c r="E12" s="41"/>
      <c r="F12" s="68"/>
      <c r="G12" s="41"/>
      <c r="H12" s="169"/>
      <c r="I12" s="41"/>
      <c r="J12" s="68"/>
      <c r="K12" s="41"/>
      <c r="L12" s="68"/>
      <c r="M12" s="41"/>
      <c r="N12" s="68"/>
      <c r="O12" s="41"/>
      <c r="P12" s="68"/>
      <c r="Q12" s="41"/>
      <c r="R12" s="68"/>
      <c r="S12" s="41"/>
      <c r="T12" s="68"/>
      <c r="U12" s="41"/>
      <c r="V12" s="68"/>
    </row>
    <row r="13" spans="1:22" ht="18.600000000000001" customHeight="1" x14ac:dyDescent="0.25">
      <c r="A13" s="3" t="s">
        <v>203</v>
      </c>
      <c r="B13" s="3"/>
      <c r="C13" s="41"/>
      <c r="D13" s="225">
        <v>2048255</v>
      </c>
      <c r="E13" s="41"/>
      <c r="F13" s="226">
        <v>283564</v>
      </c>
      <c r="G13" s="41"/>
      <c r="H13" s="226">
        <v>5292</v>
      </c>
      <c r="I13" s="41"/>
      <c r="J13" s="226">
        <v>204816</v>
      </c>
      <c r="K13" s="41"/>
      <c r="L13" s="226">
        <v>127157</v>
      </c>
      <c r="M13" s="41"/>
      <c r="N13" s="226">
        <v>743205</v>
      </c>
      <c r="O13" s="41"/>
      <c r="P13" s="226">
        <v>-127157</v>
      </c>
      <c r="Q13" s="41"/>
      <c r="R13" s="227">
        <f>SUM(D13:P13)</f>
        <v>3285132</v>
      </c>
      <c r="S13" s="41"/>
      <c r="T13" s="228">
        <v>0</v>
      </c>
      <c r="U13" s="41"/>
      <c r="V13" s="229">
        <f>SUM(R13:T13)</f>
        <v>3285132</v>
      </c>
    </row>
    <row r="14" spans="1:22" ht="19.05" customHeight="1" x14ac:dyDescent="0.25">
      <c r="A14" s="3"/>
      <c r="B14" s="4"/>
      <c r="C14" s="41"/>
      <c r="D14" s="12"/>
      <c r="E14" s="41"/>
      <c r="F14" s="12"/>
      <c r="G14" s="41"/>
      <c r="H14" s="12"/>
      <c r="I14" s="41"/>
      <c r="J14" s="12"/>
      <c r="K14" s="41"/>
      <c r="L14" s="12"/>
      <c r="M14" s="41"/>
      <c r="N14" s="12"/>
      <c r="O14" s="41"/>
      <c r="P14" s="12"/>
      <c r="Q14" s="41"/>
      <c r="R14" s="12"/>
      <c r="S14" s="41"/>
      <c r="T14" s="12"/>
      <c r="U14" s="41"/>
      <c r="V14" s="12"/>
    </row>
    <row r="15" spans="1:22" ht="18.600000000000001" customHeight="1" x14ac:dyDescent="0.25">
      <c r="A15" s="3" t="s">
        <v>56</v>
      </c>
      <c r="C15" s="41"/>
      <c r="D15" s="12"/>
      <c r="E15" s="41"/>
      <c r="F15" s="12"/>
      <c r="G15" s="41"/>
      <c r="H15" s="12"/>
      <c r="I15" s="41"/>
      <c r="J15" s="12"/>
      <c r="K15" s="41"/>
      <c r="L15" s="12"/>
      <c r="M15" s="41"/>
      <c r="N15" s="12"/>
      <c r="O15" s="41"/>
      <c r="P15" s="12"/>
      <c r="Q15" s="41"/>
      <c r="R15" s="12"/>
      <c r="S15" s="41"/>
      <c r="T15" s="12"/>
      <c r="U15" s="41"/>
      <c r="V15" s="12"/>
    </row>
    <row r="16" spans="1:22" ht="18.600000000000001" customHeight="1" x14ac:dyDescent="0.3">
      <c r="A16" s="196" t="s">
        <v>205</v>
      </c>
      <c r="C16" s="41"/>
      <c r="D16" s="12"/>
      <c r="E16" s="41"/>
      <c r="F16" s="12"/>
      <c r="G16" s="41"/>
      <c r="H16" s="12"/>
      <c r="I16" s="41"/>
      <c r="J16" s="12"/>
      <c r="K16" s="41"/>
      <c r="L16" s="12"/>
      <c r="M16" s="41"/>
      <c r="N16" s="12"/>
      <c r="O16" s="41"/>
      <c r="P16" s="12"/>
      <c r="Q16" s="41"/>
      <c r="R16" s="12"/>
      <c r="S16" s="41"/>
      <c r="T16" s="12"/>
      <c r="U16" s="41"/>
      <c r="V16" s="12"/>
    </row>
    <row r="17" spans="1:22" ht="18.600000000000001" hidden="1" customHeight="1" x14ac:dyDescent="0.25">
      <c r="A17" s="5" t="s">
        <v>141</v>
      </c>
      <c r="B17" s="20"/>
      <c r="C17" s="41"/>
      <c r="D17" s="121"/>
      <c r="E17" s="41"/>
      <c r="F17" s="121"/>
      <c r="G17" s="41"/>
      <c r="H17" s="121"/>
      <c r="I17" s="41"/>
      <c r="J17" s="121"/>
      <c r="K17" s="41"/>
      <c r="L17" s="121"/>
      <c r="M17" s="41"/>
      <c r="N17" s="121"/>
      <c r="O17" s="41"/>
      <c r="P17" s="49"/>
      <c r="Q17" s="41"/>
      <c r="R17" s="49"/>
      <c r="S17" s="41"/>
      <c r="T17" s="121"/>
      <c r="U17" s="41"/>
      <c r="V17" s="49">
        <f>SUM(R17:T17)</f>
        <v>0</v>
      </c>
    </row>
    <row r="18" spans="1:22" ht="18.600000000000001" customHeight="1" x14ac:dyDescent="0.25">
      <c r="A18" s="5" t="s">
        <v>191</v>
      </c>
      <c r="B18" s="20">
        <v>7</v>
      </c>
      <c r="C18" s="41"/>
      <c r="D18" s="121">
        <v>0</v>
      </c>
      <c r="E18" s="41"/>
      <c r="F18" s="121">
        <v>0</v>
      </c>
      <c r="G18" s="41"/>
      <c r="H18" s="173">
        <v>3020</v>
      </c>
      <c r="I18" s="41"/>
      <c r="J18" s="121">
        <v>0</v>
      </c>
      <c r="K18" s="41"/>
      <c r="L18" s="173">
        <v>-15554</v>
      </c>
      <c r="M18" s="41"/>
      <c r="N18" s="173">
        <v>15554</v>
      </c>
      <c r="O18" s="41"/>
      <c r="P18" s="49">
        <v>15554</v>
      </c>
      <c r="Q18" s="41"/>
      <c r="R18" s="49">
        <f>SUM(D18:P18)</f>
        <v>18574</v>
      </c>
      <c r="S18" s="41"/>
      <c r="T18" s="121">
        <v>0</v>
      </c>
      <c r="U18" s="41"/>
      <c r="V18" s="49">
        <f>SUM(R18:U18)</f>
        <v>18574</v>
      </c>
    </row>
    <row r="19" spans="1:22" ht="18.600000000000001" customHeight="1" x14ac:dyDescent="0.25">
      <c r="A19" s="5" t="s">
        <v>84</v>
      </c>
      <c r="B19" s="4">
        <v>9</v>
      </c>
      <c r="C19" s="42"/>
      <c r="D19" s="122">
        <v>0</v>
      </c>
      <c r="E19" s="42"/>
      <c r="F19" s="123">
        <v>0</v>
      </c>
      <c r="G19" s="42"/>
      <c r="H19" s="123">
        <v>0</v>
      </c>
      <c r="I19" s="42"/>
      <c r="J19" s="123">
        <v>0</v>
      </c>
      <c r="K19" s="42"/>
      <c r="L19" s="123">
        <v>0</v>
      </c>
      <c r="M19" s="42"/>
      <c r="N19" s="124">
        <v>-119735</v>
      </c>
      <c r="O19" s="42"/>
      <c r="P19" s="123">
        <v>0</v>
      </c>
      <c r="Q19" s="42"/>
      <c r="R19" s="49">
        <f>SUM(D19:P19)</f>
        <v>-119735</v>
      </c>
      <c r="S19" s="42"/>
      <c r="T19" s="122">
        <v>0</v>
      </c>
      <c r="U19" s="42"/>
      <c r="V19" s="48">
        <f>SUM(R19:T19)</f>
        <v>-119735</v>
      </c>
    </row>
    <row r="20" spans="1:22" ht="18.600000000000001" customHeight="1" x14ac:dyDescent="0.3">
      <c r="A20" s="196" t="s">
        <v>206</v>
      </c>
      <c r="C20" s="44"/>
      <c r="D20" s="125">
        <f>SUM(D17:D19)</f>
        <v>0</v>
      </c>
      <c r="E20" s="44"/>
      <c r="F20" s="125">
        <f>SUM(F17:F19)</f>
        <v>0</v>
      </c>
      <c r="G20" s="44"/>
      <c r="H20" s="125">
        <f>SUM(H17:H19)</f>
        <v>3020</v>
      </c>
      <c r="I20" s="44"/>
      <c r="J20" s="125">
        <f>SUM(J17:J19)</f>
        <v>0</v>
      </c>
      <c r="K20" s="44"/>
      <c r="L20" s="125">
        <f>SUM(L17:L19)</f>
        <v>-15554</v>
      </c>
      <c r="M20" s="44"/>
      <c r="N20" s="125">
        <f>SUM(N17:N19)</f>
        <v>-104181</v>
      </c>
      <c r="O20" s="44"/>
      <c r="P20" s="125">
        <f>SUM(P17:P19)</f>
        <v>15554</v>
      </c>
      <c r="Q20" s="44"/>
      <c r="R20" s="235">
        <f>SUM(R17:R19)</f>
        <v>-101161</v>
      </c>
      <c r="S20" s="44"/>
      <c r="T20" s="125">
        <f>SUM(T17:T19)</f>
        <v>0</v>
      </c>
      <c r="U20" s="44"/>
      <c r="V20" s="125">
        <f>SUM(V17:V19)</f>
        <v>-101161</v>
      </c>
    </row>
    <row r="21" spans="1:22" ht="19.05" customHeight="1" x14ac:dyDescent="0.25">
      <c r="A21" s="3"/>
      <c r="C21" s="44"/>
      <c r="D21" s="12"/>
      <c r="E21" s="44"/>
      <c r="F21" s="12"/>
      <c r="G21" s="44"/>
      <c r="H21" s="12"/>
      <c r="I21" s="44"/>
      <c r="J21" s="12"/>
      <c r="K21" s="44"/>
      <c r="L21" s="12"/>
      <c r="M21" s="44"/>
      <c r="N21" s="12"/>
      <c r="O21" s="44"/>
      <c r="P21" s="12"/>
      <c r="Q21" s="44"/>
      <c r="R21" s="12"/>
      <c r="S21" s="44"/>
      <c r="T21" s="12"/>
      <c r="U21" s="44"/>
      <c r="V21" s="12"/>
    </row>
    <row r="22" spans="1:22" ht="18.600000000000001" customHeight="1" x14ac:dyDescent="0.25">
      <c r="A22" s="2" t="s">
        <v>49</v>
      </c>
      <c r="C22" s="46"/>
      <c r="D22" s="42"/>
      <c r="E22" s="46"/>
      <c r="F22" s="127"/>
      <c r="G22" s="46"/>
      <c r="H22" s="127"/>
      <c r="I22" s="46"/>
      <c r="J22" s="127"/>
      <c r="K22" s="46"/>
      <c r="L22" s="127"/>
      <c r="M22" s="46"/>
      <c r="N22" s="128"/>
      <c r="O22" s="46"/>
      <c r="P22" s="42"/>
      <c r="Q22" s="46"/>
      <c r="R22" s="126"/>
      <c r="S22" s="46"/>
      <c r="T22" s="126"/>
      <c r="U22" s="46"/>
      <c r="V22" s="126"/>
    </row>
    <row r="23" spans="1:22" ht="18.600000000000001" customHeight="1" x14ac:dyDescent="0.25">
      <c r="A23" s="43" t="s">
        <v>58</v>
      </c>
      <c r="C23" s="46"/>
      <c r="D23" s="121">
        <v>0</v>
      </c>
      <c r="E23" s="46"/>
      <c r="F23" s="121">
        <v>0</v>
      </c>
      <c r="G23" s="46"/>
      <c r="H23" s="121">
        <v>0</v>
      </c>
      <c r="I23" s="46"/>
      <c r="J23" s="121">
        <v>0</v>
      </c>
      <c r="K23" s="46"/>
      <c r="L23" s="121">
        <v>0</v>
      </c>
      <c r="M23" s="46"/>
      <c r="N23" s="130">
        <f>'PL-7-8'!E33</f>
        <v>164086</v>
      </c>
      <c r="O23" s="46"/>
      <c r="P23" s="121">
        <v>0</v>
      </c>
      <c r="Q23" s="46"/>
      <c r="R23" s="131">
        <f>SUM(D23:P23)</f>
        <v>164086</v>
      </c>
      <c r="S23" s="46"/>
      <c r="T23" s="119">
        <v>0</v>
      </c>
      <c r="U23" s="46"/>
      <c r="V23" s="49">
        <f>R23+T23</f>
        <v>164086</v>
      </c>
    </row>
    <row r="24" spans="1:22" ht="18.600000000000001" customHeight="1" x14ac:dyDescent="0.25">
      <c r="A24" s="43" t="s">
        <v>121</v>
      </c>
      <c r="C24" s="132"/>
      <c r="D24" s="122">
        <v>0</v>
      </c>
      <c r="E24" s="132"/>
      <c r="F24" s="122">
        <v>0</v>
      </c>
      <c r="G24" s="132"/>
      <c r="H24" s="122">
        <v>0</v>
      </c>
      <c r="I24" s="132"/>
      <c r="J24" s="122">
        <v>0</v>
      </c>
      <c r="K24" s="132"/>
      <c r="L24" s="122">
        <v>0</v>
      </c>
      <c r="M24" s="132"/>
      <c r="N24" s="134">
        <f>'PL-5-6'!E41</f>
        <v>7775</v>
      </c>
      <c r="O24" s="132"/>
      <c r="P24" s="122">
        <v>0</v>
      </c>
      <c r="Q24" s="132"/>
      <c r="R24" s="131">
        <f>SUM(D24:P24)</f>
        <v>7775</v>
      </c>
      <c r="S24" s="132"/>
      <c r="T24" s="122">
        <v>0</v>
      </c>
      <c r="U24" s="132"/>
      <c r="V24" s="49">
        <f>R24+T24</f>
        <v>7775</v>
      </c>
    </row>
    <row r="25" spans="1:22" ht="18.600000000000001" customHeight="1" x14ac:dyDescent="0.25">
      <c r="A25" s="2" t="s">
        <v>48</v>
      </c>
      <c r="D25" s="135">
        <f>SUM(D23:D24)</f>
        <v>0</v>
      </c>
      <c r="F25" s="135">
        <f>SUM(F23:F24)</f>
        <v>0</v>
      </c>
      <c r="H25" s="135">
        <f>SUM(H23:H24)</f>
        <v>0</v>
      </c>
      <c r="J25" s="135">
        <f>SUM(J23:J24)</f>
        <v>0</v>
      </c>
      <c r="L25" s="135">
        <f>SUM(L23:L24)</f>
        <v>0</v>
      </c>
      <c r="N25" s="125">
        <f>SUM(N23:N24)</f>
        <v>171861</v>
      </c>
      <c r="P25" s="135">
        <f>SUM(P23:P24)</f>
        <v>0</v>
      </c>
      <c r="R25" s="235">
        <f>SUM(R23:R24)</f>
        <v>171861</v>
      </c>
      <c r="T25" s="125">
        <f>SUM(T23:T24)</f>
        <v>0</v>
      </c>
      <c r="V25" s="235">
        <f>SUM(V23:V24)</f>
        <v>171861</v>
      </c>
    </row>
    <row r="26" spans="1:22" ht="19.05" customHeight="1" x14ac:dyDescent="0.25">
      <c r="A26" s="2"/>
      <c r="D26" s="84"/>
      <c r="F26" s="84"/>
      <c r="H26" s="84"/>
      <c r="J26" s="84"/>
      <c r="L26" s="84"/>
      <c r="N26" s="120"/>
      <c r="P26" s="84"/>
      <c r="R26" s="120"/>
      <c r="T26" s="120"/>
      <c r="V26" s="120"/>
    </row>
    <row r="27" spans="1:22" ht="18.600000000000001" hidden="1" customHeight="1" x14ac:dyDescent="0.25">
      <c r="A27" s="43" t="s">
        <v>143</v>
      </c>
      <c r="B27" s="65">
        <v>8</v>
      </c>
      <c r="D27" s="122">
        <v>0</v>
      </c>
      <c r="F27" s="122">
        <v>0</v>
      </c>
      <c r="H27" s="122"/>
      <c r="J27" s="122">
        <v>0</v>
      </c>
      <c r="L27" s="48"/>
      <c r="N27" s="48"/>
      <c r="P27" s="122">
        <v>0</v>
      </c>
      <c r="R27" s="122">
        <v>0</v>
      </c>
      <c r="T27" s="121">
        <v>0</v>
      </c>
      <c r="V27" s="122">
        <v>0</v>
      </c>
    </row>
    <row r="28" spans="1:22" ht="18.600000000000001" customHeight="1" thickBot="1" x14ac:dyDescent="0.3">
      <c r="A28" s="2" t="s">
        <v>204</v>
      </c>
      <c r="D28" s="136">
        <f>SUM(D13,D20,D25,D27)</f>
        <v>2048255</v>
      </c>
      <c r="F28" s="136">
        <f>SUM(F13,F20,F25,F27)</f>
        <v>283564</v>
      </c>
      <c r="H28" s="136">
        <f>SUM(H13,H20,H25,H27)</f>
        <v>8312</v>
      </c>
      <c r="J28" s="136">
        <f>SUM(J13,J20,J25,J27)</f>
        <v>204816</v>
      </c>
      <c r="L28" s="136">
        <f>SUM(L13,L20,L25,L27)</f>
        <v>111603</v>
      </c>
      <c r="N28" s="136">
        <f>SUM(N13,N20,N25,N27)</f>
        <v>810885</v>
      </c>
      <c r="P28" s="136">
        <f>SUM(P13,P20,P25,P27)</f>
        <v>-111603</v>
      </c>
      <c r="R28" s="136">
        <f>SUM(R13,R20,R25,R27)</f>
        <v>3355832</v>
      </c>
      <c r="T28" s="156">
        <f>SUM(T13,T20,T25,T27)</f>
        <v>0</v>
      </c>
      <c r="V28" s="136">
        <f>SUM(V13,V20,V25,V27)</f>
        <v>3355832</v>
      </c>
    </row>
    <row r="29" spans="1:22" ht="19.5" customHeight="1" thickTop="1" x14ac:dyDescent="0.25"/>
  </sheetData>
  <mergeCells count="3">
    <mergeCell ref="D4:V4"/>
    <mergeCell ref="J6:N6"/>
    <mergeCell ref="D11:V11"/>
  </mergeCells>
  <pageMargins left="0.8" right="0.8" top="0.48" bottom="0.5" header="0.5" footer="0.5"/>
  <pageSetup paperSize="9" scale="66" firstPageNumber="10" fitToWidth="0" fitToHeight="0" orientation="landscape" useFirstPageNumber="1" r:id="rId1"/>
  <headerFooter alignWithMargins="0">
    <oddFooter>&amp;L   The accompanying notes form an integral part of the interim financial statements.
&amp;C&amp;P</oddFooter>
  </headerFooter>
  <ignoredErrors>
    <ignoredError sqref="V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dimension ref="A1:Q27"/>
  <sheetViews>
    <sheetView view="pageBreakPreview" zoomScale="70" zoomScaleNormal="80" zoomScaleSheetLayoutView="70" workbookViewId="0">
      <selection activeCell="E30" sqref="E30"/>
    </sheetView>
  </sheetViews>
  <sheetFormatPr defaultRowHeight="13.8" x14ac:dyDescent="0.25"/>
  <cols>
    <col min="1" max="1" width="56.21875" customWidth="1"/>
    <col min="2" max="2" width="5.77734375" style="78" customWidth="1"/>
    <col min="3" max="3" width="12.77734375" customWidth="1"/>
    <col min="4" max="4" width="1.21875" customWidth="1"/>
    <col min="5" max="5" width="12.77734375" customWidth="1"/>
    <col min="6" max="6" width="1.21875" customWidth="1"/>
    <col min="7" max="7" width="12.77734375" customWidth="1"/>
    <col min="8" max="8" width="1.21875" customWidth="1"/>
    <col min="9" max="9" width="12.77734375" customWidth="1"/>
    <col min="10" max="10" width="1.21875" customWidth="1"/>
    <col min="11" max="11" width="12.77734375" customWidth="1"/>
    <col min="12" max="12" width="1.21875" customWidth="1"/>
    <col min="13" max="13" width="12.77734375" customWidth="1"/>
    <col min="14" max="14" width="1.21875" customWidth="1"/>
    <col min="15" max="15" width="12.77734375" customWidth="1"/>
    <col min="16" max="16" width="1.21875" customWidth="1"/>
    <col min="17" max="17" width="12.77734375" customWidth="1"/>
  </cols>
  <sheetData>
    <row r="1" spans="1:17" s="1" customFormat="1" ht="18.45" customHeight="1" x14ac:dyDescent="0.3">
      <c r="A1" s="19" t="s">
        <v>167</v>
      </c>
    </row>
    <row r="2" spans="1:17" s="1" customFormat="1" ht="18.45" customHeight="1" x14ac:dyDescent="0.3">
      <c r="A2" s="14" t="s">
        <v>54</v>
      </c>
    </row>
    <row r="3" spans="1:17" ht="20.55" customHeight="1" x14ac:dyDescent="0.3">
      <c r="A3" s="80"/>
      <c r="B3" s="80"/>
      <c r="C3" s="78"/>
      <c r="D3" s="78"/>
      <c r="E3" s="78"/>
      <c r="F3" s="78"/>
      <c r="G3" s="78"/>
      <c r="H3" s="78"/>
      <c r="I3" s="78"/>
      <c r="J3" s="78"/>
      <c r="K3" s="185"/>
      <c r="L3" s="185"/>
      <c r="M3" s="185"/>
      <c r="N3" s="185"/>
      <c r="O3" s="78"/>
      <c r="P3" s="185"/>
      <c r="Q3" s="78"/>
    </row>
    <row r="4" spans="1:17" ht="16.95" customHeight="1" x14ac:dyDescent="0.3">
      <c r="A4" s="80"/>
      <c r="B4" s="80"/>
      <c r="C4" s="248" t="s">
        <v>158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12" customHeight="1" x14ac:dyDescent="0.3">
      <c r="A5" s="80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 ht="18" customHeight="1" x14ac:dyDescent="0.3">
      <c r="A6" s="80"/>
      <c r="B6" s="80"/>
      <c r="C6" s="78"/>
      <c r="D6" s="78"/>
      <c r="E6" s="78"/>
      <c r="F6" s="78"/>
      <c r="G6" s="78"/>
      <c r="H6" s="78"/>
      <c r="I6" s="251" t="s">
        <v>1</v>
      </c>
      <c r="J6" s="251"/>
      <c r="K6" s="251"/>
      <c r="L6" s="251"/>
      <c r="M6" s="251"/>
      <c r="N6" s="78"/>
      <c r="O6" s="78"/>
      <c r="P6" s="78"/>
      <c r="Q6" s="78"/>
    </row>
    <row r="7" spans="1:17" ht="18" customHeight="1" x14ac:dyDescent="0.25">
      <c r="A7" s="3"/>
      <c r="B7" s="3"/>
      <c r="C7" s="20" t="s">
        <v>6</v>
      </c>
      <c r="D7" s="78"/>
      <c r="E7" s="184" t="s">
        <v>124</v>
      </c>
      <c r="F7" s="184"/>
      <c r="G7" s="184" t="s">
        <v>124</v>
      </c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1:17" ht="18" customHeight="1" x14ac:dyDescent="0.25">
      <c r="A8" s="20"/>
      <c r="B8" s="20"/>
      <c r="C8" s="184" t="s">
        <v>100</v>
      </c>
      <c r="D8" s="20"/>
      <c r="E8" s="184" t="s">
        <v>83</v>
      </c>
      <c r="F8" s="184"/>
      <c r="G8" s="184" t="s">
        <v>83</v>
      </c>
      <c r="H8" s="20"/>
      <c r="I8" s="20"/>
      <c r="J8" s="20"/>
      <c r="K8" s="20" t="s">
        <v>113</v>
      </c>
      <c r="L8" s="20"/>
      <c r="M8" s="20"/>
      <c r="N8" s="20"/>
      <c r="O8" s="20" t="s">
        <v>139</v>
      </c>
      <c r="P8" s="20"/>
      <c r="Q8" s="20" t="s">
        <v>7</v>
      </c>
    </row>
    <row r="9" spans="1:17" ht="18" customHeight="1" x14ac:dyDescent="0.25">
      <c r="A9" s="20"/>
      <c r="B9" s="183"/>
      <c r="C9" s="20" t="s">
        <v>26</v>
      </c>
      <c r="D9" s="20"/>
      <c r="E9" s="20" t="s">
        <v>39</v>
      </c>
      <c r="F9" s="20"/>
      <c r="G9" s="67" t="s">
        <v>193</v>
      </c>
      <c r="H9" s="20"/>
      <c r="I9" s="20" t="s">
        <v>42</v>
      </c>
      <c r="J9" s="20"/>
      <c r="K9" s="20" t="s">
        <v>144</v>
      </c>
      <c r="L9" s="20"/>
      <c r="M9" s="20" t="s">
        <v>5</v>
      </c>
      <c r="N9" s="20"/>
      <c r="O9" s="20" t="s">
        <v>140</v>
      </c>
      <c r="P9" s="20"/>
      <c r="Q9" s="20" t="s">
        <v>34</v>
      </c>
    </row>
    <row r="10" spans="1:17" ht="18" customHeight="1" x14ac:dyDescent="0.25">
      <c r="A10" s="20"/>
      <c r="B10" s="20"/>
      <c r="C10" s="247" t="s">
        <v>46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</row>
    <row r="11" spans="1:17" ht="18" customHeight="1" x14ac:dyDescent="0.25">
      <c r="A11" s="81" t="s">
        <v>188</v>
      </c>
      <c r="B11" s="20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</row>
    <row r="12" spans="1:17" ht="18" customHeight="1" x14ac:dyDescent="0.25">
      <c r="A12" s="3" t="s">
        <v>168</v>
      </c>
      <c r="B12" s="3"/>
      <c r="C12" s="82">
        <v>2048255</v>
      </c>
      <c r="D12" s="83"/>
      <c r="E12" s="83">
        <v>283564</v>
      </c>
      <c r="F12" s="83"/>
      <c r="G12" s="94">
        <v>0</v>
      </c>
      <c r="H12" s="83"/>
      <c r="I12" s="83">
        <v>182845</v>
      </c>
      <c r="J12" s="83"/>
      <c r="K12" s="83">
        <v>149754</v>
      </c>
      <c r="L12" s="83"/>
      <c r="M12" s="83">
        <v>530287</v>
      </c>
      <c r="N12" s="83"/>
      <c r="O12" s="83">
        <v>-149754</v>
      </c>
      <c r="P12" s="83"/>
      <c r="Q12" s="83">
        <f>SUM(C12:O12)</f>
        <v>3044951</v>
      </c>
    </row>
    <row r="13" spans="1:17" ht="19.5" customHeight="1" x14ac:dyDescent="0.25">
      <c r="A13" s="3"/>
      <c r="B13" s="3"/>
      <c r="C13" s="85"/>
      <c r="D13" s="86"/>
      <c r="E13" s="85"/>
      <c r="F13" s="85"/>
      <c r="G13" s="85"/>
      <c r="H13" s="86"/>
      <c r="I13" s="85"/>
      <c r="J13" s="85"/>
      <c r="K13" s="85"/>
      <c r="L13" s="86"/>
      <c r="M13" s="85"/>
      <c r="N13" s="86"/>
      <c r="O13" s="85"/>
      <c r="P13" s="86"/>
      <c r="Q13" s="85"/>
    </row>
    <row r="14" spans="1:17" ht="18" customHeight="1" x14ac:dyDescent="0.25">
      <c r="A14" s="3" t="s">
        <v>56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8" customHeight="1" x14ac:dyDescent="0.3">
      <c r="A15" s="196" t="s">
        <v>205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8" customHeight="1" x14ac:dyDescent="0.25">
      <c r="A16" s="64" t="s">
        <v>191</v>
      </c>
      <c r="B16" s="183"/>
      <c r="C16" s="87">
        <v>0</v>
      </c>
      <c r="D16" s="64"/>
      <c r="E16" s="87">
        <v>0</v>
      </c>
      <c r="F16" s="87"/>
      <c r="G16" s="100">
        <v>2880</v>
      </c>
      <c r="H16" s="64"/>
      <c r="I16" s="87">
        <v>0</v>
      </c>
      <c r="J16" s="64"/>
      <c r="K16" s="100">
        <v>-11091</v>
      </c>
      <c r="L16" s="64"/>
      <c r="M16" s="100">
        <f>-K16</f>
        <v>11091</v>
      </c>
      <c r="N16" s="64"/>
      <c r="O16" s="88">
        <v>11091</v>
      </c>
      <c r="P16" s="64"/>
      <c r="Q16" s="88">
        <f>SUM(C16:O16)</f>
        <v>13971</v>
      </c>
    </row>
    <row r="17" spans="1:17" ht="18" customHeight="1" x14ac:dyDescent="0.25">
      <c r="A17" s="64" t="s">
        <v>84</v>
      </c>
      <c r="B17" s="183"/>
      <c r="C17" s="87">
        <v>0</v>
      </c>
      <c r="D17" s="64"/>
      <c r="E17" s="87">
        <v>0</v>
      </c>
      <c r="F17" s="87"/>
      <c r="G17" s="87">
        <v>0</v>
      </c>
      <c r="H17" s="64"/>
      <c r="I17" s="87">
        <v>0</v>
      </c>
      <c r="J17" s="64"/>
      <c r="K17" s="87">
        <v>0</v>
      </c>
      <c r="L17" s="64"/>
      <c r="M17" s="88">
        <v>-217531</v>
      </c>
      <c r="N17" s="64"/>
      <c r="O17" s="87">
        <v>0</v>
      </c>
      <c r="P17" s="64"/>
      <c r="Q17" s="89">
        <f>SUM(C17:O17)</f>
        <v>-217531</v>
      </c>
    </row>
    <row r="18" spans="1:17" ht="18" customHeight="1" x14ac:dyDescent="0.3">
      <c r="A18" s="196" t="s">
        <v>206</v>
      </c>
      <c r="B18" s="90"/>
      <c r="C18" s="91">
        <f>SUM(C16:C17)</f>
        <v>0</v>
      </c>
      <c r="D18" s="92"/>
      <c r="E18" s="91">
        <f>SUM(E16:E17)</f>
        <v>0</v>
      </c>
      <c r="F18" s="174"/>
      <c r="G18" s="91">
        <f>SUM(G16:G17)</f>
        <v>2880</v>
      </c>
      <c r="H18" s="93"/>
      <c r="I18" s="91">
        <f>SUM(I16:I17)</f>
        <v>0</v>
      </c>
      <c r="J18" s="94"/>
      <c r="K18" s="91">
        <f>SUM(K16:K17)</f>
        <v>-11091</v>
      </c>
      <c r="L18" s="3"/>
      <c r="M18" s="91">
        <f>SUM(M16:M17)</f>
        <v>-206440</v>
      </c>
      <c r="N18" s="3"/>
      <c r="O18" s="91">
        <f>SUM(O16:O17)</f>
        <v>11091</v>
      </c>
      <c r="P18" s="3"/>
      <c r="Q18" s="91">
        <f>SUM(Q16:Q17)</f>
        <v>-203560</v>
      </c>
    </row>
    <row r="19" spans="1:17" ht="19.5" customHeight="1" x14ac:dyDescent="0.25">
      <c r="A19" s="3"/>
      <c r="B19" s="183"/>
      <c r="C19" s="95"/>
      <c r="D19" s="85"/>
      <c r="E19" s="86"/>
      <c r="F19" s="86"/>
      <c r="G19" s="86"/>
      <c r="H19" s="85"/>
      <c r="I19" s="86"/>
      <c r="J19" s="86"/>
      <c r="K19" s="86"/>
      <c r="L19" s="85"/>
      <c r="M19" s="86"/>
      <c r="N19" s="85"/>
      <c r="O19" s="86"/>
      <c r="P19" s="85"/>
      <c r="Q19" s="86"/>
    </row>
    <row r="20" spans="1:17" ht="18" customHeight="1" x14ac:dyDescent="0.25">
      <c r="A20" s="3" t="s">
        <v>49</v>
      </c>
      <c r="B20" s="90"/>
      <c r="C20" s="96"/>
      <c r="D20" s="97"/>
      <c r="E20" s="98"/>
      <c r="F20" s="98"/>
      <c r="G20" s="98"/>
      <c r="H20" s="99"/>
      <c r="I20" s="98"/>
      <c r="J20" s="98"/>
      <c r="K20" s="99"/>
      <c r="L20" s="78"/>
      <c r="M20" s="99"/>
      <c r="N20" s="78"/>
      <c r="O20" s="99"/>
      <c r="P20" s="78"/>
      <c r="Q20" s="99"/>
    </row>
    <row r="21" spans="1:17" ht="18" customHeight="1" x14ac:dyDescent="0.25">
      <c r="A21" s="64" t="s">
        <v>58</v>
      </c>
      <c r="B21" s="90"/>
      <c r="C21" s="87">
        <v>0</v>
      </c>
      <c r="D21" s="97"/>
      <c r="E21" s="87">
        <v>0</v>
      </c>
      <c r="F21" s="87"/>
      <c r="G21" s="87">
        <v>0</v>
      </c>
      <c r="H21" s="78"/>
      <c r="I21" s="87">
        <v>0</v>
      </c>
      <c r="J21" s="87"/>
      <c r="K21" s="87">
        <v>0</v>
      </c>
      <c r="L21" s="78"/>
      <c r="M21" s="100">
        <f>'PL-7-8'!K33</f>
        <v>300992</v>
      </c>
      <c r="N21" s="78"/>
      <c r="O21" s="87">
        <v>0</v>
      </c>
      <c r="P21" s="78"/>
      <c r="Q21" s="101">
        <f>SUM(C21:O21)</f>
        <v>300992</v>
      </c>
    </row>
    <row r="22" spans="1:17" ht="18" customHeight="1" x14ac:dyDescent="0.25">
      <c r="A22" s="64" t="s">
        <v>121</v>
      </c>
      <c r="B22" s="90"/>
      <c r="C22" s="102">
        <v>0</v>
      </c>
      <c r="D22" s="103"/>
      <c r="E22" s="102">
        <v>0</v>
      </c>
      <c r="F22" s="175"/>
      <c r="G22" s="102">
        <v>0</v>
      </c>
      <c r="H22" s="64"/>
      <c r="I22" s="102">
        <v>0</v>
      </c>
      <c r="J22" s="104"/>
      <c r="K22" s="105">
        <v>0</v>
      </c>
      <c r="L22" s="64"/>
      <c r="M22" s="105">
        <v>0</v>
      </c>
      <c r="N22" s="64"/>
      <c r="O22" s="105">
        <v>0</v>
      </c>
      <c r="P22" s="64"/>
      <c r="Q22" s="105">
        <f>SUM(C22:O22)</f>
        <v>0</v>
      </c>
    </row>
    <row r="23" spans="1:17" ht="18" customHeight="1" x14ac:dyDescent="0.25">
      <c r="A23" s="3" t="s">
        <v>48</v>
      </c>
      <c r="B23" s="183"/>
      <c r="C23" s="106">
        <f>SUM(C21:C22)</f>
        <v>0</v>
      </c>
      <c r="D23" s="92"/>
      <c r="E23" s="106">
        <f>SUM(E21:E22)</f>
        <v>0</v>
      </c>
      <c r="F23" s="176"/>
      <c r="G23" s="106">
        <f>SUM(G21:G22)</f>
        <v>0</v>
      </c>
      <c r="H23" s="93"/>
      <c r="I23" s="106">
        <f>SUM(I21:I22)</f>
        <v>0</v>
      </c>
      <c r="J23" s="94"/>
      <c r="K23" s="106">
        <f>SUM(K21:K22)</f>
        <v>0</v>
      </c>
      <c r="L23" s="3"/>
      <c r="M23" s="107">
        <f>SUM(M21:M22)</f>
        <v>300992</v>
      </c>
      <c r="N23" s="3"/>
      <c r="O23" s="106">
        <f>SUM(O21:O22)</f>
        <v>0</v>
      </c>
      <c r="P23" s="3"/>
      <c r="Q23" s="107">
        <f>SUM(Q21:Q22)</f>
        <v>300992</v>
      </c>
    </row>
    <row r="24" spans="1:17" ht="19.5" customHeight="1" x14ac:dyDescent="0.25">
      <c r="A24" s="3"/>
      <c r="B24" s="183"/>
      <c r="C24" s="108"/>
      <c r="D24" s="92"/>
      <c r="E24" s="108"/>
      <c r="F24" s="177"/>
      <c r="G24" s="108"/>
      <c r="H24" s="93"/>
      <c r="I24" s="108"/>
      <c r="J24" s="109"/>
      <c r="K24" s="110"/>
      <c r="L24" s="3"/>
      <c r="M24" s="110"/>
      <c r="N24" s="3"/>
      <c r="O24" s="110"/>
      <c r="P24" s="3"/>
      <c r="Q24" s="110"/>
    </row>
    <row r="25" spans="1:17" ht="18" hidden="1" customHeight="1" x14ac:dyDescent="0.25">
      <c r="A25" s="64" t="s">
        <v>157</v>
      </c>
      <c r="B25" s="183"/>
      <c r="C25" s="102">
        <v>0</v>
      </c>
      <c r="D25" s="92"/>
      <c r="E25" s="102">
        <v>0</v>
      </c>
      <c r="F25" s="175"/>
      <c r="G25" s="102"/>
      <c r="H25" s="175"/>
      <c r="I25" s="102">
        <v>0</v>
      </c>
      <c r="J25" s="175"/>
      <c r="K25" s="105"/>
      <c r="L25" s="175"/>
      <c r="M25" s="105">
        <f>-K25</f>
        <v>0</v>
      </c>
      <c r="N25" s="175"/>
      <c r="O25" s="102">
        <v>0</v>
      </c>
      <c r="P25" s="3"/>
      <c r="Q25" s="105">
        <f>SUM(C25:O25)</f>
        <v>0</v>
      </c>
    </row>
    <row r="26" spans="1:17" ht="18" customHeight="1" thickBot="1" x14ac:dyDescent="0.3">
      <c r="A26" s="3" t="s">
        <v>189</v>
      </c>
      <c r="B26" s="3"/>
      <c r="C26" s="111">
        <f>SUM(C12,C18,C23,C25)</f>
        <v>2048255</v>
      </c>
      <c r="D26" s="92"/>
      <c r="E26" s="111">
        <f>SUM(E12,E18,E23,E25)</f>
        <v>283564</v>
      </c>
      <c r="F26" s="114"/>
      <c r="G26" s="111">
        <f>SUM(G12,G18,G23,G25)</f>
        <v>2880</v>
      </c>
      <c r="H26" s="178"/>
      <c r="I26" s="111">
        <f>SUM(I12,I18,I23,I25)</f>
        <v>182845</v>
      </c>
      <c r="J26" s="114"/>
      <c r="K26" s="111">
        <f>SUM(K12,K18,K23,K25)</f>
        <v>138663</v>
      </c>
      <c r="L26" s="114"/>
      <c r="M26" s="111">
        <f>SUM(M12,M18,M23,M25)</f>
        <v>624839</v>
      </c>
      <c r="N26" s="114"/>
      <c r="O26" s="111">
        <f>SUM(O12,O18,O23,O25)</f>
        <v>-138663</v>
      </c>
      <c r="P26" s="112"/>
      <c r="Q26" s="111">
        <f>SUM(Q12,Q18,Q23,Q25)</f>
        <v>3142383</v>
      </c>
    </row>
    <row r="27" spans="1:17" ht="14.4" thickTop="1" x14ac:dyDescent="0.25"/>
  </sheetData>
  <mergeCells count="3">
    <mergeCell ref="C4:Q4"/>
    <mergeCell ref="I6:M6"/>
    <mergeCell ref="C10:Q10"/>
  </mergeCells>
  <pageMargins left="0.8" right="0.8" top="0.48" bottom="0.5" header="0.5" footer="0.5"/>
  <pageSetup paperSize="9" scale="76" firstPageNumber="11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0269D-F3F4-4D9F-A955-9E6EB781794E}">
  <dimension ref="A1:Q27"/>
  <sheetViews>
    <sheetView view="pageBreakPreview" zoomScale="70" zoomScaleNormal="90" zoomScaleSheetLayoutView="70" workbookViewId="0">
      <selection activeCell="M29" sqref="M29"/>
    </sheetView>
  </sheetViews>
  <sheetFormatPr defaultRowHeight="13.8" x14ac:dyDescent="0.25"/>
  <cols>
    <col min="1" max="1" width="59.21875" customWidth="1"/>
    <col min="2" max="2" width="5.77734375" style="78" customWidth="1"/>
    <col min="3" max="3" width="12.6640625" customWidth="1"/>
    <col min="4" max="4" width="1.21875" customWidth="1"/>
    <col min="5" max="5" width="12.77734375" customWidth="1"/>
    <col min="6" max="6" width="1.21875" customWidth="1"/>
    <col min="7" max="7" width="12.6640625" customWidth="1"/>
    <col min="8" max="8" width="1.21875" customWidth="1"/>
    <col min="9" max="9" width="12.6640625" customWidth="1"/>
    <col min="10" max="10" width="1.21875" customWidth="1"/>
    <col min="11" max="11" width="12.77734375" customWidth="1"/>
    <col min="12" max="12" width="1.21875" customWidth="1"/>
    <col min="13" max="13" width="12.6640625" customWidth="1"/>
    <col min="14" max="14" width="1.21875" customWidth="1"/>
    <col min="15" max="15" width="12.6640625" customWidth="1"/>
    <col min="16" max="16" width="1.21875" customWidth="1"/>
    <col min="17" max="17" width="12.6640625" customWidth="1"/>
  </cols>
  <sheetData>
    <row r="1" spans="1:17" s="1" customFormat="1" ht="18.45" customHeight="1" x14ac:dyDescent="0.3">
      <c r="A1" s="19" t="s">
        <v>167</v>
      </c>
    </row>
    <row r="2" spans="1:17" s="1" customFormat="1" ht="18.45" customHeight="1" x14ac:dyDescent="0.3">
      <c r="A2" s="14" t="s">
        <v>54</v>
      </c>
    </row>
    <row r="3" spans="1:17" ht="19.5" customHeight="1" x14ac:dyDescent="0.3">
      <c r="A3" s="80"/>
      <c r="B3" s="80"/>
      <c r="C3" s="78"/>
      <c r="D3" s="78"/>
      <c r="E3" s="78"/>
      <c r="F3" s="78"/>
      <c r="G3" s="78"/>
      <c r="H3" s="78"/>
      <c r="I3" s="78"/>
      <c r="J3" s="78"/>
      <c r="K3" s="172"/>
      <c r="L3" s="172"/>
      <c r="M3" s="172"/>
      <c r="N3" s="172"/>
      <c r="O3" s="78"/>
      <c r="P3" s="172"/>
      <c r="Q3" s="78"/>
    </row>
    <row r="4" spans="1:17" ht="16.95" customHeight="1" x14ac:dyDescent="0.3">
      <c r="A4" s="80"/>
      <c r="B4" s="80"/>
      <c r="C4" s="248" t="s">
        <v>158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12" customHeight="1" x14ac:dyDescent="0.3">
      <c r="A5" s="80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ht="18" customHeight="1" x14ac:dyDescent="0.3">
      <c r="A6" s="80"/>
      <c r="B6" s="80"/>
      <c r="C6" s="78"/>
      <c r="D6" s="78"/>
      <c r="E6" s="78"/>
      <c r="F6" s="78"/>
      <c r="G6" s="78"/>
      <c r="H6" s="78"/>
      <c r="I6" s="251" t="s">
        <v>1</v>
      </c>
      <c r="J6" s="251"/>
      <c r="K6" s="251"/>
      <c r="L6" s="251"/>
      <c r="M6" s="251"/>
      <c r="N6" s="78"/>
      <c r="O6" s="78"/>
      <c r="P6" s="78"/>
      <c r="Q6" s="78"/>
    </row>
    <row r="7" spans="1:17" ht="18" customHeight="1" x14ac:dyDescent="0.25">
      <c r="A7" s="3"/>
      <c r="B7" s="3"/>
      <c r="C7" s="20" t="s">
        <v>6</v>
      </c>
      <c r="D7" s="78"/>
      <c r="E7" s="171" t="s">
        <v>124</v>
      </c>
      <c r="F7" s="171"/>
      <c r="G7" s="180" t="s">
        <v>124</v>
      </c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1:17" ht="18" customHeight="1" x14ac:dyDescent="0.25">
      <c r="A8" s="20"/>
      <c r="B8" s="20"/>
      <c r="C8" s="171" t="s">
        <v>100</v>
      </c>
      <c r="D8" s="20"/>
      <c r="E8" s="171" t="s">
        <v>83</v>
      </c>
      <c r="F8" s="171"/>
      <c r="G8" s="180" t="s">
        <v>83</v>
      </c>
      <c r="H8" s="20"/>
      <c r="I8" s="20"/>
      <c r="J8" s="20"/>
      <c r="K8" s="20" t="s">
        <v>113</v>
      </c>
      <c r="L8" s="20"/>
      <c r="M8" s="20"/>
      <c r="N8" s="20"/>
      <c r="O8" s="20" t="s">
        <v>139</v>
      </c>
      <c r="P8" s="20"/>
      <c r="Q8" s="20" t="s">
        <v>7</v>
      </c>
    </row>
    <row r="9" spans="1:17" ht="18" customHeight="1" x14ac:dyDescent="0.25">
      <c r="A9" s="20"/>
      <c r="B9" s="170" t="s">
        <v>31</v>
      </c>
      <c r="C9" s="20" t="s">
        <v>26</v>
      </c>
      <c r="D9" s="20"/>
      <c r="E9" s="20" t="s">
        <v>39</v>
      </c>
      <c r="F9" s="20"/>
      <c r="G9" s="67" t="s">
        <v>193</v>
      </c>
      <c r="H9" s="20"/>
      <c r="I9" s="20" t="s">
        <v>42</v>
      </c>
      <c r="J9" s="20"/>
      <c r="K9" s="20" t="s">
        <v>144</v>
      </c>
      <c r="L9" s="20"/>
      <c r="M9" s="20" t="s">
        <v>5</v>
      </c>
      <c r="N9" s="20"/>
      <c r="O9" s="20" t="s">
        <v>140</v>
      </c>
      <c r="P9" s="20"/>
      <c r="Q9" s="20" t="s">
        <v>34</v>
      </c>
    </row>
    <row r="10" spans="1:17" ht="18" customHeight="1" x14ac:dyDescent="0.25">
      <c r="A10" s="20"/>
      <c r="B10" s="20"/>
      <c r="C10" s="247" t="s">
        <v>46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</row>
    <row r="11" spans="1:17" ht="18" customHeight="1" x14ac:dyDescent="0.25">
      <c r="A11" s="81" t="s">
        <v>202</v>
      </c>
      <c r="B11" s="2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</row>
    <row r="12" spans="1:17" ht="18" customHeight="1" x14ac:dyDescent="0.25">
      <c r="A12" s="3" t="s">
        <v>203</v>
      </c>
      <c r="B12" s="3"/>
      <c r="C12" s="82">
        <v>2048255</v>
      </c>
      <c r="D12" s="83"/>
      <c r="E12" s="83">
        <v>283564</v>
      </c>
      <c r="F12" s="83"/>
      <c r="G12" s="83">
        <v>5292</v>
      </c>
      <c r="H12" s="83"/>
      <c r="I12" s="83">
        <v>204816</v>
      </c>
      <c r="J12" s="83"/>
      <c r="K12" s="83">
        <v>127157</v>
      </c>
      <c r="L12" s="83"/>
      <c r="M12" s="83">
        <v>559615</v>
      </c>
      <c r="N12" s="83"/>
      <c r="O12" s="83">
        <v>-127157</v>
      </c>
      <c r="P12" s="83"/>
      <c r="Q12" s="83">
        <f>SUM(C12:O12)</f>
        <v>3101542</v>
      </c>
    </row>
    <row r="13" spans="1:17" ht="18" customHeight="1" x14ac:dyDescent="0.25">
      <c r="A13" s="3"/>
      <c r="B13" s="3"/>
      <c r="C13" s="85"/>
      <c r="D13" s="86"/>
      <c r="E13" s="85"/>
      <c r="F13" s="85"/>
      <c r="G13" s="85"/>
      <c r="H13" s="86"/>
      <c r="I13" s="85"/>
      <c r="J13" s="85"/>
      <c r="K13" s="85"/>
      <c r="L13" s="86"/>
      <c r="M13" s="85"/>
      <c r="N13" s="86"/>
      <c r="O13" s="85"/>
      <c r="P13" s="86"/>
      <c r="Q13" s="85"/>
    </row>
    <row r="14" spans="1:17" ht="18" customHeight="1" x14ac:dyDescent="0.25">
      <c r="A14" s="3" t="s">
        <v>56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8" customHeight="1" x14ac:dyDescent="0.3">
      <c r="A15" s="196" t="s">
        <v>205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8" customHeight="1" x14ac:dyDescent="0.25">
      <c r="A16" s="64" t="s">
        <v>191</v>
      </c>
      <c r="B16" s="170">
        <v>7</v>
      </c>
      <c r="C16" s="87">
        <v>0</v>
      </c>
      <c r="D16" s="64"/>
      <c r="E16" s="87">
        <v>0</v>
      </c>
      <c r="F16" s="87"/>
      <c r="G16" s="100">
        <v>3020</v>
      </c>
      <c r="H16" s="64"/>
      <c r="I16" s="87">
        <v>0</v>
      </c>
      <c r="J16" s="64"/>
      <c r="K16" s="100">
        <v>-15554</v>
      </c>
      <c r="L16" s="64"/>
      <c r="M16" s="100">
        <v>15554</v>
      </c>
      <c r="N16" s="64"/>
      <c r="O16" s="88">
        <v>15554</v>
      </c>
      <c r="P16" s="64"/>
      <c r="Q16" s="88">
        <f>SUM(C16:O16)</f>
        <v>18574</v>
      </c>
    </row>
    <row r="17" spans="1:17" ht="18" customHeight="1" x14ac:dyDescent="0.25">
      <c r="A17" s="64" t="s">
        <v>84</v>
      </c>
      <c r="B17" s="170">
        <v>9</v>
      </c>
      <c r="C17" s="87">
        <v>0</v>
      </c>
      <c r="D17" s="64"/>
      <c r="E17" s="87">
        <v>0</v>
      </c>
      <c r="F17" s="87"/>
      <c r="G17" s="87">
        <v>0</v>
      </c>
      <c r="H17" s="64"/>
      <c r="I17" s="87">
        <v>0</v>
      </c>
      <c r="J17" s="64"/>
      <c r="K17" s="87">
        <v>0</v>
      </c>
      <c r="L17" s="64"/>
      <c r="M17" s="88">
        <v>-119735</v>
      </c>
      <c r="N17" s="64"/>
      <c r="O17" s="87">
        <v>0</v>
      </c>
      <c r="P17" s="64"/>
      <c r="Q17" s="88">
        <f>SUM(C17:O17)</f>
        <v>-119735</v>
      </c>
    </row>
    <row r="18" spans="1:17" ht="18" customHeight="1" x14ac:dyDescent="0.3">
      <c r="A18" s="196" t="s">
        <v>206</v>
      </c>
      <c r="B18" s="90"/>
      <c r="C18" s="91">
        <f>SUM(C16:C17)</f>
        <v>0</v>
      </c>
      <c r="D18" s="92"/>
      <c r="E18" s="91">
        <f>SUM(E16:E17)</f>
        <v>0</v>
      </c>
      <c r="F18" s="174"/>
      <c r="G18" s="91">
        <f>SUM(G16:G17)</f>
        <v>3020</v>
      </c>
      <c r="H18" s="93"/>
      <c r="I18" s="91">
        <f>SUM(I16:I17)</f>
        <v>0</v>
      </c>
      <c r="J18" s="94"/>
      <c r="K18" s="91">
        <f>SUM(K16:K17)</f>
        <v>-15554</v>
      </c>
      <c r="L18" s="3"/>
      <c r="M18" s="91">
        <f>SUM(M16:M17)</f>
        <v>-104181</v>
      </c>
      <c r="N18" s="3"/>
      <c r="O18" s="91">
        <f>SUM(O16:O17)</f>
        <v>15554</v>
      </c>
      <c r="P18" s="3"/>
      <c r="Q18" s="91">
        <f>SUM(Q16:Q17)</f>
        <v>-101161</v>
      </c>
    </row>
    <row r="19" spans="1:17" ht="19.5" customHeight="1" x14ac:dyDescent="0.25">
      <c r="A19" s="3"/>
      <c r="B19" s="170"/>
      <c r="C19" s="95"/>
      <c r="D19" s="85"/>
      <c r="E19" s="86"/>
      <c r="F19" s="86"/>
      <c r="G19" s="86"/>
      <c r="H19" s="85"/>
      <c r="I19" s="86"/>
      <c r="J19" s="86"/>
      <c r="K19" s="86"/>
      <c r="L19" s="85"/>
      <c r="M19" s="86"/>
      <c r="N19" s="85"/>
      <c r="O19" s="86"/>
      <c r="P19" s="85"/>
      <c r="Q19" s="86"/>
    </row>
    <row r="20" spans="1:17" ht="18" customHeight="1" x14ac:dyDescent="0.25">
      <c r="A20" s="3" t="s">
        <v>49</v>
      </c>
      <c r="B20" s="90"/>
      <c r="C20" s="96"/>
      <c r="D20" s="97"/>
      <c r="E20" s="98"/>
      <c r="F20" s="98"/>
      <c r="G20" s="98"/>
      <c r="H20" s="99"/>
      <c r="I20" s="98"/>
      <c r="J20" s="98"/>
      <c r="K20" s="99"/>
      <c r="L20" s="78"/>
      <c r="M20" s="99"/>
      <c r="N20" s="78"/>
      <c r="O20" s="99"/>
      <c r="P20" s="78"/>
      <c r="Q20" s="99"/>
    </row>
    <row r="21" spans="1:17" ht="18" customHeight="1" x14ac:dyDescent="0.25">
      <c r="A21" s="64" t="s">
        <v>58</v>
      </c>
      <c r="B21" s="90"/>
      <c r="C21" s="87">
        <v>0</v>
      </c>
      <c r="D21" s="97"/>
      <c r="E21" s="87">
        <v>0</v>
      </c>
      <c r="F21" s="87"/>
      <c r="G21" s="87">
        <v>0</v>
      </c>
      <c r="H21" s="78"/>
      <c r="I21" s="87">
        <v>0</v>
      </c>
      <c r="J21" s="87"/>
      <c r="K21" s="87">
        <v>0</v>
      </c>
      <c r="L21" s="78"/>
      <c r="M21" s="100">
        <f>'PL-7-8'!I33</f>
        <v>334506</v>
      </c>
      <c r="N21" s="78"/>
      <c r="O21" s="87">
        <v>0</v>
      </c>
      <c r="P21" s="78"/>
      <c r="Q21" s="101">
        <f>SUM(C21:O21)</f>
        <v>334506</v>
      </c>
    </row>
    <row r="22" spans="1:17" ht="18" customHeight="1" x14ac:dyDescent="0.25">
      <c r="A22" s="64" t="s">
        <v>121</v>
      </c>
      <c r="B22" s="90"/>
      <c r="C22" s="102">
        <v>0</v>
      </c>
      <c r="D22" s="103"/>
      <c r="E22" s="102">
        <v>0</v>
      </c>
      <c r="F22" s="175"/>
      <c r="G22" s="102">
        <v>0</v>
      </c>
      <c r="H22" s="64"/>
      <c r="I22" s="102">
        <v>0</v>
      </c>
      <c r="J22" s="104"/>
      <c r="K22" s="105">
        <v>0</v>
      </c>
      <c r="L22" s="64"/>
      <c r="M22" s="105">
        <f>'PL-7-8'!I41</f>
        <v>7775</v>
      </c>
      <c r="N22" s="64"/>
      <c r="O22" s="105">
        <v>0</v>
      </c>
      <c r="P22" s="64"/>
      <c r="Q22" s="105">
        <f>SUM(C22:O22)</f>
        <v>7775</v>
      </c>
    </row>
    <row r="23" spans="1:17" ht="18" customHeight="1" x14ac:dyDescent="0.25">
      <c r="A23" s="3" t="s">
        <v>48</v>
      </c>
      <c r="B23" s="170"/>
      <c r="C23" s="106">
        <f>SUM(C21:C22)</f>
        <v>0</v>
      </c>
      <c r="D23" s="92"/>
      <c r="E23" s="106">
        <f>SUM(E21:E22)</f>
        <v>0</v>
      </c>
      <c r="F23" s="176"/>
      <c r="G23" s="106">
        <f>SUM(G21:G22)</f>
        <v>0</v>
      </c>
      <c r="H23" s="93"/>
      <c r="I23" s="106">
        <f>SUM(I21:I22)</f>
        <v>0</v>
      </c>
      <c r="J23" s="94"/>
      <c r="K23" s="106">
        <f>SUM(K21:K22)</f>
        <v>0</v>
      </c>
      <c r="L23" s="3"/>
      <c r="M23" s="107">
        <f>SUM(M21:M22)</f>
        <v>342281</v>
      </c>
      <c r="N23" s="3"/>
      <c r="O23" s="106">
        <f>SUM(O21:O22)</f>
        <v>0</v>
      </c>
      <c r="P23" s="3"/>
      <c r="Q23" s="107">
        <f>SUM(Q21:Q22)</f>
        <v>342281</v>
      </c>
    </row>
    <row r="24" spans="1:17" ht="19.5" customHeight="1" x14ac:dyDescent="0.25">
      <c r="A24" s="3"/>
      <c r="B24" s="170"/>
      <c r="C24" s="108"/>
      <c r="D24" s="92"/>
      <c r="E24" s="108"/>
      <c r="F24" s="177"/>
      <c r="G24" s="108"/>
      <c r="H24" s="93"/>
      <c r="I24" s="108"/>
      <c r="J24" s="109"/>
      <c r="K24" s="110"/>
      <c r="L24" s="3"/>
      <c r="M24" s="110"/>
      <c r="N24" s="3"/>
      <c r="O24" s="110"/>
      <c r="P24" s="3"/>
      <c r="Q24" s="110"/>
    </row>
    <row r="25" spans="1:17" ht="18" hidden="1" customHeight="1" x14ac:dyDescent="0.25">
      <c r="A25" s="64" t="s">
        <v>157</v>
      </c>
      <c r="B25" s="170">
        <v>8</v>
      </c>
      <c r="C25" s="102">
        <v>0</v>
      </c>
      <c r="D25" s="92"/>
      <c r="E25" s="102">
        <v>0</v>
      </c>
      <c r="F25" s="175"/>
      <c r="G25" s="102"/>
      <c r="H25" s="175"/>
      <c r="I25" s="102">
        <v>0</v>
      </c>
      <c r="J25" s="175"/>
      <c r="K25" s="105"/>
      <c r="L25" s="175"/>
      <c r="M25" s="105">
        <f>-K25</f>
        <v>0</v>
      </c>
      <c r="N25" s="175"/>
      <c r="O25" s="102">
        <v>0</v>
      </c>
      <c r="P25" s="3"/>
      <c r="Q25" s="105">
        <f>SUM(C25:O25)</f>
        <v>0</v>
      </c>
    </row>
    <row r="26" spans="1:17" ht="18" customHeight="1" thickBot="1" x14ac:dyDescent="0.3">
      <c r="A26" s="3" t="s">
        <v>204</v>
      </c>
      <c r="B26" s="3"/>
      <c r="C26" s="111">
        <f>SUM(C12,C18,C23,C25)</f>
        <v>2048255</v>
      </c>
      <c r="D26" s="92"/>
      <c r="E26" s="111">
        <f>SUM(E12,E18,E23,E25)</f>
        <v>283564</v>
      </c>
      <c r="F26" s="114"/>
      <c r="G26" s="111">
        <f>SUM(G12,G18,G23,G25)</f>
        <v>8312</v>
      </c>
      <c r="H26" s="178"/>
      <c r="I26" s="111">
        <f>SUM(I12,I18,I23,I25)</f>
        <v>204816</v>
      </c>
      <c r="J26" s="114"/>
      <c r="K26" s="111">
        <f>SUM(K12,K18,K23,K25)</f>
        <v>111603</v>
      </c>
      <c r="L26" s="114"/>
      <c r="M26" s="111">
        <f>SUM(M12,M18,M23,M25)</f>
        <v>797715</v>
      </c>
      <c r="N26" s="114"/>
      <c r="O26" s="111">
        <f>SUM(O12,O18,O23,O25)</f>
        <v>-111603</v>
      </c>
      <c r="P26" s="112"/>
      <c r="Q26" s="111">
        <f>SUM(Q12,Q18,Q23,Q25)</f>
        <v>3342662</v>
      </c>
    </row>
    <row r="27" spans="1:17" ht="14.4" thickTop="1" x14ac:dyDescent="0.25">
      <c r="A27" s="78"/>
      <c r="B27" s="3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115"/>
    </row>
  </sheetData>
  <mergeCells count="3">
    <mergeCell ref="C4:Q4"/>
    <mergeCell ref="I6:M6"/>
    <mergeCell ref="C10:Q10"/>
  </mergeCells>
  <pageMargins left="0.8" right="0.8" top="0.48" bottom="0.5" header="0.5" footer="0.5"/>
  <pageSetup paperSize="9" scale="75" firstPageNumber="12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J102"/>
  <sheetViews>
    <sheetView view="pageBreakPreview" topLeftCell="A4" zoomScale="70" zoomScaleNormal="80" zoomScaleSheetLayoutView="70" workbookViewId="0">
      <selection activeCell="F16" sqref="F16"/>
    </sheetView>
  </sheetViews>
  <sheetFormatPr defaultColWidth="9.21875" defaultRowHeight="20.25" customHeight="1" x14ac:dyDescent="0.25"/>
  <cols>
    <col min="1" max="1" width="19.77734375" style="1" customWidth="1"/>
    <col min="2" max="2" width="30.33203125" style="1" customWidth="1"/>
    <col min="3" max="3" width="6.6640625" style="68" customWidth="1"/>
    <col min="4" max="4" width="13.21875" style="1" customWidth="1"/>
    <col min="5" max="5" width="1.44140625" style="1" customWidth="1"/>
    <col min="6" max="6" width="13.21875" style="1" customWidth="1"/>
    <col min="7" max="7" width="1.44140625" style="1" customWidth="1"/>
    <col min="8" max="8" width="13.21875" style="1" customWidth="1"/>
    <col min="9" max="9" width="1.44140625" style="1" customWidth="1"/>
    <col min="10" max="10" width="13.21875" style="1" customWidth="1"/>
    <col min="11" max="16384" width="9.21875" style="1"/>
  </cols>
  <sheetData>
    <row r="1" spans="1:10" ht="20.25" customHeight="1" x14ac:dyDescent="0.3">
      <c r="A1" s="19" t="s">
        <v>167</v>
      </c>
      <c r="B1" s="19"/>
      <c r="I1" s="252"/>
      <c r="J1" s="252"/>
    </row>
    <row r="2" spans="1:10" ht="20.25" customHeight="1" x14ac:dyDescent="0.35">
      <c r="A2" s="14" t="s">
        <v>55</v>
      </c>
      <c r="B2" s="14"/>
      <c r="C2" s="69"/>
      <c r="D2" s="70"/>
      <c r="E2" s="253"/>
      <c r="F2" s="253"/>
      <c r="G2" s="70"/>
      <c r="H2" s="70"/>
      <c r="I2" s="253"/>
      <c r="J2" s="253"/>
    </row>
    <row r="3" spans="1:10" ht="20.25" customHeight="1" x14ac:dyDescent="0.3">
      <c r="A3" s="14"/>
      <c r="B3" s="14"/>
      <c r="C3" s="71"/>
      <c r="D3" s="70"/>
      <c r="E3" s="70"/>
      <c r="F3" s="70"/>
      <c r="G3" s="70"/>
      <c r="H3" s="70"/>
      <c r="I3" s="70"/>
      <c r="J3" s="70"/>
    </row>
    <row r="4" spans="1:10" ht="20.25" customHeight="1" x14ac:dyDescent="0.25">
      <c r="A4" s="2"/>
      <c r="B4" s="2"/>
      <c r="D4" s="248" t="s">
        <v>101</v>
      </c>
      <c r="E4" s="248"/>
      <c r="F4" s="248"/>
      <c r="G4" s="150"/>
      <c r="H4" s="248" t="s">
        <v>102</v>
      </c>
      <c r="I4" s="248"/>
      <c r="J4" s="248"/>
    </row>
    <row r="5" spans="1:10" ht="20.25" customHeight="1" x14ac:dyDescent="0.25">
      <c r="A5" s="2"/>
      <c r="B5" s="2"/>
      <c r="D5" s="248" t="s">
        <v>103</v>
      </c>
      <c r="E5" s="248"/>
      <c r="F5" s="248"/>
      <c r="G5" s="150"/>
      <c r="H5" s="248" t="s">
        <v>103</v>
      </c>
      <c r="I5" s="248"/>
      <c r="J5" s="248"/>
    </row>
    <row r="6" spans="1:10" ht="20.25" customHeight="1" x14ac:dyDescent="0.25">
      <c r="A6" s="2"/>
      <c r="B6" s="2"/>
      <c r="D6" s="249" t="s">
        <v>187</v>
      </c>
      <c r="E6" s="249"/>
      <c r="F6" s="249"/>
      <c r="G6" s="7"/>
      <c r="H6" s="249" t="s">
        <v>187</v>
      </c>
      <c r="I6" s="249"/>
      <c r="J6" s="249"/>
    </row>
    <row r="7" spans="1:10" ht="20.25" customHeight="1" x14ac:dyDescent="0.25">
      <c r="A7" s="2"/>
      <c r="B7" s="2"/>
      <c r="D7" s="246" t="s">
        <v>186</v>
      </c>
      <c r="E7" s="246"/>
      <c r="F7" s="246"/>
      <c r="G7" s="2"/>
      <c r="H7" s="246" t="s">
        <v>186</v>
      </c>
      <c r="I7" s="246"/>
      <c r="J7" s="246"/>
    </row>
    <row r="8" spans="1:10" ht="20.25" customHeight="1" x14ac:dyDescent="0.25">
      <c r="A8" s="2"/>
      <c r="B8" s="2"/>
      <c r="C8" s="68" t="s">
        <v>31</v>
      </c>
      <c r="D8" s="118">
        <v>2022</v>
      </c>
      <c r="E8" s="118"/>
      <c r="F8" s="118">
        <v>2021</v>
      </c>
      <c r="G8" s="7"/>
      <c r="H8" s="118">
        <v>2022</v>
      </c>
      <c r="I8" s="118"/>
      <c r="J8" s="118">
        <v>2021</v>
      </c>
    </row>
    <row r="9" spans="1:10" ht="20.25" customHeight="1" x14ac:dyDescent="0.25">
      <c r="A9" s="2"/>
      <c r="B9" s="2"/>
      <c r="D9" s="250" t="s">
        <v>46</v>
      </c>
      <c r="E9" s="250"/>
      <c r="F9" s="250"/>
      <c r="G9" s="250"/>
      <c r="H9" s="250"/>
      <c r="I9" s="250"/>
      <c r="J9" s="250"/>
    </row>
    <row r="10" spans="1:10" s="7" customFormat="1" ht="20.25" customHeight="1" x14ac:dyDescent="0.3">
      <c r="A10" s="24" t="s">
        <v>21</v>
      </c>
      <c r="B10" s="24"/>
      <c r="C10" s="68"/>
      <c r="D10" s="13"/>
      <c r="F10" s="13"/>
      <c r="G10" s="13"/>
      <c r="H10" s="13"/>
      <c r="J10" s="13"/>
    </row>
    <row r="11" spans="1:10" s="7" customFormat="1" ht="20.25" customHeight="1" x14ac:dyDescent="0.25">
      <c r="A11" s="5" t="s">
        <v>70</v>
      </c>
      <c r="C11" s="68"/>
      <c r="D11" s="37">
        <f>'PL-7-8'!E33</f>
        <v>164086</v>
      </c>
      <c r="E11" s="37"/>
      <c r="F11" s="37">
        <f>'PL-7-8'!G33</f>
        <v>369132</v>
      </c>
      <c r="G11" s="37"/>
      <c r="H11" s="37">
        <f>'PL-7-8'!I33</f>
        <v>334506</v>
      </c>
      <c r="I11" s="37"/>
      <c r="J11" s="37">
        <f>'PL-7-8'!K33</f>
        <v>300992</v>
      </c>
    </row>
    <row r="12" spans="1:10" s="7" customFormat="1" ht="20.25" customHeight="1" x14ac:dyDescent="0.25">
      <c r="A12" s="74" t="s">
        <v>159</v>
      </c>
      <c r="B12" s="74"/>
      <c r="C12" s="68"/>
      <c r="D12" s="37"/>
      <c r="E12" s="31"/>
      <c r="F12" s="37"/>
      <c r="G12" s="13"/>
      <c r="H12" s="37"/>
      <c r="I12" s="31"/>
      <c r="J12" s="37"/>
    </row>
    <row r="13" spans="1:10" s="7" customFormat="1" ht="20.25" customHeight="1" x14ac:dyDescent="0.25">
      <c r="A13" s="5" t="s">
        <v>131</v>
      </c>
      <c r="C13" s="68"/>
      <c r="D13" s="50">
        <f>'PL-7-8'!E32</f>
        <v>55750</v>
      </c>
      <c r="E13" s="50"/>
      <c r="F13" s="50">
        <f>'PL-7-8'!G32</f>
        <v>24185</v>
      </c>
      <c r="G13" s="50"/>
      <c r="H13" s="50">
        <f>'PL-7-8'!I32</f>
        <v>55750</v>
      </c>
      <c r="I13" s="50"/>
      <c r="J13" s="50">
        <f>'PL-7-8'!K32</f>
        <v>24185</v>
      </c>
    </row>
    <row r="14" spans="1:10" s="7" customFormat="1" ht="20.25" customHeight="1" x14ac:dyDescent="0.25">
      <c r="A14" s="7" t="s">
        <v>37</v>
      </c>
      <c r="C14" s="68"/>
      <c r="D14" s="52">
        <f>-'PL-7-8'!E28</f>
        <v>946</v>
      </c>
      <c r="E14" s="52"/>
      <c r="F14" s="52">
        <f>-'PL-7-8'!G28</f>
        <v>1063</v>
      </c>
      <c r="G14" s="52"/>
      <c r="H14" s="52">
        <f>-'PL-7-8'!I28</f>
        <v>946</v>
      </c>
      <c r="I14" s="52"/>
      <c r="J14" s="52">
        <f>-'PL-7-8'!K28</f>
        <v>1063</v>
      </c>
    </row>
    <row r="15" spans="1:10" s="7" customFormat="1" ht="20.25" customHeight="1" x14ac:dyDescent="0.25">
      <c r="A15" s="5" t="s">
        <v>132</v>
      </c>
      <c r="C15" s="68"/>
      <c r="D15" s="37">
        <v>124869</v>
      </c>
      <c r="E15" s="30"/>
      <c r="F15" s="37">
        <v>120593</v>
      </c>
      <c r="G15" s="13"/>
      <c r="H15" s="37">
        <v>124869</v>
      </c>
      <c r="I15" s="31"/>
      <c r="J15" s="37">
        <v>120593</v>
      </c>
    </row>
    <row r="16" spans="1:10" s="7" customFormat="1" ht="20.25" customHeight="1" x14ac:dyDescent="0.25">
      <c r="A16" s="167" t="s">
        <v>220</v>
      </c>
      <c r="C16" s="230">
        <v>3</v>
      </c>
      <c r="D16" s="37">
        <v>83</v>
      </c>
      <c r="E16" s="30"/>
      <c r="F16" s="37">
        <v>689</v>
      </c>
      <c r="G16" s="13"/>
      <c r="H16" s="37">
        <v>83</v>
      </c>
      <c r="I16" s="31"/>
      <c r="J16" s="37">
        <v>689</v>
      </c>
    </row>
    <row r="17" spans="1:10" s="7" customFormat="1" ht="20.25" customHeight="1" x14ac:dyDescent="0.25">
      <c r="A17" s="7" t="s">
        <v>111</v>
      </c>
      <c r="C17" s="166"/>
      <c r="D17" s="52">
        <v>1684</v>
      </c>
      <c r="E17" s="30"/>
      <c r="F17" s="52">
        <v>3580</v>
      </c>
      <c r="G17" s="13"/>
      <c r="H17" s="52">
        <v>1684</v>
      </c>
      <c r="I17" s="30"/>
      <c r="J17" s="52">
        <v>3580</v>
      </c>
    </row>
    <row r="18" spans="1:10" s="7" customFormat="1" ht="20.25" hidden="1" customHeight="1" x14ac:dyDescent="0.25">
      <c r="A18" s="5" t="s">
        <v>71</v>
      </c>
      <c r="C18" s="166"/>
      <c r="D18" s="53"/>
      <c r="E18" s="30"/>
      <c r="F18" s="53"/>
      <c r="G18" s="13"/>
      <c r="H18" s="53"/>
      <c r="I18" s="31"/>
      <c r="J18" s="53"/>
    </row>
    <row r="19" spans="1:10" s="7" customFormat="1" ht="20.25" customHeight="1" x14ac:dyDescent="0.25">
      <c r="A19" s="5" t="s">
        <v>85</v>
      </c>
      <c r="C19" s="166"/>
      <c r="D19" s="55">
        <v>-696</v>
      </c>
      <c r="E19" s="34"/>
      <c r="F19" s="55">
        <v>-287</v>
      </c>
      <c r="G19" s="54"/>
      <c r="H19" s="55">
        <v>-696</v>
      </c>
      <c r="I19" s="38"/>
      <c r="J19" s="55">
        <v>-287</v>
      </c>
    </row>
    <row r="20" spans="1:10" s="7" customFormat="1" ht="20.25" hidden="1" customHeight="1" x14ac:dyDescent="0.25">
      <c r="A20" s="5" t="s">
        <v>133</v>
      </c>
      <c r="C20" s="166"/>
      <c r="D20" s="53"/>
      <c r="E20" s="34"/>
      <c r="F20" s="53"/>
      <c r="G20" s="54"/>
      <c r="H20" s="45"/>
      <c r="I20" s="38"/>
      <c r="J20" s="45"/>
    </row>
    <row r="21" spans="1:10" s="7" customFormat="1" ht="20.25" customHeight="1" x14ac:dyDescent="0.25">
      <c r="A21" s="5" t="s">
        <v>63</v>
      </c>
      <c r="C21" s="166"/>
      <c r="D21" s="53"/>
      <c r="E21" s="34"/>
      <c r="F21" s="53"/>
      <c r="G21" s="54"/>
      <c r="H21" s="53"/>
      <c r="I21" s="38"/>
      <c r="J21" s="53"/>
    </row>
    <row r="22" spans="1:10" s="7" customFormat="1" ht="20.25" customHeight="1" x14ac:dyDescent="0.25">
      <c r="A22" s="5" t="s">
        <v>87</v>
      </c>
      <c r="C22" s="166">
        <v>6</v>
      </c>
      <c r="D22" s="52">
        <f>-'PL-7-8'!E14</f>
        <v>-18432</v>
      </c>
      <c r="E22" s="52"/>
      <c r="F22" s="52">
        <f>-'PL-7-8'!G14</f>
        <v>-18432</v>
      </c>
      <c r="G22" s="52"/>
      <c r="H22" s="52">
        <f>-'PL-7-8'!I14</f>
        <v>-18432</v>
      </c>
      <c r="I22" s="52"/>
      <c r="J22" s="52">
        <f>-'PL-7-8'!K14</f>
        <v>-18432</v>
      </c>
    </row>
    <row r="23" spans="1:10" ht="20.25" customHeight="1" x14ac:dyDescent="0.25">
      <c r="A23" s="5" t="s">
        <v>134</v>
      </c>
      <c r="D23" s="36">
        <v>-15247</v>
      </c>
      <c r="F23" s="36">
        <v>-14954</v>
      </c>
      <c r="H23" s="36">
        <v>-15247</v>
      </c>
      <c r="J23" s="36">
        <v>-14954</v>
      </c>
    </row>
    <row r="24" spans="1:10" ht="20.25" customHeight="1" x14ac:dyDescent="0.25">
      <c r="A24" s="5" t="s">
        <v>160</v>
      </c>
      <c r="D24" s="36">
        <v>-152</v>
      </c>
      <c r="F24" s="36">
        <v>-231</v>
      </c>
      <c r="H24" s="36">
        <v>-152</v>
      </c>
      <c r="J24" s="36">
        <v>-231</v>
      </c>
    </row>
    <row r="25" spans="1:10" ht="20.25" customHeight="1" x14ac:dyDescent="0.25">
      <c r="A25" s="64" t="s">
        <v>214</v>
      </c>
      <c r="D25" s="36"/>
      <c r="F25" s="36"/>
      <c r="H25" s="36"/>
      <c r="J25" s="36"/>
    </row>
    <row r="26" spans="1:10" s="7" customFormat="1" ht="20.25" customHeight="1" x14ac:dyDescent="0.25">
      <c r="A26" s="64" t="s">
        <v>212</v>
      </c>
      <c r="C26" s="166">
        <v>5</v>
      </c>
      <c r="D26" s="53">
        <f>-'PL-7-8'!E30</f>
        <v>74940</v>
      </c>
      <c r="E26" s="30"/>
      <c r="F26" s="53">
        <f>-'PL-7-8'!G30</f>
        <v>-107716</v>
      </c>
      <c r="G26" s="13"/>
      <c r="H26" s="152">
        <v>0</v>
      </c>
      <c r="I26" s="31"/>
      <c r="J26" s="152">
        <v>0</v>
      </c>
    </row>
    <row r="27" spans="1:10" s="7" customFormat="1" ht="20.25" customHeight="1" x14ac:dyDescent="0.25">
      <c r="A27" s="7" t="s">
        <v>67</v>
      </c>
      <c r="C27" s="166"/>
      <c r="D27" s="152">
        <f>-'PL-7-8'!E16</f>
        <v>-2893</v>
      </c>
      <c r="E27" s="52"/>
      <c r="F27" s="152">
        <v>-795</v>
      </c>
      <c r="G27" s="52"/>
      <c r="H27" s="52">
        <f>-'PL-7-8'!I16</f>
        <v>-92884</v>
      </c>
      <c r="I27" s="52"/>
      <c r="J27" s="52">
        <v>-39791</v>
      </c>
    </row>
    <row r="28" spans="1:10" s="7" customFormat="1" ht="20.25" customHeight="1" x14ac:dyDescent="0.25">
      <c r="A28" s="7" t="s">
        <v>29</v>
      </c>
      <c r="C28" s="166"/>
      <c r="D28" s="56">
        <v>-1504</v>
      </c>
      <c r="E28" s="30"/>
      <c r="F28" s="56">
        <v>-2821</v>
      </c>
      <c r="G28" s="13"/>
      <c r="H28" s="56">
        <v>-5755</v>
      </c>
      <c r="I28" s="31"/>
      <c r="J28" s="56">
        <v>-2811</v>
      </c>
    </row>
    <row r="29" spans="1:10" s="7" customFormat="1" ht="19.5" customHeight="1" x14ac:dyDescent="0.3">
      <c r="A29" s="2"/>
      <c r="B29" s="2"/>
      <c r="C29" s="17"/>
      <c r="D29" s="37">
        <f>SUM(D11:D28)</f>
        <v>383434</v>
      </c>
      <c r="E29" s="31"/>
      <c r="F29" s="37">
        <f>SUM(F11:F28)</f>
        <v>374006</v>
      </c>
      <c r="G29" s="26"/>
      <c r="H29" s="37">
        <f>SUM(H11:H28)</f>
        <v>384672</v>
      </c>
      <c r="I29" s="31"/>
      <c r="J29" s="37">
        <f>SUM(J11:J28)</f>
        <v>374596</v>
      </c>
    </row>
    <row r="30" spans="1:10" s="7" customFormat="1" ht="19.95" customHeight="1" x14ac:dyDescent="0.25">
      <c r="A30" s="74" t="s">
        <v>28</v>
      </c>
      <c r="B30" s="74"/>
      <c r="C30" s="68"/>
      <c r="D30" s="37"/>
      <c r="E30" s="31"/>
      <c r="F30" s="37"/>
      <c r="G30" s="13"/>
      <c r="H30" s="37"/>
      <c r="I30" s="31"/>
      <c r="J30" s="37"/>
    </row>
    <row r="31" spans="1:10" s="7" customFormat="1" ht="20.25" customHeight="1" x14ac:dyDescent="0.25">
      <c r="A31" s="7" t="s">
        <v>25</v>
      </c>
      <c r="C31" s="68"/>
      <c r="D31" s="62">
        <v>-3073</v>
      </c>
      <c r="E31" s="31"/>
      <c r="F31" s="62">
        <v>-8909</v>
      </c>
      <c r="G31" s="13"/>
      <c r="H31" s="62">
        <v>-3073</v>
      </c>
      <c r="I31" s="31"/>
      <c r="J31" s="62">
        <v>-8909</v>
      </c>
    </row>
    <row r="32" spans="1:10" s="7" customFormat="1" ht="20.25" customHeight="1" x14ac:dyDescent="0.25">
      <c r="A32" s="7" t="s">
        <v>104</v>
      </c>
      <c r="C32" s="68"/>
      <c r="D32" s="62">
        <v>-10706</v>
      </c>
      <c r="E32" s="31"/>
      <c r="F32" s="62">
        <v>179</v>
      </c>
      <c r="G32" s="13"/>
      <c r="H32" s="62">
        <v>-10706</v>
      </c>
      <c r="I32" s="31"/>
      <c r="J32" s="62">
        <v>179</v>
      </c>
    </row>
    <row r="33" spans="1:10" s="7" customFormat="1" ht="20.25" customHeight="1" x14ac:dyDescent="0.25">
      <c r="A33" s="7" t="s">
        <v>105</v>
      </c>
      <c r="C33" s="68"/>
      <c r="D33" s="62">
        <v>47707</v>
      </c>
      <c r="E33" s="31"/>
      <c r="F33" s="62">
        <v>-3303</v>
      </c>
      <c r="G33" s="13"/>
      <c r="H33" s="62">
        <v>47707</v>
      </c>
      <c r="I33" s="31"/>
      <c r="J33" s="62">
        <v>-3303</v>
      </c>
    </row>
    <row r="34" spans="1:10" s="7" customFormat="1" ht="20.25" customHeight="1" x14ac:dyDescent="0.25">
      <c r="A34" s="5" t="s">
        <v>170</v>
      </c>
      <c r="C34" s="68"/>
      <c r="D34" s="62">
        <v>-12067</v>
      </c>
      <c r="E34" s="31"/>
      <c r="F34" s="62">
        <v>-28920</v>
      </c>
      <c r="G34" s="13"/>
      <c r="H34" s="62">
        <v>-12067</v>
      </c>
      <c r="I34" s="31"/>
      <c r="J34" s="62">
        <v>45072</v>
      </c>
    </row>
    <row r="35" spans="1:10" s="7" customFormat="1" ht="20.25" customHeight="1" x14ac:dyDescent="0.25">
      <c r="A35" s="7" t="s">
        <v>3</v>
      </c>
      <c r="C35" s="68"/>
      <c r="D35" s="62">
        <v>-223</v>
      </c>
      <c r="E35" s="31"/>
      <c r="F35" s="62">
        <v>165</v>
      </c>
      <c r="G35" s="13"/>
      <c r="H35" s="62">
        <v>-223</v>
      </c>
      <c r="I35" s="31"/>
      <c r="J35" s="62">
        <v>165</v>
      </c>
    </row>
    <row r="36" spans="1:10" s="7" customFormat="1" ht="20.25" customHeight="1" x14ac:dyDescent="0.25">
      <c r="A36" s="7" t="s">
        <v>106</v>
      </c>
      <c r="C36" s="68"/>
      <c r="D36" s="62">
        <v>1034</v>
      </c>
      <c r="E36" s="31"/>
      <c r="F36" s="62">
        <v>637</v>
      </c>
      <c r="G36" s="13"/>
      <c r="H36" s="62">
        <v>1034</v>
      </c>
      <c r="I36" s="31"/>
      <c r="J36" s="62">
        <v>637</v>
      </c>
    </row>
    <row r="37" spans="1:10" s="7" customFormat="1" ht="20.25" customHeight="1" x14ac:dyDescent="0.25">
      <c r="A37" s="7" t="s">
        <v>4</v>
      </c>
      <c r="C37" s="68"/>
      <c r="D37" s="22">
        <v>3690</v>
      </c>
      <c r="E37" s="31"/>
      <c r="F37" s="22">
        <v>2327</v>
      </c>
      <c r="G37" s="13"/>
      <c r="H37" s="22">
        <v>3690</v>
      </c>
      <c r="I37" s="31"/>
      <c r="J37" s="22">
        <v>2327</v>
      </c>
    </row>
    <row r="38" spans="1:10" s="7" customFormat="1" ht="20.25" customHeight="1" x14ac:dyDescent="0.25">
      <c r="A38" s="7" t="s">
        <v>107</v>
      </c>
      <c r="C38" s="68"/>
      <c r="D38" s="23">
        <v>4714</v>
      </c>
      <c r="E38" s="75"/>
      <c r="F38" s="23">
        <v>-4139</v>
      </c>
      <c r="G38" s="13"/>
      <c r="H38" s="23">
        <v>4429</v>
      </c>
      <c r="I38" s="75"/>
      <c r="J38" s="23">
        <v>-4140</v>
      </c>
    </row>
    <row r="39" spans="1:10" s="7" customFormat="1" ht="20.25" customHeight="1" x14ac:dyDescent="0.25">
      <c r="A39" s="5" t="s">
        <v>109</v>
      </c>
      <c r="C39" s="68"/>
      <c r="D39" s="62">
        <v>-6057</v>
      </c>
      <c r="E39" s="31"/>
      <c r="F39" s="62">
        <v>-851</v>
      </c>
      <c r="G39" s="76"/>
      <c r="H39" s="62">
        <v>-6057</v>
      </c>
      <c r="I39" s="29"/>
      <c r="J39" s="62">
        <v>-851</v>
      </c>
    </row>
    <row r="40" spans="1:10" s="7" customFormat="1" ht="20.25" hidden="1" customHeight="1" x14ac:dyDescent="0.25">
      <c r="A40" s="5" t="s">
        <v>110</v>
      </c>
      <c r="C40" s="68"/>
      <c r="D40" s="157">
        <v>0</v>
      </c>
      <c r="E40" s="31"/>
      <c r="F40" s="157">
        <v>0</v>
      </c>
      <c r="G40" s="54"/>
      <c r="H40" s="157">
        <v>0</v>
      </c>
      <c r="I40" s="38"/>
      <c r="J40" s="157">
        <v>0</v>
      </c>
    </row>
    <row r="41" spans="1:10" s="7" customFormat="1" ht="20.25" customHeight="1" x14ac:dyDescent="0.25">
      <c r="A41" s="5" t="s">
        <v>135</v>
      </c>
      <c r="C41" s="68"/>
      <c r="D41" s="62">
        <v>-855</v>
      </c>
      <c r="E41" s="31"/>
      <c r="F41" s="62">
        <v>-3852</v>
      </c>
      <c r="G41" s="54"/>
      <c r="H41" s="62">
        <v>-855</v>
      </c>
      <c r="I41" s="38"/>
      <c r="J41" s="62">
        <v>-3852</v>
      </c>
    </row>
    <row r="42" spans="1:10" s="7" customFormat="1" ht="20.25" customHeight="1" x14ac:dyDescent="0.25">
      <c r="A42" s="7" t="s">
        <v>57</v>
      </c>
      <c r="C42" s="68"/>
      <c r="D42" s="62">
        <v>759</v>
      </c>
      <c r="E42" s="75"/>
      <c r="F42" s="62">
        <v>-1469</v>
      </c>
      <c r="G42" s="54"/>
      <c r="H42" s="62">
        <v>759</v>
      </c>
      <c r="I42" s="77"/>
      <c r="J42" s="62">
        <v>-1469</v>
      </c>
    </row>
    <row r="43" spans="1:10" s="7" customFormat="1" ht="20.25" customHeight="1" x14ac:dyDescent="0.25">
      <c r="A43" s="5" t="s">
        <v>145</v>
      </c>
      <c r="C43" s="68"/>
      <c r="D43" s="55"/>
      <c r="E43" s="31"/>
      <c r="F43" s="55"/>
      <c r="G43" s="54"/>
      <c r="H43" s="55"/>
      <c r="I43" s="38"/>
      <c r="J43" s="55"/>
    </row>
    <row r="44" spans="1:10" s="7" customFormat="1" ht="20.25" customHeight="1" x14ac:dyDescent="0.25">
      <c r="A44" s="5" t="s">
        <v>146</v>
      </c>
      <c r="C44" s="68">
        <v>2</v>
      </c>
      <c r="D44" s="55">
        <v>15600</v>
      </c>
      <c r="E44" s="31"/>
      <c r="F44" s="55">
        <v>0</v>
      </c>
      <c r="G44" s="54"/>
      <c r="H44" s="55">
        <v>15600</v>
      </c>
      <c r="I44" s="38"/>
      <c r="J44" s="55">
        <v>0</v>
      </c>
    </row>
    <row r="45" spans="1:10" s="2" customFormat="1" ht="20.25" customHeight="1" x14ac:dyDescent="0.25">
      <c r="A45" s="5" t="s">
        <v>179</v>
      </c>
      <c r="B45" s="7"/>
      <c r="C45" s="68"/>
      <c r="D45" s="57">
        <f>SUM(D29:D44)</f>
        <v>423957</v>
      </c>
      <c r="E45" s="51"/>
      <c r="F45" s="57">
        <f>SUM(F29:F44)</f>
        <v>325871</v>
      </c>
      <c r="G45" s="13"/>
      <c r="H45" s="57">
        <f>SUM(H29:H44)</f>
        <v>424910</v>
      </c>
      <c r="I45" s="51"/>
      <c r="J45" s="57">
        <f>SUM(J29:J44)</f>
        <v>400452</v>
      </c>
    </row>
    <row r="46" spans="1:10" s="7" customFormat="1" ht="20.25" customHeight="1" x14ac:dyDescent="0.25">
      <c r="A46" s="5" t="s">
        <v>225</v>
      </c>
      <c r="C46" s="68"/>
      <c r="D46" s="53">
        <v>-50325</v>
      </c>
      <c r="E46" s="51"/>
      <c r="F46" s="53">
        <v>-32859</v>
      </c>
      <c r="G46" s="25"/>
      <c r="H46" s="53">
        <v>-50325</v>
      </c>
      <c r="I46" s="51"/>
      <c r="J46" s="53">
        <v>-32859</v>
      </c>
    </row>
    <row r="47" spans="1:10" s="2" customFormat="1" ht="20.25" customHeight="1" x14ac:dyDescent="0.3">
      <c r="A47" s="2" t="s">
        <v>72</v>
      </c>
      <c r="C47" s="17"/>
      <c r="D47" s="58">
        <f>SUM(D45:D46)</f>
        <v>373632</v>
      </c>
      <c r="E47" s="35"/>
      <c r="F47" s="58">
        <f>SUM(F45:F46)</f>
        <v>293012</v>
      </c>
      <c r="G47" s="26"/>
      <c r="H47" s="58">
        <f>SUM(H45:H46)</f>
        <v>374585</v>
      </c>
      <c r="I47" s="35"/>
      <c r="J47" s="58">
        <f>SUM(J45:J46)</f>
        <v>367593</v>
      </c>
    </row>
    <row r="48" spans="1:10" s="2" customFormat="1" ht="20.25" customHeight="1" x14ac:dyDescent="0.3">
      <c r="C48" s="17"/>
      <c r="D48" s="59"/>
      <c r="E48" s="35"/>
      <c r="F48" s="59"/>
      <c r="G48" s="26"/>
      <c r="H48" s="59"/>
      <c r="I48" s="35"/>
      <c r="J48" s="59"/>
    </row>
    <row r="49" spans="1:10" ht="20.25" customHeight="1" x14ac:dyDescent="0.3">
      <c r="A49" s="19" t="s">
        <v>167</v>
      </c>
      <c r="B49" s="19"/>
      <c r="I49" s="252"/>
      <c r="J49" s="252"/>
    </row>
    <row r="50" spans="1:10" ht="20.25" customHeight="1" x14ac:dyDescent="0.35">
      <c r="A50" s="14" t="s">
        <v>55</v>
      </c>
      <c r="B50" s="14"/>
      <c r="C50" s="69"/>
      <c r="D50" s="70"/>
      <c r="E50" s="253"/>
      <c r="F50" s="253"/>
      <c r="G50" s="70"/>
      <c r="H50" s="70"/>
      <c r="I50" s="253"/>
      <c r="J50" s="253"/>
    </row>
    <row r="51" spans="1:10" ht="20.25" customHeight="1" x14ac:dyDescent="0.3">
      <c r="A51" s="14"/>
      <c r="B51" s="14"/>
      <c r="C51" s="71"/>
      <c r="D51" s="70"/>
      <c r="E51" s="70"/>
      <c r="F51" s="70"/>
      <c r="G51" s="70"/>
      <c r="H51" s="70"/>
      <c r="I51" s="70"/>
      <c r="J51" s="70"/>
    </row>
    <row r="52" spans="1:10" ht="20.25" customHeight="1" x14ac:dyDescent="0.3">
      <c r="A52" s="14"/>
      <c r="B52" s="14"/>
      <c r="C52" s="71"/>
      <c r="D52" s="248" t="s">
        <v>101</v>
      </c>
      <c r="E52" s="248"/>
      <c r="F52" s="248"/>
      <c r="G52" s="150"/>
      <c r="H52" s="248" t="s">
        <v>102</v>
      </c>
      <c r="I52" s="248"/>
      <c r="J52" s="248"/>
    </row>
    <row r="53" spans="1:10" ht="20.25" customHeight="1" x14ac:dyDescent="0.3">
      <c r="A53" s="14"/>
      <c r="B53" s="14"/>
      <c r="C53" s="71"/>
      <c r="D53" s="248" t="s">
        <v>103</v>
      </c>
      <c r="E53" s="248"/>
      <c r="F53" s="248"/>
      <c r="G53" s="150"/>
      <c r="H53" s="248" t="s">
        <v>103</v>
      </c>
      <c r="I53" s="248"/>
      <c r="J53" s="248"/>
    </row>
    <row r="54" spans="1:10" ht="20.25" customHeight="1" x14ac:dyDescent="0.3">
      <c r="A54" s="14"/>
      <c r="B54" s="14"/>
      <c r="C54" s="71"/>
      <c r="D54" s="249" t="s">
        <v>187</v>
      </c>
      <c r="E54" s="249"/>
      <c r="F54" s="249"/>
      <c r="G54" s="7"/>
      <c r="H54" s="249" t="s">
        <v>187</v>
      </c>
      <c r="I54" s="249"/>
      <c r="J54" s="249"/>
    </row>
    <row r="55" spans="1:10" ht="20.25" customHeight="1" x14ac:dyDescent="0.3">
      <c r="A55" s="14"/>
      <c r="B55" s="14"/>
      <c r="C55" s="71"/>
      <c r="D55" s="246" t="s">
        <v>186</v>
      </c>
      <c r="E55" s="246"/>
      <c r="F55" s="246"/>
      <c r="G55" s="2"/>
      <c r="H55" s="246" t="s">
        <v>186</v>
      </c>
      <c r="I55" s="246"/>
      <c r="J55" s="246"/>
    </row>
    <row r="56" spans="1:10" ht="20.25" customHeight="1" x14ac:dyDescent="0.25">
      <c r="A56" s="2"/>
      <c r="B56" s="2"/>
      <c r="C56" s="68" t="s">
        <v>31</v>
      </c>
      <c r="D56" s="118">
        <v>2022</v>
      </c>
      <c r="E56" s="118"/>
      <c r="F56" s="118">
        <v>2021</v>
      </c>
      <c r="G56" s="7"/>
      <c r="H56" s="118">
        <v>2022</v>
      </c>
      <c r="I56" s="118"/>
      <c r="J56" s="118">
        <v>2021</v>
      </c>
    </row>
    <row r="57" spans="1:10" ht="20.25" customHeight="1" x14ac:dyDescent="0.25">
      <c r="A57" s="2"/>
      <c r="B57" s="2"/>
      <c r="D57" s="250" t="s">
        <v>46</v>
      </c>
      <c r="E57" s="250"/>
      <c r="F57" s="250"/>
      <c r="G57" s="250"/>
      <c r="H57" s="250"/>
      <c r="I57" s="250"/>
      <c r="J57" s="250"/>
    </row>
    <row r="58" spans="1:10" s="7" customFormat="1" ht="18.75" customHeight="1" x14ac:dyDescent="0.3">
      <c r="A58" s="24" t="s">
        <v>22</v>
      </c>
      <c r="B58" s="24"/>
      <c r="C58" s="68"/>
      <c r="D58" s="37"/>
      <c r="E58" s="31"/>
      <c r="F58" s="37"/>
      <c r="G58" s="13"/>
      <c r="H58" s="37"/>
      <c r="I58" s="31"/>
      <c r="J58" s="37"/>
    </row>
    <row r="59" spans="1:10" s="7" customFormat="1" ht="18.75" hidden="1" customHeight="1" x14ac:dyDescent="0.3">
      <c r="A59" s="7" t="s">
        <v>96</v>
      </c>
      <c r="B59" s="24"/>
      <c r="C59" s="68"/>
      <c r="D59" s="53"/>
      <c r="E59" s="31"/>
      <c r="F59" s="55">
        <v>0</v>
      </c>
      <c r="G59" s="13"/>
      <c r="H59" s="53"/>
      <c r="I59" s="31"/>
      <c r="J59" s="55">
        <v>0</v>
      </c>
    </row>
    <row r="60" spans="1:10" s="7" customFormat="1" ht="18.75" hidden="1" customHeight="1" x14ac:dyDescent="0.3">
      <c r="A60" s="7" t="s">
        <v>73</v>
      </c>
      <c r="B60" s="24"/>
      <c r="C60" s="68"/>
      <c r="D60" s="53"/>
      <c r="E60" s="31"/>
      <c r="F60" s="53"/>
      <c r="G60" s="13"/>
      <c r="H60" s="53"/>
      <c r="I60" s="31"/>
      <c r="J60" s="53"/>
    </row>
    <row r="61" spans="1:10" s="7" customFormat="1" ht="18.75" customHeight="1" x14ac:dyDescent="0.3">
      <c r="A61" s="64" t="s">
        <v>161</v>
      </c>
      <c r="B61" s="24"/>
      <c r="C61" s="68"/>
      <c r="D61" s="53">
        <v>400000</v>
      </c>
      <c r="E61" s="31"/>
      <c r="F61" s="53">
        <v>330000</v>
      </c>
      <c r="G61" s="13"/>
      <c r="H61" s="53">
        <v>400000</v>
      </c>
      <c r="I61" s="31"/>
      <c r="J61" s="53">
        <v>330000</v>
      </c>
    </row>
    <row r="62" spans="1:10" s="7" customFormat="1" ht="18.75" customHeight="1" x14ac:dyDescent="0.3">
      <c r="A62" s="64" t="s">
        <v>162</v>
      </c>
      <c r="B62" s="24"/>
      <c r="C62" s="68"/>
      <c r="D62" s="53">
        <v>-100246</v>
      </c>
      <c r="E62" s="31"/>
      <c r="F62" s="53">
        <v>-480000</v>
      </c>
      <c r="G62" s="13"/>
      <c r="H62" s="53">
        <v>-100246</v>
      </c>
      <c r="I62" s="31"/>
      <c r="J62" s="53">
        <v>-480000</v>
      </c>
    </row>
    <row r="63" spans="1:10" s="7" customFormat="1" ht="18.75" hidden="1" customHeight="1" x14ac:dyDescent="0.3">
      <c r="A63" s="7" t="s">
        <v>142</v>
      </c>
      <c r="B63" s="24"/>
      <c r="C63" s="68"/>
      <c r="D63" s="55"/>
      <c r="E63" s="31"/>
      <c r="F63" s="55"/>
      <c r="G63" s="13"/>
      <c r="H63" s="55"/>
      <c r="I63" s="31"/>
      <c r="J63" s="55"/>
    </row>
    <row r="64" spans="1:10" s="7" customFormat="1" ht="18.75" customHeight="1" x14ac:dyDescent="0.3">
      <c r="A64" s="7" t="s">
        <v>215</v>
      </c>
      <c r="B64" s="24"/>
      <c r="C64" s="68">
        <v>2</v>
      </c>
      <c r="D64" s="55">
        <v>0</v>
      </c>
      <c r="E64" s="31"/>
      <c r="F64" s="55">
        <v>0</v>
      </c>
      <c r="G64" s="13"/>
      <c r="H64" s="55">
        <v>-175000</v>
      </c>
      <c r="I64" s="31"/>
      <c r="J64" s="55">
        <v>0</v>
      </c>
    </row>
    <row r="65" spans="1:10" s="7" customFormat="1" ht="18.75" customHeight="1" x14ac:dyDescent="0.3">
      <c r="A65" s="64" t="s">
        <v>175</v>
      </c>
      <c r="B65" s="24"/>
      <c r="C65" s="151"/>
      <c r="D65" s="55">
        <v>0</v>
      </c>
      <c r="E65" s="31"/>
      <c r="F65" s="55">
        <v>0</v>
      </c>
      <c r="G65" s="13"/>
      <c r="H65" s="55">
        <v>-5000</v>
      </c>
      <c r="I65" s="31"/>
      <c r="J65" s="55">
        <v>-135000</v>
      </c>
    </row>
    <row r="66" spans="1:10" s="7" customFormat="1" ht="18.75" hidden="1" customHeight="1" x14ac:dyDescent="0.3">
      <c r="A66" s="7" t="s">
        <v>163</v>
      </c>
      <c r="B66" s="24"/>
      <c r="C66" s="68"/>
      <c r="D66" s="55"/>
      <c r="E66" s="31"/>
      <c r="F66" s="55">
        <v>0</v>
      </c>
      <c r="G66" s="13"/>
      <c r="H66" s="55"/>
      <c r="I66" s="31"/>
      <c r="J66" s="55">
        <v>0</v>
      </c>
    </row>
    <row r="67" spans="1:10" s="7" customFormat="1" ht="20.25" customHeight="1" x14ac:dyDescent="0.25">
      <c r="A67" s="7" t="s">
        <v>148</v>
      </c>
      <c r="D67" s="22">
        <v>-3</v>
      </c>
      <c r="F67" s="22">
        <v>-3</v>
      </c>
      <c r="H67" s="22">
        <v>-3</v>
      </c>
      <c r="J67" s="22">
        <v>-3</v>
      </c>
    </row>
    <row r="68" spans="1:10" s="7" customFormat="1" ht="18.75" hidden="1" customHeight="1" x14ac:dyDescent="0.25">
      <c r="A68" s="64" t="s">
        <v>164</v>
      </c>
      <c r="C68" s="163">
        <v>5</v>
      </c>
      <c r="D68" s="55"/>
      <c r="E68" s="30"/>
      <c r="F68" s="55">
        <v>0</v>
      </c>
      <c r="G68" s="13"/>
      <c r="H68" s="55"/>
      <c r="I68" s="30"/>
      <c r="J68" s="55">
        <v>0</v>
      </c>
    </row>
    <row r="69" spans="1:10" s="7" customFormat="1" ht="18.75" customHeight="1" x14ac:dyDescent="0.25">
      <c r="A69" s="64" t="s">
        <v>180</v>
      </c>
      <c r="C69" s="159"/>
      <c r="D69" s="55"/>
      <c r="E69" s="30"/>
      <c r="F69" s="55"/>
      <c r="G69" s="13"/>
      <c r="H69" s="55"/>
      <c r="I69" s="30"/>
      <c r="J69" s="55"/>
    </row>
    <row r="70" spans="1:10" s="7" customFormat="1" ht="18.75" customHeight="1" x14ac:dyDescent="0.25">
      <c r="A70" s="7" t="s">
        <v>181</v>
      </c>
      <c r="C70" s="158">
        <v>5</v>
      </c>
      <c r="D70" s="55">
        <v>-70000</v>
      </c>
      <c r="E70" s="30"/>
      <c r="F70" s="55">
        <v>-25987</v>
      </c>
      <c r="G70" s="13"/>
      <c r="H70" s="55">
        <v>-70000</v>
      </c>
      <c r="I70" s="30"/>
      <c r="J70" s="55">
        <v>-25987</v>
      </c>
    </row>
    <row r="71" spans="1:10" s="7" customFormat="1" ht="18.75" customHeight="1" x14ac:dyDescent="0.25">
      <c r="A71" s="5" t="s">
        <v>81</v>
      </c>
      <c r="C71" s="68"/>
      <c r="D71" s="55">
        <v>696</v>
      </c>
      <c r="E71" s="31"/>
      <c r="F71" s="55">
        <v>287</v>
      </c>
      <c r="G71" s="13"/>
      <c r="H71" s="55">
        <v>696</v>
      </c>
      <c r="I71" s="31"/>
      <c r="J71" s="55">
        <v>287</v>
      </c>
    </row>
    <row r="72" spans="1:10" s="7" customFormat="1" ht="18.75" customHeight="1" x14ac:dyDescent="0.25">
      <c r="A72" s="5" t="s">
        <v>185</v>
      </c>
      <c r="C72" s="68"/>
      <c r="D72" s="53">
        <v>-204793</v>
      </c>
      <c r="E72" s="31"/>
      <c r="F72" s="53">
        <v>-70859</v>
      </c>
      <c r="G72" s="13"/>
      <c r="H72" s="53">
        <v>-34677</v>
      </c>
      <c r="I72" s="31"/>
      <c r="J72" s="53">
        <v>-26904</v>
      </c>
    </row>
    <row r="73" spans="1:10" s="7" customFormat="1" ht="18.75" customHeight="1" x14ac:dyDescent="0.25">
      <c r="A73" s="5" t="s">
        <v>183</v>
      </c>
      <c r="C73" s="164"/>
      <c r="D73" s="55">
        <v>-1379</v>
      </c>
      <c r="E73" s="31"/>
      <c r="F73" s="55">
        <v>-36620</v>
      </c>
      <c r="G73" s="13"/>
      <c r="H73" s="55">
        <v>-1379</v>
      </c>
      <c r="I73" s="31"/>
      <c r="J73" s="55">
        <v>-36620</v>
      </c>
    </row>
    <row r="74" spans="1:10" s="7" customFormat="1" ht="18.75" customHeight="1" x14ac:dyDescent="0.25">
      <c r="A74" s="5" t="s">
        <v>177</v>
      </c>
      <c r="C74" s="68"/>
      <c r="D74" s="55">
        <v>-208</v>
      </c>
      <c r="E74" s="31"/>
      <c r="F74" s="55">
        <v>-2164</v>
      </c>
      <c r="G74" s="13"/>
      <c r="H74" s="55">
        <v>-208</v>
      </c>
      <c r="I74" s="31"/>
      <c r="J74" s="55">
        <v>-2164</v>
      </c>
    </row>
    <row r="75" spans="1:10" s="7" customFormat="1" ht="18.75" customHeight="1" x14ac:dyDescent="0.25">
      <c r="A75" s="7" t="s">
        <v>136</v>
      </c>
      <c r="C75" s="68"/>
      <c r="D75" s="53">
        <v>92884</v>
      </c>
      <c r="E75" s="30"/>
      <c r="F75" s="53">
        <v>39791</v>
      </c>
      <c r="G75" s="13"/>
      <c r="H75" s="53">
        <v>92884</v>
      </c>
      <c r="I75" s="30"/>
      <c r="J75" s="53">
        <v>39791</v>
      </c>
    </row>
    <row r="76" spans="1:10" s="7" customFormat="1" ht="18.75" customHeight="1" x14ac:dyDescent="0.25">
      <c r="A76" s="7" t="s">
        <v>30</v>
      </c>
      <c r="C76" s="68"/>
      <c r="D76" s="53">
        <v>2071</v>
      </c>
      <c r="E76" s="31"/>
      <c r="F76" s="53">
        <v>2560</v>
      </c>
      <c r="G76" s="13"/>
      <c r="H76" s="53">
        <v>3805</v>
      </c>
      <c r="I76" s="31"/>
      <c r="J76" s="53">
        <v>2550</v>
      </c>
    </row>
    <row r="77" spans="1:10" s="7" customFormat="1" ht="18.75" customHeight="1" x14ac:dyDescent="0.25">
      <c r="A77" s="2" t="s">
        <v>216</v>
      </c>
      <c r="B77" s="2"/>
      <c r="C77" s="68"/>
      <c r="D77" s="58">
        <f>SUM(D59:D76)</f>
        <v>119022</v>
      </c>
      <c r="E77" s="35"/>
      <c r="F77" s="58">
        <f>SUM(F59:F76)</f>
        <v>-242995</v>
      </c>
      <c r="G77" s="13"/>
      <c r="H77" s="58">
        <f>SUM(H59:H76)</f>
        <v>110872</v>
      </c>
      <c r="I77" s="35"/>
      <c r="J77" s="58">
        <f>SUM(J59:J76)</f>
        <v>-334050</v>
      </c>
    </row>
    <row r="78" spans="1:10" ht="20.25" customHeight="1" x14ac:dyDescent="0.25">
      <c r="A78" s="2"/>
      <c r="B78" s="2"/>
      <c r="D78" s="68"/>
      <c r="E78" s="68"/>
      <c r="F78" s="182"/>
      <c r="H78" s="68"/>
      <c r="I78" s="68"/>
      <c r="J78" s="182"/>
    </row>
    <row r="79" spans="1:10" ht="20.25" customHeight="1" x14ac:dyDescent="0.3">
      <c r="A79" s="24" t="s">
        <v>23</v>
      </c>
      <c r="B79" s="24"/>
      <c r="D79" s="16"/>
      <c r="E79" s="16"/>
      <c r="F79" s="16"/>
      <c r="H79" s="16"/>
      <c r="I79" s="16"/>
      <c r="J79" s="16"/>
    </row>
    <row r="80" spans="1:10" ht="20.25" customHeight="1" x14ac:dyDescent="0.25">
      <c r="A80" s="5" t="s">
        <v>194</v>
      </c>
      <c r="D80" s="53">
        <v>106</v>
      </c>
      <c r="E80" s="60"/>
      <c r="F80" s="53">
        <v>495</v>
      </c>
      <c r="H80" s="53">
        <v>106</v>
      </c>
      <c r="I80" s="60"/>
      <c r="J80" s="53">
        <v>495</v>
      </c>
    </row>
    <row r="81" spans="1:10" ht="20.25" customHeight="1" x14ac:dyDescent="0.25">
      <c r="A81" s="64" t="s">
        <v>169</v>
      </c>
      <c r="D81" s="53">
        <v>-4879</v>
      </c>
      <c r="E81" s="60"/>
      <c r="F81" s="53">
        <v>-5015</v>
      </c>
      <c r="H81" s="53">
        <v>-4879</v>
      </c>
      <c r="I81" s="60"/>
      <c r="J81" s="53">
        <v>-5015</v>
      </c>
    </row>
    <row r="82" spans="1:10" ht="20.25" hidden="1" customHeight="1" x14ac:dyDescent="0.25">
      <c r="A82" s="7" t="s">
        <v>69</v>
      </c>
      <c r="D82" s="53"/>
      <c r="E82" s="53"/>
      <c r="F82" s="53"/>
      <c r="H82" s="53"/>
      <c r="I82" s="53"/>
      <c r="J82" s="53"/>
    </row>
    <row r="83" spans="1:10" ht="20.25" customHeight="1" x14ac:dyDescent="0.25">
      <c r="A83" s="7" t="s">
        <v>165</v>
      </c>
      <c r="D83" s="53">
        <v>-29981</v>
      </c>
      <c r="E83" s="60"/>
      <c r="F83" s="53">
        <v>-29979</v>
      </c>
      <c r="H83" s="53">
        <v>-29981</v>
      </c>
      <c r="I83" s="60"/>
      <c r="J83" s="53">
        <v>-29979</v>
      </c>
    </row>
    <row r="84" spans="1:10" ht="20.25" customHeight="1" x14ac:dyDescent="0.25">
      <c r="A84" s="7" t="s">
        <v>192</v>
      </c>
      <c r="C84" s="169">
        <v>7</v>
      </c>
      <c r="D84" s="53">
        <v>18574</v>
      </c>
      <c r="E84" s="60"/>
      <c r="F84" s="53">
        <v>13971</v>
      </c>
      <c r="H84" s="53">
        <v>18574</v>
      </c>
      <c r="I84" s="60"/>
      <c r="J84" s="53">
        <v>13971</v>
      </c>
    </row>
    <row r="85" spans="1:10" ht="20.25" hidden="1" customHeight="1" x14ac:dyDescent="0.25">
      <c r="A85" s="5" t="s">
        <v>147</v>
      </c>
      <c r="D85" s="55"/>
      <c r="E85" s="60"/>
      <c r="F85" s="55">
        <v>0</v>
      </c>
      <c r="H85" s="55"/>
      <c r="I85" s="60"/>
      <c r="J85" s="55">
        <v>0</v>
      </c>
    </row>
    <row r="86" spans="1:10" ht="20.25" customHeight="1" x14ac:dyDescent="0.25">
      <c r="A86" s="7" t="s">
        <v>97</v>
      </c>
      <c r="C86" s="68">
        <v>9</v>
      </c>
      <c r="D86" s="53">
        <v>-119735</v>
      </c>
      <c r="E86" s="60"/>
      <c r="F86" s="53">
        <v>-217531</v>
      </c>
      <c r="H86" s="53">
        <v>-119735</v>
      </c>
      <c r="I86" s="60"/>
      <c r="J86" s="53">
        <v>-217531</v>
      </c>
    </row>
    <row r="87" spans="1:10" ht="20.25" customHeight="1" x14ac:dyDescent="0.25">
      <c r="A87" s="7" t="s">
        <v>86</v>
      </c>
      <c r="D87" s="53">
        <v>-948</v>
      </c>
      <c r="E87" s="60"/>
      <c r="F87" s="53">
        <v>-1065</v>
      </c>
      <c r="H87" s="53">
        <v>-948</v>
      </c>
      <c r="I87" s="60"/>
      <c r="J87" s="53">
        <v>-1065</v>
      </c>
    </row>
    <row r="88" spans="1:10" ht="20.25" customHeight="1" x14ac:dyDescent="0.25">
      <c r="A88" s="2" t="s">
        <v>79</v>
      </c>
      <c r="B88" s="2"/>
      <c r="D88" s="58">
        <f>SUM(D80:D87)</f>
        <v>-136863</v>
      </c>
      <c r="E88" s="35"/>
      <c r="F88" s="58">
        <f>SUM(F80:F87)</f>
        <v>-239124</v>
      </c>
      <c r="H88" s="58">
        <f>SUM(H80:H87)</f>
        <v>-136863</v>
      </c>
      <c r="I88" s="35"/>
      <c r="J88" s="58">
        <f>SUM(J80:J87)</f>
        <v>-239124</v>
      </c>
    </row>
    <row r="89" spans="1:10" ht="20.25" customHeight="1" x14ac:dyDescent="0.25">
      <c r="D89" s="16"/>
      <c r="E89" s="27"/>
      <c r="F89" s="16"/>
      <c r="H89" s="16"/>
      <c r="I89" s="27"/>
      <c r="J89" s="16"/>
    </row>
    <row r="90" spans="1:10" ht="20.25" customHeight="1" x14ac:dyDescent="0.25">
      <c r="A90" s="2" t="s">
        <v>137</v>
      </c>
      <c r="B90" s="2"/>
      <c r="D90" s="40">
        <f>SUM(D47+D77+D88)</f>
        <v>355791</v>
      </c>
      <c r="E90" s="40"/>
      <c r="F90" s="40">
        <f>SUM(F47+F77+F88)</f>
        <v>-189107</v>
      </c>
      <c r="H90" s="40">
        <f>SUM(H47+H77+H88)</f>
        <v>348594</v>
      </c>
      <c r="I90" s="40"/>
      <c r="J90" s="40">
        <f>SUM(J47+J77+J88)</f>
        <v>-205581</v>
      </c>
    </row>
    <row r="91" spans="1:10" ht="20.25" customHeight="1" x14ac:dyDescent="0.25">
      <c r="A91" s="7" t="s">
        <v>138</v>
      </c>
      <c r="D91" s="61">
        <f>'BS-2-4'!G11</f>
        <v>209704</v>
      </c>
      <c r="E91" s="30"/>
      <c r="F91" s="61">
        <v>469911</v>
      </c>
      <c r="H91" s="61">
        <f>'BS-2-4'!K11</f>
        <v>193305</v>
      </c>
      <c r="I91" s="30"/>
      <c r="J91" s="61">
        <v>469911</v>
      </c>
    </row>
    <row r="92" spans="1:10" ht="20.25" customHeight="1" thickBot="1" x14ac:dyDescent="0.3">
      <c r="A92" s="2" t="s">
        <v>190</v>
      </c>
      <c r="B92" s="2"/>
      <c r="D92" s="39">
        <f>SUM(D90:D91)</f>
        <v>565495</v>
      </c>
      <c r="E92" s="40"/>
      <c r="F92" s="39">
        <f>SUM(F90:F91)</f>
        <v>280804</v>
      </c>
      <c r="H92" s="39">
        <f>SUM(H90:H91)</f>
        <v>541899</v>
      </c>
      <c r="I92" s="40"/>
      <c r="J92" s="39">
        <f>SUM(J90:J91)</f>
        <v>264330</v>
      </c>
    </row>
    <row r="93" spans="1:10" ht="20.25" customHeight="1" thickTop="1" x14ac:dyDescent="0.25">
      <c r="C93" s="65"/>
    </row>
    <row r="94" spans="1:10" ht="20.25" customHeight="1" x14ac:dyDescent="0.3">
      <c r="A94" s="24" t="s">
        <v>74</v>
      </c>
      <c r="B94" s="24"/>
      <c r="C94" s="179"/>
      <c r="D94" s="30"/>
      <c r="E94" s="30"/>
      <c r="F94" s="30"/>
      <c r="H94" s="30"/>
      <c r="I94" s="30"/>
      <c r="J94" s="30"/>
    </row>
    <row r="95" spans="1:10" ht="20.25" customHeight="1" x14ac:dyDescent="0.3">
      <c r="A95" s="7" t="s">
        <v>219</v>
      </c>
      <c r="B95" s="24"/>
      <c r="C95" s="179"/>
      <c r="D95" s="55">
        <v>832</v>
      </c>
      <c r="E95" s="30"/>
      <c r="F95" s="55">
        <v>7542</v>
      </c>
      <c r="H95" s="55">
        <v>832</v>
      </c>
      <c r="I95" s="30"/>
      <c r="J95" s="55">
        <v>7542</v>
      </c>
    </row>
    <row r="96" spans="1:10" ht="20.25" customHeight="1" x14ac:dyDescent="0.25">
      <c r="A96" s="5" t="s">
        <v>218</v>
      </c>
      <c r="C96" s="179"/>
      <c r="D96" s="30"/>
      <c r="E96" s="30"/>
      <c r="F96" s="30"/>
      <c r="H96" s="30"/>
      <c r="I96" s="30"/>
      <c r="J96" s="30"/>
    </row>
    <row r="97" spans="1:10" ht="20.25" customHeight="1" x14ac:dyDescent="0.25">
      <c r="A97" s="5" t="s">
        <v>217</v>
      </c>
      <c r="C97" s="179"/>
      <c r="D97" s="53">
        <v>1033</v>
      </c>
      <c r="E97" s="16"/>
      <c r="F97" s="53">
        <v>1223</v>
      </c>
      <c r="H97" s="53">
        <v>1033</v>
      </c>
      <c r="I97" s="16"/>
      <c r="J97" s="53">
        <v>1223</v>
      </c>
    </row>
    <row r="98" spans="1:10" ht="20.25" hidden="1" customHeight="1" x14ac:dyDescent="0.25">
      <c r="A98" s="5" t="s">
        <v>75</v>
      </c>
      <c r="C98" s="65"/>
      <c r="D98" s="53"/>
      <c r="E98" s="16"/>
      <c r="F98" s="53"/>
      <c r="H98" s="53"/>
      <c r="I98" s="16"/>
      <c r="J98" s="53"/>
    </row>
    <row r="99" spans="1:10" ht="20.25" hidden="1" customHeight="1" x14ac:dyDescent="0.25">
      <c r="A99" s="7" t="s">
        <v>76</v>
      </c>
      <c r="C99" s="65"/>
      <c r="D99" s="34"/>
      <c r="E99" s="16"/>
      <c r="F99" s="34"/>
      <c r="H99" s="34"/>
      <c r="I99" s="16"/>
      <c r="J99" s="34"/>
    </row>
    <row r="100" spans="1:10" ht="20.25" hidden="1" customHeight="1" x14ac:dyDescent="0.25">
      <c r="A100" s="5" t="s">
        <v>75</v>
      </c>
      <c r="C100" s="65"/>
      <c r="D100" s="53"/>
      <c r="E100" s="16"/>
      <c r="F100" s="53"/>
      <c r="H100" s="53"/>
      <c r="I100" s="16"/>
      <c r="J100" s="53"/>
    </row>
    <row r="101" spans="1:10" ht="20.25" hidden="1" customHeight="1" x14ac:dyDescent="0.25">
      <c r="A101" s="7" t="s">
        <v>77</v>
      </c>
      <c r="D101" s="34"/>
      <c r="F101" s="34"/>
      <c r="H101" s="34"/>
      <c r="J101" s="34"/>
    </row>
    <row r="102" spans="1:10" ht="20.25" customHeight="1" x14ac:dyDescent="0.25">
      <c r="D102" s="165"/>
      <c r="E102" s="165"/>
      <c r="F102" s="165"/>
      <c r="G102" s="165"/>
      <c r="H102" s="165"/>
      <c r="J102" s="165"/>
    </row>
  </sheetData>
  <mergeCells count="24">
    <mergeCell ref="D57:J57"/>
    <mergeCell ref="H52:J52"/>
    <mergeCell ref="H53:J53"/>
    <mergeCell ref="D54:F54"/>
    <mergeCell ref="H54:J54"/>
    <mergeCell ref="D55:F55"/>
    <mergeCell ref="H55:J55"/>
    <mergeCell ref="D52:F52"/>
    <mergeCell ref="D53:F53"/>
    <mergeCell ref="D7:F7"/>
    <mergeCell ref="H7:J7"/>
    <mergeCell ref="D9:J9"/>
    <mergeCell ref="I49:J49"/>
    <mergeCell ref="E50:F50"/>
    <mergeCell ref="I50:J50"/>
    <mergeCell ref="D6:F6"/>
    <mergeCell ref="H6:J6"/>
    <mergeCell ref="I1:J1"/>
    <mergeCell ref="E2:F2"/>
    <mergeCell ref="I2:J2"/>
    <mergeCell ref="H4:J4"/>
    <mergeCell ref="H5:J5"/>
    <mergeCell ref="D4:F4"/>
    <mergeCell ref="D5:F5"/>
  </mergeCells>
  <pageMargins left="0.8" right="0.8" top="0.48" bottom="0.5" header="0.5" footer="0.5"/>
  <pageSetup paperSize="9" scale="76" firstPageNumber="13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'PL-5-6'!Print_Area</vt:lpstr>
      <vt:lpstr>'PL-7-8'!Print_Area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2022-11-07T13:39:20Z</cp:lastPrinted>
  <dcterms:created xsi:type="dcterms:W3CDTF">2005-01-05T06:45:11Z</dcterms:created>
  <dcterms:modified xsi:type="dcterms:W3CDTF">2022-11-09T06:42:37Z</dcterms:modified>
</cp:coreProperties>
</file>