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Sep 2022 (Q3)\"/>
    </mc:Choice>
  </mc:AlternateContent>
  <xr:revisionPtr revIDLastSave="0" documentId="13_ncr:1_{04FDD398-00B8-4CD9-ADEC-F52828926C2F}" xr6:coauthVersionLast="47" xr6:coauthVersionMax="47" xr10:uidLastSave="{00000000-0000-0000-0000-000000000000}"/>
  <bookViews>
    <workbookView xWindow="-120" yWindow="-120" windowWidth="24240" windowHeight="13140" tabRatio="654" activeTab="1" xr2:uid="{00000000-000D-0000-FFFF-FFFF00000000}"/>
  </bookViews>
  <sheets>
    <sheet name="2-4" sheetId="24" r:id="rId1"/>
    <sheet name="P&amp;L 5-6(3m)" sheetId="25" r:id="rId2"/>
    <sheet name="P&amp;L 7-8(9m)" sheetId="23" r:id="rId3"/>
    <sheet name="9" sheetId="15" r:id="rId4"/>
    <sheet name="10" sheetId="12" r:id="rId5"/>
    <sheet name="11-13" sheetId="7" r:id="rId6"/>
  </sheets>
  <definedNames>
    <definedName name="PeriodsInYear" localSheetId="0">#REF!</definedName>
    <definedName name="PeriodsInYear" localSheetId="1">#REF!</definedName>
    <definedName name="PeriodsInYear" localSheetId="2">#REF!</definedName>
    <definedName name="PeriodsInYear">#REF!</definedName>
    <definedName name="_xlnm.Print_Area" localSheetId="4">'10'!$A$1:$N$36</definedName>
    <definedName name="_xlnm.Print_Area" localSheetId="5">'11-13'!$A$1:$AA$185</definedName>
    <definedName name="_xlnm.Print_Area" localSheetId="0">'2-4'!$A$1:$K$154</definedName>
    <definedName name="_xlnm.Print_Titles">#REF!,#REF!</definedName>
    <definedName name="Spec" localSheetId="0">#REF!</definedName>
    <definedName name="Spec" localSheetId="1">#REF!</definedName>
    <definedName name="Spec" localSheetId="2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9" i="12" l="1"/>
  <c r="N17" i="12"/>
  <c r="N16" i="12"/>
  <c r="N15" i="12"/>
  <c r="V35" i="15" l="1"/>
  <c r="J34" i="15"/>
  <c r="J21" i="15" l="1"/>
  <c r="T16" i="15"/>
  <c r="X16" i="15" s="1"/>
  <c r="T34" i="15"/>
  <c r="T35" i="15"/>
  <c r="H66" i="25"/>
  <c r="A3" i="15" l="1"/>
  <c r="E24" i="24" l="1"/>
  <c r="U118" i="7"/>
  <c r="AA101" i="7"/>
  <c r="W101" i="7"/>
  <c r="Y101" i="7"/>
  <c r="U101" i="7"/>
  <c r="N31" i="12" l="1"/>
  <c r="X35" i="15" l="1"/>
  <c r="X34" i="15"/>
  <c r="A105" i="24" l="1"/>
  <c r="V21" i="15" l="1"/>
  <c r="T19" i="15"/>
  <c r="X19" i="15" s="1"/>
  <c r="T17" i="15"/>
  <c r="X17" i="15" s="1"/>
  <c r="T14" i="15"/>
  <c r="X14" i="15" s="1"/>
  <c r="L38" i="15"/>
  <c r="T18" i="15"/>
  <c r="X18" i="15" s="1"/>
  <c r="D21" i="15"/>
  <c r="F21" i="15"/>
  <c r="H21" i="15"/>
  <c r="L21" i="15"/>
  <c r="N21" i="15"/>
  <c r="R21" i="15"/>
  <c r="L16" i="23"/>
  <c r="H16" i="23"/>
  <c r="X21" i="15" l="1"/>
  <c r="T21" i="15"/>
  <c r="P21" i="15"/>
  <c r="AA118" i="7" l="1"/>
  <c r="W118" i="7"/>
  <c r="A93" i="25" l="1"/>
  <c r="L66" i="25"/>
  <c r="J66" i="25"/>
  <c r="F66" i="25"/>
  <c r="L42" i="25"/>
  <c r="J42" i="25"/>
  <c r="J68" i="25" s="1"/>
  <c r="H42" i="25"/>
  <c r="H68" i="25" s="1"/>
  <c r="F42" i="25"/>
  <c r="F68" i="25" s="1"/>
  <c r="L16" i="25"/>
  <c r="L28" i="25" s="1"/>
  <c r="L31" i="25" s="1"/>
  <c r="L74" i="25" s="1"/>
  <c r="J16" i="25"/>
  <c r="J28" i="25" s="1"/>
  <c r="J31" i="25" s="1"/>
  <c r="H16" i="25"/>
  <c r="F16" i="25"/>
  <c r="F28" i="25" s="1"/>
  <c r="F31" i="25" s="1"/>
  <c r="A1" i="25"/>
  <c r="A46" i="25" s="1"/>
  <c r="H28" i="25" l="1"/>
  <c r="H31" i="25" s="1"/>
  <c r="H70" i="25" s="1"/>
  <c r="L68" i="25"/>
  <c r="L70" i="25" s="1"/>
  <c r="L80" i="25" s="1"/>
  <c r="F70" i="25"/>
  <c r="J70" i="25"/>
  <c r="J74" i="25" s="1"/>
  <c r="J80" i="25" l="1"/>
  <c r="W43" i="7"/>
  <c r="W60" i="7" s="1"/>
  <c r="T32" i="15" l="1"/>
  <c r="X32" i="15" s="1"/>
  <c r="F16" i="23"/>
  <c r="K24" i="24" l="1"/>
  <c r="G24" i="24"/>
  <c r="I24" i="24"/>
  <c r="K83" i="24" l="1"/>
  <c r="G83" i="24"/>
  <c r="E83" i="24"/>
  <c r="I83" i="24"/>
  <c r="A154" i="24" l="1"/>
  <c r="K134" i="24"/>
  <c r="K137" i="24" s="1"/>
  <c r="G134" i="24"/>
  <c r="G137" i="24" s="1"/>
  <c r="K95" i="24"/>
  <c r="I95" i="24"/>
  <c r="G95" i="24"/>
  <c r="E95" i="24"/>
  <c r="A58" i="24"/>
  <c r="A108" i="24" s="1"/>
  <c r="K44" i="24"/>
  <c r="K47" i="24" s="1"/>
  <c r="I44" i="24"/>
  <c r="G44" i="24"/>
  <c r="E44" i="24"/>
  <c r="A93" i="23"/>
  <c r="L66" i="23"/>
  <c r="J66" i="23"/>
  <c r="H66" i="23"/>
  <c r="F66" i="23"/>
  <c r="L42" i="23"/>
  <c r="J42" i="23"/>
  <c r="H42" i="23"/>
  <c r="F42" i="23"/>
  <c r="N36" i="15" s="1"/>
  <c r="J16" i="23"/>
  <c r="J28" i="23" s="1"/>
  <c r="Y11" i="7" s="1"/>
  <c r="Y43" i="7" s="1"/>
  <c r="H28" i="23"/>
  <c r="H31" i="23" s="1"/>
  <c r="F28" i="23"/>
  <c r="A1" i="23"/>
  <c r="A46" i="23" s="1"/>
  <c r="T36" i="15" l="1"/>
  <c r="X36" i="15" s="1"/>
  <c r="H68" i="23"/>
  <c r="H70" i="23" s="1"/>
  <c r="L28" i="23"/>
  <c r="L31" i="23" s="1"/>
  <c r="A45" i="23"/>
  <c r="A45" i="25"/>
  <c r="J31" i="23"/>
  <c r="F31" i="23"/>
  <c r="U11" i="7"/>
  <c r="J68" i="23"/>
  <c r="L68" i="23"/>
  <c r="F68" i="23"/>
  <c r="G97" i="24"/>
  <c r="G140" i="24" s="1"/>
  <c r="I134" i="24"/>
  <c r="I137" i="24" s="1"/>
  <c r="G47" i="24"/>
  <c r="K97" i="24"/>
  <c r="K140" i="24" s="1"/>
  <c r="E97" i="24"/>
  <c r="I97" i="24"/>
  <c r="A129" i="7"/>
  <c r="A128" i="7"/>
  <c r="L70" i="23" l="1"/>
  <c r="L74" i="23" s="1"/>
  <c r="L80" i="23" s="1"/>
  <c r="J70" i="23"/>
  <c r="J74" i="23" s="1"/>
  <c r="F70" i="23"/>
  <c r="I140" i="24"/>
  <c r="Y118" i="7"/>
  <c r="W65" i="7"/>
  <c r="W120" i="7" l="1"/>
  <c r="W125" i="7" s="1"/>
  <c r="R38" i="15"/>
  <c r="P38" i="15"/>
  <c r="A68" i="7" l="1"/>
  <c r="A127" i="7" s="1"/>
  <c r="A3" i="12"/>
  <c r="A3" i="7" s="1"/>
  <c r="A130" i="7" s="1"/>
  <c r="A43" i="15" l="1"/>
  <c r="L19" i="12" l="1"/>
  <c r="J19" i="12"/>
  <c r="H19" i="12"/>
  <c r="F19" i="12"/>
  <c r="D19" i="12"/>
  <c r="AA43" i="7"/>
  <c r="AA60" i="7" s="1"/>
  <c r="A70" i="7" l="1"/>
  <c r="A69" i="7"/>
  <c r="AA65" i="7" l="1"/>
  <c r="J38" i="15"/>
  <c r="E137" i="24" s="1"/>
  <c r="E140" i="24" s="1"/>
  <c r="H38" i="15"/>
  <c r="F38" i="15"/>
  <c r="N38" i="15"/>
  <c r="V38" i="15"/>
  <c r="AA120" i="7" l="1"/>
  <c r="AA125" i="7" s="1"/>
  <c r="T38" i="15"/>
  <c r="D38" i="15"/>
  <c r="X38" i="15"/>
  <c r="N29" i="12" l="1"/>
  <c r="N32" i="12" l="1"/>
  <c r="L34" i="12"/>
  <c r="J34" i="12"/>
  <c r="H34" i="12"/>
  <c r="F34" i="12"/>
  <c r="D34" i="12"/>
  <c r="A36" i="12"/>
  <c r="A185" i="7"/>
  <c r="A1" i="15"/>
  <c r="A71" i="7"/>
  <c r="U43" i="7" l="1"/>
  <c r="U60" i="7" s="1"/>
  <c r="Y60" i="7"/>
  <c r="N34" i="12"/>
  <c r="Y65" i="7" l="1"/>
  <c r="Y120" i="7" s="1"/>
  <c r="Y125" i="7" s="1"/>
  <c r="U65" i="7"/>
  <c r="U120" i="7" s="1"/>
  <c r="U125" i="7" s="1"/>
</calcChain>
</file>

<file path=xl/sharedStrings.xml><?xml version="1.0" encoding="utf-8"?>
<sst xmlns="http://schemas.openxmlformats.org/spreadsheetml/2006/main" count="638" uniqueCount="295">
  <si>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</si>
  <si>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</si>
  <si>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</si>
  <si>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</si>
  <si>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</si>
  <si>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</si>
  <si>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</si>
  <si>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</si>
  <si>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</si>
  <si>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</si>
  <si>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</si>
  <si>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</si>
  <si>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</si>
  <si>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</si>
  <si>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</si>
  <si>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</si>
  <si>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</si>
  <si>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</si>
  <si>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</si>
  <si>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</si>
  <si>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</si>
  <si>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</si>
  <si>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</si>
  <si>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</si>
  <si>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</si>
  <si>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</si>
  <si>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</si>
  <si>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</si>
  <si>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</si>
  <si>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</si>
  <si>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</si>
  <si>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</si>
  <si>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</si>
  <si>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</si>
  <si>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</si>
  <si>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</si>
  <si>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</si>
  <si>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</si>
  <si>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</si>
  <si>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</si>
  <si>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</si>
  <si>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</si>
  <si>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</si>
  <si>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</si>
  <si>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</si>
  <si>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</si>
  <si>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</si>
  <si>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</si>
  <si>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</si>
  <si>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</si>
  <si>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</si>
  <si>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</si>
  <si>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</si>
  <si>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</si>
  <si>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</si>
  <si>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</si>
  <si>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</si>
  <si>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</si>
  <si>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</si>
  <si>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</si>
  <si>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</si>
  <si>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</si>
  <si>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</si>
  <si>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เงินกู้ยืมระยะยาว (สุทธิ)</t>
  </si>
  <si>
    <t>รายได้จากการยกเลิกสัญญา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</si>
  <si>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</si>
  <si>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</si>
  <si>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</si>
  <si>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</si>
  <si>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</si>
  <si>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</si>
  <si>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</si>
  <si>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</si>
  <si>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</si>
  <si>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</si>
  <si>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</si>
  <si>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</si>
  <si>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</si>
  <si>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</si>
  <si>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</si>
  <si>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</si>
  <si>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</si>
  <si>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</si>
  <si>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</si>
  <si>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</si>
  <si>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</si>
  <si>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</si>
  <si>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</si>
  <si>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</si>
  <si>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เจ้าหนี้ค่าก่อสร้างระยะยาว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</si>
  <si>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</si>
  <si>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</si>
  <si>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</si>
  <si>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</si>
  <si>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</si>
  <si>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</si>
  <si>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</si>
  <si>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</si>
  <si>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</si>
  <si>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</si>
  <si>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</si>
  <si>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</si>
  <si>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</si>
  <si>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</si>
  <si>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กำไร(ขาดทุน)เบ็ดเสร็จอื่นสำหรับงวด - สุทธิจากภาษี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</si>
  <si>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</si>
  <si>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</si>
  <si>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</si>
  <si>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</si>
  <si>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</si>
  <si>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</si>
  <si>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</si>
  <si>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</si>
  <si>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สินทรัพย์จากต้นทุนให้ได้มาซึ่งสัญญา</t>
  </si>
  <si>
    <t>กำไร(ขาดทุน)อื่น</t>
  </si>
  <si>
    <t>เงินให้กู้ยืมระยะยาวแก่การร่วมค้า</t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</si>
  <si>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</si>
  <si>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</si>
  <si>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</si>
  <si>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</si>
  <si>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</si>
  <si>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</si>
  <si>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</si>
  <si>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>- รายได้จากการให้บริการรอการรับรู้</t>
  </si>
  <si>
    <t>จ่ายคืนเงินต้นของสัญญาเช่า</t>
  </si>
  <si>
    <t>ภาษีเงินได้ - เงินสดจ่าย</t>
  </si>
  <si>
    <t>งบแสดงการเปลี่ยนแปลงส่วนของเจ้าของ</t>
  </si>
  <si>
    <t xml:space="preserve">งบกระแสเงินสด </t>
  </si>
  <si>
    <t>การวัดมูลค่าสินทรัพย์ทาง</t>
  </si>
  <si>
    <t>การเงินที่วัดมูลค่ายุติธรรม</t>
  </si>
  <si>
    <t>เบ็ดเสร็จอื่น</t>
  </si>
  <si>
    <t>ผ่านกำไร(ขาดทุน)</t>
  </si>
  <si>
    <t>ภาษีเงินได้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</si>
  <si>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</si>
  <si>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</si>
  <si>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</si>
  <si>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เงินสดจ่ายในเงินลงทุนในการร่วมค้า</t>
  </si>
  <si>
    <t>พนักงาน</t>
  </si>
  <si>
    <t xml:space="preserve">   ยุติธรรมผ่านกำไรขาดทุนเบ็ดเสร็จอื่น</t>
  </si>
  <si>
    <t>พ.ศ. 2564</t>
  </si>
  <si>
    <t>ยอดคงเหลือต้นงวด ณ วันที่ 1 มกราคม พ.ศ. 2564</t>
  </si>
  <si>
    <t>เงินฝากประจำที่ติดภาระค้ำประกัน</t>
  </si>
  <si>
    <t>ค่าบริหารงานค้างรับ</t>
  </si>
  <si>
    <t xml:space="preserve">      มูลค่าที่ตราไว้หุ้นละ 1 บาท </t>
  </si>
  <si>
    <t xml:space="preserve">      มูลค่าที่ตราไว้หุ้นละ 1 บาท</t>
  </si>
  <si>
    <t xml:space="preserve">   หุ้นสามัญ 1,369,413,525 หุ้น </t>
  </si>
  <si>
    <t>สินทรัพย์ทางการเงินที่วัดมูลค่าด้วยมูลค่า</t>
  </si>
  <si>
    <t>เงินให้กู้ยืมระยะสั้นและดอกเบี้ยค้างรับจากการร่วมค้า</t>
  </si>
  <si>
    <t>- ค่าบริหารงานค้างรับ</t>
  </si>
  <si>
    <t>เงินสดจ่ายค่าใช้จ่ายทางตรงในการออกหุ้นกู้</t>
  </si>
  <si>
    <t xml:space="preserve">   หุ้นสามัญ 1,711,766,904 หุ้น </t>
  </si>
  <si>
    <t>เงินลงทุนในการร่วมค้า (สุทธิ)</t>
  </si>
  <si>
    <t>เงินลงทุนในบริษัทร่วม (สุทธิ)</t>
  </si>
  <si>
    <t>ต้นทุนจากการยกเลิกสัญญา</t>
  </si>
  <si>
    <t>ส่วนแบ่งกำไรจากบริษัทร่วม</t>
  </si>
  <si>
    <t>รายได้เงินปันผลรับ</t>
  </si>
  <si>
    <t>เงินสดสุทธิได้มาจาก(ใช้ไปใน)กิจกรรมลงทุน</t>
  </si>
  <si>
    <t>เงินมัดจำและเงินรับล่วงหน้าจากลูกค้า (สุทธิ)</t>
  </si>
  <si>
    <t>เงินมัดจำค่าเงินลงทุน</t>
  </si>
  <si>
    <t>ทุนที่ออกและชำระ</t>
  </si>
  <si>
    <t>ขาดทุนจากการตัดจำหน่ายอาคารและอุปกรณ์</t>
  </si>
  <si>
    <t xml:space="preserve">ต้นทุนทางการเงิน </t>
  </si>
  <si>
    <t xml:space="preserve">   ด้วยมูลค่ายุติธรรมผ่านกำไรหรือขาดทุน</t>
  </si>
  <si>
    <t>มูลค่ายุติธรรมผ่านกำไรหรือขาดทุน</t>
  </si>
  <si>
    <t>ที่วัดมูลค่าด้วยมูลค่ายุติธรรมผ่านกำไรหรือขาดทุน</t>
  </si>
  <si>
    <t>กำไรขาดทุนเบ็ดเสร็จอื่น :</t>
  </si>
  <si>
    <t xml:space="preserve">รายการที่จะจัดประเภทรายการใหม่
  </t>
  </si>
  <si>
    <t>และการร่วมค้าตามวิธีส่วนได้เสีย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</si>
  <si>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</si>
  <si>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</si>
  <si>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ส่วนแบ่งกำไรขาดทุน</t>
  </si>
  <si>
    <t>จากบริษัทร่วม</t>
  </si>
  <si>
    <t>การแปลงค่า</t>
  </si>
  <si>
    <t>งบการเงิน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</si>
  <si>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</si>
  <si>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</si>
  <si>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</si>
  <si>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</si>
  <si>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</si>
  <si>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</si>
  <si>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ส่วนแบ่งกำไรขาดทุนเบ็ดเสร็จอื่นของบริษัทร่วม</t>
  </si>
  <si>
    <t xml:space="preserve">   ภาษีเงินได้เกี่ยวกับรายการที่จะจัดประเภท</t>
  </si>
  <si>
    <t xml:space="preserve">         รายการใหม่ไปยังกำไรหรือขาดทุนในภายหลัง</t>
  </si>
  <si>
    <t xml:space="preserve">   ผลต่างของอัตราแลกเปลี่ยนจากการแปลงค่า</t>
  </si>
  <si>
    <t>เงินปันผลจ่ายจากบริษัทย่อย</t>
  </si>
  <si>
    <t>ดอกเบี้ยจ่ายที่บันทึกเป็นต้นทุนการพัฒนาอสังหาริมทรัพย์</t>
  </si>
  <si>
    <t>- สินทรัพย์ไม่มีตัวตน</t>
  </si>
  <si>
    <t>(กลับรายการ)ค่าเผื่อผลขาดทุนที่คาดว่าจะเกิดขึ้นจาก</t>
  </si>
  <si>
    <t xml:space="preserve"> - ลูกหนี้อื่น</t>
  </si>
  <si>
    <t xml:space="preserve"> - ค่าบริหารงานค้างรับ</t>
  </si>
  <si>
    <t xml:space="preserve"> - เงินให้กู้ยืมระยะสั้นและดอกเบี้ยค้างรับจากบริษัทย่อย</t>
  </si>
  <si>
    <t>ค่าเผื่อการด้อยค่าของเงินลงทุนในบริษัทย่อย</t>
  </si>
  <si>
    <t>ส่วนแบ่งขาดทุนจากการร่วมค้า</t>
  </si>
  <si>
    <t>ต้นทุนการได้มาซึ่งสัญญาที่รับรู้เป็นค่าใช้จ่าย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</si>
  <si>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</si>
  <si>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</si>
  <si>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เงินสดจ่ายในเงินลงทุนในบริษัทร่วม</t>
  </si>
  <si>
    <t>เงินสดจ่ายค่าเงินมัดจำในเงินลงทุน</t>
  </si>
  <si>
    <t>เงินปันผลจ่ายให้แก่ส่วนได้เสียที่ไม่มีอำนาจควบคุม</t>
  </si>
  <si>
    <t xml:space="preserve">       รายการใหม่ไปยังกำไรหรือขาดทุนในภายหลัง</t>
  </si>
  <si>
    <t xml:space="preserve">        ตามวิธีส่วนได้เสีย</t>
  </si>
  <si>
    <t xml:space="preserve">        งบการเงิน</t>
  </si>
  <si>
    <t>รายได้จากการให้เช่าและบริการ</t>
  </si>
  <si>
    <t>ต้นทุนจากการให้เช่าและบริการ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</si>
  <si>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</si>
  <si>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>โอนเงินมัดจำค่าเงินลงทุนไปเงินลงทุนในการร่วมค้า</t>
  </si>
  <si>
    <t>โอนเงินมัดจำค่าเงินลงทุนไปเงินให้กู้ยืมระยะสั้นแก่การร่วมค้า</t>
  </si>
  <si>
    <t>หนี้สูญ</t>
  </si>
  <si>
    <t>กำไรที่ยังไม่รับรู้จากการให้บริการและบริหารงานก่อสร้างแก่การร่วมค้า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</si>
  <si>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</si>
  <si>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</si>
  <si>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</si>
  <si>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</si>
  <si>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</si>
  <si>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</si>
  <si>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</si>
  <si>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ส่วนแบ่งกำไร(ขาดทุน)จากเงินลงทุนในบริษัทร่วม</t>
  </si>
  <si>
    <t>เงินสดและรายการเทียบเท่าเงินสด</t>
  </si>
  <si>
    <t>พ.ศ. 2565</t>
  </si>
  <si>
    <t>ยอดคงเหลือต้นงวด ณ วันที่ 1 มกราคม พ.ศ. 2565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</si>
  <si>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</si>
  <si>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</si>
  <si>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หนี้สินอนุพันธ์ทางการเงิน</t>
  </si>
  <si>
    <t>9 ค)</t>
  </si>
  <si>
    <t>7,13</t>
  </si>
  <si>
    <t>9 ง)</t>
  </si>
  <si>
    <t>9 ก)</t>
  </si>
  <si>
    <t>เงินสดรับจากการจำหน่ายสินทรัพย์ทางการเงิน</t>
  </si>
  <si>
    <t>เงินสดจ่ายในสินทรัพย์ทางการเงินที่วัดมูลค่าด้วย</t>
  </si>
  <si>
    <t>งบกำไรขาดทุนเบ็ดเสร็จ</t>
  </si>
  <si>
    <t>เงินสดสุทธิได้มาจาก(ใช้ไปใน)กิจกรรมดำเนินงาน</t>
  </si>
  <si>
    <t>เงินสดได้มา(ใช้ไปใน)จากการดำเนินงาน</t>
  </si>
  <si>
    <t>การปรับมูลค่ายุติธรรมของหุ้นกู้และหนี้สินอนุพันธ์ทางการเงิน</t>
  </si>
  <si>
    <t>โอนเงินมัดจำที่ดินไปเป็นต้นทุนพัฒนาอสังหาริมทรัพย์</t>
  </si>
  <si>
    <t>เงินกู้ยืมระยะสั้น (สุทธิ)</t>
  </si>
  <si>
    <t>เงินสดรับจากการจำหน่ายเงินลงทุนในบริษัทร่วม</t>
  </si>
  <si>
    <t>รายการซื้อสินทรัพย์ที่ยังไม่จ่ายชำระ</t>
  </si>
  <si>
    <t>(กำไร)ขาดทุนสุทธิจากการจำหน่ายเงินลงทุนในบริษัทร่วม</t>
  </si>
  <si>
    <t>เงินสดจ่ายเพื่อซื้อ</t>
  </si>
  <si>
    <t>- ที่ดิน อาคารและอุปกรณ์</t>
  </si>
  <si>
    <t>เงินกู้ยืมระยะสั้นจากบริษัทย่อย</t>
  </si>
  <si>
    <t>- เงินสดรับ</t>
  </si>
  <si>
    <t>- เงินสดชำระคืน</t>
  </si>
  <si>
    <t>เงินกู้ยืมระยะยาวจากสถาบันการเงิน</t>
  </si>
  <si>
    <t>เงินกู้ยืมระยะยาวจากการออกหุ้นกู้</t>
  </si>
  <si>
    <t>- ดอกเบี้ยจ่าย</t>
  </si>
  <si>
    <t>- ดอกเบี้ยจ่ายจากหนี้สินตามสัญญาเช่า</t>
  </si>
  <si>
    <t>- ค่าตัดจำหน่ายค่าใช้จ่ายทางตรงในการออกหุ้นกู้</t>
  </si>
  <si>
    <t>กำไรต่อหุ้นปรับลด (บาทต่อหุ้น)</t>
  </si>
  <si>
    <t>เงินปันผลจ่าย</t>
  </si>
  <si>
    <t>- เจ้าหนี้ระยะยาวค่าก่อสร้าง</t>
  </si>
  <si>
    <t>เงินสดจ่ายปันผล</t>
  </si>
  <si>
    <t>เงินสดสุทธิได้มาจาก(ใช้ไปใน)กิจกรรมจัดหาเงิน</t>
  </si>
  <si>
    <t>ขาดทุนจากการตัดจำหน่ายต้นทุนการพัฒนาอสังหาริมทรัพย์</t>
  </si>
  <si>
    <t>เงินให้กู้ยืมระยะยาวแก่การร่วมค้า - เงินสดจ่าย</t>
  </si>
  <si>
    <t>เงินสดรับจากการจำหน่ายเงินลงทุนในบริษัทย่อย</t>
  </si>
  <si>
    <t>ตั๋วแลกเงิน</t>
  </si>
  <si>
    <t>9 จ)</t>
  </si>
  <si>
    <t>- ต้นทุนการพัฒนาอสังหาริมทรัพย์ *</t>
  </si>
  <si>
    <t>- เจ้าหนี้การค้าและเจ้าหนี้อื่น *</t>
  </si>
  <si>
    <t>- หนี้สินหมุนเวียนอื่น *</t>
  </si>
  <si>
    <t>*</t>
  </si>
  <si>
    <t>16.2, 16.3</t>
  </si>
  <si>
    <t>(กำไร)ขาดทุนจากอัตราแลกเปลี่ยนที่ยังไม่เกิดขึ้น</t>
  </si>
  <si>
    <t>กำไรสุทธิจากการจำหน่ายเงินลงทุนในบริษัทย่อย</t>
  </si>
  <si>
    <t>เงินฝากประจำที่ติดภาระค้ำประกันเพิ่มขึ้น</t>
  </si>
  <si>
    <t>กำไรจากการจำหน่ายสินทรัพย์ทางการเงินที่วัดมูลค่า</t>
  </si>
  <si>
    <t xml:space="preserve">เงินให้กู้ยืมระยะสั้นแก่บริษัทย่อย </t>
  </si>
  <si>
    <t>- เงินสดจ่าย</t>
  </si>
  <si>
    <t>- เงินสดรับชำระคืน</t>
  </si>
  <si>
    <t xml:space="preserve">เงินให้กู้ยืมระยะสั้นแก่การร่วมค้า </t>
  </si>
  <si>
    <t>การได้มาของสินทรัพย์สิทธิการใช้ภายใต้หนี้สินตามสัญญาเช่า</t>
  </si>
  <si>
    <t>หมายเหตุประกอบข้อมูลทางการเงินในหน้า 14 ถึง 57 เป็นส่วนหนึ่งของข้อมูลทางการเงินระหว่างกาลนี้</t>
  </si>
  <si>
    <t xml:space="preserve">เงินสดจ่ายไปสำหรับภาระหนี้ที่มีต่อผู้ถือหุ้นเดิมของการร่วมค้า </t>
  </si>
  <si>
    <t>รายการเหล่านี้รวมการเปลี่ยนแปลงจากบริษัท อาร์ซี แอเรีย จำกัด ตั้งแต่วันที่ 22 - 29 มิถุนายน พ.ศ. 2565 และบริษัทดังกล่าวสิ้นสุดการเป็นบริษัทย่อยตั้งแต่ วันที่ 29 มิถุนายน พ.ศ. 2565 (หมายเหตุ 10)</t>
  </si>
  <si>
    <t>ณ วันที่ 30 กันยายน พ.ศ. 2565</t>
  </si>
  <si>
    <t>30 กันยายน</t>
  </si>
  <si>
    <t>สำหรับงวดเก้าเดือนสิ้นสุดวันที่ 30 กันยายน พ.ศ. 2565</t>
  </si>
  <si>
    <t>สำหรับงวดสามเดือนสิ้นสุดวันที่ 30 กันยายน พ.ศ. 2565</t>
  </si>
  <si>
    <t>ยอดคงเหลือปลายงวด ณ วันที่ 30 กันยายน พ.ศ. 2565</t>
  </si>
  <si>
    <t>ยอดคงเหลือปลายงวด ณ วันที่ 30 กันยายน พ.ศ. 2564</t>
  </si>
  <si>
    <t>ทุนสำรองตามกฏหมาย</t>
  </si>
  <si>
    <t xml:space="preserve">อสังหาริมทรัพย์เพื่อการลงทุน </t>
  </si>
  <si>
    <t>กำไรจากการปรับมูลค่ายุติธรรมของอสังหาริมทรัพย์เพื่อการลงทุน</t>
  </si>
  <si>
    <t>- ผลประโยชน์พนักงานจ่าย</t>
  </si>
  <si>
    <t>- อสังหาริมทรัพย์เพื่อการลงทุน</t>
  </si>
  <si>
    <t>กำไรจากการปรับมูลค่ายุติธรรมของ</t>
  </si>
  <si>
    <t>กำไรก่อนภาษีเงินได้</t>
  </si>
  <si>
    <t>กำไรสำหรับงวด</t>
  </si>
  <si>
    <t>กำไรต่อหุ้น</t>
  </si>
  <si>
    <t>กำไรต่อหุ้นขั้นพื้นฐาน (บาทต่อหุ้น)</t>
  </si>
  <si>
    <t>การแบ่งปันกำไร</t>
  </si>
  <si>
    <t>การแบ่งปันกำไรเบ็ดเสร็จรวม</t>
  </si>
  <si>
    <t>กำไร(ขาดทุน)จากอัตราแลกเปลี่ยนจาก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</si>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</sst>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* #,##0_);_(* \(#,##0\);_(* &quot;-&quot;_)\ \ \ \ \ ;_(@_)"/>
    <numFmt numFmtId="170" formatCode="_([$€-2]* #,##0.00_);_([$€-2]* \(#,##0.00\);_([$€-2]* &quot;-&quot;??_)"/>
    <numFmt numFmtId="171" formatCode="_(* #,##0_);_(* \(#,##0\);_(* &quot;-&quot;???\ _);_(@_)"/>
    <numFmt numFmtId="172" formatCode="_-* #,##0_-;\-* #,##0_-;_-* &quot;-&quot;??_-;_-@_-"/>
    <numFmt numFmtId="173" formatCode="_(* #,##0.00_);_(* \(#,##0.00\);_(* &quot;-&quot;???\ _);_(@_)"/>
    <numFmt numFmtId="174" formatCode="_(* #,##0.000_);_(* \(#,##0.000\);_(* &quot;-&quot;???\ _);_(@_)"/>
    <numFmt numFmtId="175" formatCode="_(* #,##0.0000_);_(* \(#,##0.0000\);_(* &quot;-&quot;???\ _);_(@_)"/>
  </numFmts>
  <fonts count="28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2"/>
      <color indexed="8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64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9" fontId="11" fillId="0" borderId="1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43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169" fontId="11" fillId="0" borderId="0" xfId="0" applyNumberFormat="1" applyFont="1" applyFill="1" applyBorder="1" applyAlignment="1">
      <alignment horizontal="distributed" vertical="center" wrapText="1"/>
    </xf>
    <xf numFmtId="171" fontId="11" fillId="0" borderId="0" xfId="0" applyNumberFormat="1" applyFont="1" applyFill="1" applyBorder="1" applyAlignment="1">
      <alignment horizontal="distributed" vertical="center" wrapText="1"/>
    </xf>
    <xf numFmtId="171" fontId="11" fillId="0" borderId="0" xfId="0" applyNumberFormat="1" applyFont="1" applyFill="1" applyAlignment="1">
      <alignment vertical="center"/>
    </xf>
    <xf numFmtId="37" fontId="10" fillId="0" borderId="1" xfId="0" applyNumberFormat="1" applyFont="1" applyFill="1" applyBorder="1" applyAlignment="1">
      <alignment horizontal="left" vertical="center"/>
    </xf>
    <xf numFmtId="169" fontId="11" fillId="0" borderId="1" xfId="0" applyNumberFormat="1" applyFont="1" applyFill="1" applyBorder="1" applyAlignment="1">
      <alignment horizontal="distributed" vertical="center" wrapText="1"/>
    </xf>
    <xf numFmtId="171" fontId="11" fillId="0" borderId="1" xfId="0" applyNumberFormat="1" applyFont="1" applyFill="1" applyBorder="1" applyAlignment="1">
      <alignment horizontal="distributed" vertical="center" wrapText="1"/>
    </xf>
    <xf numFmtId="171" fontId="11" fillId="0" borderId="1" xfId="0" applyNumberFormat="1" applyFont="1" applyFill="1" applyBorder="1" applyAlignment="1">
      <alignment vertical="center"/>
    </xf>
    <xf numFmtId="37" fontId="10" fillId="0" borderId="0" xfId="0" quotePrefix="1" applyNumberFormat="1" applyFont="1" applyFill="1" applyAlignment="1">
      <alignment horizontal="left" vertical="center"/>
    </xf>
    <xf numFmtId="171" fontId="11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1" xfId="0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Alignment="1">
      <alignment horizontal="center" vertical="center"/>
    </xf>
    <xf numFmtId="171" fontId="11" fillId="0" borderId="0" xfId="9" applyNumberFormat="1" applyFont="1" applyFill="1" applyBorder="1" applyAlignment="1" applyProtection="1">
      <alignment horizontal="right" vertical="center"/>
      <protection locked="0"/>
    </xf>
    <xf numFmtId="171" fontId="11" fillId="0" borderId="1" xfId="9" applyNumberFormat="1" applyFont="1" applyFill="1" applyBorder="1" applyAlignment="1" applyProtection="1">
      <alignment horizontal="center" vertical="center"/>
      <protection locked="0"/>
    </xf>
    <xf numFmtId="171" fontId="11" fillId="0" borderId="1" xfId="0" applyNumberFormat="1" applyFont="1" applyFill="1" applyBorder="1" applyAlignment="1">
      <alignment horizontal="center" vertical="center"/>
    </xf>
    <xf numFmtId="171" fontId="11" fillId="0" borderId="1" xfId="0" applyNumberFormat="1" applyFont="1" applyFill="1" applyBorder="1" applyAlignment="1">
      <alignment horizontal="right" vertical="center"/>
    </xf>
    <xf numFmtId="171" fontId="11" fillId="0" borderId="2" xfId="0" applyNumberFormat="1" applyFont="1" applyFill="1" applyBorder="1" applyAlignment="1">
      <alignment horizontal="center" vertical="center"/>
    </xf>
    <xf numFmtId="171" fontId="11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>
      <alignment horizontal="distributed" vertical="center" wrapText="1"/>
    </xf>
    <xf numFmtId="37" fontId="10" fillId="0" borderId="1" xfId="0" quotePrefix="1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distributed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quotePrefix="1" applyFont="1" applyFill="1" applyBorder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171" fontId="10" fillId="2" borderId="0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Alignment="1">
      <alignment horizontal="center" vertical="center"/>
    </xf>
    <xf numFmtId="171" fontId="11" fillId="2" borderId="1" xfId="9" applyNumberFormat="1" applyFont="1" applyFill="1" applyBorder="1" applyAlignment="1" applyProtection="1">
      <alignment horizontal="center" vertical="center"/>
      <protection locked="0"/>
    </xf>
    <xf numFmtId="171" fontId="11" fillId="2" borderId="0" xfId="0" applyNumberFormat="1" applyFont="1" applyFill="1" applyBorder="1" applyAlignment="1">
      <alignment horizontal="center" vertical="center"/>
    </xf>
    <xf numFmtId="171" fontId="11" fillId="2" borderId="2" xfId="0" applyNumberFormat="1" applyFont="1" applyFill="1" applyBorder="1" applyAlignment="1">
      <alignment horizontal="center" vertical="center"/>
    </xf>
    <xf numFmtId="171" fontId="11" fillId="2" borderId="1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5" fillId="0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Border="1" applyAlignment="1">
      <alignment horizontal="right" vertical="center"/>
    </xf>
    <xf numFmtId="171" fontId="17" fillId="0" borderId="1" xfId="0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vertical="center"/>
    </xf>
    <xf numFmtId="171" fontId="16" fillId="2" borderId="0" xfId="0" applyNumberFormat="1" applyFont="1" applyFill="1" applyAlignment="1">
      <alignment vertical="center"/>
    </xf>
    <xf numFmtId="171" fontId="16" fillId="2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vertical="center"/>
    </xf>
    <xf numFmtId="171" fontId="16" fillId="2" borderId="0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Border="1" applyAlignment="1" applyProtection="1">
      <alignment horizontal="right" vertical="center"/>
      <protection locked="0"/>
    </xf>
    <xf numFmtId="171" fontId="16" fillId="2" borderId="1" xfId="0" applyNumberFormat="1" applyFont="1" applyFill="1" applyBorder="1" applyAlignment="1">
      <alignment horizontal="center" vertical="center"/>
    </xf>
    <xf numFmtId="171" fontId="16" fillId="2" borderId="1" xfId="0" applyNumberFormat="1" applyFont="1" applyFill="1" applyBorder="1" applyAlignment="1" applyProtection="1">
      <alignment horizontal="right" vertical="center"/>
      <protection locked="0"/>
    </xf>
    <xf numFmtId="171" fontId="16" fillId="0" borderId="0" xfId="0" applyNumberFormat="1" applyFont="1" applyFill="1" applyBorder="1" applyAlignment="1" applyProtection="1">
      <alignment horizontal="right" vertical="center"/>
      <protection locked="0"/>
    </xf>
    <xf numFmtId="171" fontId="18" fillId="2" borderId="0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2" borderId="0" xfId="1" applyNumberFormat="1" applyFont="1" applyFill="1" applyBorder="1" applyAlignment="1">
      <alignment horizontal="right" vertical="center"/>
    </xf>
    <xf numFmtId="171" fontId="16" fillId="2" borderId="2" xfId="0" applyNumberFormat="1" applyFont="1" applyFill="1" applyBorder="1" applyAlignment="1">
      <alignment vertical="center"/>
    </xf>
    <xf numFmtId="171" fontId="16" fillId="0" borderId="0" xfId="0" applyNumberFormat="1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>
      <alignment vertical="center"/>
    </xf>
    <xf numFmtId="171" fontId="16" fillId="0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 applyProtection="1">
      <alignment horizontal="right" vertical="center"/>
      <protection locked="0"/>
    </xf>
    <xf numFmtId="171" fontId="16" fillId="0" borderId="2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 wrapText="1"/>
    </xf>
    <xf numFmtId="171" fontId="11" fillId="0" borderId="1" xfId="0" applyNumberFormat="1" applyFont="1" applyFill="1" applyBorder="1" applyAlignment="1">
      <alignment horizontal="right" vertical="center" wrapText="1"/>
    </xf>
    <xf numFmtId="171" fontId="14" fillId="0" borderId="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9" fillId="0" borderId="1" xfId="0" applyNumberFormat="1" applyFont="1" applyFill="1" applyBorder="1" applyAlignment="1">
      <alignment horizontal="right" vertical="center"/>
    </xf>
    <xf numFmtId="171" fontId="14" fillId="2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3" fillId="2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1" fontId="13" fillId="2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2" borderId="1" xfId="0" applyNumberFormat="1" applyFont="1" applyFill="1" applyBorder="1" applyAlignment="1">
      <alignment horizontal="right" vertical="center"/>
    </xf>
    <xf numFmtId="171" fontId="13" fillId="0" borderId="1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Alignment="1">
      <alignment vertical="center"/>
    </xf>
    <xf numFmtId="171" fontId="13" fillId="2" borderId="1" xfId="0" applyNumberFormat="1" applyFont="1" applyFill="1" applyBorder="1" applyAlignment="1">
      <alignment horizontal="center" vertical="center"/>
    </xf>
    <xf numFmtId="171" fontId="13" fillId="0" borderId="1" xfId="0" applyNumberFormat="1" applyFont="1" applyFill="1" applyBorder="1" applyAlignment="1">
      <alignment horizontal="center" vertical="center"/>
    </xf>
    <xf numFmtId="171" fontId="13" fillId="2" borderId="0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2" xfId="0" applyNumberFormat="1" applyFont="1" applyFill="1" applyBorder="1" applyAlignment="1">
      <alignment horizontal="right" vertical="center"/>
    </xf>
    <xf numFmtId="171" fontId="13" fillId="2" borderId="2" xfId="0" applyNumberFormat="1" applyFont="1" applyFill="1" applyBorder="1" applyAlignment="1">
      <alignment horizontal="center" vertical="center"/>
    </xf>
    <xf numFmtId="171" fontId="13" fillId="0" borderId="2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Alignment="1">
      <alignment vertical="center"/>
    </xf>
    <xf numFmtId="171" fontId="16" fillId="2" borderId="1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horizontal="center" vertical="center"/>
    </xf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1" fontId="11" fillId="0" borderId="0" xfId="9" applyNumberFormat="1" applyFont="1" applyAlignment="1">
      <alignment vertical="center"/>
    </xf>
    <xf numFmtId="171" fontId="11" fillId="0" borderId="0" xfId="9" applyNumberFormat="1" applyFont="1" applyAlignment="1">
      <alignment horizontal="right" vertical="center"/>
    </xf>
    <xf numFmtId="0" fontId="11" fillId="0" borderId="1" xfId="9" applyFont="1" applyBorder="1" applyAlignment="1">
      <alignment vertical="center"/>
    </xf>
    <xf numFmtId="171" fontId="11" fillId="0" borderId="1" xfId="9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71" fontId="11" fillId="0" borderId="3" xfId="9" applyNumberFormat="1" applyFont="1" applyBorder="1" applyAlignment="1">
      <alignment vertical="center"/>
    </xf>
    <xf numFmtId="0" fontId="13" fillId="0" borderId="0" xfId="9" applyFont="1" applyAlignment="1">
      <alignment vertical="center"/>
    </xf>
    <xf numFmtId="171" fontId="14" fillId="0" borderId="0" xfId="9" applyNumberFormat="1" applyFont="1" applyAlignment="1">
      <alignment vertical="center"/>
    </xf>
    <xf numFmtId="171" fontId="14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vertical="center"/>
    </xf>
    <xf numFmtId="171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vertical="center"/>
    </xf>
    <xf numFmtId="171" fontId="13" fillId="2" borderId="0" xfId="9" applyNumberFormat="1" applyFont="1" applyFill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71" fontId="13" fillId="2" borderId="1" xfId="9" applyNumberFormat="1" applyFont="1" applyFill="1" applyBorder="1" applyAlignment="1">
      <alignment horizontal="right" vertical="center"/>
    </xf>
    <xf numFmtId="171" fontId="13" fillId="0" borderId="1" xfId="9" applyNumberFormat="1" applyFont="1" applyBorder="1" applyAlignment="1">
      <alignment horizontal="right" vertical="center"/>
    </xf>
    <xf numFmtId="171" fontId="13" fillId="2" borderId="0" xfId="9" applyNumberFormat="1" applyFont="1" applyFill="1" applyAlignment="1">
      <alignment horizontal="center" vertical="center"/>
    </xf>
    <xf numFmtId="171" fontId="13" fillId="2" borderId="0" xfId="6" applyNumberFormat="1" applyFont="1" applyFill="1" applyBorder="1" applyAlignment="1">
      <alignment horizontal="right" vertical="center"/>
    </xf>
    <xf numFmtId="171" fontId="13" fillId="0" borderId="0" xfId="6" applyNumberFormat="1" applyFont="1" applyFill="1" applyBorder="1" applyAlignment="1">
      <alignment horizontal="right" vertical="center"/>
    </xf>
    <xf numFmtId="0" fontId="13" fillId="0" borderId="0" xfId="20" applyFont="1" applyAlignment="1">
      <alignment vertical="center"/>
    </xf>
    <xf numFmtId="171" fontId="13" fillId="2" borderId="1" xfId="6" applyNumberFormat="1" applyFont="1" applyFill="1" applyBorder="1" applyAlignment="1">
      <alignment horizontal="right" vertical="center"/>
    </xf>
    <xf numFmtId="171" fontId="13" fillId="0" borderId="1" xfId="6" applyNumberFormat="1" applyFont="1" applyFill="1" applyBorder="1" applyAlignment="1">
      <alignment horizontal="right" vertical="center"/>
    </xf>
    <xf numFmtId="171" fontId="13" fillId="2" borderId="0" xfId="6" applyNumberFormat="1" applyFont="1" applyFill="1" applyAlignment="1">
      <alignment horizontal="right" vertical="center"/>
    </xf>
    <xf numFmtId="171" fontId="13" fillId="0" borderId="0" xfId="6" applyNumberFormat="1" applyFont="1" applyFill="1" applyAlignment="1">
      <alignment horizontal="right" vertical="center"/>
    </xf>
    <xf numFmtId="171" fontId="13" fillId="2" borderId="2" xfId="9" applyNumberFormat="1" applyFont="1" applyFill="1" applyBorder="1" applyAlignment="1">
      <alignment horizontal="right" vertical="center"/>
    </xf>
    <xf numFmtId="171" fontId="13" fillId="2" borderId="2" xfId="9" applyNumberFormat="1" applyFont="1" applyFill="1" applyBorder="1" applyAlignment="1">
      <alignment horizontal="center" vertical="center"/>
    </xf>
    <xf numFmtId="173" fontId="13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vertical="center"/>
    </xf>
    <xf numFmtId="171" fontId="13" fillId="0" borderId="0" xfId="20" applyNumberFormat="1" applyFont="1" applyAlignment="1">
      <alignment vertical="center"/>
    </xf>
    <xf numFmtId="171" fontId="14" fillId="0" borderId="1" xfId="20" applyNumberFormat="1" applyFont="1" applyBorder="1" applyAlignment="1">
      <alignment horizontal="center" vertical="center"/>
    </xf>
    <xf numFmtId="0" fontId="13" fillId="0" borderId="0" xfId="20" applyFont="1" applyAlignment="1">
      <alignment horizontal="center" vertical="center"/>
    </xf>
    <xf numFmtId="37" fontId="10" fillId="0" borderId="1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171" fontId="13" fillId="2" borderId="3" xfId="6" applyNumberFormat="1" applyFont="1" applyFill="1" applyBorder="1" applyAlignment="1">
      <alignment horizontal="right" vertical="center"/>
    </xf>
    <xf numFmtId="0" fontId="13" fillId="0" borderId="0" xfId="9" quotePrefix="1" applyFont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175" fontId="13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horizontal="left" vertical="center"/>
    </xf>
    <xf numFmtId="173" fontId="13" fillId="2" borderId="2" xfId="9" applyNumberFormat="1" applyFont="1" applyFill="1" applyBorder="1" applyAlignment="1">
      <alignment horizontal="right" vertical="center"/>
    </xf>
    <xf numFmtId="174" fontId="13" fillId="0" borderId="0" xfId="9" applyNumberFormat="1" applyFont="1" applyAlignment="1">
      <alignment horizontal="right" vertical="center"/>
    </xf>
    <xf numFmtId="171" fontId="15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173" fontId="13" fillId="0" borderId="0" xfId="9" applyNumberFormat="1" applyFont="1" applyFill="1" applyAlignment="1">
      <alignment horizontal="right" vertical="center"/>
    </xf>
    <xf numFmtId="171" fontId="19" fillId="0" borderId="0" xfId="0" applyNumberFormat="1" applyFont="1" applyAlignment="1">
      <alignment horizontal="right" vertical="center"/>
    </xf>
    <xf numFmtId="37" fontId="2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7" fontId="21" fillId="0" borderId="0" xfId="0" quotePrefix="1" applyNumberFormat="1" applyFont="1" applyAlignment="1">
      <alignment vertical="center"/>
    </xf>
    <xf numFmtId="37" fontId="22" fillId="0" borderId="0" xfId="0" quotePrefix="1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2" fillId="0" borderId="1" xfId="0" quotePrefix="1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 vertical="center"/>
    </xf>
    <xf numFmtId="169" fontId="22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169" fontId="22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right" vertical="center"/>
    </xf>
    <xf numFmtId="169" fontId="22" fillId="0" borderId="0" xfId="0" quotePrefix="1" applyNumberFormat="1" applyFont="1" applyAlignment="1">
      <alignment horizontal="right" vertical="center"/>
    </xf>
    <xf numFmtId="37" fontId="22" fillId="0" borderId="0" xfId="0" applyNumberFormat="1" applyFont="1" applyAlignment="1">
      <alignment vertical="center"/>
    </xf>
    <xf numFmtId="169" fontId="22" fillId="2" borderId="0" xfId="0" applyNumberFormat="1" applyFont="1" applyFill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9" fontId="23" fillId="2" borderId="0" xfId="0" applyNumberFormat="1" applyFont="1" applyFill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37" fontId="23" fillId="0" borderId="0" xfId="0" applyNumberFormat="1" applyFont="1" applyAlignment="1">
      <alignment vertical="center"/>
    </xf>
    <xf numFmtId="171" fontId="23" fillId="2" borderId="0" xfId="0" applyNumberFormat="1" applyFont="1" applyFill="1" applyAlignment="1">
      <alignment horizontal="right" vertical="center"/>
    </xf>
    <xf numFmtId="171" fontId="23" fillId="0" borderId="0" xfId="0" applyNumberFormat="1" applyFont="1" applyAlignment="1">
      <alignment horizontal="right" vertical="center"/>
    </xf>
    <xf numFmtId="171" fontId="23" fillId="2" borderId="0" xfId="0" applyNumberFormat="1" applyFont="1" applyFill="1" applyAlignment="1">
      <alignment vertical="center"/>
    </xf>
    <xf numFmtId="171" fontId="23" fillId="0" borderId="0" xfId="0" applyNumberFormat="1" applyFont="1" applyAlignment="1">
      <alignment vertical="center"/>
    </xf>
    <xf numFmtId="169" fontId="13" fillId="2" borderId="0" xfId="0" applyNumberFormat="1" applyFont="1" applyFill="1" applyAlignment="1" applyProtection="1">
      <alignment horizontal="center" vertical="center"/>
      <protection locked="0"/>
    </xf>
    <xf numFmtId="171" fontId="23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horizontal="center" vertical="center"/>
    </xf>
    <xf numFmtId="171" fontId="23" fillId="2" borderId="0" xfId="0" quotePrefix="1" applyNumberFormat="1" applyFont="1" applyFill="1" applyAlignment="1">
      <alignment horizontal="center" vertical="center"/>
    </xf>
    <xf numFmtId="169" fontId="23" fillId="2" borderId="0" xfId="0" applyNumberFormat="1" applyFont="1" applyFill="1" applyAlignment="1">
      <alignment horizontal="center" vertical="center"/>
    </xf>
    <xf numFmtId="169" fontId="23" fillId="2" borderId="1" xfId="0" applyNumberFormat="1" applyFont="1" applyFill="1" applyBorder="1" applyAlignment="1">
      <alignment horizontal="right" vertical="center"/>
    </xf>
    <xf numFmtId="169" fontId="23" fillId="0" borderId="1" xfId="0" applyNumberFormat="1" applyFont="1" applyBorder="1" applyAlignment="1">
      <alignment horizontal="right" vertical="center"/>
    </xf>
    <xf numFmtId="171" fontId="23" fillId="2" borderId="1" xfId="0" applyNumberFormat="1" applyFont="1" applyFill="1" applyBorder="1" applyAlignment="1">
      <alignment horizontal="right" vertical="center"/>
    </xf>
    <xf numFmtId="169" fontId="23" fillId="0" borderId="0" xfId="1" applyNumberFormat="1" applyFont="1" applyFill="1" applyAlignment="1">
      <alignment horizontal="right" vertical="center"/>
    </xf>
    <xf numFmtId="171" fontId="23" fillId="0" borderId="0" xfId="0" quotePrefix="1" applyNumberFormat="1" applyFont="1" applyAlignment="1">
      <alignment horizontal="center" vertical="center"/>
    </xf>
    <xf numFmtId="169" fontId="13" fillId="2" borderId="0" xfId="1" applyNumberFormat="1" applyFont="1" applyFill="1" applyAlignment="1">
      <alignment vertical="center"/>
    </xf>
    <xf numFmtId="171" fontId="23" fillId="2" borderId="0" xfId="0" applyNumberFormat="1" applyFont="1" applyFill="1" applyAlignment="1">
      <alignment horizontal="center" vertical="center"/>
    </xf>
    <xf numFmtId="169" fontId="13" fillId="2" borderId="1" xfId="1" applyNumberFormat="1" applyFont="1" applyFill="1" applyBorder="1" applyAlignment="1">
      <alignment vertical="center"/>
    </xf>
    <xf numFmtId="171" fontId="23" fillId="2" borderId="1" xfId="0" applyNumberFormat="1" applyFont="1" applyFill="1" applyBorder="1" applyAlignment="1">
      <alignment horizontal="center" vertical="center"/>
    </xf>
    <xf numFmtId="169" fontId="23" fillId="2" borderId="1" xfId="1" applyNumberFormat="1" applyFont="1" applyFill="1" applyBorder="1" applyAlignment="1">
      <alignment horizontal="right" vertical="center"/>
    </xf>
    <xf numFmtId="169" fontId="23" fillId="0" borderId="1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horizontal="right" vertical="center"/>
    </xf>
    <xf numFmtId="169" fontId="23" fillId="2" borderId="4" xfId="1" applyNumberFormat="1" applyFont="1" applyFill="1" applyBorder="1" applyAlignment="1">
      <alignment horizontal="right" vertical="center"/>
    </xf>
    <xf numFmtId="169" fontId="23" fillId="0" borderId="4" xfId="1" applyNumberFormat="1" applyFont="1" applyFill="1" applyBorder="1" applyAlignment="1">
      <alignment horizontal="right" vertical="center"/>
    </xf>
    <xf numFmtId="169" fontId="23" fillId="2" borderId="0" xfId="1" applyNumberFormat="1" applyFont="1" applyFill="1" applyAlignment="1">
      <alignment horizontal="right" vertical="center"/>
    </xf>
    <xf numFmtId="169" fontId="23" fillId="2" borderId="2" xfId="1" applyNumberFormat="1" applyFont="1" applyFill="1" applyBorder="1" applyAlignment="1">
      <alignment horizontal="right" vertical="center"/>
    </xf>
    <xf numFmtId="169" fontId="23" fillId="0" borderId="2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9" fontId="23" fillId="0" borderId="0" xfId="0" applyNumberFormat="1" applyFont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37" fontId="21" fillId="0" borderId="1" xfId="0" quotePrefix="1" applyNumberFormat="1" applyFont="1" applyBorder="1" applyAlignment="1">
      <alignment vertical="center"/>
    </xf>
    <xf numFmtId="37" fontId="23" fillId="0" borderId="0" xfId="0" quotePrefix="1" applyNumberFormat="1" applyFont="1" applyAlignment="1">
      <alignment vertical="center"/>
    </xf>
    <xf numFmtId="0" fontId="23" fillId="2" borderId="0" xfId="0" applyFont="1" applyFill="1" applyAlignment="1">
      <alignment vertical="center"/>
    </xf>
    <xf numFmtId="169" fontId="13" fillId="2" borderId="0" xfId="0" applyNumberFormat="1" applyFont="1" applyFill="1" applyAlignment="1">
      <alignment horizontal="right" vertical="center"/>
    </xf>
    <xf numFmtId="37" fontId="13" fillId="0" borderId="0" xfId="14" applyFont="1" applyAlignment="1">
      <alignment vertical="center"/>
    </xf>
    <xf numFmtId="169" fontId="13" fillId="2" borderId="1" xfId="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23" fillId="0" borderId="0" xfId="0" applyFont="1" applyAlignment="1">
      <alignment horizontal="distributed" vertical="center" wrapText="1"/>
    </xf>
    <xf numFmtId="169" fontId="23" fillId="0" borderId="0" xfId="0" applyNumberFormat="1" applyFont="1" applyAlignment="1">
      <alignment horizontal="distributed" vertical="center" wrapText="1"/>
    </xf>
    <xf numFmtId="0" fontId="23" fillId="0" borderId="1" xfId="0" applyFont="1" applyBorder="1" applyAlignment="1">
      <alignment horizontal="distributed" vertical="center" wrapText="1"/>
    </xf>
    <xf numFmtId="169" fontId="23" fillId="0" borderId="1" xfId="0" applyNumberFormat="1" applyFont="1" applyBorder="1" applyAlignment="1">
      <alignment horizontal="distributed" vertical="center" wrapText="1"/>
    </xf>
    <xf numFmtId="0" fontId="23" fillId="0" borderId="0" xfId="0" applyFont="1" applyAlignment="1">
      <alignment vertical="center" wrapText="1"/>
    </xf>
    <xf numFmtId="169" fontId="23" fillId="2" borderId="3" xfId="1" applyNumberFormat="1" applyFont="1" applyFill="1" applyBorder="1" applyAlignment="1">
      <alignment horizontal="right" vertical="center"/>
    </xf>
    <xf numFmtId="169" fontId="23" fillId="0" borderId="3" xfId="1" applyNumberFormat="1" applyFont="1" applyFill="1" applyBorder="1" applyAlignment="1">
      <alignment horizontal="right" vertical="center"/>
    </xf>
    <xf numFmtId="169" fontId="23" fillId="0" borderId="0" xfId="0" applyNumberFormat="1" applyFont="1" applyAlignment="1">
      <alignment vertical="center"/>
    </xf>
    <xf numFmtId="169" fontId="23" fillId="2" borderId="0" xfId="0" applyNumberFormat="1" applyFont="1" applyFill="1" applyAlignment="1">
      <alignment vertical="center"/>
    </xf>
    <xf numFmtId="169" fontId="13" fillId="2" borderId="2" xfId="2" applyNumberFormat="1" applyFont="1" applyFill="1" applyBorder="1" applyAlignment="1">
      <alignment horizontal="right" vertical="center"/>
    </xf>
    <xf numFmtId="169" fontId="23" fillId="0" borderId="2" xfId="0" applyNumberFormat="1" applyFont="1" applyBorder="1" applyAlignment="1">
      <alignment horizontal="right" vertical="center"/>
    </xf>
    <xf numFmtId="171" fontId="23" fillId="2" borderId="2" xfId="2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>
      <alignment horizontal="right" vertical="center"/>
    </xf>
    <xf numFmtId="171" fontId="23" fillId="0" borderId="2" xfId="2" applyNumberFormat="1" applyFont="1" applyFill="1" applyBorder="1" applyAlignment="1">
      <alignment horizontal="right" vertical="center"/>
    </xf>
    <xf numFmtId="171" fontId="23" fillId="0" borderId="0" xfId="2" applyNumberFormat="1" applyFont="1" applyFill="1" applyAlignment="1">
      <alignment horizontal="right" vertical="center"/>
    </xf>
    <xf numFmtId="171" fontId="23" fillId="2" borderId="0" xfId="2" applyNumberFormat="1" applyFont="1" applyFill="1" applyAlignment="1">
      <alignment horizontal="right" vertical="center"/>
    </xf>
    <xf numFmtId="169" fontId="13" fillId="2" borderId="0" xfId="5" applyNumberFormat="1" applyFont="1" applyFill="1" applyBorder="1" applyAlignment="1">
      <alignment horizontal="right" vertical="center"/>
    </xf>
    <xf numFmtId="171" fontId="23" fillId="2" borderId="0" xfId="22" applyNumberFormat="1" applyFont="1" applyFill="1" applyBorder="1" applyAlignment="1">
      <alignment horizontal="right" vertical="center"/>
    </xf>
    <xf numFmtId="171" fontId="23" fillId="0" borderId="0" xfId="22" applyNumberFormat="1" applyFont="1" applyFill="1" applyBorder="1" applyAlignment="1">
      <alignment horizontal="right" vertical="center"/>
    </xf>
    <xf numFmtId="169" fontId="13" fillId="2" borderId="0" xfId="11" applyNumberFormat="1" applyFont="1" applyFill="1" applyAlignment="1">
      <alignment horizontal="right" vertical="center"/>
    </xf>
    <xf numFmtId="0" fontId="23" fillId="0" borderId="0" xfId="21" applyFont="1" applyAlignment="1">
      <alignment horizontal="center" vertical="center"/>
    </xf>
    <xf numFmtId="171" fontId="23" fillId="2" borderId="1" xfId="2" applyNumberFormat="1" applyFont="1" applyFill="1" applyBorder="1" applyAlignment="1">
      <alignment horizontal="right" vertical="center"/>
    </xf>
    <xf numFmtId="171" fontId="23" fillId="0" borderId="1" xfId="2" applyNumberFormat="1" applyFont="1" applyFill="1" applyBorder="1" applyAlignment="1">
      <alignment horizontal="right" vertical="center"/>
    </xf>
    <xf numFmtId="169" fontId="23" fillId="2" borderId="0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horizontal="center" vertical="center"/>
    </xf>
    <xf numFmtId="171" fontId="23" fillId="0" borderId="1" xfId="0" quotePrefix="1" applyNumberFormat="1" applyFont="1" applyBorder="1" applyAlignment="1">
      <alignment horizontal="center" vertical="center"/>
    </xf>
    <xf numFmtId="171" fontId="23" fillId="2" borderId="4" xfId="0" applyNumberFormat="1" applyFont="1" applyFill="1" applyBorder="1" applyAlignment="1">
      <alignment horizontal="right" vertical="center"/>
    </xf>
    <xf numFmtId="171" fontId="23" fillId="2" borderId="2" xfId="0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center" vertical="center"/>
    </xf>
    <xf numFmtId="171" fontId="16" fillId="0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 applyProtection="1">
      <alignment horizontal="right" vertical="center"/>
      <protection locked="0"/>
    </xf>
    <xf numFmtId="171" fontId="16" fillId="0" borderId="1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71" fontId="15" fillId="0" borderId="0" xfId="0" applyNumberFormat="1" applyFont="1" applyFill="1" applyAlignment="1">
      <alignment horizontal="center" vertical="center"/>
    </xf>
    <xf numFmtId="171" fontId="17" fillId="0" borderId="0" xfId="0" applyNumberFormat="1" applyFont="1" applyFill="1" applyAlignment="1">
      <alignment horizontal="right" vertical="center"/>
    </xf>
    <xf numFmtId="171" fontId="17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171" fontId="16" fillId="0" borderId="2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71" fontId="19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Alignment="1">
      <alignment horizontal="center" vertical="center"/>
    </xf>
    <xf numFmtId="169" fontId="23" fillId="0" borderId="1" xfId="0" applyNumberFormat="1" applyFont="1" applyFill="1" applyBorder="1" applyAlignment="1">
      <alignment horizontal="right" vertical="center"/>
    </xf>
    <xf numFmtId="172" fontId="23" fillId="0" borderId="0" xfId="0" applyNumberFormat="1" applyFont="1" applyFill="1" applyAlignment="1">
      <alignment vertical="center"/>
    </xf>
    <xf numFmtId="172" fontId="23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171" fontId="23" fillId="0" borderId="0" xfId="0" quotePrefix="1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71" fontId="23" fillId="0" borderId="0" xfId="0" applyNumberFormat="1" applyFont="1" applyFill="1" applyAlignment="1">
      <alignment horizontal="center" vertical="center"/>
    </xf>
    <xf numFmtId="171" fontId="23" fillId="0" borderId="0" xfId="0" applyNumberFormat="1" applyFont="1" applyFill="1" applyAlignment="1">
      <alignment horizontal="right" vertical="center"/>
    </xf>
    <xf numFmtId="171" fontId="23" fillId="0" borderId="1" xfId="0" applyNumberFormat="1" applyFont="1" applyFill="1" applyBorder="1" applyAlignment="1">
      <alignment horizontal="right" vertical="center"/>
    </xf>
    <xf numFmtId="171" fontId="13" fillId="0" borderId="0" xfId="9" applyNumberFormat="1" applyFont="1" applyFill="1" applyAlignment="1">
      <alignment horizontal="right" vertical="center"/>
    </xf>
    <xf numFmtId="171" fontId="13" fillId="0" borderId="0" xfId="9" applyNumberFormat="1" applyFont="1" applyFill="1" applyAlignment="1">
      <alignment vertical="center"/>
    </xf>
    <xf numFmtId="171" fontId="13" fillId="0" borderId="2" xfId="9" applyNumberFormat="1" applyFont="1" applyFill="1" applyBorder="1" applyAlignment="1">
      <alignment horizontal="right" vertical="center"/>
    </xf>
    <xf numFmtId="0" fontId="11" fillId="0" borderId="1" xfId="21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center"/>
    </xf>
    <xf numFmtId="169" fontId="13" fillId="0" borderId="1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13" fillId="0" borderId="0" xfId="2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72" fontId="23" fillId="0" borderId="0" xfId="0" applyNumberFormat="1" applyFont="1" applyAlignment="1">
      <alignment vertical="center"/>
    </xf>
    <xf numFmtId="0" fontId="13" fillId="0" borderId="0" xfId="0" applyFont="1" applyFill="1" applyAlignment="1">
      <alignment horizontal="left" vertical="center"/>
    </xf>
    <xf numFmtId="171" fontId="23" fillId="0" borderId="1" xfId="23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71" fontId="15" fillId="0" borderId="3" xfId="0" applyNumberFormat="1" applyFont="1" applyFill="1" applyBorder="1" applyAlignment="1">
      <alignment vertical="center"/>
    </xf>
    <xf numFmtId="171" fontId="13" fillId="0" borderId="1" xfId="9" applyNumberFormat="1" applyFont="1" applyBorder="1" applyAlignment="1">
      <alignment vertical="center"/>
    </xf>
    <xf numFmtId="171" fontId="13" fillId="0" borderId="3" xfId="6" applyNumberFormat="1" applyFont="1" applyFill="1" applyBorder="1" applyAlignment="1">
      <alignment horizontal="right" vertical="center"/>
    </xf>
    <xf numFmtId="171" fontId="13" fillId="0" borderId="3" xfId="9" applyNumberFormat="1" applyFont="1" applyBorder="1" applyAlignment="1">
      <alignment vertical="center"/>
    </xf>
    <xf numFmtId="171" fontId="13" fillId="0" borderId="3" xfId="9" applyNumberFormat="1" applyFont="1" applyBorder="1" applyAlignment="1">
      <alignment horizontal="right" vertical="center"/>
    </xf>
    <xf numFmtId="171" fontId="23" fillId="0" borderId="0" xfId="23" applyNumberFormat="1" applyFont="1" applyFill="1" applyAlignment="1">
      <alignment horizontal="right" vertical="center"/>
    </xf>
    <xf numFmtId="171" fontId="23" fillId="0" borderId="0" xfId="26" applyNumberFormat="1" applyFont="1" applyFill="1" applyAlignment="1">
      <alignment horizontal="right" vertical="center"/>
    </xf>
    <xf numFmtId="171" fontId="23" fillId="0" borderId="1" xfId="26" applyNumberFormat="1" applyFont="1" applyFill="1" applyBorder="1" applyAlignment="1">
      <alignment horizontal="right" vertical="center"/>
    </xf>
    <xf numFmtId="171" fontId="23" fillId="0" borderId="2" xfId="23" applyNumberFormat="1" applyFont="1" applyFill="1" applyBorder="1" applyAlignment="1">
      <alignment horizontal="center" vertical="center"/>
    </xf>
    <xf numFmtId="171" fontId="23" fillId="0" borderId="2" xfId="23" applyNumberFormat="1" applyFont="1" applyFill="1" applyBorder="1" applyAlignment="1">
      <alignment horizontal="right" vertical="center"/>
    </xf>
    <xf numFmtId="171" fontId="13" fillId="0" borderId="0" xfId="9" applyNumberFormat="1" applyFont="1" applyAlignment="1">
      <alignment horizontal="center" vertical="center"/>
    </xf>
    <xf numFmtId="171" fontId="14" fillId="0" borderId="0" xfId="9" applyNumberFormat="1" applyFont="1" applyFill="1" applyAlignment="1">
      <alignment horizontal="right" vertical="center"/>
    </xf>
    <xf numFmtId="171" fontId="14" fillId="0" borderId="1" xfId="9" applyNumberFormat="1" applyFont="1" applyFill="1" applyBorder="1" applyAlignment="1">
      <alignment horizontal="right" vertical="center"/>
    </xf>
    <xf numFmtId="171" fontId="13" fillId="0" borderId="0" xfId="25" applyNumberFormat="1" applyFont="1" applyFill="1" applyAlignment="1">
      <alignment horizontal="right" vertical="center"/>
    </xf>
    <xf numFmtId="171" fontId="13" fillId="0" borderId="1" xfId="25" applyNumberFormat="1" applyFont="1" applyFill="1" applyBorder="1" applyAlignment="1">
      <alignment horizontal="right" vertical="center"/>
    </xf>
    <xf numFmtId="171" fontId="13" fillId="0" borderId="0" xfId="25" applyNumberFormat="1" applyFont="1" applyFill="1" applyAlignment="1">
      <alignment horizontal="center" vertical="center"/>
    </xf>
    <xf numFmtId="171" fontId="13" fillId="0" borderId="1" xfId="25" applyNumberFormat="1" applyFont="1" applyFill="1" applyBorder="1" applyAlignment="1">
      <alignment horizontal="center" vertical="center"/>
    </xf>
    <xf numFmtId="171" fontId="13" fillId="0" borderId="1" xfId="9" applyNumberFormat="1" applyFont="1" applyFill="1" applyBorder="1" applyAlignment="1">
      <alignment horizontal="right" vertical="center"/>
    </xf>
    <xf numFmtId="171" fontId="13" fillId="0" borderId="2" xfId="9" applyNumberFormat="1" applyFont="1" applyFill="1" applyBorder="1" applyAlignment="1">
      <alignment horizontal="center" vertical="center"/>
    </xf>
    <xf numFmtId="173" fontId="13" fillId="0" borderId="2" xfId="9" applyNumberFormat="1" applyFont="1" applyFill="1" applyBorder="1" applyAlignment="1">
      <alignment horizontal="right" vertical="center"/>
    </xf>
    <xf numFmtId="171" fontId="13" fillId="0" borderId="3" xfId="9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71" fontId="13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0" fontId="12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1" fontId="13" fillId="2" borderId="0" xfId="0" applyNumberFormat="1" applyFont="1" applyFill="1" applyAlignment="1">
      <alignment horizontal="right" vertical="center"/>
    </xf>
    <xf numFmtId="171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169" fontId="22" fillId="0" borderId="1" xfId="0" applyNumberFormat="1" applyFont="1" applyBorder="1" applyAlignment="1">
      <alignment horizontal="center" vertical="center"/>
    </xf>
    <xf numFmtId="171" fontId="14" fillId="0" borderId="1" xfId="21" applyNumberFormat="1" applyFont="1" applyBorder="1" applyAlignment="1">
      <alignment horizontal="center" vertical="center"/>
    </xf>
    <xf numFmtId="171" fontId="17" fillId="0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Fill="1" applyBorder="1" applyAlignment="1">
      <alignment horizontal="center" vertical="center"/>
    </xf>
    <xf numFmtId="171" fontId="15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71" fontId="10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171" fontId="14" fillId="0" borderId="1" xfId="0" applyNumberFormat="1" applyFont="1" applyFill="1" applyBorder="1" applyAlignment="1">
      <alignment horizontal="center" vertical="center"/>
    </xf>
  </cellXfs>
  <cellStyles count="38">
    <cellStyle name="Comma" xfId="1" builtinId="3"/>
    <cellStyle name="Comma 11" xfId="2" xr:uid="{00000000-0005-0000-0000-000001000000}"/>
    <cellStyle name="Comma 11 2" xfId="23" xr:uid="{6F03236B-A421-45A6-A851-C7CD8CDD3D6E}"/>
    <cellStyle name="Comma 11 2 2" xfId="36" xr:uid="{2C6F6E15-5789-4B94-A2D1-8138492F989E}"/>
    <cellStyle name="Comma 11 3" xfId="28" xr:uid="{399F8BB5-42D4-4F4E-8F15-3A9EA440B015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20 2" xfId="35" xr:uid="{E00DA6FF-8835-4BA9-8DDD-A29A64BC78EF}"/>
    <cellStyle name="Comma 2 3" xfId="29" xr:uid="{562A7485-63B5-4903-9BF6-1C3CC7EFAD4B}"/>
    <cellStyle name="Comma 2 5" xfId="5" xr:uid="{00000000-0005-0000-0000-000004000000}"/>
    <cellStyle name="Comma 2 5 2" xfId="30" xr:uid="{8C973AE8-1DAC-4F36-A187-190A1BF75A3E}"/>
    <cellStyle name="Comma 3" xfId="26" xr:uid="{F07FA4B4-C8BD-4245-B395-BE6DF64AACC8}"/>
    <cellStyle name="Comma 3 2" xfId="37" xr:uid="{DDCDB2DA-E807-47D9-AC3C-93186DD61A29}"/>
    <cellStyle name="Comma 4" xfId="27" xr:uid="{DF0AADC2-91BD-4548-9F20-C7F1D46E65B5}"/>
    <cellStyle name="Comma 9" xfId="6" xr:uid="{00000000-0005-0000-0000-000005000000}"/>
    <cellStyle name="Comma 9 2" xfId="31" xr:uid="{D61DE743-3BF8-4AA0-81F0-F82E6EAC8D4F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 2" xfId="25" xr:uid="{C0E01317-8792-4A4D-8FDF-17E3E677443F}"/>
    <cellStyle name="Normal 2 3" xfId="32" xr:uid="{84803E0D-BA43-46A9-8F4A-E671FAEBCD46}"/>
    <cellStyle name="Normal 23" xfId="11" xr:uid="{00000000-0005-0000-0000-00000B000000}"/>
    <cellStyle name="Normal 23 2" xfId="33" xr:uid="{644E21F6-441B-4620-A7A3-3518593719E3}"/>
    <cellStyle name="Normal 25" xfId="12" xr:uid="{00000000-0005-0000-0000-00000C000000}"/>
    <cellStyle name="Normal 25 2" xfId="34" xr:uid="{844D6425-30A2-4F79-B1F4-D8D3BA5A78D2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AFAFA"/>
      <color rgb="FFFC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zoomScale="130" zoomScaleNormal="130" zoomScaleSheetLayoutView="100" workbookViewId="0">
      <selection activeCell="B7" sqref="B7"/>
    </sheetView>
  </sheetViews>
  <sheetFormatPr defaultColWidth="9.140625" defaultRowHeight="19.149999999999999" customHeight="1" x14ac:dyDescent="0.2"/>
  <cols>
    <col min="1" max="1" width="1.7109375" style="194" customWidth="1"/>
    <col min="2" max="2" width="33.140625" style="194" customWidth="1"/>
    <col min="3" max="3" width="7.28515625" style="206" customWidth="1"/>
    <col min="4" max="4" width="0.85546875" style="207" customWidth="1"/>
    <col min="5" max="5" width="14.7109375" style="209" customWidth="1"/>
    <col min="6" max="6" width="0.85546875" style="209" customWidth="1"/>
    <col min="7" max="7" width="12.7109375" style="209" customWidth="1"/>
    <col min="8" max="8" width="0.85546875" style="209" customWidth="1"/>
    <col min="9" max="9" width="14.7109375" style="209" customWidth="1"/>
    <col min="10" max="10" width="0.85546875" style="209" customWidth="1"/>
    <col min="11" max="11" width="12.7109375" style="209" customWidth="1"/>
    <col min="12" max="16384" width="9.140625" style="194"/>
  </cols>
  <sheetData>
    <row r="1" spans="1:11" ht="19.149999999999999" customHeight="1" x14ac:dyDescent="0.2">
      <c r="A1" s="189" t="s">
        <v>23</v>
      </c>
      <c r="B1" s="190"/>
      <c r="C1" s="191"/>
      <c r="D1" s="192"/>
      <c r="E1" s="193"/>
      <c r="F1" s="193"/>
      <c r="G1" s="193"/>
      <c r="H1" s="193"/>
      <c r="I1" s="193"/>
      <c r="J1" s="193"/>
      <c r="K1" s="193"/>
    </row>
    <row r="2" spans="1:11" ht="19.149999999999999" customHeight="1" x14ac:dyDescent="0.2">
      <c r="A2" s="195" t="s">
        <v>40</v>
      </c>
      <c r="B2" s="190"/>
      <c r="C2" s="191"/>
      <c r="D2" s="192"/>
      <c r="E2" s="193"/>
      <c r="F2" s="193"/>
      <c r="G2" s="193"/>
      <c r="H2" s="193"/>
      <c r="I2" s="193"/>
      <c r="J2" s="193"/>
      <c r="K2" s="193"/>
    </row>
    <row r="3" spans="1:11" ht="19.149999999999999" customHeight="1" x14ac:dyDescent="0.2">
      <c r="A3" s="187" t="s">
        <v>275</v>
      </c>
      <c r="B3" s="196"/>
      <c r="C3" s="197"/>
      <c r="D3" s="198"/>
      <c r="E3" s="199"/>
      <c r="F3" s="199"/>
      <c r="G3" s="199"/>
      <c r="H3" s="199"/>
      <c r="I3" s="199"/>
      <c r="J3" s="199"/>
      <c r="K3" s="199"/>
    </row>
    <row r="4" spans="1:11" ht="15" customHeight="1" x14ac:dyDescent="0.2">
      <c r="A4" s="200"/>
      <c r="B4" s="200"/>
      <c r="C4" s="191"/>
      <c r="D4" s="192"/>
      <c r="E4" s="193"/>
      <c r="F4" s="193"/>
      <c r="G4" s="193"/>
      <c r="H4" s="193"/>
      <c r="I4" s="193"/>
      <c r="J4" s="193"/>
      <c r="K4" s="193"/>
    </row>
    <row r="5" spans="1:11" ht="18" customHeight="1" x14ac:dyDescent="0.2">
      <c r="A5" s="200"/>
      <c r="B5" s="200"/>
      <c r="C5" s="191"/>
      <c r="D5" s="192"/>
      <c r="E5" s="354" t="s">
        <v>109</v>
      </c>
      <c r="F5" s="354"/>
      <c r="G5" s="354"/>
      <c r="H5" s="201"/>
      <c r="I5" s="354" t="s">
        <v>110</v>
      </c>
      <c r="J5" s="354"/>
      <c r="K5" s="354"/>
    </row>
    <row r="6" spans="1:11" ht="18" customHeight="1" x14ac:dyDescent="0.2">
      <c r="A6" s="200"/>
      <c r="B6" s="200"/>
      <c r="C6" s="191"/>
      <c r="D6" s="192"/>
      <c r="E6" s="202" t="s">
        <v>99</v>
      </c>
      <c r="F6" s="201"/>
      <c r="G6" s="193" t="s">
        <v>101</v>
      </c>
      <c r="H6" s="193"/>
      <c r="I6" s="202" t="s">
        <v>99</v>
      </c>
      <c r="J6" s="201"/>
      <c r="K6" s="193" t="s">
        <v>101</v>
      </c>
    </row>
    <row r="7" spans="1:11" ht="18" customHeight="1" x14ac:dyDescent="0.2">
      <c r="A7" s="200"/>
      <c r="B7" s="200"/>
      <c r="C7" s="191"/>
      <c r="D7" s="192"/>
      <c r="E7" s="186" t="s">
        <v>276</v>
      </c>
      <c r="F7" s="201"/>
      <c r="G7" s="203" t="s">
        <v>90</v>
      </c>
      <c r="H7" s="203"/>
      <c r="I7" s="186" t="s">
        <v>276</v>
      </c>
      <c r="J7" s="201"/>
      <c r="K7" s="203" t="s">
        <v>90</v>
      </c>
    </row>
    <row r="8" spans="1:11" ht="18" customHeight="1" x14ac:dyDescent="0.2">
      <c r="A8" s="200"/>
      <c r="B8" s="200"/>
      <c r="C8" s="191"/>
      <c r="D8" s="192"/>
      <c r="E8" s="186" t="s">
        <v>218</v>
      </c>
      <c r="F8" s="202"/>
      <c r="G8" s="186" t="s">
        <v>139</v>
      </c>
      <c r="H8" s="202"/>
      <c r="I8" s="186" t="s">
        <v>218</v>
      </c>
      <c r="J8" s="202"/>
      <c r="K8" s="186" t="s">
        <v>139</v>
      </c>
    </row>
    <row r="9" spans="1:11" ht="18" customHeight="1" x14ac:dyDescent="0.2">
      <c r="A9" s="200"/>
      <c r="B9" s="200"/>
      <c r="C9" s="197" t="s">
        <v>0</v>
      </c>
      <c r="D9" s="192"/>
      <c r="E9" s="199" t="s">
        <v>100</v>
      </c>
      <c r="F9" s="193"/>
      <c r="G9" s="199" t="s">
        <v>100</v>
      </c>
      <c r="H9" s="193"/>
      <c r="I9" s="199" t="s">
        <v>100</v>
      </c>
      <c r="J9" s="193"/>
      <c r="K9" s="199" t="s">
        <v>100</v>
      </c>
    </row>
    <row r="10" spans="1:11" ht="18" customHeight="1" x14ac:dyDescent="0.2">
      <c r="A10" s="204" t="s">
        <v>1</v>
      </c>
      <c r="B10" s="204"/>
      <c r="C10" s="191"/>
      <c r="D10" s="192"/>
      <c r="E10" s="205"/>
      <c r="F10" s="193"/>
      <c r="G10" s="193"/>
      <c r="H10" s="193"/>
      <c r="I10" s="205"/>
      <c r="J10" s="193"/>
      <c r="K10" s="193"/>
    </row>
    <row r="11" spans="1:11" ht="3.95" customHeight="1" x14ac:dyDescent="0.2">
      <c r="E11" s="208"/>
      <c r="I11" s="208"/>
    </row>
    <row r="12" spans="1:11" ht="18" customHeight="1" x14ac:dyDescent="0.2">
      <c r="A12" s="204" t="s">
        <v>2</v>
      </c>
      <c r="B12" s="204"/>
      <c r="E12" s="208"/>
      <c r="I12" s="208"/>
    </row>
    <row r="13" spans="1:11" ht="3.95" customHeight="1" x14ac:dyDescent="0.2">
      <c r="E13" s="208"/>
      <c r="I13" s="208"/>
    </row>
    <row r="14" spans="1:11" ht="18" customHeight="1" x14ac:dyDescent="0.2">
      <c r="A14" s="194" t="s">
        <v>217</v>
      </c>
      <c r="B14" s="210"/>
      <c r="E14" s="208">
        <v>1218321</v>
      </c>
      <c r="G14" s="294">
        <v>1387139</v>
      </c>
      <c r="I14" s="211">
        <v>358714</v>
      </c>
      <c r="J14" s="212"/>
      <c r="K14" s="297">
        <v>477066</v>
      </c>
    </row>
    <row r="15" spans="1:11" ht="18" customHeight="1" x14ac:dyDescent="0.2">
      <c r="A15" s="194" t="s">
        <v>141</v>
      </c>
      <c r="B15" s="210"/>
      <c r="C15" s="299"/>
      <c r="E15" s="208">
        <v>90958</v>
      </c>
      <c r="G15" s="294">
        <v>90958</v>
      </c>
      <c r="I15" s="211">
        <v>57553</v>
      </c>
      <c r="J15" s="212"/>
      <c r="K15" s="297">
        <v>57553</v>
      </c>
    </row>
    <row r="16" spans="1:11" ht="18" customHeight="1" x14ac:dyDescent="0.2">
      <c r="A16" s="194" t="s">
        <v>50</v>
      </c>
      <c r="B16" s="210"/>
      <c r="C16" s="206">
        <v>8</v>
      </c>
      <c r="E16" s="208">
        <v>1737709</v>
      </c>
      <c r="G16" s="294">
        <v>585603</v>
      </c>
      <c r="I16" s="211">
        <v>1700505</v>
      </c>
      <c r="J16" s="212"/>
      <c r="K16" s="297">
        <v>542888</v>
      </c>
    </row>
    <row r="17" spans="1:14" ht="18" customHeight="1" x14ac:dyDescent="0.2">
      <c r="A17" s="194" t="s">
        <v>147</v>
      </c>
      <c r="B17" s="210"/>
      <c r="C17" s="299" t="s">
        <v>257</v>
      </c>
      <c r="E17" s="215">
        <v>1437738</v>
      </c>
      <c r="G17" s="295">
        <v>672104</v>
      </c>
      <c r="I17" s="215">
        <v>1437738</v>
      </c>
      <c r="J17" s="216"/>
      <c r="K17" s="295">
        <v>672104</v>
      </c>
    </row>
    <row r="18" spans="1:14" ht="18" customHeight="1" x14ac:dyDescent="0.2">
      <c r="A18" s="194" t="s">
        <v>22</v>
      </c>
      <c r="B18" s="210"/>
      <c r="E18" s="208">
        <v>667492</v>
      </c>
      <c r="G18" s="294">
        <v>1430602</v>
      </c>
      <c r="I18" s="211">
        <v>149573</v>
      </c>
      <c r="J18" s="212"/>
      <c r="K18" s="297">
        <v>134128</v>
      </c>
    </row>
    <row r="19" spans="1:14" ht="18" customHeight="1" x14ac:dyDescent="0.2">
      <c r="A19" s="175" t="s">
        <v>102</v>
      </c>
      <c r="B19" s="175"/>
      <c r="E19" s="219"/>
      <c r="G19" s="294"/>
      <c r="I19" s="211"/>
      <c r="J19" s="212"/>
      <c r="K19" s="294"/>
    </row>
    <row r="20" spans="1:14" ht="18" customHeight="1" x14ac:dyDescent="0.2">
      <c r="A20" s="175" t="s">
        <v>103</v>
      </c>
      <c r="B20" s="175"/>
      <c r="E20" s="211">
        <v>103456</v>
      </c>
      <c r="G20" s="294">
        <v>138097</v>
      </c>
      <c r="I20" s="211">
        <v>18609</v>
      </c>
      <c r="J20" s="212"/>
      <c r="K20" s="295">
        <v>19067</v>
      </c>
    </row>
    <row r="21" spans="1:14" ht="18" customHeight="1" x14ac:dyDescent="0.2">
      <c r="A21" s="194" t="s">
        <v>134</v>
      </c>
      <c r="B21" s="210"/>
      <c r="E21" s="211">
        <v>14662724</v>
      </c>
      <c r="G21" s="294">
        <v>12561665</v>
      </c>
      <c r="I21" s="211">
        <v>7987178</v>
      </c>
      <c r="J21" s="212"/>
      <c r="K21" s="297">
        <v>7167721</v>
      </c>
    </row>
    <row r="22" spans="1:14" ht="18" customHeight="1" x14ac:dyDescent="0.2">
      <c r="A22" s="194" t="s">
        <v>51</v>
      </c>
      <c r="B22" s="210"/>
      <c r="E22" s="220">
        <v>199576</v>
      </c>
      <c r="G22" s="296">
        <v>105650</v>
      </c>
      <c r="I22" s="220">
        <v>141624</v>
      </c>
      <c r="J22" s="212"/>
      <c r="K22" s="298">
        <v>76422</v>
      </c>
    </row>
    <row r="23" spans="1:14" ht="3.95" customHeight="1" x14ac:dyDescent="0.2">
      <c r="A23" s="200"/>
      <c r="B23" s="200"/>
      <c r="E23" s="208"/>
      <c r="I23" s="208"/>
    </row>
    <row r="24" spans="1:14" ht="18" customHeight="1" x14ac:dyDescent="0.2">
      <c r="B24" s="210" t="s">
        <v>25</v>
      </c>
      <c r="E24" s="220">
        <f>SUM(E14:E22)</f>
        <v>20117974</v>
      </c>
      <c r="G24" s="221">
        <f>SUM(G14:G22)</f>
        <v>16971818</v>
      </c>
      <c r="I24" s="220">
        <f>SUM(I14:I22)</f>
        <v>11851494</v>
      </c>
      <c r="K24" s="221">
        <f>SUM(K14:K22)</f>
        <v>9146949</v>
      </c>
    </row>
    <row r="25" spans="1:14" ht="7.5" customHeight="1" x14ac:dyDescent="0.2">
      <c r="A25" s="200"/>
      <c r="B25" s="200"/>
      <c r="E25" s="208"/>
      <c r="I25" s="208"/>
    </row>
    <row r="26" spans="1:14" ht="18" customHeight="1" x14ac:dyDescent="0.2">
      <c r="A26" s="204" t="s">
        <v>3</v>
      </c>
      <c r="B26" s="204"/>
      <c r="E26" s="208"/>
      <c r="I26" s="208"/>
    </row>
    <row r="27" spans="1:14" ht="3.95" customHeight="1" x14ac:dyDescent="0.2">
      <c r="A27" s="204"/>
      <c r="B27" s="204"/>
      <c r="E27" s="219"/>
      <c r="F27" s="223"/>
      <c r="G27" s="217"/>
      <c r="H27" s="217"/>
      <c r="I27" s="219"/>
      <c r="J27" s="223"/>
      <c r="K27" s="217"/>
    </row>
    <row r="28" spans="1:14" ht="18" customHeight="1" x14ac:dyDescent="0.2">
      <c r="A28" s="194" t="s">
        <v>122</v>
      </c>
      <c r="B28" s="210"/>
      <c r="C28" s="299">
        <v>10</v>
      </c>
      <c r="E28" s="215">
        <v>0</v>
      </c>
      <c r="G28" s="295">
        <v>0</v>
      </c>
      <c r="H28" s="224"/>
      <c r="I28" s="218">
        <v>4979420</v>
      </c>
      <c r="J28" s="216"/>
      <c r="K28" s="297">
        <v>4831595</v>
      </c>
      <c r="M28" s="318"/>
      <c r="N28" s="257"/>
    </row>
    <row r="29" spans="1:14" ht="18" customHeight="1" x14ac:dyDescent="0.2">
      <c r="A29" s="194" t="s">
        <v>152</v>
      </c>
      <c r="B29" s="210"/>
      <c r="C29" s="299">
        <v>11</v>
      </c>
      <c r="E29" s="225">
        <v>279905</v>
      </c>
      <c r="G29" s="295">
        <v>445566</v>
      </c>
      <c r="H29" s="224"/>
      <c r="I29" s="218">
        <v>0</v>
      </c>
      <c r="J29" s="216"/>
      <c r="K29" s="294">
        <v>300000</v>
      </c>
    </row>
    <row r="30" spans="1:14" ht="18" customHeight="1" x14ac:dyDescent="0.2">
      <c r="A30" s="194" t="s">
        <v>151</v>
      </c>
      <c r="B30" s="210"/>
      <c r="C30" s="299">
        <v>12</v>
      </c>
      <c r="E30" s="225">
        <v>475360</v>
      </c>
      <c r="G30" s="295">
        <v>316152</v>
      </c>
      <c r="H30" s="224"/>
      <c r="I30" s="218">
        <v>651468</v>
      </c>
      <c r="J30" s="216"/>
      <c r="K30" s="297">
        <v>378395</v>
      </c>
    </row>
    <row r="31" spans="1:14" ht="18" customHeight="1" x14ac:dyDescent="0.2">
      <c r="A31" s="194" t="s">
        <v>146</v>
      </c>
      <c r="B31" s="210"/>
      <c r="E31" s="225"/>
      <c r="G31" s="294"/>
      <c r="I31" s="226"/>
      <c r="J31" s="216"/>
      <c r="K31" s="297"/>
    </row>
    <row r="32" spans="1:14" ht="18" customHeight="1" x14ac:dyDescent="0.2">
      <c r="A32" s="175" t="s">
        <v>138</v>
      </c>
      <c r="B32" s="210"/>
      <c r="C32" s="299" t="s">
        <v>224</v>
      </c>
      <c r="E32" s="225">
        <v>25587</v>
      </c>
      <c r="G32" s="294">
        <v>20778</v>
      </c>
      <c r="I32" s="226">
        <v>375</v>
      </c>
      <c r="J32" s="216"/>
      <c r="K32" s="297">
        <v>375</v>
      </c>
    </row>
    <row r="33" spans="1:14" ht="18" customHeight="1" x14ac:dyDescent="0.2">
      <c r="A33" s="210" t="s">
        <v>158</v>
      </c>
      <c r="B33" s="210"/>
      <c r="C33" s="299">
        <v>14</v>
      </c>
      <c r="E33" s="225">
        <v>22020</v>
      </c>
      <c r="G33" s="294">
        <v>346780</v>
      </c>
      <c r="I33" s="226">
        <v>22020</v>
      </c>
      <c r="J33" s="216"/>
      <c r="K33" s="297">
        <v>346780</v>
      </c>
    </row>
    <row r="34" spans="1:14" ht="18" customHeight="1" x14ac:dyDescent="0.2">
      <c r="A34" s="210" t="s">
        <v>142</v>
      </c>
      <c r="B34" s="210"/>
      <c r="E34" s="225">
        <v>120739</v>
      </c>
      <c r="G34" s="294">
        <v>40640</v>
      </c>
      <c r="I34" s="226">
        <v>120739</v>
      </c>
      <c r="J34" s="216"/>
      <c r="K34" s="297">
        <v>40640</v>
      </c>
    </row>
    <row r="35" spans="1:14" ht="18" customHeight="1" x14ac:dyDescent="0.2">
      <c r="A35" s="194" t="s">
        <v>115</v>
      </c>
      <c r="B35" s="210"/>
      <c r="C35" s="299" t="s">
        <v>257</v>
      </c>
      <c r="E35" s="215">
        <v>401795</v>
      </c>
      <c r="G35" s="294">
        <v>375795</v>
      </c>
      <c r="I35" s="215">
        <v>401795</v>
      </c>
      <c r="J35" s="216"/>
      <c r="K35" s="297">
        <v>375795</v>
      </c>
    </row>
    <row r="36" spans="1:14" ht="18" customHeight="1" x14ac:dyDescent="0.2">
      <c r="A36" s="194" t="s">
        <v>96</v>
      </c>
      <c r="B36" s="210"/>
      <c r="E36" s="225">
        <v>200240</v>
      </c>
      <c r="F36" s="217"/>
      <c r="G36" s="294">
        <v>200240</v>
      </c>
      <c r="I36" s="226">
        <v>200240</v>
      </c>
      <c r="J36" s="216"/>
      <c r="K36" s="297">
        <v>200240</v>
      </c>
    </row>
    <row r="37" spans="1:14" ht="18" customHeight="1" x14ac:dyDescent="0.2">
      <c r="A37" s="194" t="s">
        <v>24</v>
      </c>
      <c r="B37" s="210"/>
      <c r="C37" s="299">
        <v>15</v>
      </c>
      <c r="E37" s="225">
        <v>185372</v>
      </c>
      <c r="F37" s="217"/>
      <c r="G37" s="294">
        <v>227527</v>
      </c>
      <c r="I37" s="226">
        <v>106010</v>
      </c>
      <c r="J37" s="216"/>
      <c r="K37" s="297">
        <v>113382</v>
      </c>
    </row>
    <row r="38" spans="1:14" ht="18" customHeight="1" x14ac:dyDescent="0.2">
      <c r="A38" s="176" t="s">
        <v>120</v>
      </c>
      <c r="B38" s="210"/>
      <c r="E38" s="225">
        <v>1106260</v>
      </c>
      <c r="F38" s="217"/>
      <c r="G38" s="300">
        <v>1179397</v>
      </c>
      <c r="I38" s="226">
        <v>1100972</v>
      </c>
      <c r="J38" s="216"/>
      <c r="K38" s="295">
        <v>1165832</v>
      </c>
    </row>
    <row r="39" spans="1:14" ht="18" customHeight="1" x14ac:dyDescent="0.2">
      <c r="A39" s="194" t="s">
        <v>33</v>
      </c>
      <c r="B39" s="210"/>
      <c r="E39" s="225">
        <v>7022</v>
      </c>
      <c r="F39" s="217"/>
      <c r="G39" s="294">
        <v>7047</v>
      </c>
      <c r="I39" s="226">
        <v>6973</v>
      </c>
      <c r="J39" s="216"/>
      <c r="K39" s="297">
        <v>6975</v>
      </c>
    </row>
    <row r="40" spans="1:14" ht="18" customHeight="1" x14ac:dyDescent="0.2">
      <c r="A40" s="194" t="s">
        <v>116</v>
      </c>
      <c r="B40" s="210"/>
      <c r="C40" s="299"/>
      <c r="E40" s="225">
        <v>77557</v>
      </c>
      <c r="F40" s="217"/>
      <c r="G40" s="294">
        <v>63745</v>
      </c>
      <c r="I40" s="226">
        <v>47790</v>
      </c>
      <c r="J40" s="216"/>
      <c r="K40" s="297">
        <v>41544</v>
      </c>
    </row>
    <row r="41" spans="1:14" ht="18" customHeight="1" x14ac:dyDescent="0.2">
      <c r="A41" s="194" t="s">
        <v>102</v>
      </c>
      <c r="B41" s="210"/>
      <c r="E41" s="225">
        <v>12545</v>
      </c>
      <c r="F41" s="217"/>
      <c r="G41" s="294">
        <v>4161</v>
      </c>
      <c r="I41" s="226">
        <v>4161</v>
      </c>
      <c r="J41" s="216"/>
      <c r="K41" s="297">
        <v>4161</v>
      </c>
    </row>
    <row r="42" spans="1:14" ht="18" customHeight="1" x14ac:dyDescent="0.2">
      <c r="A42" s="194" t="s">
        <v>133</v>
      </c>
      <c r="B42" s="210"/>
      <c r="E42" s="227">
        <v>86728</v>
      </c>
      <c r="F42" s="217"/>
      <c r="G42" s="296">
        <v>80182</v>
      </c>
      <c r="I42" s="228">
        <v>53531</v>
      </c>
      <c r="J42" s="216"/>
      <c r="K42" s="298">
        <v>62213</v>
      </c>
    </row>
    <row r="43" spans="1:14" ht="3.95" customHeight="1" x14ac:dyDescent="0.2">
      <c r="A43" s="204"/>
      <c r="B43" s="204"/>
      <c r="E43" s="208"/>
      <c r="I43" s="208"/>
      <c r="N43" s="257"/>
    </row>
    <row r="44" spans="1:14" ht="18" customHeight="1" x14ac:dyDescent="0.2">
      <c r="B44" s="210" t="s">
        <v>26</v>
      </c>
      <c r="E44" s="229">
        <f>SUM(E28:E43)</f>
        <v>3001130</v>
      </c>
      <c r="F44" s="223"/>
      <c r="G44" s="230">
        <f>SUM(G28:G43)</f>
        <v>3308010</v>
      </c>
      <c r="H44" s="231"/>
      <c r="I44" s="229">
        <f>SUM(I28:I43)</f>
        <v>7695494</v>
      </c>
      <c r="J44" s="223"/>
      <c r="K44" s="230">
        <f>SUM(K28:K43)</f>
        <v>7867927</v>
      </c>
      <c r="N44" s="257"/>
    </row>
    <row r="45" spans="1:14" ht="14.1" customHeight="1" x14ac:dyDescent="0.2">
      <c r="B45" s="210"/>
      <c r="E45" s="232"/>
      <c r="F45" s="223"/>
      <c r="G45" s="233"/>
      <c r="H45" s="231"/>
      <c r="I45" s="232"/>
      <c r="J45" s="223"/>
      <c r="K45" s="233"/>
    </row>
    <row r="46" spans="1:14" ht="3.95" customHeight="1" x14ac:dyDescent="0.2">
      <c r="A46" s="210"/>
      <c r="B46" s="210"/>
      <c r="E46" s="234"/>
      <c r="F46" s="223"/>
      <c r="G46" s="223"/>
      <c r="H46" s="231"/>
      <c r="I46" s="234"/>
      <c r="J46" s="223"/>
      <c r="K46" s="223"/>
    </row>
    <row r="47" spans="1:14" ht="18" customHeight="1" thickBot="1" x14ac:dyDescent="0.25">
      <c r="A47" s="204" t="s">
        <v>4</v>
      </c>
      <c r="B47" s="204"/>
      <c r="E47" s="235">
        <v>23119104</v>
      </c>
      <c r="F47" s="231"/>
      <c r="G47" s="236">
        <f>+G44+G24</f>
        <v>20279828</v>
      </c>
      <c r="H47" s="231"/>
      <c r="I47" s="235">
        <v>19546988</v>
      </c>
      <c r="J47" s="231"/>
      <c r="K47" s="236">
        <f>+K44+K24</f>
        <v>17014876</v>
      </c>
    </row>
    <row r="48" spans="1:14" ht="13.5" customHeight="1" thickTop="1" x14ac:dyDescent="0.2">
      <c r="A48" s="204"/>
      <c r="B48" s="204"/>
      <c r="E48" s="231"/>
      <c r="F48" s="231"/>
      <c r="G48" s="231"/>
      <c r="H48" s="231"/>
      <c r="I48" s="231"/>
      <c r="J48" s="231"/>
      <c r="K48" s="231"/>
    </row>
    <row r="49" spans="1:14" ht="17.100000000000001" customHeight="1" x14ac:dyDescent="0.2">
      <c r="A49" s="204"/>
      <c r="B49" s="204"/>
      <c r="E49" s="231"/>
      <c r="F49" s="231"/>
      <c r="G49" s="231"/>
      <c r="H49" s="231"/>
      <c r="I49" s="231"/>
      <c r="J49" s="231"/>
      <c r="K49" s="231"/>
    </row>
    <row r="50" spans="1:14" ht="12.75" customHeight="1" x14ac:dyDescent="0.2">
      <c r="A50" s="204"/>
      <c r="B50" s="204"/>
      <c r="E50" s="231"/>
      <c r="F50" s="231"/>
      <c r="G50" s="231"/>
      <c r="H50" s="231"/>
      <c r="I50" s="231"/>
      <c r="J50" s="231"/>
      <c r="K50" s="231"/>
    </row>
    <row r="51" spans="1:14" ht="14.25" customHeight="1" x14ac:dyDescent="0.2">
      <c r="A51" s="204"/>
      <c r="B51" s="204"/>
      <c r="E51" s="231"/>
      <c r="F51" s="231"/>
      <c r="G51" s="231"/>
      <c r="H51" s="231"/>
      <c r="I51" s="231"/>
      <c r="J51" s="231"/>
      <c r="K51" s="231"/>
    </row>
    <row r="52" spans="1:14" ht="19.149999999999999" customHeight="1" x14ac:dyDescent="0.2">
      <c r="A52" s="237" t="s">
        <v>59</v>
      </c>
      <c r="B52" s="237"/>
      <c r="C52" s="238"/>
      <c r="D52" s="238"/>
      <c r="E52" s="239"/>
      <c r="F52" s="239"/>
      <c r="G52" s="239"/>
      <c r="H52" s="239"/>
      <c r="I52" s="239"/>
      <c r="J52" s="239"/>
      <c r="K52" s="239"/>
    </row>
    <row r="53" spans="1:14" ht="18" customHeight="1" x14ac:dyDescent="0.2">
      <c r="A53" s="237"/>
      <c r="B53" s="237"/>
      <c r="C53" s="238"/>
      <c r="D53" s="238"/>
      <c r="E53" s="239"/>
      <c r="F53" s="239"/>
      <c r="G53" s="239"/>
      <c r="H53" s="239"/>
      <c r="I53" s="239"/>
      <c r="J53" s="239"/>
      <c r="K53" s="239"/>
    </row>
    <row r="54" spans="1:14" ht="8.25" customHeight="1" x14ac:dyDescent="0.2">
      <c r="A54" s="237"/>
      <c r="B54" s="237"/>
      <c r="C54" s="238"/>
      <c r="D54" s="238"/>
      <c r="E54" s="239"/>
      <c r="F54" s="239"/>
      <c r="G54" s="239"/>
      <c r="H54" s="239"/>
      <c r="I54" s="239"/>
      <c r="J54" s="239"/>
      <c r="K54" s="239"/>
    </row>
    <row r="55" spans="1:14" s="47" customFormat="1" ht="21.95" customHeight="1" x14ac:dyDescent="0.2">
      <c r="A55" s="308" t="s">
        <v>272</v>
      </c>
      <c r="B55" s="10"/>
      <c r="C55" s="311"/>
      <c r="D55" s="312"/>
      <c r="E55" s="313"/>
      <c r="F55" s="313"/>
      <c r="G55" s="313"/>
      <c r="H55" s="313"/>
      <c r="I55" s="313"/>
      <c r="J55" s="313"/>
      <c r="K55" s="313"/>
      <c r="M55" s="194"/>
      <c r="N55" s="194"/>
    </row>
    <row r="56" spans="1:14" ht="19.149999999999999" customHeight="1" x14ac:dyDescent="0.2">
      <c r="A56" s="189" t="s">
        <v>23</v>
      </c>
      <c r="B56" s="189"/>
      <c r="C56" s="191"/>
      <c r="D56" s="192"/>
      <c r="E56" s="193"/>
      <c r="F56" s="193"/>
      <c r="G56" s="193"/>
      <c r="H56" s="193"/>
      <c r="I56" s="193"/>
      <c r="J56" s="193"/>
      <c r="K56" s="193"/>
    </row>
    <row r="57" spans="1:14" ht="19.149999999999999" customHeight="1" x14ac:dyDescent="0.2">
      <c r="A57" s="195" t="s">
        <v>40</v>
      </c>
      <c r="B57" s="189"/>
      <c r="C57" s="191"/>
      <c r="D57" s="192"/>
      <c r="E57" s="193"/>
      <c r="F57" s="193"/>
      <c r="G57" s="193"/>
      <c r="H57" s="193"/>
      <c r="I57" s="193"/>
      <c r="J57" s="193"/>
      <c r="K57" s="193"/>
    </row>
    <row r="58" spans="1:14" ht="19.149999999999999" customHeight="1" x14ac:dyDescent="0.2">
      <c r="A58" s="243" t="str">
        <f>A3</f>
        <v>ณ วันที่ 30 กันยายน พ.ศ. 2565</v>
      </c>
      <c r="B58" s="243"/>
      <c r="C58" s="197"/>
      <c r="D58" s="198"/>
      <c r="E58" s="199"/>
      <c r="F58" s="199"/>
      <c r="G58" s="199"/>
      <c r="H58" s="199"/>
      <c r="I58" s="199"/>
      <c r="J58" s="199"/>
      <c r="K58" s="199"/>
    </row>
    <row r="59" spans="1:14" ht="19.149999999999999" customHeight="1" x14ac:dyDescent="0.2">
      <c r="A59" s="200"/>
      <c r="B59" s="200"/>
      <c r="C59" s="191"/>
      <c r="D59" s="192"/>
      <c r="E59" s="193"/>
      <c r="F59" s="193"/>
      <c r="G59" s="193"/>
      <c r="H59" s="193"/>
      <c r="I59" s="193"/>
      <c r="J59" s="193"/>
      <c r="K59" s="193"/>
    </row>
    <row r="60" spans="1:14" ht="19.149999999999999" customHeight="1" x14ac:dyDescent="0.2">
      <c r="A60" s="200"/>
      <c r="B60" s="200"/>
      <c r="C60" s="191"/>
      <c r="D60" s="192"/>
      <c r="E60" s="354" t="s">
        <v>109</v>
      </c>
      <c r="F60" s="354"/>
      <c r="G60" s="354"/>
      <c r="H60" s="201"/>
      <c r="I60" s="354" t="s">
        <v>110</v>
      </c>
      <c r="J60" s="354"/>
      <c r="K60" s="354"/>
    </row>
    <row r="61" spans="1:14" ht="19.149999999999999" customHeight="1" x14ac:dyDescent="0.2">
      <c r="A61" s="200"/>
      <c r="B61" s="200"/>
      <c r="C61" s="191"/>
      <c r="D61" s="192"/>
      <c r="E61" s="202" t="s">
        <v>99</v>
      </c>
      <c r="F61" s="201"/>
      <c r="G61" s="193" t="s">
        <v>101</v>
      </c>
      <c r="H61" s="193"/>
      <c r="I61" s="202" t="s">
        <v>99</v>
      </c>
      <c r="J61" s="201"/>
      <c r="K61" s="193" t="s">
        <v>101</v>
      </c>
    </row>
    <row r="62" spans="1:14" ht="19.149999999999999" customHeight="1" x14ac:dyDescent="0.2">
      <c r="A62" s="200"/>
      <c r="B62" s="200"/>
      <c r="C62" s="191"/>
      <c r="D62" s="192"/>
      <c r="E62" s="186" t="s">
        <v>276</v>
      </c>
      <c r="F62" s="201"/>
      <c r="G62" s="203" t="s">
        <v>90</v>
      </c>
      <c r="H62" s="203"/>
      <c r="I62" s="186" t="s">
        <v>276</v>
      </c>
      <c r="J62" s="201"/>
      <c r="K62" s="203" t="s">
        <v>90</v>
      </c>
    </row>
    <row r="63" spans="1:14" ht="19.149999999999999" customHeight="1" x14ac:dyDescent="0.2">
      <c r="A63" s="200"/>
      <c r="B63" s="200"/>
      <c r="C63" s="191"/>
      <c r="D63" s="192"/>
      <c r="E63" s="186" t="s">
        <v>218</v>
      </c>
      <c r="F63" s="202"/>
      <c r="G63" s="186" t="s">
        <v>139</v>
      </c>
      <c r="H63" s="202"/>
      <c r="I63" s="186" t="s">
        <v>218</v>
      </c>
      <c r="J63" s="202"/>
      <c r="K63" s="186" t="s">
        <v>139</v>
      </c>
    </row>
    <row r="64" spans="1:14" ht="19.149999999999999" customHeight="1" x14ac:dyDescent="0.2">
      <c r="A64" s="200"/>
      <c r="B64" s="200"/>
      <c r="C64" s="197" t="s">
        <v>0</v>
      </c>
      <c r="D64" s="192"/>
      <c r="E64" s="199" t="s">
        <v>100</v>
      </c>
      <c r="F64" s="193"/>
      <c r="G64" s="199" t="s">
        <v>100</v>
      </c>
      <c r="H64" s="193"/>
      <c r="I64" s="199" t="s">
        <v>100</v>
      </c>
      <c r="J64" s="193"/>
      <c r="K64" s="199" t="s">
        <v>100</v>
      </c>
    </row>
    <row r="65" spans="1:11" ht="5.0999999999999996" customHeight="1" x14ac:dyDescent="0.2">
      <c r="E65" s="208"/>
      <c r="I65" s="208"/>
    </row>
    <row r="66" spans="1:11" ht="19.149999999999999" customHeight="1" x14ac:dyDescent="0.2">
      <c r="A66" s="204" t="s">
        <v>66</v>
      </c>
      <c r="B66" s="204"/>
      <c r="C66" s="191"/>
      <c r="D66" s="192"/>
      <c r="E66" s="205"/>
      <c r="F66" s="193"/>
      <c r="G66" s="193"/>
      <c r="H66" s="193"/>
      <c r="I66" s="205"/>
      <c r="J66" s="193"/>
      <c r="K66" s="193"/>
    </row>
    <row r="67" spans="1:11" ht="8.1" customHeight="1" x14ac:dyDescent="0.2">
      <c r="E67" s="208"/>
      <c r="I67" s="208"/>
    </row>
    <row r="68" spans="1:11" ht="19.149999999999999" customHeight="1" x14ac:dyDescent="0.2">
      <c r="A68" s="204" t="s">
        <v>5</v>
      </c>
      <c r="B68" s="204"/>
      <c r="E68" s="208"/>
      <c r="I68" s="208"/>
    </row>
    <row r="69" spans="1:11" ht="8.1" customHeight="1" x14ac:dyDescent="0.2">
      <c r="A69" s="204"/>
      <c r="B69" s="204"/>
      <c r="E69" s="208"/>
      <c r="I69" s="208"/>
    </row>
    <row r="70" spans="1:11" ht="19.149999999999999" customHeight="1" x14ac:dyDescent="0.2">
      <c r="A70" s="194" t="s">
        <v>234</v>
      </c>
      <c r="B70" s="244"/>
      <c r="C70" s="299">
        <v>16</v>
      </c>
      <c r="D70" s="194"/>
      <c r="E70" s="215">
        <v>736522</v>
      </c>
      <c r="F70" s="194"/>
      <c r="G70" s="300">
        <v>1227249</v>
      </c>
      <c r="H70" s="301"/>
      <c r="I70" s="218">
        <v>736522</v>
      </c>
      <c r="J70" s="194"/>
      <c r="K70" s="300">
        <v>1227249</v>
      </c>
    </row>
    <row r="71" spans="1:11" ht="19.149999999999999" customHeight="1" x14ac:dyDescent="0.2">
      <c r="A71" s="194" t="s">
        <v>118</v>
      </c>
      <c r="B71" s="244"/>
      <c r="C71" s="194"/>
      <c r="D71" s="194"/>
      <c r="E71" s="245"/>
      <c r="F71" s="194"/>
      <c r="G71" s="301"/>
      <c r="H71" s="301"/>
      <c r="I71" s="245"/>
      <c r="J71" s="194"/>
      <c r="K71" s="301"/>
    </row>
    <row r="72" spans="1:11" ht="19.149999999999999" customHeight="1" x14ac:dyDescent="0.2">
      <c r="B72" s="244" t="s">
        <v>119</v>
      </c>
      <c r="C72" s="45" t="s">
        <v>225</v>
      </c>
      <c r="E72" s="215">
        <v>0</v>
      </c>
      <c r="G72" s="295">
        <v>0</v>
      </c>
      <c r="H72" s="300"/>
      <c r="I72" s="218">
        <v>3525427</v>
      </c>
      <c r="J72" s="216"/>
      <c r="K72" s="302">
        <v>3469503</v>
      </c>
    </row>
    <row r="73" spans="1:11" ht="19.149999999999999" customHeight="1" x14ac:dyDescent="0.2">
      <c r="A73" s="210" t="s">
        <v>94</v>
      </c>
      <c r="B73" s="244"/>
      <c r="E73" s="219"/>
      <c r="G73" s="302"/>
      <c r="H73" s="302"/>
      <c r="I73" s="226"/>
      <c r="J73" s="216"/>
      <c r="K73" s="302"/>
    </row>
    <row r="74" spans="1:11" ht="19.149999999999999" customHeight="1" x14ac:dyDescent="0.2">
      <c r="B74" s="210" t="s">
        <v>95</v>
      </c>
      <c r="C74" s="299">
        <v>16</v>
      </c>
      <c r="E74" s="219">
        <v>3889288</v>
      </c>
      <c r="F74" s="223"/>
      <c r="G74" s="294">
        <v>3261657</v>
      </c>
      <c r="H74" s="294"/>
      <c r="I74" s="226">
        <v>3889288</v>
      </c>
      <c r="J74" s="216"/>
      <c r="K74" s="302">
        <v>2397255</v>
      </c>
    </row>
    <row r="75" spans="1:11" ht="19.149999999999999" customHeight="1" x14ac:dyDescent="0.2">
      <c r="A75" s="210" t="s">
        <v>47</v>
      </c>
      <c r="B75" s="210"/>
      <c r="E75" s="246">
        <v>1240736</v>
      </c>
      <c r="F75" s="223"/>
      <c r="G75" s="294">
        <v>1103015</v>
      </c>
      <c r="H75" s="294"/>
      <c r="I75" s="211">
        <v>600392</v>
      </c>
      <c r="J75" s="212"/>
      <c r="K75" s="303">
        <v>503484</v>
      </c>
    </row>
    <row r="76" spans="1:11" ht="19.149999999999999" customHeight="1" x14ac:dyDescent="0.2">
      <c r="A76" s="247" t="s">
        <v>135</v>
      </c>
      <c r="B76" s="210"/>
      <c r="E76" s="246"/>
      <c r="F76" s="223"/>
      <c r="G76" s="294"/>
      <c r="H76" s="294"/>
      <c r="I76" s="211"/>
      <c r="J76" s="212"/>
      <c r="K76" s="303"/>
    </row>
    <row r="77" spans="1:11" ht="19.149999999999999" customHeight="1" x14ac:dyDescent="0.2">
      <c r="A77" s="247"/>
      <c r="B77" s="210" t="s">
        <v>95</v>
      </c>
      <c r="E77" s="246">
        <v>64946</v>
      </c>
      <c r="F77" s="223"/>
      <c r="G77" s="300">
        <v>67326</v>
      </c>
      <c r="H77" s="294"/>
      <c r="I77" s="211">
        <v>59710</v>
      </c>
      <c r="J77" s="212"/>
      <c r="K77" s="295">
        <v>57914</v>
      </c>
    </row>
    <row r="78" spans="1:11" ht="19.149999999999999" customHeight="1" x14ac:dyDescent="0.2">
      <c r="A78" s="210" t="s">
        <v>157</v>
      </c>
      <c r="B78" s="210"/>
      <c r="E78" s="246">
        <v>1635841</v>
      </c>
      <c r="F78" s="223"/>
      <c r="G78" s="294">
        <v>1355836</v>
      </c>
      <c r="H78" s="294"/>
      <c r="I78" s="211">
        <v>325032</v>
      </c>
      <c r="J78" s="212"/>
      <c r="K78" s="303">
        <v>310569</v>
      </c>
    </row>
    <row r="79" spans="1:11" ht="19.149999999999999" customHeight="1" x14ac:dyDescent="0.2">
      <c r="A79" s="210" t="s">
        <v>117</v>
      </c>
      <c r="B79" s="210"/>
      <c r="E79" s="246">
        <v>20640</v>
      </c>
      <c r="F79" s="223"/>
      <c r="G79" s="294">
        <v>50832</v>
      </c>
      <c r="H79" s="294"/>
      <c r="I79" s="211">
        <v>2180</v>
      </c>
      <c r="J79" s="212"/>
      <c r="K79" s="303">
        <v>32700</v>
      </c>
    </row>
    <row r="80" spans="1:11" ht="19.149999999999999" customHeight="1" x14ac:dyDescent="0.2">
      <c r="A80" s="210" t="s">
        <v>31</v>
      </c>
      <c r="B80" s="210"/>
      <c r="E80" s="246">
        <v>5562</v>
      </c>
      <c r="F80" s="223"/>
      <c r="G80" s="294">
        <v>201251</v>
      </c>
      <c r="H80" s="294"/>
      <c r="I80" s="218">
        <v>4685</v>
      </c>
      <c r="J80" s="212"/>
      <c r="K80" s="303">
        <v>4685</v>
      </c>
    </row>
    <row r="81" spans="1:11" ht="19.149999999999999" customHeight="1" x14ac:dyDescent="0.2">
      <c r="A81" s="210" t="s">
        <v>6</v>
      </c>
      <c r="B81" s="210"/>
      <c r="E81" s="248">
        <v>109754</v>
      </c>
      <c r="F81" s="223"/>
      <c r="G81" s="296">
        <v>38861</v>
      </c>
      <c r="H81" s="294"/>
      <c r="I81" s="248">
        <v>104521</v>
      </c>
      <c r="J81" s="212"/>
      <c r="K81" s="304">
        <v>33516</v>
      </c>
    </row>
    <row r="82" spans="1:11" ht="8.1" customHeight="1" x14ac:dyDescent="0.2">
      <c r="A82" s="204"/>
      <c r="B82" s="204"/>
      <c r="E82" s="208"/>
      <c r="I82" s="208"/>
    </row>
    <row r="83" spans="1:11" ht="19.149999999999999" customHeight="1" x14ac:dyDescent="0.2">
      <c r="B83" s="210" t="s">
        <v>27</v>
      </c>
      <c r="E83" s="220">
        <f>SUM(E70:E81)</f>
        <v>7703289</v>
      </c>
      <c r="F83" s="223"/>
      <c r="G83" s="221">
        <f>SUM(G70:G81)</f>
        <v>7306027</v>
      </c>
      <c r="I83" s="220">
        <f>SUM(I70:I81)</f>
        <v>9247757</v>
      </c>
      <c r="J83" s="223"/>
      <c r="K83" s="221">
        <f>SUM(K70:K81)</f>
        <v>8036875</v>
      </c>
    </row>
    <row r="84" spans="1:11" ht="19.149999999999999" customHeight="1" x14ac:dyDescent="0.2">
      <c r="E84" s="208"/>
      <c r="I84" s="208"/>
    </row>
    <row r="85" spans="1:11" ht="18.75" customHeight="1" x14ac:dyDescent="0.2">
      <c r="A85" s="204" t="s">
        <v>7</v>
      </c>
      <c r="B85" s="204"/>
      <c r="E85" s="208"/>
      <c r="I85" s="208"/>
    </row>
    <row r="86" spans="1:11" ht="8.1" customHeight="1" x14ac:dyDescent="0.2">
      <c r="E86" s="208"/>
      <c r="I86" s="208"/>
    </row>
    <row r="87" spans="1:11" ht="19.149999999999999" customHeight="1" x14ac:dyDescent="0.2">
      <c r="A87" s="210" t="s">
        <v>89</v>
      </c>
      <c r="B87" s="210"/>
      <c r="E87" s="246">
        <v>7238</v>
      </c>
      <c r="F87" s="223"/>
      <c r="G87" s="294">
        <v>8497</v>
      </c>
      <c r="I87" s="211">
        <v>7238</v>
      </c>
      <c r="J87" s="212"/>
      <c r="K87" s="303">
        <v>8497</v>
      </c>
    </row>
    <row r="88" spans="1:11" ht="19.149999999999999" customHeight="1" x14ac:dyDescent="0.2">
      <c r="A88" s="210" t="s">
        <v>65</v>
      </c>
      <c r="B88" s="210"/>
      <c r="E88" s="246">
        <v>11418</v>
      </c>
      <c r="F88" s="223"/>
      <c r="G88" s="294">
        <v>8585</v>
      </c>
      <c r="I88" s="211">
        <v>5064</v>
      </c>
      <c r="J88" s="212"/>
      <c r="K88" s="303">
        <v>2230</v>
      </c>
    </row>
    <row r="89" spans="1:11" ht="19.149999999999999" customHeight="1" x14ac:dyDescent="0.2">
      <c r="A89" s="210" t="s">
        <v>63</v>
      </c>
      <c r="B89" s="210"/>
      <c r="C89" s="299">
        <v>16</v>
      </c>
      <c r="E89" s="246">
        <v>8536256</v>
      </c>
      <c r="F89" s="223"/>
      <c r="G89" s="294">
        <v>6130047</v>
      </c>
      <c r="I89" s="211">
        <v>5845821</v>
      </c>
      <c r="J89" s="212"/>
      <c r="K89" s="303">
        <v>5229493</v>
      </c>
    </row>
    <row r="90" spans="1:11" ht="19.149999999999999" customHeight="1" x14ac:dyDescent="0.2">
      <c r="A90" s="247" t="s">
        <v>121</v>
      </c>
      <c r="B90" s="175"/>
      <c r="E90" s="246">
        <v>1087589</v>
      </c>
      <c r="F90" s="231"/>
      <c r="G90" s="300">
        <v>1135469</v>
      </c>
      <c r="I90" s="211">
        <v>1087589</v>
      </c>
      <c r="J90" s="212"/>
      <c r="K90" s="295">
        <v>1132430</v>
      </c>
    </row>
    <row r="91" spans="1:11" ht="19.149999999999999" customHeight="1" x14ac:dyDescent="0.2">
      <c r="A91" s="247" t="s">
        <v>222</v>
      </c>
      <c r="B91" s="175"/>
      <c r="C91" s="299">
        <v>7</v>
      </c>
      <c r="E91" s="246">
        <v>84972</v>
      </c>
      <c r="F91" s="231"/>
      <c r="G91" s="300">
        <v>0</v>
      </c>
      <c r="I91" s="211">
        <v>84972</v>
      </c>
      <c r="J91" s="212"/>
      <c r="K91" s="295">
        <v>0</v>
      </c>
    </row>
    <row r="92" spans="1:11" ht="19.149999999999999" customHeight="1" x14ac:dyDescent="0.2">
      <c r="A92" s="176" t="s">
        <v>98</v>
      </c>
      <c r="B92" s="175"/>
      <c r="C92" s="299"/>
      <c r="E92" s="225">
        <v>15515</v>
      </c>
      <c r="F92" s="231"/>
      <c r="G92" s="294">
        <v>21726</v>
      </c>
      <c r="I92" s="215">
        <v>0</v>
      </c>
      <c r="J92" s="212"/>
      <c r="K92" s="295">
        <v>0</v>
      </c>
    </row>
    <row r="93" spans="1:11" ht="19.149999999999999" customHeight="1" x14ac:dyDescent="0.2">
      <c r="A93" s="210" t="s">
        <v>49</v>
      </c>
      <c r="B93" s="210"/>
      <c r="C93" s="299">
        <v>17</v>
      </c>
      <c r="E93" s="248">
        <v>45539</v>
      </c>
      <c r="F93" s="223"/>
      <c r="G93" s="296">
        <v>41761</v>
      </c>
      <c r="I93" s="222">
        <v>44414</v>
      </c>
      <c r="J93" s="212"/>
      <c r="K93" s="304">
        <v>41002</v>
      </c>
    </row>
    <row r="94" spans="1:11" ht="8.1" customHeight="1" x14ac:dyDescent="0.2">
      <c r="A94" s="204"/>
      <c r="B94" s="204"/>
      <c r="E94" s="208"/>
      <c r="I94" s="208"/>
    </row>
    <row r="95" spans="1:11" ht="19.149999999999999" customHeight="1" x14ac:dyDescent="0.2">
      <c r="B95" s="210" t="s">
        <v>28</v>
      </c>
      <c r="E95" s="220">
        <f>SUM(E84:E93)</f>
        <v>9788527</v>
      </c>
      <c r="F95" s="223"/>
      <c r="G95" s="221">
        <f>SUM(G84:G93)</f>
        <v>7346085</v>
      </c>
      <c r="I95" s="220">
        <f>SUM(I84:I93)</f>
        <v>7075098</v>
      </c>
      <c r="J95" s="223"/>
      <c r="K95" s="221">
        <f>SUM(K84:K93)</f>
        <v>6413652</v>
      </c>
    </row>
    <row r="96" spans="1:11" ht="8.1" customHeight="1" x14ac:dyDescent="0.2">
      <c r="A96" s="210"/>
      <c r="B96" s="210"/>
      <c r="E96" s="208"/>
      <c r="F96" s="231"/>
      <c r="I96" s="208"/>
      <c r="J96" s="231"/>
    </row>
    <row r="97" spans="1:14" ht="19.149999999999999" customHeight="1" x14ac:dyDescent="0.2">
      <c r="A97" s="204" t="s">
        <v>8</v>
      </c>
      <c r="B97" s="204"/>
      <c r="E97" s="220">
        <f>+E95+E83</f>
        <v>17491816</v>
      </c>
      <c r="F97" s="231"/>
      <c r="G97" s="221">
        <f>+G95+G83</f>
        <v>14652112</v>
      </c>
      <c r="I97" s="220">
        <f>+I95+I83</f>
        <v>16322855</v>
      </c>
      <c r="J97" s="231"/>
      <c r="K97" s="221">
        <f>+K95+K83</f>
        <v>14450527</v>
      </c>
    </row>
    <row r="98" spans="1:14" ht="19.149999999999999" customHeight="1" x14ac:dyDescent="0.2">
      <c r="A98" s="204"/>
      <c r="B98" s="204"/>
      <c r="F98" s="231"/>
      <c r="J98" s="231"/>
    </row>
    <row r="99" spans="1:14" ht="18.75" customHeight="1" x14ac:dyDescent="0.2">
      <c r="A99" s="204"/>
      <c r="B99" s="204"/>
      <c r="F99" s="231"/>
      <c r="J99" s="231"/>
    </row>
    <row r="100" spans="1:14" ht="18" x14ac:dyDescent="0.2">
      <c r="A100" s="204"/>
      <c r="B100" s="204"/>
      <c r="F100" s="231"/>
      <c r="J100" s="231"/>
    </row>
    <row r="101" spans="1:14" ht="18" x14ac:dyDescent="0.2">
      <c r="A101" s="204"/>
      <c r="B101" s="204"/>
      <c r="F101" s="231"/>
      <c r="J101" s="231"/>
    </row>
    <row r="102" spans="1:14" s="204" customFormat="1" ht="18" x14ac:dyDescent="0.2">
      <c r="M102" s="194"/>
      <c r="N102" s="194"/>
    </row>
    <row r="103" spans="1:14" s="204" customFormat="1" ht="18" x14ac:dyDescent="0.2">
      <c r="M103" s="194"/>
      <c r="N103" s="194"/>
    </row>
    <row r="104" spans="1:14" ht="18" customHeight="1" x14ac:dyDescent="0.2">
      <c r="A104" s="200"/>
      <c r="B104" s="200"/>
    </row>
    <row r="105" spans="1:14" s="301" customFormat="1" ht="21.95" customHeight="1" x14ac:dyDescent="0.2">
      <c r="A105" s="309" t="str">
        <f>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05" s="314"/>
      <c r="C105" s="315"/>
      <c r="D105" s="310"/>
      <c r="E105" s="296"/>
      <c r="F105" s="296"/>
      <c r="G105" s="296"/>
      <c r="H105" s="296"/>
      <c r="I105" s="296"/>
      <c r="J105" s="296"/>
      <c r="K105" s="296"/>
      <c r="M105" s="194"/>
      <c r="N105" s="194"/>
    </row>
    <row r="106" spans="1:14" ht="19.149999999999999" customHeight="1" x14ac:dyDescent="0.2">
      <c r="A106" s="189" t="s">
        <v>23</v>
      </c>
      <c r="B106" s="190"/>
      <c r="C106" s="250"/>
      <c r="D106" s="250"/>
      <c r="E106" s="251"/>
      <c r="F106" s="251"/>
      <c r="G106" s="251"/>
      <c r="H106" s="251"/>
      <c r="I106" s="251"/>
      <c r="J106" s="251"/>
      <c r="K106" s="251"/>
    </row>
    <row r="107" spans="1:14" ht="19.149999999999999" customHeight="1" x14ac:dyDescent="0.2">
      <c r="A107" s="195" t="s">
        <v>220</v>
      </c>
      <c r="B107" s="190"/>
      <c r="C107" s="250"/>
      <c r="D107" s="250"/>
      <c r="E107" s="251"/>
      <c r="F107" s="251"/>
      <c r="G107" s="251"/>
      <c r="H107" s="251"/>
      <c r="I107" s="251"/>
      <c r="J107" s="251"/>
      <c r="K107" s="251"/>
    </row>
    <row r="108" spans="1:14" ht="19.149999999999999" customHeight="1" x14ac:dyDescent="0.2">
      <c r="A108" s="243" t="str">
        <f>58:58</f>
        <v>ณ วันที่ 30 กันยายน พ.ศ. 2565</v>
      </c>
      <c r="B108" s="196"/>
      <c r="C108" s="252"/>
      <c r="D108" s="252"/>
      <c r="E108" s="253"/>
      <c r="F108" s="253"/>
      <c r="G108" s="253"/>
      <c r="H108" s="253"/>
      <c r="I108" s="253"/>
      <c r="J108" s="253"/>
      <c r="K108" s="253"/>
    </row>
    <row r="109" spans="1:14" ht="19.149999999999999" customHeight="1" x14ac:dyDescent="0.2">
      <c r="A109" s="254"/>
      <c r="B109" s="254"/>
      <c r="C109" s="250"/>
      <c r="D109" s="250"/>
      <c r="E109" s="251"/>
      <c r="F109" s="251"/>
      <c r="G109" s="251"/>
      <c r="H109" s="251"/>
      <c r="I109" s="251"/>
      <c r="J109" s="251"/>
      <c r="K109" s="251"/>
    </row>
    <row r="110" spans="1:14" ht="19.149999999999999" customHeight="1" x14ac:dyDescent="0.2">
      <c r="C110" s="191"/>
      <c r="D110" s="192"/>
      <c r="E110" s="354" t="s">
        <v>109</v>
      </c>
      <c r="F110" s="354"/>
      <c r="G110" s="354"/>
      <c r="H110" s="201"/>
      <c r="I110" s="354" t="s">
        <v>110</v>
      </c>
      <c r="J110" s="354"/>
      <c r="K110" s="354"/>
    </row>
    <row r="111" spans="1:14" ht="19.149999999999999" customHeight="1" x14ac:dyDescent="0.2">
      <c r="C111" s="191"/>
      <c r="D111" s="192"/>
      <c r="E111" s="202" t="s">
        <v>99</v>
      </c>
      <c r="F111" s="201"/>
      <c r="G111" s="193" t="s">
        <v>101</v>
      </c>
      <c r="H111" s="193"/>
      <c r="I111" s="202" t="s">
        <v>99</v>
      </c>
      <c r="J111" s="201"/>
      <c r="K111" s="193" t="s">
        <v>101</v>
      </c>
    </row>
    <row r="112" spans="1:14" ht="19.149999999999999" customHeight="1" x14ac:dyDescent="0.2">
      <c r="C112" s="191"/>
      <c r="D112" s="192"/>
      <c r="E112" s="293" t="s">
        <v>276</v>
      </c>
      <c r="F112" s="201"/>
      <c r="G112" s="203" t="s">
        <v>90</v>
      </c>
      <c r="H112" s="203"/>
      <c r="I112" s="293" t="s">
        <v>276</v>
      </c>
      <c r="J112" s="201"/>
      <c r="K112" s="203" t="s">
        <v>90</v>
      </c>
    </row>
    <row r="113" spans="1:11" ht="19.149999999999999" customHeight="1" x14ac:dyDescent="0.2">
      <c r="C113" s="191"/>
      <c r="D113" s="192"/>
      <c r="E113" s="186" t="s">
        <v>218</v>
      </c>
      <c r="F113" s="202"/>
      <c r="G113" s="186" t="s">
        <v>139</v>
      </c>
      <c r="H113" s="202"/>
      <c r="I113" s="186" t="s">
        <v>218</v>
      </c>
      <c r="J113" s="202"/>
      <c r="K113" s="186" t="s">
        <v>139</v>
      </c>
    </row>
    <row r="114" spans="1:11" ht="19.149999999999999" customHeight="1" x14ac:dyDescent="0.2">
      <c r="C114" s="191"/>
      <c r="D114" s="192"/>
      <c r="E114" s="199" t="s">
        <v>100</v>
      </c>
      <c r="F114" s="193"/>
      <c r="G114" s="199" t="s">
        <v>100</v>
      </c>
      <c r="H114" s="193"/>
      <c r="I114" s="199" t="s">
        <v>100</v>
      </c>
      <c r="J114" s="193"/>
      <c r="K114" s="199" t="s">
        <v>100</v>
      </c>
    </row>
    <row r="115" spans="1:11" ht="19.149999999999999" customHeight="1" x14ac:dyDescent="0.2">
      <c r="A115" s="204"/>
      <c r="B115" s="204"/>
      <c r="E115" s="255"/>
      <c r="F115" s="223"/>
      <c r="G115" s="256"/>
      <c r="H115" s="231"/>
      <c r="I115" s="255"/>
      <c r="J115" s="223"/>
      <c r="K115" s="256"/>
    </row>
    <row r="116" spans="1:11" ht="19.149999999999999" customHeight="1" x14ac:dyDescent="0.2">
      <c r="A116" s="204" t="s">
        <v>221</v>
      </c>
      <c r="B116" s="204"/>
      <c r="C116" s="191"/>
      <c r="D116" s="192"/>
      <c r="E116" s="205"/>
      <c r="F116" s="193"/>
      <c r="G116" s="193"/>
      <c r="H116" s="193"/>
      <c r="I116" s="205"/>
      <c r="J116" s="193"/>
      <c r="K116" s="193"/>
    </row>
    <row r="117" spans="1:11" ht="8.1" customHeight="1" x14ac:dyDescent="0.2">
      <c r="C117" s="191"/>
      <c r="D117" s="192"/>
      <c r="E117" s="205"/>
      <c r="F117" s="193"/>
      <c r="G117" s="193"/>
      <c r="H117" s="193"/>
      <c r="I117" s="205"/>
      <c r="J117" s="193"/>
      <c r="K117" s="193"/>
    </row>
    <row r="118" spans="1:11" ht="19.149999999999999" customHeight="1" x14ac:dyDescent="0.2">
      <c r="A118" s="204" t="s">
        <v>67</v>
      </c>
      <c r="B118" s="204"/>
      <c r="E118" s="208"/>
      <c r="I118" s="208"/>
    </row>
    <row r="119" spans="1:11" ht="8.1" customHeight="1" x14ac:dyDescent="0.2">
      <c r="A119" s="204"/>
      <c r="B119" s="204"/>
      <c r="E119" s="208"/>
      <c r="I119" s="208"/>
    </row>
    <row r="120" spans="1:11" ht="19.149999999999999" customHeight="1" x14ac:dyDescent="0.2">
      <c r="A120" s="210" t="s">
        <v>9</v>
      </c>
      <c r="B120" s="210"/>
      <c r="E120" s="208"/>
      <c r="I120" s="208"/>
    </row>
    <row r="121" spans="1:11" ht="19.149999999999999" customHeight="1" x14ac:dyDescent="0.2">
      <c r="B121" s="210" t="s">
        <v>37</v>
      </c>
      <c r="C121" s="194"/>
      <c r="E121" s="234"/>
      <c r="F121" s="223"/>
      <c r="G121" s="223"/>
      <c r="H121" s="231"/>
      <c r="I121" s="234"/>
      <c r="J121" s="257"/>
      <c r="K121" s="257"/>
    </row>
    <row r="122" spans="1:11" ht="19.149999999999999" customHeight="1" x14ac:dyDescent="0.2">
      <c r="B122" s="210" t="s">
        <v>150</v>
      </c>
      <c r="E122" s="258"/>
      <c r="F122" s="257"/>
      <c r="G122" s="257"/>
      <c r="H122" s="257"/>
      <c r="I122" s="258"/>
      <c r="J122" s="257"/>
      <c r="K122" s="257"/>
    </row>
    <row r="123" spans="1:11" ht="19.149999999999999" customHeight="1" thickBot="1" x14ac:dyDescent="0.25">
      <c r="B123" s="210" t="s">
        <v>143</v>
      </c>
      <c r="E123" s="259">
        <v>1711767</v>
      </c>
      <c r="F123" s="223"/>
      <c r="G123" s="260">
        <v>1711767</v>
      </c>
      <c r="I123" s="261">
        <v>1711767</v>
      </c>
      <c r="J123" s="262"/>
      <c r="K123" s="263">
        <v>1711767</v>
      </c>
    </row>
    <row r="124" spans="1:11" ht="8.1" customHeight="1" thickTop="1" x14ac:dyDescent="0.2">
      <c r="A124" s="204"/>
      <c r="B124" s="204"/>
      <c r="E124" s="208"/>
      <c r="G124" s="212"/>
      <c r="H124" s="212"/>
      <c r="I124" s="211"/>
      <c r="J124" s="212"/>
      <c r="K124" s="212"/>
    </row>
    <row r="125" spans="1:11" ht="19.149999999999999" customHeight="1" x14ac:dyDescent="0.2">
      <c r="B125" s="210" t="s">
        <v>39</v>
      </c>
      <c r="E125" s="234"/>
      <c r="F125" s="223"/>
      <c r="G125" s="264"/>
      <c r="H125" s="262"/>
      <c r="I125" s="265"/>
      <c r="J125" s="264"/>
      <c r="K125" s="264"/>
    </row>
    <row r="126" spans="1:11" ht="19.149999999999999" customHeight="1" x14ac:dyDescent="0.2">
      <c r="B126" s="210" t="s">
        <v>145</v>
      </c>
      <c r="E126" s="258"/>
      <c r="F126" s="257"/>
      <c r="G126" s="214"/>
      <c r="H126" s="214"/>
      <c r="I126" s="213"/>
      <c r="J126" s="214"/>
      <c r="K126" s="214"/>
    </row>
    <row r="127" spans="1:11" ht="19.149999999999999" customHeight="1" x14ac:dyDescent="0.2">
      <c r="B127" s="210" t="s">
        <v>144</v>
      </c>
      <c r="E127" s="266">
        <v>1369414</v>
      </c>
      <c r="G127" s="209">
        <v>1369414</v>
      </c>
      <c r="I127" s="267">
        <v>1369414</v>
      </c>
      <c r="J127" s="268"/>
      <c r="K127" s="209">
        <v>1369414</v>
      </c>
    </row>
    <row r="128" spans="1:11" ht="19.149999999999999" customHeight="1" x14ac:dyDescent="0.2">
      <c r="A128" s="194" t="s">
        <v>32</v>
      </c>
      <c r="B128" s="210"/>
      <c r="E128" s="269">
        <v>69174</v>
      </c>
      <c r="G128" s="209">
        <v>69174</v>
      </c>
      <c r="I128" s="211">
        <v>69174</v>
      </c>
      <c r="J128" s="212"/>
      <c r="K128" s="212">
        <v>69174</v>
      </c>
    </row>
    <row r="129" spans="1:11" ht="19.149999999999999" customHeight="1" x14ac:dyDescent="0.2">
      <c r="A129" s="210" t="s">
        <v>14</v>
      </c>
      <c r="B129" s="210"/>
      <c r="E129" s="208"/>
      <c r="I129" s="211"/>
      <c r="J129" s="212"/>
      <c r="K129" s="212"/>
    </row>
    <row r="130" spans="1:11" ht="19.149999999999999" customHeight="1" x14ac:dyDescent="0.2">
      <c r="B130" s="210" t="s">
        <v>55</v>
      </c>
      <c r="E130" s="269">
        <v>171176</v>
      </c>
      <c r="G130" s="209">
        <v>171176</v>
      </c>
      <c r="I130" s="211">
        <v>171176</v>
      </c>
      <c r="J130" s="212"/>
      <c r="K130" s="212">
        <v>171176</v>
      </c>
    </row>
    <row r="131" spans="1:11" ht="19.149999999999999" customHeight="1" x14ac:dyDescent="0.2">
      <c r="B131" s="210" t="s">
        <v>18</v>
      </c>
      <c r="C131" s="270"/>
      <c r="E131" s="269">
        <v>4040884</v>
      </c>
      <c r="F131" s="231"/>
      <c r="G131" s="209">
        <v>4033835</v>
      </c>
      <c r="I131" s="211">
        <v>1632936</v>
      </c>
      <c r="J131" s="212"/>
      <c r="K131" s="212">
        <v>973152</v>
      </c>
    </row>
    <row r="132" spans="1:11" ht="19.149999999999999" customHeight="1" x14ac:dyDescent="0.2">
      <c r="A132" s="210" t="s">
        <v>91</v>
      </c>
      <c r="B132" s="204"/>
      <c r="E132" s="229">
        <v>-24310</v>
      </c>
      <c r="F132" s="231"/>
      <c r="G132" s="221">
        <v>-16808</v>
      </c>
      <c r="I132" s="271">
        <v>-18567</v>
      </c>
      <c r="J132" s="262"/>
      <c r="K132" s="272">
        <v>-18567</v>
      </c>
    </row>
    <row r="133" spans="1:11" ht="8.1" customHeight="1" x14ac:dyDescent="0.2">
      <c r="A133" s="210"/>
      <c r="B133" s="204"/>
      <c r="E133" s="273"/>
      <c r="F133" s="231"/>
      <c r="G133" s="231"/>
      <c r="H133" s="231"/>
      <c r="I133" s="211"/>
      <c r="J133" s="231"/>
      <c r="K133" s="231"/>
    </row>
    <row r="134" spans="1:11" ht="19.149999999999999" customHeight="1" x14ac:dyDescent="0.2">
      <c r="A134" s="204" t="s">
        <v>41</v>
      </c>
      <c r="B134" s="204"/>
      <c r="E134" s="269">
        <v>5626338</v>
      </c>
      <c r="F134" s="231"/>
      <c r="G134" s="209">
        <f>SUM(G127:G133)</f>
        <v>5626791</v>
      </c>
      <c r="I134" s="211">
        <f>SUM(I127:I132)</f>
        <v>3224133</v>
      </c>
      <c r="J134" s="231"/>
      <c r="K134" s="231">
        <f>SUM(K127:K132)</f>
        <v>2564349</v>
      </c>
    </row>
    <row r="135" spans="1:11" ht="19.149999999999999" customHeight="1" x14ac:dyDescent="0.2">
      <c r="A135" s="210" t="s">
        <v>42</v>
      </c>
      <c r="B135" s="210"/>
      <c r="E135" s="248">
        <v>950</v>
      </c>
      <c r="F135" s="274"/>
      <c r="G135" s="221">
        <v>925</v>
      </c>
      <c r="I135" s="222">
        <v>0</v>
      </c>
      <c r="J135" s="212"/>
      <c r="K135" s="275">
        <v>0</v>
      </c>
    </row>
    <row r="136" spans="1:11" ht="8.1" customHeight="1" x14ac:dyDescent="0.2">
      <c r="A136" s="210"/>
      <c r="B136" s="210"/>
      <c r="E136" s="208"/>
      <c r="F136" s="231"/>
      <c r="I136" s="211"/>
      <c r="J136" s="231"/>
    </row>
    <row r="137" spans="1:11" ht="19.149999999999999" customHeight="1" x14ac:dyDescent="0.2">
      <c r="A137" s="204" t="s">
        <v>68</v>
      </c>
      <c r="B137" s="204"/>
      <c r="E137" s="229">
        <f>+E134+E135</f>
        <v>5627288</v>
      </c>
      <c r="F137" s="231"/>
      <c r="G137" s="230">
        <f>+G134+G135</f>
        <v>5627716</v>
      </c>
      <c r="H137" s="231"/>
      <c r="I137" s="222">
        <f>SUM(I134:I135)</f>
        <v>3224133</v>
      </c>
      <c r="J137" s="231"/>
      <c r="K137" s="230">
        <f>SUM(K134:K135)</f>
        <v>2564349</v>
      </c>
    </row>
    <row r="138" spans="1:11" ht="19.149999999999999" customHeight="1" x14ac:dyDescent="0.2">
      <c r="A138" s="204"/>
      <c r="B138" s="204"/>
      <c r="E138" s="273"/>
      <c r="F138" s="231"/>
      <c r="G138" s="231"/>
      <c r="H138" s="231"/>
      <c r="I138" s="276"/>
      <c r="J138" s="231"/>
      <c r="K138" s="231"/>
    </row>
    <row r="139" spans="1:11" ht="8.1" customHeight="1" x14ac:dyDescent="0.2">
      <c r="A139" s="204"/>
      <c r="B139" s="204"/>
      <c r="E139" s="255"/>
      <c r="F139" s="223"/>
      <c r="G139" s="256"/>
      <c r="H139" s="231"/>
      <c r="I139" s="211"/>
      <c r="J139" s="223"/>
      <c r="K139" s="256"/>
    </row>
    <row r="140" spans="1:11" ht="19.149999999999999" customHeight="1" thickBot="1" x14ac:dyDescent="0.25">
      <c r="A140" s="204" t="s">
        <v>69</v>
      </c>
      <c r="B140" s="204"/>
      <c r="E140" s="235">
        <f>+E137+E97</f>
        <v>23119104</v>
      </c>
      <c r="F140" s="231"/>
      <c r="G140" s="236">
        <f>+G137+G97</f>
        <v>20279828</v>
      </c>
      <c r="H140" s="231"/>
      <c r="I140" s="277">
        <f>+I137+I97</f>
        <v>19546988</v>
      </c>
      <c r="J140" s="231"/>
      <c r="K140" s="236">
        <f>+K137+K97</f>
        <v>17014876</v>
      </c>
    </row>
    <row r="141" spans="1:11" ht="19.149999999999999" customHeight="1" thickTop="1" x14ac:dyDescent="0.2">
      <c r="A141" s="204"/>
      <c r="B141" s="204"/>
      <c r="E141" s="231"/>
      <c r="F141" s="231"/>
      <c r="G141" s="231"/>
      <c r="H141" s="231"/>
      <c r="I141" s="231"/>
      <c r="J141" s="231"/>
      <c r="K141" s="231"/>
    </row>
    <row r="142" spans="1:11" ht="18" customHeight="1" x14ac:dyDescent="0.2">
      <c r="A142" s="204"/>
      <c r="B142" s="204"/>
      <c r="E142" s="231"/>
      <c r="F142" s="231"/>
      <c r="G142" s="231"/>
      <c r="H142" s="231"/>
      <c r="I142" s="231"/>
      <c r="J142" s="231"/>
      <c r="K142" s="231"/>
    </row>
    <row r="143" spans="1:11" ht="19.149999999999999" customHeight="1" x14ac:dyDescent="0.2">
      <c r="A143" s="204"/>
      <c r="B143" s="204"/>
      <c r="E143" s="231"/>
      <c r="F143" s="231"/>
      <c r="G143" s="231"/>
      <c r="H143" s="231"/>
      <c r="I143" s="231"/>
      <c r="J143" s="231"/>
      <c r="K143" s="231"/>
    </row>
    <row r="144" spans="1:11" ht="19.149999999999999" customHeight="1" x14ac:dyDescent="0.2">
      <c r="A144" s="200"/>
      <c r="B144" s="200"/>
    </row>
    <row r="145" spans="1:11" ht="19.149999999999999" customHeight="1" x14ac:dyDescent="0.2">
      <c r="A145" s="200"/>
      <c r="B145" s="200"/>
    </row>
    <row r="146" spans="1:11" ht="19.149999999999999" customHeight="1" x14ac:dyDescent="0.2">
      <c r="A146" s="200"/>
      <c r="B146" s="200"/>
    </row>
    <row r="147" spans="1:11" ht="19.149999999999999" customHeight="1" x14ac:dyDescent="0.2">
      <c r="A147" s="200"/>
      <c r="B147" s="200"/>
    </row>
    <row r="148" spans="1:11" ht="19.149999999999999" customHeight="1" x14ac:dyDescent="0.2">
      <c r="A148" s="200"/>
      <c r="B148" s="200"/>
    </row>
    <row r="149" spans="1:11" ht="19.149999999999999" customHeight="1" x14ac:dyDescent="0.2">
      <c r="A149" s="200"/>
      <c r="B149" s="200"/>
    </row>
    <row r="150" spans="1:11" ht="18" customHeight="1" x14ac:dyDescent="0.2">
      <c r="A150" s="200"/>
      <c r="B150" s="200"/>
    </row>
    <row r="151" spans="1:11" ht="19.149999999999999" customHeight="1" x14ac:dyDescent="0.2">
      <c r="A151" s="200"/>
      <c r="B151" s="200"/>
    </row>
    <row r="152" spans="1:11" ht="23.25" customHeight="1" x14ac:dyDescent="0.2">
      <c r="A152" s="200"/>
      <c r="B152" s="200"/>
    </row>
    <row r="153" spans="1:11" ht="15" customHeight="1" x14ac:dyDescent="0.2">
      <c r="A153" s="200"/>
      <c r="B153" s="200"/>
    </row>
    <row r="154" spans="1:11" ht="21.95" customHeight="1" x14ac:dyDescent="0.2">
      <c r="A154" s="240" t="str">
        <f>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54" s="249"/>
      <c r="C154" s="241"/>
      <c r="D154" s="242"/>
      <c r="E154" s="221"/>
      <c r="F154" s="221"/>
      <c r="G154" s="221"/>
      <c r="H154" s="221"/>
      <c r="I154" s="221"/>
      <c r="J154" s="221"/>
      <c r="K154" s="221"/>
    </row>
  </sheetData>
  <mergeCells count="6">
    <mergeCell ref="E5:G5"/>
    <mergeCell ref="I5:K5"/>
    <mergeCell ref="E60:G60"/>
    <mergeCell ref="E110:G110"/>
    <mergeCell ref="I110:K110"/>
    <mergeCell ref="I60:K6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5" max="14" man="1"/>
    <brk id="10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66902-EBB2-4EEF-AB5F-228AD763FBDE}">
  <dimension ref="A1:M155"/>
  <sheetViews>
    <sheetView tabSelected="1" zoomScale="130" zoomScaleNormal="130" zoomScaleSheetLayoutView="100" workbookViewId="0">
      <selection activeCell="C9" sqref="C9"/>
    </sheetView>
  </sheetViews>
  <sheetFormatPr defaultRowHeight="21.75" customHeight="1" x14ac:dyDescent="0.2"/>
  <cols>
    <col min="1" max="2" width="1.28515625" style="138" customWidth="1"/>
    <col min="3" max="3" width="32.140625" style="138" customWidth="1"/>
    <col min="4" max="4" width="7.28515625" style="134" customWidth="1"/>
    <col min="5" max="5" width="0.85546875" style="134" customWidth="1"/>
    <col min="6" max="6" width="13.7109375" style="157" customWidth="1"/>
    <col min="7" max="7" width="0.85546875" style="143" customWidth="1"/>
    <col min="8" max="8" width="13.7109375" style="157" customWidth="1"/>
    <col min="9" max="9" width="0.85546875" style="143" customWidth="1"/>
    <col min="10" max="10" width="13.7109375" style="147" customWidth="1"/>
    <col min="11" max="11" width="0.85546875" style="143" customWidth="1"/>
    <col min="12" max="12" width="13.7109375" style="305" customWidth="1"/>
    <col min="13" max="13" width="9.140625" style="143"/>
    <col min="14" max="76" width="9.140625" style="134"/>
    <col min="77" max="78" width="1.28515625" style="134" customWidth="1"/>
    <col min="79" max="79" width="22.140625" style="134" customWidth="1"/>
    <col min="80" max="80" width="6.85546875" style="134" customWidth="1"/>
    <col min="81" max="81" width="0.85546875" style="134" customWidth="1"/>
    <col min="82" max="82" width="15.140625" style="134" customWidth="1"/>
    <col min="83" max="83" width="0.85546875" style="134" customWidth="1"/>
    <col min="84" max="84" width="14.85546875" style="134" customWidth="1"/>
    <col min="85" max="85" width="0.85546875" style="134" customWidth="1"/>
    <col min="86" max="86" width="15" style="134" customWidth="1"/>
    <col min="87" max="87" width="0.85546875" style="134" customWidth="1"/>
    <col min="88" max="88" width="15.140625" style="134" customWidth="1"/>
    <col min="89" max="89" width="12.28515625" style="134" customWidth="1"/>
    <col min="90" max="90" width="9.140625" style="134"/>
    <col min="91" max="95" width="0" style="134" hidden="1" customWidth="1"/>
    <col min="96" max="96" width="9.140625" style="134"/>
    <col min="97" max="99" width="0" style="134" hidden="1" customWidth="1"/>
    <col min="100" max="100" width="9.140625" style="134"/>
    <col min="101" max="102" width="0" style="134" hidden="1" customWidth="1"/>
    <col min="103" max="332" width="9.140625" style="134"/>
    <col min="333" max="334" width="1.28515625" style="134" customWidth="1"/>
    <col min="335" max="335" width="22.140625" style="134" customWidth="1"/>
    <col min="336" max="336" width="6.85546875" style="134" customWidth="1"/>
    <col min="337" max="337" width="0.85546875" style="134" customWidth="1"/>
    <col min="338" max="338" width="15.140625" style="134" customWidth="1"/>
    <col min="339" max="339" width="0.85546875" style="134" customWidth="1"/>
    <col min="340" max="340" width="14.85546875" style="134" customWidth="1"/>
    <col min="341" max="341" width="0.85546875" style="134" customWidth="1"/>
    <col min="342" max="342" width="15" style="134" customWidth="1"/>
    <col min="343" max="343" width="0.85546875" style="134" customWidth="1"/>
    <col min="344" max="344" width="15.140625" style="134" customWidth="1"/>
    <col min="345" max="345" width="12.28515625" style="134" customWidth="1"/>
    <col min="346" max="346" width="9.140625" style="134"/>
    <col min="347" max="351" width="0" style="134" hidden="1" customWidth="1"/>
    <col min="352" max="352" width="9.140625" style="134"/>
    <col min="353" max="355" width="0" style="134" hidden="1" customWidth="1"/>
    <col min="356" max="356" width="9.140625" style="134"/>
    <col min="357" max="358" width="0" style="134" hidden="1" customWidth="1"/>
    <col min="359" max="588" width="9.140625" style="134"/>
    <col min="589" max="590" width="1.28515625" style="134" customWidth="1"/>
    <col min="591" max="591" width="22.140625" style="134" customWidth="1"/>
    <col min="592" max="592" width="6.85546875" style="134" customWidth="1"/>
    <col min="593" max="593" width="0.85546875" style="134" customWidth="1"/>
    <col min="594" max="594" width="15.140625" style="134" customWidth="1"/>
    <col min="595" max="595" width="0.85546875" style="134" customWidth="1"/>
    <col min="596" max="596" width="14.85546875" style="134" customWidth="1"/>
    <col min="597" max="597" width="0.85546875" style="134" customWidth="1"/>
    <col min="598" max="598" width="15" style="134" customWidth="1"/>
    <col min="599" max="599" width="0.85546875" style="134" customWidth="1"/>
    <col min="600" max="600" width="15.140625" style="134" customWidth="1"/>
    <col min="601" max="601" width="12.28515625" style="134" customWidth="1"/>
    <col min="602" max="602" width="9.140625" style="134"/>
    <col min="603" max="607" width="0" style="134" hidden="1" customWidth="1"/>
    <col min="608" max="608" width="9.140625" style="134"/>
    <col min="609" max="611" width="0" style="134" hidden="1" customWidth="1"/>
    <col min="612" max="612" width="9.140625" style="134"/>
    <col min="613" max="614" width="0" style="134" hidden="1" customWidth="1"/>
    <col min="615" max="844" width="9.140625" style="134"/>
    <col min="845" max="846" width="1.28515625" style="134" customWidth="1"/>
    <col min="847" max="847" width="22.140625" style="134" customWidth="1"/>
    <col min="848" max="848" width="6.85546875" style="134" customWidth="1"/>
    <col min="849" max="849" width="0.85546875" style="134" customWidth="1"/>
    <col min="850" max="850" width="15.140625" style="134" customWidth="1"/>
    <col min="851" max="851" width="0.85546875" style="134" customWidth="1"/>
    <col min="852" max="852" width="14.85546875" style="134" customWidth="1"/>
    <col min="853" max="853" width="0.85546875" style="134" customWidth="1"/>
    <col min="854" max="854" width="15" style="134" customWidth="1"/>
    <col min="855" max="855" width="0.85546875" style="134" customWidth="1"/>
    <col min="856" max="856" width="15.140625" style="134" customWidth="1"/>
    <col min="857" max="857" width="12.28515625" style="134" customWidth="1"/>
    <col min="858" max="858" width="9.140625" style="134"/>
    <col min="859" max="863" width="0" style="134" hidden="1" customWidth="1"/>
    <col min="864" max="864" width="9.140625" style="134"/>
    <col min="865" max="867" width="0" style="134" hidden="1" customWidth="1"/>
    <col min="868" max="868" width="9.140625" style="134"/>
    <col min="869" max="870" width="0" style="134" hidden="1" customWidth="1"/>
    <col min="871" max="1100" width="9.140625" style="134"/>
    <col min="1101" max="1102" width="1.28515625" style="134" customWidth="1"/>
    <col min="1103" max="1103" width="22.140625" style="134" customWidth="1"/>
    <col min="1104" max="1104" width="6.85546875" style="134" customWidth="1"/>
    <col min="1105" max="1105" width="0.85546875" style="134" customWidth="1"/>
    <col min="1106" max="1106" width="15.140625" style="134" customWidth="1"/>
    <col min="1107" max="1107" width="0.85546875" style="134" customWidth="1"/>
    <col min="1108" max="1108" width="14.85546875" style="134" customWidth="1"/>
    <col min="1109" max="1109" width="0.85546875" style="134" customWidth="1"/>
    <col min="1110" max="1110" width="15" style="134" customWidth="1"/>
    <col min="1111" max="1111" width="0.85546875" style="134" customWidth="1"/>
    <col min="1112" max="1112" width="15.140625" style="134" customWidth="1"/>
    <col min="1113" max="1113" width="12.28515625" style="134" customWidth="1"/>
    <col min="1114" max="1114" width="9.140625" style="134"/>
    <col min="1115" max="1119" width="0" style="134" hidden="1" customWidth="1"/>
    <col min="1120" max="1120" width="9.140625" style="134"/>
    <col min="1121" max="1123" width="0" style="134" hidden="1" customWidth="1"/>
    <col min="1124" max="1124" width="9.140625" style="134"/>
    <col min="1125" max="1126" width="0" style="134" hidden="1" customWidth="1"/>
    <col min="1127" max="1356" width="9.140625" style="134"/>
    <col min="1357" max="1358" width="1.28515625" style="134" customWidth="1"/>
    <col min="1359" max="1359" width="22.140625" style="134" customWidth="1"/>
    <col min="1360" max="1360" width="6.85546875" style="134" customWidth="1"/>
    <col min="1361" max="1361" width="0.85546875" style="134" customWidth="1"/>
    <col min="1362" max="1362" width="15.140625" style="134" customWidth="1"/>
    <col min="1363" max="1363" width="0.85546875" style="134" customWidth="1"/>
    <col min="1364" max="1364" width="14.85546875" style="134" customWidth="1"/>
    <col min="1365" max="1365" width="0.85546875" style="134" customWidth="1"/>
    <col min="1366" max="1366" width="15" style="134" customWidth="1"/>
    <col min="1367" max="1367" width="0.85546875" style="134" customWidth="1"/>
    <col min="1368" max="1368" width="15.140625" style="134" customWidth="1"/>
    <col min="1369" max="1369" width="12.28515625" style="134" customWidth="1"/>
    <col min="1370" max="1370" width="9.140625" style="134"/>
    <col min="1371" max="1375" width="0" style="134" hidden="1" customWidth="1"/>
    <col min="1376" max="1376" width="9.140625" style="134"/>
    <col min="1377" max="1379" width="0" style="134" hidden="1" customWidth="1"/>
    <col min="1380" max="1380" width="9.140625" style="134"/>
    <col min="1381" max="1382" width="0" style="134" hidden="1" customWidth="1"/>
    <col min="1383" max="1612" width="9.140625" style="134"/>
    <col min="1613" max="1614" width="1.28515625" style="134" customWidth="1"/>
    <col min="1615" max="1615" width="22.140625" style="134" customWidth="1"/>
    <col min="1616" max="1616" width="6.85546875" style="134" customWidth="1"/>
    <col min="1617" max="1617" width="0.85546875" style="134" customWidth="1"/>
    <col min="1618" max="1618" width="15.140625" style="134" customWidth="1"/>
    <col min="1619" max="1619" width="0.85546875" style="134" customWidth="1"/>
    <col min="1620" max="1620" width="14.85546875" style="134" customWidth="1"/>
    <col min="1621" max="1621" width="0.85546875" style="134" customWidth="1"/>
    <col min="1622" max="1622" width="15" style="134" customWidth="1"/>
    <col min="1623" max="1623" width="0.85546875" style="134" customWidth="1"/>
    <col min="1624" max="1624" width="15.140625" style="134" customWidth="1"/>
    <col min="1625" max="1625" width="12.28515625" style="134" customWidth="1"/>
    <col min="1626" max="1626" width="9.140625" style="134"/>
    <col min="1627" max="1631" width="0" style="134" hidden="1" customWidth="1"/>
    <col min="1632" max="1632" width="9.140625" style="134"/>
    <col min="1633" max="1635" width="0" style="134" hidden="1" customWidth="1"/>
    <col min="1636" max="1636" width="9.140625" style="134"/>
    <col min="1637" max="1638" width="0" style="134" hidden="1" customWidth="1"/>
    <col min="1639" max="1868" width="9.140625" style="134"/>
    <col min="1869" max="1870" width="1.28515625" style="134" customWidth="1"/>
    <col min="1871" max="1871" width="22.140625" style="134" customWidth="1"/>
    <col min="1872" max="1872" width="6.85546875" style="134" customWidth="1"/>
    <col min="1873" max="1873" width="0.85546875" style="134" customWidth="1"/>
    <col min="1874" max="1874" width="15.140625" style="134" customWidth="1"/>
    <col min="1875" max="1875" width="0.85546875" style="134" customWidth="1"/>
    <col min="1876" max="1876" width="14.85546875" style="134" customWidth="1"/>
    <col min="1877" max="1877" width="0.85546875" style="134" customWidth="1"/>
    <col min="1878" max="1878" width="15" style="134" customWidth="1"/>
    <col min="1879" max="1879" width="0.85546875" style="134" customWidth="1"/>
    <col min="1880" max="1880" width="15.140625" style="134" customWidth="1"/>
    <col min="1881" max="1881" width="12.28515625" style="134" customWidth="1"/>
    <col min="1882" max="1882" width="9.140625" style="134"/>
    <col min="1883" max="1887" width="0" style="134" hidden="1" customWidth="1"/>
    <col min="1888" max="1888" width="9.140625" style="134"/>
    <col min="1889" max="1891" width="0" style="134" hidden="1" customWidth="1"/>
    <col min="1892" max="1892" width="9.140625" style="134"/>
    <col min="1893" max="1894" width="0" style="134" hidden="1" customWidth="1"/>
    <col min="1895" max="2124" width="9.140625" style="134"/>
    <col min="2125" max="2126" width="1.28515625" style="134" customWidth="1"/>
    <col min="2127" max="2127" width="22.140625" style="134" customWidth="1"/>
    <col min="2128" max="2128" width="6.85546875" style="134" customWidth="1"/>
    <col min="2129" max="2129" width="0.85546875" style="134" customWidth="1"/>
    <col min="2130" max="2130" width="15.140625" style="134" customWidth="1"/>
    <col min="2131" max="2131" width="0.85546875" style="134" customWidth="1"/>
    <col min="2132" max="2132" width="14.85546875" style="134" customWidth="1"/>
    <col min="2133" max="2133" width="0.85546875" style="134" customWidth="1"/>
    <col min="2134" max="2134" width="15" style="134" customWidth="1"/>
    <col min="2135" max="2135" width="0.85546875" style="134" customWidth="1"/>
    <col min="2136" max="2136" width="15.140625" style="134" customWidth="1"/>
    <col min="2137" max="2137" width="12.28515625" style="134" customWidth="1"/>
    <col min="2138" max="2138" width="9.140625" style="134"/>
    <col min="2139" max="2143" width="0" style="134" hidden="1" customWidth="1"/>
    <col min="2144" max="2144" width="9.140625" style="134"/>
    <col min="2145" max="2147" width="0" style="134" hidden="1" customWidth="1"/>
    <col min="2148" max="2148" width="9.140625" style="134"/>
    <col min="2149" max="2150" width="0" style="134" hidden="1" customWidth="1"/>
    <col min="2151" max="2380" width="9.140625" style="134"/>
    <col min="2381" max="2382" width="1.28515625" style="134" customWidth="1"/>
    <col min="2383" max="2383" width="22.140625" style="134" customWidth="1"/>
    <col min="2384" max="2384" width="6.85546875" style="134" customWidth="1"/>
    <col min="2385" max="2385" width="0.85546875" style="134" customWidth="1"/>
    <col min="2386" max="2386" width="15.140625" style="134" customWidth="1"/>
    <col min="2387" max="2387" width="0.85546875" style="134" customWidth="1"/>
    <col min="2388" max="2388" width="14.85546875" style="134" customWidth="1"/>
    <col min="2389" max="2389" width="0.85546875" style="134" customWidth="1"/>
    <col min="2390" max="2390" width="15" style="134" customWidth="1"/>
    <col min="2391" max="2391" width="0.85546875" style="134" customWidth="1"/>
    <col min="2392" max="2392" width="15.140625" style="134" customWidth="1"/>
    <col min="2393" max="2393" width="12.28515625" style="134" customWidth="1"/>
    <col min="2394" max="2394" width="9.140625" style="134"/>
    <col min="2395" max="2399" width="0" style="134" hidden="1" customWidth="1"/>
    <col min="2400" max="2400" width="9.140625" style="134"/>
    <col min="2401" max="2403" width="0" style="134" hidden="1" customWidth="1"/>
    <col min="2404" max="2404" width="9.140625" style="134"/>
    <col min="2405" max="2406" width="0" style="134" hidden="1" customWidth="1"/>
    <col min="2407" max="2636" width="9.140625" style="134"/>
    <col min="2637" max="2638" width="1.28515625" style="134" customWidth="1"/>
    <col min="2639" max="2639" width="22.140625" style="134" customWidth="1"/>
    <col min="2640" max="2640" width="6.85546875" style="134" customWidth="1"/>
    <col min="2641" max="2641" width="0.85546875" style="134" customWidth="1"/>
    <col min="2642" max="2642" width="15.140625" style="134" customWidth="1"/>
    <col min="2643" max="2643" width="0.85546875" style="134" customWidth="1"/>
    <col min="2644" max="2644" width="14.85546875" style="134" customWidth="1"/>
    <col min="2645" max="2645" width="0.85546875" style="134" customWidth="1"/>
    <col min="2646" max="2646" width="15" style="134" customWidth="1"/>
    <col min="2647" max="2647" width="0.85546875" style="134" customWidth="1"/>
    <col min="2648" max="2648" width="15.140625" style="134" customWidth="1"/>
    <col min="2649" max="2649" width="12.28515625" style="134" customWidth="1"/>
    <col min="2650" max="2650" width="9.140625" style="134"/>
    <col min="2651" max="2655" width="0" style="134" hidden="1" customWidth="1"/>
    <col min="2656" max="2656" width="9.140625" style="134"/>
    <col min="2657" max="2659" width="0" style="134" hidden="1" customWidth="1"/>
    <col min="2660" max="2660" width="9.140625" style="134"/>
    <col min="2661" max="2662" width="0" style="134" hidden="1" customWidth="1"/>
    <col min="2663" max="2892" width="9.140625" style="134"/>
    <col min="2893" max="2894" width="1.28515625" style="134" customWidth="1"/>
    <col min="2895" max="2895" width="22.140625" style="134" customWidth="1"/>
    <col min="2896" max="2896" width="6.85546875" style="134" customWidth="1"/>
    <col min="2897" max="2897" width="0.85546875" style="134" customWidth="1"/>
    <col min="2898" max="2898" width="15.140625" style="134" customWidth="1"/>
    <col min="2899" max="2899" width="0.85546875" style="134" customWidth="1"/>
    <col min="2900" max="2900" width="14.85546875" style="134" customWidth="1"/>
    <col min="2901" max="2901" width="0.85546875" style="134" customWidth="1"/>
    <col min="2902" max="2902" width="15" style="134" customWidth="1"/>
    <col min="2903" max="2903" width="0.85546875" style="134" customWidth="1"/>
    <col min="2904" max="2904" width="15.140625" style="134" customWidth="1"/>
    <col min="2905" max="2905" width="12.28515625" style="134" customWidth="1"/>
    <col min="2906" max="2906" width="9.140625" style="134"/>
    <col min="2907" max="2911" width="0" style="134" hidden="1" customWidth="1"/>
    <col min="2912" max="2912" width="9.140625" style="134"/>
    <col min="2913" max="2915" width="0" style="134" hidden="1" customWidth="1"/>
    <col min="2916" max="2916" width="9.140625" style="134"/>
    <col min="2917" max="2918" width="0" style="134" hidden="1" customWidth="1"/>
    <col min="2919" max="3148" width="9.140625" style="134"/>
    <col min="3149" max="3150" width="1.28515625" style="134" customWidth="1"/>
    <col min="3151" max="3151" width="22.140625" style="134" customWidth="1"/>
    <col min="3152" max="3152" width="6.85546875" style="134" customWidth="1"/>
    <col min="3153" max="3153" width="0.85546875" style="134" customWidth="1"/>
    <col min="3154" max="3154" width="15.140625" style="134" customWidth="1"/>
    <col min="3155" max="3155" width="0.85546875" style="134" customWidth="1"/>
    <col min="3156" max="3156" width="14.85546875" style="134" customWidth="1"/>
    <col min="3157" max="3157" width="0.85546875" style="134" customWidth="1"/>
    <col min="3158" max="3158" width="15" style="134" customWidth="1"/>
    <col min="3159" max="3159" width="0.85546875" style="134" customWidth="1"/>
    <col min="3160" max="3160" width="15.140625" style="134" customWidth="1"/>
    <col min="3161" max="3161" width="12.28515625" style="134" customWidth="1"/>
    <col min="3162" max="3162" width="9.140625" style="134"/>
    <col min="3163" max="3167" width="0" style="134" hidden="1" customWidth="1"/>
    <col min="3168" max="3168" width="9.140625" style="134"/>
    <col min="3169" max="3171" width="0" style="134" hidden="1" customWidth="1"/>
    <col min="3172" max="3172" width="9.140625" style="134"/>
    <col min="3173" max="3174" width="0" style="134" hidden="1" customWidth="1"/>
    <col min="3175" max="3404" width="9.140625" style="134"/>
    <col min="3405" max="3406" width="1.28515625" style="134" customWidth="1"/>
    <col min="3407" max="3407" width="22.140625" style="134" customWidth="1"/>
    <col min="3408" max="3408" width="6.85546875" style="134" customWidth="1"/>
    <col min="3409" max="3409" width="0.85546875" style="134" customWidth="1"/>
    <col min="3410" max="3410" width="15.140625" style="134" customWidth="1"/>
    <col min="3411" max="3411" width="0.85546875" style="134" customWidth="1"/>
    <col min="3412" max="3412" width="14.85546875" style="134" customWidth="1"/>
    <col min="3413" max="3413" width="0.85546875" style="134" customWidth="1"/>
    <col min="3414" max="3414" width="15" style="134" customWidth="1"/>
    <col min="3415" max="3415" width="0.85546875" style="134" customWidth="1"/>
    <col min="3416" max="3416" width="15.140625" style="134" customWidth="1"/>
    <col min="3417" max="3417" width="12.28515625" style="134" customWidth="1"/>
    <col min="3418" max="3418" width="9.140625" style="134"/>
    <col min="3419" max="3423" width="0" style="134" hidden="1" customWidth="1"/>
    <col min="3424" max="3424" width="9.140625" style="134"/>
    <col min="3425" max="3427" width="0" style="134" hidden="1" customWidth="1"/>
    <col min="3428" max="3428" width="9.140625" style="134"/>
    <col min="3429" max="3430" width="0" style="134" hidden="1" customWidth="1"/>
    <col min="3431" max="3660" width="9.140625" style="134"/>
    <col min="3661" max="3662" width="1.28515625" style="134" customWidth="1"/>
    <col min="3663" max="3663" width="22.140625" style="134" customWidth="1"/>
    <col min="3664" max="3664" width="6.85546875" style="134" customWidth="1"/>
    <col min="3665" max="3665" width="0.85546875" style="134" customWidth="1"/>
    <col min="3666" max="3666" width="15.140625" style="134" customWidth="1"/>
    <col min="3667" max="3667" width="0.85546875" style="134" customWidth="1"/>
    <col min="3668" max="3668" width="14.85546875" style="134" customWidth="1"/>
    <col min="3669" max="3669" width="0.85546875" style="134" customWidth="1"/>
    <col min="3670" max="3670" width="15" style="134" customWidth="1"/>
    <col min="3671" max="3671" width="0.85546875" style="134" customWidth="1"/>
    <col min="3672" max="3672" width="15.140625" style="134" customWidth="1"/>
    <col min="3673" max="3673" width="12.28515625" style="134" customWidth="1"/>
    <col min="3674" max="3674" width="9.140625" style="134"/>
    <col min="3675" max="3679" width="0" style="134" hidden="1" customWidth="1"/>
    <col min="3680" max="3680" width="9.140625" style="134"/>
    <col min="3681" max="3683" width="0" style="134" hidden="1" customWidth="1"/>
    <col min="3684" max="3684" width="9.140625" style="134"/>
    <col min="3685" max="3686" width="0" style="134" hidden="1" customWidth="1"/>
    <col min="3687" max="3916" width="9.140625" style="134"/>
    <col min="3917" max="3918" width="1.28515625" style="134" customWidth="1"/>
    <col min="3919" max="3919" width="22.140625" style="134" customWidth="1"/>
    <col min="3920" max="3920" width="6.85546875" style="134" customWidth="1"/>
    <col min="3921" max="3921" width="0.85546875" style="134" customWidth="1"/>
    <col min="3922" max="3922" width="15.140625" style="134" customWidth="1"/>
    <col min="3923" max="3923" width="0.85546875" style="134" customWidth="1"/>
    <col min="3924" max="3924" width="14.85546875" style="134" customWidth="1"/>
    <col min="3925" max="3925" width="0.85546875" style="134" customWidth="1"/>
    <col min="3926" max="3926" width="15" style="134" customWidth="1"/>
    <col min="3927" max="3927" width="0.85546875" style="134" customWidth="1"/>
    <col min="3928" max="3928" width="15.140625" style="134" customWidth="1"/>
    <col min="3929" max="3929" width="12.28515625" style="134" customWidth="1"/>
    <col min="3930" max="3930" width="9.140625" style="134"/>
    <col min="3931" max="3935" width="0" style="134" hidden="1" customWidth="1"/>
    <col min="3936" max="3936" width="9.140625" style="134"/>
    <col min="3937" max="3939" width="0" style="134" hidden="1" customWidth="1"/>
    <col min="3940" max="3940" width="9.140625" style="134"/>
    <col min="3941" max="3942" width="0" style="134" hidden="1" customWidth="1"/>
    <col min="3943" max="4172" width="9.140625" style="134"/>
    <col min="4173" max="4174" width="1.28515625" style="134" customWidth="1"/>
    <col min="4175" max="4175" width="22.140625" style="134" customWidth="1"/>
    <col min="4176" max="4176" width="6.85546875" style="134" customWidth="1"/>
    <col min="4177" max="4177" width="0.85546875" style="134" customWidth="1"/>
    <col min="4178" max="4178" width="15.140625" style="134" customWidth="1"/>
    <col min="4179" max="4179" width="0.85546875" style="134" customWidth="1"/>
    <col min="4180" max="4180" width="14.85546875" style="134" customWidth="1"/>
    <col min="4181" max="4181" width="0.85546875" style="134" customWidth="1"/>
    <col min="4182" max="4182" width="15" style="134" customWidth="1"/>
    <col min="4183" max="4183" width="0.85546875" style="134" customWidth="1"/>
    <col min="4184" max="4184" width="15.140625" style="134" customWidth="1"/>
    <col min="4185" max="4185" width="12.28515625" style="134" customWidth="1"/>
    <col min="4186" max="4186" width="9.140625" style="134"/>
    <col min="4187" max="4191" width="0" style="134" hidden="1" customWidth="1"/>
    <col min="4192" max="4192" width="9.140625" style="134"/>
    <col min="4193" max="4195" width="0" style="134" hidden="1" customWidth="1"/>
    <col min="4196" max="4196" width="9.140625" style="134"/>
    <col min="4197" max="4198" width="0" style="134" hidden="1" customWidth="1"/>
    <col min="4199" max="4428" width="9.140625" style="134"/>
    <col min="4429" max="4430" width="1.28515625" style="134" customWidth="1"/>
    <col min="4431" max="4431" width="22.140625" style="134" customWidth="1"/>
    <col min="4432" max="4432" width="6.85546875" style="134" customWidth="1"/>
    <col min="4433" max="4433" width="0.85546875" style="134" customWidth="1"/>
    <col min="4434" max="4434" width="15.140625" style="134" customWidth="1"/>
    <col min="4435" max="4435" width="0.85546875" style="134" customWidth="1"/>
    <col min="4436" max="4436" width="14.85546875" style="134" customWidth="1"/>
    <col min="4437" max="4437" width="0.85546875" style="134" customWidth="1"/>
    <col min="4438" max="4438" width="15" style="134" customWidth="1"/>
    <col min="4439" max="4439" width="0.85546875" style="134" customWidth="1"/>
    <col min="4440" max="4440" width="15.140625" style="134" customWidth="1"/>
    <col min="4441" max="4441" width="12.28515625" style="134" customWidth="1"/>
    <col min="4442" max="4442" width="9.140625" style="134"/>
    <col min="4443" max="4447" width="0" style="134" hidden="1" customWidth="1"/>
    <col min="4448" max="4448" width="9.140625" style="134"/>
    <col min="4449" max="4451" width="0" style="134" hidden="1" customWidth="1"/>
    <col min="4452" max="4452" width="9.140625" style="134"/>
    <col min="4453" max="4454" width="0" style="134" hidden="1" customWidth="1"/>
    <col min="4455" max="4684" width="9.140625" style="134"/>
    <col min="4685" max="4686" width="1.28515625" style="134" customWidth="1"/>
    <col min="4687" max="4687" width="22.140625" style="134" customWidth="1"/>
    <col min="4688" max="4688" width="6.85546875" style="134" customWidth="1"/>
    <col min="4689" max="4689" width="0.85546875" style="134" customWidth="1"/>
    <col min="4690" max="4690" width="15.140625" style="134" customWidth="1"/>
    <col min="4691" max="4691" width="0.85546875" style="134" customWidth="1"/>
    <col min="4692" max="4692" width="14.85546875" style="134" customWidth="1"/>
    <col min="4693" max="4693" width="0.85546875" style="134" customWidth="1"/>
    <col min="4694" max="4694" width="15" style="134" customWidth="1"/>
    <col min="4695" max="4695" width="0.85546875" style="134" customWidth="1"/>
    <col min="4696" max="4696" width="15.140625" style="134" customWidth="1"/>
    <col min="4697" max="4697" width="12.28515625" style="134" customWidth="1"/>
    <col min="4698" max="4698" width="9.140625" style="134"/>
    <col min="4699" max="4703" width="0" style="134" hidden="1" customWidth="1"/>
    <col min="4704" max="4704" width="9.140625" style="134"/>
    <col min="4705" max="4707" width="0" style="134" hidden="1" customWidth="1"/>
    <col min="4708" max="4708" width="9.140625" style="134"/>
    <col min="4709" max="4710" width="0" style="134" hidden="1" customWidth="1"/>
    <col min="4711" max="4940" width="9.140625" style="134"/>
    <col min="4941" max="4942" width="1.28515625" style="134" customWidth="1"/>
    <col min="4943" max="4943" width="22.140625" style="134" customWidth="1"/>
    <col min="4944" max="4944" width="6.85546875" style="134" customWidth="1"/>
    <col min="4945" max="4945" width="0.85546875" style="134" customWidth="1"/>
    <col min="4946" max="4946" width="15.140625" style="134" customWidth="1"/>
    <col min="4947" max="4947" width="0.85546875" style="134" customWidth="1"/>
    <col min="4948" max="4948" width="14.85546875" style="134" customWidth="1"/>
    <col min="4949" max="4949" width="0.85546875" style="134" customWidth="1"/>
    <col min="4950" max="4950" width="15" style="134" customWidth="1"/>
    <col min="4951" max="4951" width="0.85546875" style="134" customWidth="1"/>
    <col min="4952" max="4952" width="15.140625" style="134" customWidth="1"/>
    <col min="4953" max="4953" width="12.28515625" style="134" customWidth="1"/>
    <col min="4954" max="4954" width="9.140625" style="134"/>
    <col min="4955" max="4959" width="0" style="134" hidden="1" customWidth="1"/>
    <col min="4960" max="4960" width="9.140625" style="134"/>
    <col min="4961" max="4963" width="0" style="134" hidden="1" customWidth="1"/>
    <col min="4964" max="4964" width="9.140625" style="134"/>
    <col min="4965" max="4966" width="0" style="134" hidden="1" customWidth="1"/>
    <col min="4967" max="5196" width="9.140625" style="134"/>
    <col min="5197" max="5198" width="1.28515625" style="134" customWidth="1"/>
    <col min="5199" max="5199" width="22.140625" style="134" customWidth="1"/>
    <col min="5200" max="5200" width="6.85546875" style="134" customWidth="1"/>
    <col min="5201" max="5201" width="0.85546875" style="134" customWidth="1"/>
    <col min="5202" max="5202" width="15.140625" style="134" customWidth="1"/>
    <col min="5203" max="5203" width="0.85546875" style="134" customWidth="1"/>
    <col min="5204" max="5204" width="14.85546875" style="134" customWidth="1"/>
    <col min="5205" max="5205" width="0.85546875" style="134" customWidth="1"/>
    <col min="5206" max="5206" width="15" style="134" customWidth="1"/>
    <col min="5207" max="5207" width="0.85546875" style="134" customWidth="1"/>
    <col min="5208" max="5208" width="15.140625" style="134" customWidth="1"/>
    <col min="5209" max="5209" width="12.28515625" style="134" customWidth="1"/>
    <col min="5210" max="5210" width="9.140625" style="134"/>
    <col min="5211" max="5215" width="0" style="134" hidden="1" customWidth="1"/>
    <col min="5216" max="5216" width="9.140625" style="134"/>
    <col min="5217" max="5219" width="0" style="134" hidden="1" customWidth="1"/>
    <col min="5220" max="5220" width="9.140625" style="134"/>
    <col min="5221" max="5222" width="0" style="134" hidden="1" customWidth="1"/>
    <col min="5223" max="5452" width="9.140625" style="134"/>
    <col min="5453" max="5454" width="1.28515625" style="134" customWidth="1"/>
    <col min="5455" max="5455" width="22.140625" style="134" customWidth="1"/>
    <col min="5456" max="5456" width="6.85546875" style="134" customWidth="1"/>
    <col min="5457" max="5457" width="0.85546875" style="134" customWidth="1"/>
    <col min="5458" max="5458" width="15.140625" style="134" customWidth="1"/>
    <col min="5459" max="5459" width="0.85546875" style="134" customWidth="1"/>
    <col min="5460" max="5460" width="14.85546875" style="134" customWidth="1"/>
    <col min="5461" max="5461" width="0.85546875" style="134" customWidth="1"/>
    <col min="5462" max="5462" width="15" style="134" customWidth="1"/>
    <col min="5463" max="5463" width="0.85546875" style="134" customWidth="1"/>
    <col min="5464" max="5464" width="15.140625" style="134" customWidth="1"/>
    <col min="5465" max="5465" width="12.28515625" style="134" customWidth="1"/>
    <col min="5466" max="5466" width="9.140625" style="134"/>
    <col min="5467" max="5471" width="0" style="134" hidden="1" customWidth="1"/>
    <col min="5472" max="5472" width="9.140625" style="134"/>
    <col min="5473" max="5475" width="0" style="134" hidden="1" customWidth="1"/>
    <col min="5476" max="5476" width="9.140625" style="134"/>
    <col min="5477" max="5478" width="0" style="134" hidden="1" customWidth="1"/>
    <col min="5479" max="5708" width="9.140625" style="134"/>
    <col min="5709" max="5710" width="1.28515625" style="134" customWidth="1"/>
    <col min="5711" max="5711" width="22.140625" style="134" customWidth="1"/>
    <col min="5712" max="5712" width="6.85546875" style="134" customWidth="1"/>
    <col min="5713" max="5713" width="0.85546875" style="134" customWidth="1"/>
    <col min="5714" max="5714" width="15.140625" style="134" customWidth="1"/>
    <col min="5715" max="5715" width="0.85546875" style="134" customWidth="1"/>
    <col min="5716" max="5716" width="14.85546875" style="134" customWidth="1"/>
    <col min="5717" max="5717" width="0.85546875" style="134" customWidth="1"/>
    <col min="5718" max="5718" width="15" style="134" customWidth="1"/>
    <col min="5719" max="5719" width="0.85546875" style="134" customWidth="1"/>
    <col min="5720" max="5720" width="15.140625" style="134" customWidth="1"/>
    <col min="5721" max="5721" width="12.28515625" style="134" customWidth="1"/>
    <col min="5722" max="5722" width="9.140625" style="134"/>
    <col min="5723" max="5727" width="0" style="134" hidden="1" customWidth="1"/>
    <col min="5728" max="5728" width="9.140625" style="134"/>
    <col min="5729" max="5731" width="0" style="134" hidden="1" customWidth="1"/>
    <col min="5732" max="5732" width="9.140625" style="134"/>
    <col min="5733" max="5734" width="0" style="134" hidden="1" customWidth="1"/>
    <col min="5735" max="5964" width="9.140625" style="134"/>
    <col min="5965" max="5966" width="1.28515625" style="134" customWidth="1"/>
    <col min="5967" max="5967" width="22.140625" style="134" customWidth="1"/>
    <col min="5968" max="5968" width="6.85546875" style="134" customWidth="1"/>
    <col min="5969" max="5969" width="0.85546875" style="134" customWidth="1"/>
    <col min="5970" max="5970" width="15.140625" style="134" customWidth="1"/>
    <col min="5971" max="5971" width="0.85546875" style="134" customWidth="1"/>
    <col min="5972" max="5972" width="14.85546875" style="134" customWidth="1"/>
    <col min="5973" max="5973" width="0.85546875" style="134" customWidth="1"/>
    <col min="5974" max="5974" width="15" style="134" customWidth="1"/>
    <col min="5975" max="5975" width="0.85546875" style="134" customWidth="1"/>
    <col min="5976" max="5976" width="15.140625" style="134" customWidth="1"/>
    <col min="5977" max="5977" width="12.28515625" style="134" customWidth="1"/>
    <col min="5978" max="5978" width="9.140625" style="134"/>
    <col min="5979" max="5983" width="0" style="134" hidden="1" customWidth="1"/>
    <col min="5984" max="5984" width="9.140625" style="134"/>
    <col min="5985" max="5987" width="0" style="134" hidden="1" customWidth="1"/>
    <col min="5988" max="5988" width="9.140625" style="134"/>
    <col min="5989" max="5990" width="0" style="134" hidden="1" customWidth="1"/>
    <col min="5991" max="6220" width="9.140625" style="134"/>
    <col min="6221" max="6222" width="1.28515625" style="134" customWidth="1"/>
    <col min="6223" max="6223" width="22.140625" style="134" customWidth="1"/>
    <col min="6224" max="6224" width="6.85546875" style="134" customWidth="1"/>
    <col min="6225" max="6225" width="0.85546875" style="134" customWidth="1"/>
    <col min="6226" max="6226" width="15.140625" style="134" customWidth="1"/>
    <col min="6227" max="6227" width="0.85546875" style="134" customWidth="1"/>
    <col min="6228" max="6228" width="14.85546875" style="134" customWidth="1"/>
    <col min="6229" max="6229" width="0.85546875" style="134" customWidth="1"/>
    <col min="6230" max="6230" width="15" style="134" customWidth="1"/>
    <col min="6231" max="6231" width="0.85546875" style="134" customWidth="1"/>
    <col min="6232" max="6232" width="15.140625" style="134" customWidth="1"/>
    <col min="6233" max="6233" width="12.28515625" style="134" customWidth="1"/>
    <col min="6234" max="6234" width="9.140625" style="134"/>
    <col min="6235" max="6239" width="0" style="134" hidden="1" customWidth="1"/>
    <col min="6240" max="6240" width="9.140625" style="134"/>
    <col min="6241" max="6243" width="0" style="134" hidden="1" customWidth="1"/>
    <col min="6244" max="6244" width="9.140625" style="134"/>
    <col min="6245" max="6246" width="0" style="134" hidden="1" customWidth="1"/>
    <col min="6247" max="6476" width="9.140625" style="134"/>
    <col min="6477" max="6478" width="1.28515625" style="134" customWidth="1"/>
    <col min="6479" max="6479" width="22.140625" style="134" customWidth="1"/>
    <col min="6480" max="6480" width="6.85546875" style="134" customWidth="1"/>
    <col min="6481" max="6481" width="0.85546875" style="134" customWidth="1"/>
    <col min="6482" max="6482" width="15.140625" style="134" customWidth="1"/>
    <col min="6483" max="6483" width="0.85546875" style="134" customWidth="1"/>
    <col min="6484" max="6484" width="14.85546875" style="134" customWidth="1"/>
    <col min="6485" max="6485" width="0.85546875" style="134" customWidth="1"/>
    <col min="6486" max="6486" width="15" style="134" customWidth="1"/>
    <col min="6487" max="6487" width="0.85546875" style="134" customWidth="1"/>
    <col min="6488" max="6488" width="15.140625" style="134" customWidth="1"/>
    <col min="6489" max="6489" width="12.28515625" style="134" customWidth="1"/>
    <col min="6490" max="6490" width="9.140625" style="134"/>
    <col min="6491" max="6495" width="0" style="134" hidden="1" customWidth="1"/>
    <col min="6496" max="6496" width="9.140625" style="134"/>
    <col min="6497" max="6499" width="0" style="134" hidden="1" customWidth="1"/>
    <col min="6500" max="6500" width="9.140625" style="134"/>
    <col min="6501" max="6502" width="0" style="134" hidden="1" customWidth="1"/>
    <col min="6503" max="6732" width="9.140625" style="134"/>
    <col min="6733" max="6734" width="1.28515625" style="134" customWidth="1"/>
    <col min="6735" max="6735" width="22.140625" style="134" customWidth="1"/>
    <col min="6736" max="6736" width="6.85546875" style="134" customWidth="1"/>
    <col min="6737" max="6737" width="0.85546875" style="134" customWidth="1"/>
    <col min="6738" max="6738" width="15.140625" style="134" customWidth="1"/>
    <col min="6739" max="6739" width="0.85546875" style="134" customWidth="1"/>
    <col min="6740" max="6740" width="14.85546875" style="134" customWidth="1"/>
    <col min="6741" max="6741" width="0.85546875" style="134" customWidth="1"/>
    <col min="6742" max="6742" width="15" style="134" customWidth="1"/>
    <col min="6743" max="6743" width="0.85546875" style="134" customWidth="1"/>
    <col min="6744" max="6744" width="15.140625" style="134" customWidth="1"/>
    <col min="6745" max="6745" width="12.28515625" style="134" customWidth="1"/>
    <col min="6746" max="6746" width="9.140625" style="134"/>
    <col min="6747" max="6751" width="0" style="134" hidden="1" customWidth="1"/>
    <col min="6752" max="6752" width="9.140625" style="134"/>
    <col min="6753" max="6755" width="0" style="134" hidden="1" customWidth="1"/>
    <col min="6756" max="6756" width="9.140625" style="134"/>
    <col min="6757" max="6758" width="0" style="134" hidden="1" customWidth="1"/>
    <col min="6759" max="6988" width="9.140625" style="134"/>
    <col min="6989" max="6990" width="1.28515625" style="134" customWidth="1"/>
    <col min="6991" max="6991" width="22.140625" style="134" customWidth="1"/>
    <col min="6992" max="6992" width="6.85546875" style="134" customWidth="1"/>
    <col min="6993" max="6993" width="0.85546875" style="134" customWidth="1"/>
    <col min="6994" max="6994" width="15.140625" style="134" customWidth="1"/>
    <col min="6995" max="6995" width="0.85546875" style="134" customWidth="1"/>
    <col min="6996" max="6996" width="14.85546875" style="134" customWidth="1"/>
    <col min="6997" max="6997" width="0.85546875" style="134" customWidth="1"/>
    <col min="6998" max="6998" width="15" style="134" customWidth="1"/>
    <col min="6999" max="6999" width="0.85546875" style="134" customWidth="1"/>
    <col min="7000" max="7000" width="15.140625" style="134" customWidth="1"/>
    <col min="7001" max="7001" width="12.28515625" style="134" customWidth="1"/>
    <col min="7002" max="7002" width="9.140625" style="134"/>
    <col min="7003" max="7007" width="0" style="134" hidden="1" customWidth="1"/>
    <col min="7008" max="7008" width="9.140625" style="134"/>
    <col min="7009" max="7011" width="0" style="134" hidden="1" customWidth="1"/>
    <col min="7012" max="7012" width="9.140625" style="134"/>
    <col min="7013" max="7014" width="0" style="134" hidden="1" customWidth="1"/>
    <col min="7015" max="7244" width="9.140625" style="134"/>
    <col min="7245" max="7246" width="1.28515625" style="134" customWidth="1"/>
    <col min="7247" max="7247" width="22.140625" style="134" customWidth="1"/>
    <col min="7248" max="7248" width="6.85546875" style="134" customWidth="1"/>
    <col min="7249" max="7249" width="0.85546875" style="134" customWidth="1"/>
    <col min="7250" max="7250" width="15.140625" style="134" customWidth="1"/>
    <col min="7251" max="7251" width="0.85546875" style="134" customWidth="1"/>
    <col min="7252" max="7252" width="14.85546875" style="134" customWidth="1"/>
    <col min="7253" max="7253" width="0.85546875" style="134" customWidth="1"/>
    <col min="7254" max="7254" width="15" style="134" customWidth="1"/>
    <col min="7255" max="7255" width="0.85546875" style="134" customWidth="1"/>
    <col min="7256" max="7256" width="15.140625" style="134" customWidth="1"/>
    <col min="7257" max="7257" width="12.28515625" style="134" customWidth="1"/>
    <col min="7258" max="7258" width="9.140625" style="134"/>
    <col min="7259" max="7263" width="0" style="134" hidden="1" customWidth="1"/>
    <col min="7264" max="7264" width="9.140625" style="134"/>
    <col min="7265" max="7267" width="0" style="134" hidden="1" customWidth="1"/>
    <col min="7268" max="7268" width="9.140625" style="134"/>
    <col min="7269" max="7270" width="0" style="134" hidden="1" customWidth="1"/>
    <col min="7271" max="7500" width="9.140625" style="134"/>
    <col min="7501" max="7502" width="1.28515625" style="134" customWidth="1"/>
    <col min="7503" max="7503" width="22.140625" style="134" customWidth="1"/>
    <col min="7504" max="7504" width="6.85546875" style="134" customWidth="1"/>
    <col min="7505" max="7505" width="0.85546875" style="134" customWidth="1"/>
    <col min="7506" max="7506" width="15.140625" style="134" customWidth="1"/>
    <col min="7507" max="7507" width="0.85546875" style="134" customWidth="1"/>
    <col min="7508" max="7508" width="14.85546875" style="134" customWidth="1"/>
    <col min="7509" max="7509" width="0.85546875" style="134" customWidth="1"/>
    <col min="7510" max="7510" width="15" style="134" customWidth="1"/>
    <col min="7511" max="7511" width="0.85546875" style="134" customWidth="1"/>
    <col min="7512" max="7512" width="15.140625" style="134" customWidth="1"/>
    <col min="7513" max="7513" width="12.28515625" style="134" customWidth="1"/>
    <col min="7514" max="7514" width="9.140625" style="134"/>
    <col min="7515" max="7519" width="0" style="134" hidden="1" customWidth="1"/>
    <col min="7520" max="7520" width="9.140625" style="134"/>
    <col min="7521" max="7523" width="0" style="134" hidden="1" customWidth="1"/>
    <col min="7524" max="7524" width="9.140625" style="134"/>
    <col min="7525" max="7526" width="0" style="134" hidden="1" customWidth="1"/>
    <col min="7527" max="7756" width="9.140625" style="134"/>
    <col min="7757" max="7758" width="1.28515625" style="134" customWidth="1"/>
    <col min="7759" max="7759" width="22.140625" style="134" customWidth="1"/>
    <col min="7760" max="7760" width="6.85546875" style="134" customWidth="1"/>
    <col min="7761" max="7761" width="0.85546875" style="134" customWidth="1"/>
    <col min="7762" max="7762" width="15.140625" style="134" customWidth="1"/>
    <col min="7763" max="7763" width="0.85546875" style="134" customWidth="1"/>
    <col min="7764" max="7764" width="14.85546875" style="134" customWidth="1"/>
    <col min="7765" max="7765" width="0.85546875" style="134" customWidth="1"/>
    <col min="7766" max="7766" width="15" style="134" customWidth="1"/>
    <col min="7767" max="7767" width="0.85546875" style="134" customWidth="1"/>
    <col min="7768" max="7768" width="15.140625" style="134" customWidth="1"/>
    <col min="7769" max="7769" width="12.28515625" style="134" customWidth="1"/>
    <col min="7770" max="7770" width="9.140625" style="134"/>
    <col min="7771" max="7775" width="0" style="134" hidden="1" customWidth="1"/>
    <col min="7776" max="7776" width="9.140625" style="134"/>
    <col min="7777" max="7779" width="0" style="134" hidden="1" customWidth="1"/>
    <col min="7780" max="7780" width="9.140625" style="134"/>
    <col min="7781" max="7782" width="0" style="134" hidden="1" customWidth="1"/>
    <col min="7783" max="8012" width="9.140625" style="134"/>
    <col min="8013" max="8014" width="1.28515625" style="134" customWidth="1"/>
    <col min="8015" max="8015" width="22.140625" style="134" customWidth="1"/>
    <col min="8016" max="8016" width="6.85546875" style="134" customWidth="1"/>
    <col min="8017" max="8017" width="0.85546875" style="134" customWidth="1"/>
    <col min="8018" max="8018" width="15.140625" style="134" customWidth="1"/>
    <col min="8019" max="8019" width="0.85546875" style="134" customWidth="1"/>
    <col min="8020" max="8020" width="14.85546875" style="134" customWidth="1"/>
    <col min="8021" max="8021" width="0.85546875" style="134" customWidth="1"/>
    <col min="8022" max="8022" width="15" style="134" customWidth="1"/>
    <col min="8023" max="8023" width="0.85546875" style="134" customWidth="1"/>
    <col min="8024" max="8024" width="15.140625" style="134" customWidth="1"/>
    <col min="8025" max="8025" width="12.28515625" style="134" customWidth="1"/>
    <col min="8026" max="8026" width="9.140625" style="134"/>
    <col min="8027" max="8031" width="0" style="134" hidden="1" customWidth="1"/>
    <col min="8032" max="8032" width="9.140625" style="134"/>
    <col min="8033" max="8035" width="0" style="134" hidden="1" customWidth="1"/>
    <col min="8036" max="8036" width="9.140625" style="134"/>
    <col min="8037" max="8038" width="0" style="134" hidden="1" customWidth="1"/>
    <col min="8039" max="8268" width="9.140625" style="134"/>
    <col min="8269" max="8270" width="1.28515625" style="134" customWidth="1"/>
    <col min="8271" max="8271" width="22.140625" style="134" customWidth="1"/>
    <col min="8272" max="8272" width="6.85546875" style="134" customWidth="1"/>
    <col min="8273" max="8273" width="0.85546875" style="134" customWidth="1"/>
    <col min="8274" max="8274" width="15.140625" style="134" customWidth="1"/>
    <col min="8275" max="8275" width="0.85546875" style="134" customWidth="1"/>
    <col min="8276" max="8276" width="14.85546875" style="134" customWidth="1"/>
    <col min="8277" max="8277" width="0.85546875" style="134" customWidth="1"/>
    <col min="8278" max="8278" width="15" style="134" customWidth="1"/>
    <col min="8279" max="8279" width="0.85546875" style="134" customWidth="1"/>
    <col min="8280" max="8280" width="15.140625" style="134" customWidth="1"/>
    <col min="8281" max="8281" width="12.28515625" style="134" customWidth="1"/>
    <col min="8282" max="8282" width="9.140625" style="134"/>
    <col min="8283" max="8287" width="0" style="134" hidden="1" customWidth="1"/>
    <col min="8288" max="8288" width="9.140625" style="134"/>
    <col min="8289" max="8291" width="0" style="134" hidden="1" customWidth="1"/>
    <col min="8292" max="8292" width="9.140625" style="134"/>
    <col min="8293" max="8294" width="0" style="134" hidden="1" customWidth="1"/>
    <col min="8295" max="8524" width="9.140625" style="134"/>
    <col min="8525" max="8526" width="1.28515625" style="134" customWidth="1"/>
    <col min="8527" max="8527" width="22.140625" style="134" customWidth="1"/>
    <col min="8528" max="8528" width="6.85546875" style="134" customWidth="1"/>
    <col min="8529" max="8529" width="0.85546875" style="134" customWidth="1"/>
    <col min="8530" max="8530" width="15.140625" style="134" customWidth="1"/>
    <col min="8531" max="8531" width="0.85546875" style="134" customWidth="1"/>
    <col min="8532" max="8532" width="14.85546875" style="134" customWidth="1"/>
    <col min="8533" max="8533" width="0.85546875" style="134" customWidth="1"/>
    <col min="8534" max="8534" width="15" style="134" customWidth="1"/>
    <col min="8535" max="8535" width="0.85546875" style="134" customWidth="1"/>
    <col min="8536" max="8536" width="15.140625" style="134" customWidth="1"/>
    <col min="8537" max="8537" width="12.28515625" style="134" customWidth="1"/>
    <col min="8538" max="8538" width="9.140625" style="134"/>
    <col min="8539" max="8543" width="0" style="134" hidden="1" customWidth="1"/>
    <col min="8544" max="8544" width="9.140625" style="134"/>
    <col min="8545" max="8547" width="0" style="134" hidden="1" customWidth="1"/>
    <col min="8548" max="8548" width="9.140625" style="134"/>
    <col min="8549" max="8550" width="0" style="134" hidden="1" customWidth="1"/>
    <col min="8551" max="8780" width="9.140625" style="134"/>
    <col min="8781" max="8782" width="1.28515625" style="134" customWidth="1"/>
    <col min="8783" max="8783" width="22.140625" style="134" customWidth="1"/>
    <col min="8784" max="8784" width="6.85546875" style="134" customWidth="1"/>
    <col min="8785" max="8785" width="0.85546875" style="134" customWidth="1"/>
    <col min="8786" max="8786" width="15.140625" style="134" customWidth="1"/>
    <col min="8787" max="8787" width="0.85546875" style="134" customWidth="1"/>
    <col min="8788" max="8788" width="14.85546875" style="134" customWidth="1"/>
    <col min="8789" max="8789" width="0.85546875" style="134" customWidth="1"/>
    <col min="8790" max="8790" width="15" style="134" customWidth="1"/>
    <col min="8791" max="8791" width="0.85546875" style="134" customWidth="1"/>
    <col min="8792" max="8792" width="15.140625" style="134" customWidth="1"/>
    <col min="8793" max="8793" width="12.28515625" style="134" customWidth="1"/>
    <col min="8794" max="8794" width="9.140625" style="134"/>
    <col min="8795" max="8799" width="0" style="134" hidden="1" customWidth="1"/>
    <col min="8800" max="8800" width="9.140625" style="134"/>
    <col min="8801" max="8803" width="0" style="134" hidden="1" customWidth="1"/>
    <col min="8804" max="8804" width="9.140625" style="134"/>
    <col min="8805" max="8806" width="0" style="134" hidden="1" customWidth="1"/>
    <col min="8807" max="9036" width="9.140625" style="134"/>
    <col min="9037" max="9038" width="1.28515625" style="134" customWidth="1"/>
    <col min="9039" max="9039" width="22.140625" style="134" customWidth="1"/>
    <col min="9040" max="9040" width="6.85546875" style="134" customWidth="1"/>
    <col min="9041" max="9041" width="0.85546875" style="134" customWidth="1"/>
    <col min="9042" max="9042" width="15.140625" style="134" customWidth="1"/>
    <col min="9043" max="9043" width="0.85546875" style="134" customWidth="1"/>
    <col min="9044" max="9044" width="14.85546875" style="134" customWidth="1"/>
    <col min="9045" max="9045" width="0.85546875" style="134" customWidth="1"/>
    <col min="9046" max="9046" width="15" style="134" customWidth="1"/>
    <col min="9047" max="9047" width="0.85546875" style="134" customWidth="1"/>
    <col min="9048" max="9048" width="15.140625" style="134" customWidth="1"/>
    <col min="9049" max="9049" width="12.28515625" style="134" customWidth="1"/>
    <col min="9050" max="9050" width="9.140625" style="134"/>
    <col min="9051" max="9055" width="0" style="134" hidden="1" customWidth="1"/>
    <col min="9056" max="9056" width="9.140625" style="134"/>
    <col min="9057" max="9059" width="0" style="134" hidden="1" customWidth="1"/>
    <col min="9060" max="9060" width="9.140625" style="134"/>
    <col min="9061" max="9062" width="0" style="134" hidden="1" customWidth="1"/>
    <col min="9063" max="9292" width="9.140625" style="134"/>
    <col min="9293" max="9294" width="1.28515625" style="134" customWidth="1"/>
    <col min="9295" max="9295" width="22.140625" style="134" customWidth="1"/>
    <col min="9296" max="9296" width="6.85546875" style="134" customWidth="1"/>
    <col min="9297" max="9297" width="0.85546875" style="134" customWidth="1"/>
    <col min="9298" max="9298" width="15.140625" style="134" customWidth="1"/>
    <col min="9299" max="9299" width="0.85546875" style="134" customWidth="1"/>
    <col min="9300" max="9300" width="14.85546875" style="134" customWidth="1"/>
    <col min="9301" max="9301" width="0.85546875" style="134" customWidth="1"/>
    <col min="9302" max="9302" width="15" style="134" customWidth="1"/>
    <col min="9303" max="9303" width="0.85546875" style="134" customWidth="1"/>
    <col min="9304" max="9304" width="15.140625" style="134" customWidth="1"/>
    <col min="9305" max="9305" width="12.28515625" style="134" customWidth="1"/>
    <col min="9306" max="9306" width="9.140625" style="134"/>
    <col min="9307" max="9311" width="0" style="134" hidden="1" customWidth="1"/>
    <col min="9312" max="9312" width="9.140625" style="134"/>
    <col min="9313" max="9315" width="0" style="134" hidden="1" customWidth="1"/>
    <col min="9316" max="9316" width="9.140625" style="134"/>
    <col min="9317" max="9318" width="0" style="134" hidden="1" customWidth="1"/>
    <col min="9319" max="9548" width="9.140625" style="134"/>
    <col min="9549" max="9550" width="1.28515625" style="134" customWidth="1"/>
    <col min="9551" max="9551" width="22.140625" style="134" customWidth="1"/>
    <col min="9552" max="9552" width="6.85546875" style="134" customWidth="1"/>
    <col min="9553" max="9553" width="0.85546875" style="134" customWidth="1"/>
    <col min="9554" max="9554" width="15.140625" style="134" customWidth="1"/>
    <col min="9555" max="9555" width="0.85546875" style="134" customWidth="1"/>
    <col min="9556" max="9556" width="14.85546875" style="134" customWidth="1"/>
    <col min="9557" max="9557" width="0.85546875" style="134" customWidth="1"/>
    <col min="9558" max="9558" width="15" style="134" customWidth="1"/>
    <col min="9559" max="9559" width="0.85546875" style="134" customWidth="1"/>
    <col min="9560" max="9560" width="15.140625" style="134" customWidth="1"/>
    <col min="9561" max="9561" width="12.28515625" style="134" customWidth="1"/>
    <col min="9562" max="9562" width="9.140625" style="134"/>
    <col min="9563" max="9567" width="0" style="134" hidden="1" customWidth="1"/>
    <col min="9568" max="9568" width="9.140625" style="134"/>
    <col min="9569" max="9571" width="0" style="134" hidden="1" customWidth="1"/>
    <col min="9572" max="9572" width="9.140625" style="134"/>
    <col min="9573" max="9574" width="0" style="134" hidden="1" customWidth="1"/>
    <col min="9575" max="9804" width="9.140625" style="134"/>
    <col min="9805" max="9806" width="1.28515625" style="134" customWidth="1"/>
    <col min="9807" max="9807" width="22.140625" style="134" customWidth="1"/>
    <col min="9808" max="9808" width="6.85546875" style="134" customWidth="1"/>
    <col min="9809" max="9809" width="0.85546875" style="134" customWidth="1"/>
    <col min="9810" max="9810" width="15.140625" style="134" customWidth="1"/>
    <col min="9811" max="9811" width="0.85546875" style="134" customWidth="1"/>
    <col min="9812" max="9812" width="14.85546875" style="134" customWidth="1"/>
    <col min="9813" max="9813" width="0.85546875" style="134" customWidth="1"/>
    <col min="9814" max="9814" width="15" style="134" customWidth="1"/>
    <col min="9815" max="9815" width="0.85546875" style="134" customWidth="1"/>
    <col min="9816" max="9816" width="15.140625" style="134" customWidth="1"/>
    <col min="9817" max="9817" width="12.28515625" style="134" customWidth="1"/>
    <col min="9818" max="9818" width="9.140625" style="134"/>
    <col min="9819" max="9823" width="0" style="134" hidden="1" customWidth="1"/>
    <col min="9824" max="9824" width="9.140625" style="134"/>
    <col min="9825" max="9827" width="0" style="134" hidden="1" customWidth="1"/>
    <col min="9828" max="9828" width="9.140625" style="134"/>
    <col min="9829" max="9830" width="0" style="134" hidden="1" customWidth="1"/>
    <col min="9831" max="10060" width="9.140625" style="134"/>
    <col min="10061" max="10062" width="1.28515625" style="134" customWidth="1"/>
    <col min="10063" max="10063" width="22.140625" style="134" customWidth="1"/>
    <col min="10064" max="10064" width="6.85546875" style="134" customWidth="1"/>
    <col min="10065" max="10065" width="0.85546875" style="134" customWidth="1"/>
    <col min="10066" max="10066" width="15.140625" style="134" customWidth="1"/>
    <col min="10067" max="10067" width="0.85546875" style="134" customWidth="1"/>
    <col min="10068" max="10068" width="14.85546875" style="134" customWidth="1"/>
    <col min="10069" max="10069" width="0.85546875" style="134" customWidth="1"/>
    <col min="10070" max="10070" width="15" style="134" customWidth="1"/>
    <col min="10071" max="10071" width="0.85546875" style="134" customWidth="1"/>
    <col min="10072" max="10072" width="15.140625" style="134" customWidth="1"/>
    <col min="10073" max="10073" width="12.28515625" style="134" customWidth="1"/>
    <col min="10074" max="10074" width="9.140625" style="134"/>
    <col min="10075" max="10079" width="0" style="134" hidden="1" customWidth="1"/>
    <col min="10080" max="10080" width="9.140625" style="134"/>
    <col min="10081" max="10083" width="0" style="134" hidden="1" customWidth="1"/>
    <col min="10084" max="10084" width="9.140625" style="134"/>
    <col min="10085" max="10086" width="0" style="134" hidden="1" customWidth="1"/>
    <col min="10087" max="10316" width="9.140625" style="134"/>
    <col min="10317" max="10318" width="1.28515625" style="134" customWidth="1"/>
    <col min="10319" max="10319" width="22.140625" style="134" customWidth="1"/>
    <col min="10320" max="10320" width="6.85546875" style="134" customWidth="1"/>
    <col min="10321" max="10321" width="0.85546875" style="134" customWidth="1"/>
    <col min="10322" max="10322" width="15.140625" style="134" customWidth="1"/>
    <col min="10323" max="10323" width="0.85546875" style="134" customWidth="1"/>
    <col min="10324" max="10324" width="14.85546875" style="134" customWidth="1"/>
    <col min="10325" max="10325" width="0.85546875" style="134" customWidth="1"/>
    <col min="10326" max="10326" width="15" style="134" customWidth="1"/>
    <col min="10327" max="10327" width="0.85546875" style="134" customWidth="1"/>
    <col min="10328" max="10328" width="15.140625" style="134" customWidth="1"/>
    <col min="10329" max="10329" width="12.28515625" style="134" customWidth="1"/>
    <col min="10330" max="10330" width="9.140625" style="134"/>
    <col min="10331" max="10335" width="0" style="134" hidden="1" customWidth="1"/>
    <col min="10336" max="10336" width="9.140625" style="134"/>
    <col min="10337" max="10339" width="0" style="134" hidden="1" customWidth="1"/>
    <col min="10340" max="10340" width="9.140625" style="134"/>
    <col min="10341" max="10342" width="0" style="134" hidden="1" customWidth="1"/>
    <col min="10343" max="10572" width="9.140625" style="134"/>
    <col min="10573" max="10574" width="1.28515625" style="134" customWidth="1"/>
    <col min="10575" max="10575" width="22.140625" style="134" customWidth="1"/>
    <col min="10576" max="10576" width="6.85546875" style="134" customWidth="1"/>
    <col min="10577" max="10577" width="0.85546875" style="134" customWidth="1"/>
    <col min="10578" max="10578" width="15.140625" style="134" customWidth="1"/>
    <col min="10579" max="10579" width="0.85546875" style="134" customWidth="1"/>
    <col min="10580" max="10580" width="14.85546875" style="134" customWidth="1"/>
    <col min="10581" max="10581" width="0.85546875" style="134" customWidth="1"/>
    <col min="10582" max="10582" width="15" style="134" customWidth="1"/>
    <col min="10583" max="10583" width="0.85546875" style="134" customWidth="1"/>
    <col min="10584" max="10584" width="15.140625" style="134" customWidth="1"/>
    <col min="10585" max="10585" width="12.28515625" style="134" customWidth="1"/>
    <col min="10586" max="10586" width="9.140625" style="134"/>
    <col min="10587" max="10591" width="0" style="134" hidden="1" customWidth="1"/>
    <col min="10592" max="10592" width="9.140625" style="134"/>
    <col min="10593" max="10595" width="0" style="134" hidden="1" customWidth="1"/>
    <col min="10596" max="10596" width="9.140625" style="134"/>
    <col min="10597" max="10598" width="0" style="134" hidden="1" customWidth="1"/>
    <col min="10599" max="10828" width="9.140625" style="134"/>
    <col min="10829" max="10830" width="1.28515625" style="134" customWidth="1"/>
    <col min="10831" max="10831" width="22.140625" style="134" customWidth="1"/>
    <col min="10832" max="10832" width="6.85546875" style="134" customWidth="1"/>
    <col min="10833" max="10833" width="0.85546875" style="134" customWidth="1"/>
    <col min="10834" max="10834" width="15.140625" style="134" customWidth="1"/>
    <col min="10835" max="10835" width="0.85546875" style="134" customWidth="1"/>
    <col min="10836" max="10836" width="14.85546875" style="134" customWidth="1"/>
    <col min="10837" max="10837" width="0.85546875" style="134" customWidth="1"/>
    <col min="10838" max="10838" width="15" style="134" customWidth="1"/>
    <col min="10839" max="10839" width="0.85546875" style="134" customWidth="1"/>
    <col min="10840" max="10840" width="15.140625" style="134" customWidth="1"/>
    <col min="10841" max="10841" width="12.28515625" style="134" customWidth="1"/>
    <col min="10842" max="10842" width="9.140625" style="134"/>
    <col min="10843" max="10847" width="0" style="134" hidden="1" customWidth="1"/>
    <col min="10848" max="10848" width="9.140625" style="134"/>
    <col min="10849" max="10851" width="0" style="134" hidden="1" customWidth="1"/>
    <col min="10852" max="10852" width="9.140625" style="134"/>
    <col min="10853" max="10854" width="0" style="134" hidden="1" customWidth="1"/>
    <col min="10855" max="11084" width="9.140625" style="134"/>
    <col min="11085" max="11086" width="1.28515625" style="134" customWidth="1"/>
    <col min="11087" max="11087" width="22.140625" style="134" customWidth="1"/>
    <col min="11088" max="11088" width="6.85546875" style="134" customWidth="1"/>
    <col min="11089" max="11089" width="0.85546875" style="134" customWidth="1"/>
    <col min="11090" max="11090" width="15.140625" style="134" customWidth="1"/>
    <col min="11091" max="11091" width="0.85546875" style="134" customWidth="1"/>
    <col min="11092" max="11092" width="14.85546875" style="134" customWidth="1"/>
    <col min="11093" max="11093" width="0.85546875" style="134" customWidth="1"/>
    <col min="11094" max="11094" width="15" style="134" customWidth="1"/>
    <col min="11095" max="11095" width="0.85546875" style="134" customWidth="1"/>
    <col min="11096" max="11096" width="15.140625" style="134" customWidth="1"/>
    <col min="11097" max="11097" width="12.28515625" style="134" customWidth="1"/>
    <col min="11098" max="11098" width="9.140625" style="134"/>
    <col min="11099" max="11103" width="0" style="134" hidden="1" customWidth="1"/>
    <col min="11104" max="11104" width="9.140625" style="134"/>
    <col min="11105" max="11107" width="0" style="134" hidden="1" customWidth="1"/>
    <col min="11108" max="11108" width="9.140625" style="134"/>
    <col min="11109" max="11110" width="0" style="134" hidden="1" customWidth="1"/>
    <col min="11111" max="11340" width="9.140625" style="134"/>
    <col min="11341" max="11342" width="1.28515625" style="134" customWidth="1"/>
    <col min="11343" max="11343" width="22.140625" style="134" customWidth="1"/>
    <col min="11344" max="11344" width="6.85546875" style="134" customWidth="1"/>
    <col min="11345" max="11345" width="0.85546875" style="134" customWidth="1"/>
    <col min="11346" max="11346" width="15.140625" style="134" customWidth="1"/>
    <col min="11347" max="11347" width="0.85546875" style="134" customWidth="1"/>
    <col min="11348" max="11348" width="14.85546875" style="134" customWidth="1"/>
    <col min="11349" max="11349" width="0.85546875" style="134" customWidth="1"/>
    <col min="11350" max="11350" width="15" style="134" customWidth="1"/>
    <col min="11351" max="11351" width="0.85546875" style="134" customWidth="1"/>
    <col min="11352" max="11352" width="15.140625" style="134" customWidth="1"/>
    <col min="11353" max="11353" width="12.28515625" style="134" customWidth="1"/>
    <col min="11354" max="11354" width="9.140625" style="134"/>
    <col min="11355" max="11359" width="0" style="134" hidden="1" customWidth="1"/>
    <col min="11360" max="11360" width="9.140625" style="134"/>
    <col min="11361" max="11363" width="0" style="134" hidden="1" customWidth="1"/>
    <col min="11364" max="11364" width="9.140625" style="134"/>
    <col min="11365" max="11366" width="0" style="134" hidden="1" customWidth="1"/>
    <col min="11367" max="11596" width="9.140625" style="134"/>
    <col min="11597" max="11598" width="1.28515625" style="134" customWidth="1"/>
    <col min="11599" max="11599" width="22.140625" style="134" customWidth="1"/>
    <col min="11600" max="11600" width="6.85546875" style="134" customWidth="1"/>
    <col min="11601" max="11601" width="0.85546875" style="134" customWidth="1"/>
    <col min="11602" max="11602" width="15.140625" style="134" customWidth="1"/>
    <col min="11603" max="11603" width="0.85546875" style="134" customWidth="1"/>
    <col min="11604" max="11604" width="14.85546875" style="134" customWidth="1"/>
    <col min="11605" max="11605" width="0.85546875" style="134" customWidth="1"/>
    <col min="11606" max="11606" width="15" style="134" customWidth="1"/>
    <col min="11607" max="11607" width="0.85546875" style="134" customWidth="1"/>
    <col min="11608" max="11608" width="15.140625" style="134" customWidth="1"/>
    <col min="11609" max="11609" width="12.28515625" style="134" customWidth="1"/>
    <col min="11610" max="11610" width="9.140625" style="134"/>
    <col min="11611" max="11615" width="0" style="134" hidden="1" customWidth="1"/>
    <col min="11616" max="11616" width="9.140625" style="134"/>
    <col min="11617" max="11619" width="0" style="134" hidden="1" customWidth="1"/>
    <col min="11620" max="11620" width="9.140625" style="134"/>
    <col min="11621" max="11622" width="0" style="134" hidden="1" customWidth="1"/>
    <col min="11623" max="11852" width="9.140625" style="134"/>
    <col min="11853" max="11854" width="1.28515625" style="134" customWidth="1"/>
    <col min="11855" max="11855" width="22.140625" style="134" customWidth="1"/>
    <col min="11856" max="11856" width="6.85546875" style="134" customWidth="1"/>
    <col min="11857" max="11857" width="0.85546875" style="134" customWidth="1"/>
    <col min="11858" max="11858" width="15.140625" style="134" customWidth="1"/>
    <col min="11859" max="11859" width="0.85546875" style="134" customWidth="1"/>
    <col min="11860" max="11860" width="14.85546875" style="134" customWidth="1"/>
    <col min="11861" max="11861" width="0.85546875" style="134" customWidth="1"/>
    <col min="11862" max="11862" width="15" style="134" customWidth="1"/>
    <col min="11863" max="11863" width="0.85546875" style="134" customWidth="1"/>
    <col min="11864" max="11864" width="15.140625" style="134" customWidth="1"/>
    <col min="11865" max="11865" width="12.28515625" style="134" customWidth="1"/>
    <col min="11866" max="11866" width="9.140625" style="134"/>
    <col min="11867" max="11871" width="0" style="134" hidden="1" customWidth="1"/>
    <col min="11872" max="11872" width="9.140625" style="134"/>
    <col min="11873" max="11875" width="0" style="134" hidden="1" customWidth="1"/>
    <col min="11876" max="11876" width="9.140625" style="134"/>
    <col min="11877" max="11878" width="0" style="134" hidden="1" customWidth="1"/>
    <col min="11879" max="12108" width="9.140625" style="134"/>
    <col min="12109" max="12110" width="1.28515625" style="134" customWidth="1"/>
    <col min="12111" max="12111" width="22.140625" style="134" customWidth="1"/>
    <col min="12112" max="12112" width="6.85546875" style="134" customWidth="1"/>
    <col min="12113" max="12113" width="0.85546875" style="134" customWidth="1"/>
    <col min="12114" max="12114" width="15.140625" style="134" customWidth="1"/>
    <col min="12115" max="12115" width="0.85546875" style="134" customWidth="1"/>
    <col min="12116" max="12116" width="14.85546875" style="134" customWidth="1"/>
    <col min="12117" max="12117" width="0.85546875" style="134" customWidth="1"/>
    <col min="12118" max="12118" width="15" style="134" customWidth="1"/>
    <col min="12119" max="12119" width="0.85546875" style="134" customWidth="1"/>
    <col min="12120" max="12120" width="15.140625" style="134" customWidth="1"/>
    <col min="12121" max="12121" width="12.28515625" style="134" customWidth="1"/>
    <col min="12122" max="12122" width="9.140625" style="134"/>
    <col min="12123" max="12127" width="0" style="134" hidden="1" customWidth="1"/>
    <col min="12128" max="12128" width="9.140625" style="134"/>
    <col min="12129" max="12131" width="0" style="134" hidden="1" customWidth="1"/>
    <col min="12132" max="12132" width="9.140625" style="134"/>
    <col min="12133" max="12134" width="0" style="134" hidden="1" customWidth="1"/>
    <col min="12135" max="12364" width="9.140625" style="134"/>
    <col min="12365" max="12366" width="1.28515625" style="134" customWidth="1"/>
    <col min="12367" max="12367" width="22.140625" style="134" customWidth="1"/>
    <col min="12368" max="12368" width="6.85546875" style="134" customWidth="1"/>
    <col min="12369" max="12369" width="0.85546875" style="134" customWidth="1"/>
    <col min="12370" max="12370" width="15.140625" style="134" customWidth="1"/>
    <col min="12371" max="12371" width="0.85546875" style="134" customWidth="1"/>
    <col min="12372" max="12372" width="14.85546875" style="134" customWidth="1"/>
    <col min="12373" max="12373" width="0.85546875" style="134" customWidth="1"/>
    <col min="12374" max="12374" width="15" style="134" customWidth="1"/>
    <col min="12375" max="12375" width="0.85546875" style="134" customWidth="1"/>
    <col min="12376" max="12376" width="15.140625" style="134" customWidth="1"/>
    <col min="12377" max="12377" width="12.28515625" style="134" customWidth="1"/>
    <col min="12378" max="12378" width="9.140625" style="134"/>
    <col min="12379" max="12383" width="0" style="134" hidden="1" customWidth="1"/>
    <col min="12384" max="12384" width="9.140625" style="134"/>
    <col min="12385" max="12387" width="0" style="134" hidden="1" customWidth="1"/>
    <col min="12388" max="12388" width="9.140625" style="134"/>
    <col min="12389" max="12390" width="0" style="134" hidden="1" customWidth="1"/>
    <col min="12391" max="12620" width="9.140625" style="134"/>
    <col min="12621" max="12622" width="1.28515625" style="134" customWidth="1"/>
    <col min="12623" max="12623" width="22.140625" style="134" customWidth="1"/>
    <col min="12624" max="12624" width="6.85546875" style="134" customWidth="1"/>
    <col min="12625" max="12625" width="0.85546875" style="134" customWidth="1"/>
    <col min="12626" max="12626" width="15.140625" style="134" customWidth="1"/>
    <col min="12627" max="12627" width="0.85546875" style="134" customWidth="1"/>
    <col min="12628" max="12628" width="14.85546875" style="134" customWidth="1"/>
    <col min="12629" max="12629" width="0.85546875" style="134" customWidth="1"/>
    <col min="12630" max="12630" width="15" style="134" customWidth="1"/>
    <col min="12631" max="12631" width="0.85546875" style="134" customWidth="1"/>
    <col min="12632" max="12632" width="15.140625" style="134" customWidth="1"/>
    <col min="12633" max="12633" width="12.28515625" style="134" customWidth="1"/>
    <col min="12634" max="12634" width="9.140625" style="134"/>
    <col min="12635" max="12639" width="0" style="134" hidden="1" customWidth="1"/>
    <col min="12640" max="12640" width="9.140625" style="134"/>
    <col min="12641" max="12643" width="0" style="134" hidden="1" customWidth="1"/>
    <col min="12644" max="12644" width="9.140625" style="134"/>
    <col min="12645" max="12646" width="0" style="134" hidden="1" customWidth="1"/>
    <col min="12647" max="12876" width="9.140625" style="134"/>
    <col min="12877" max="12878" width="1.28515625" style="134" customWidth="1"/>
    <col min="12879" max="12879" width="22.140625" style="134" customWidth="1"/>
    <col min="12880" max="12880" width="6.85546875" style="134" customWidth="1"/>
    <col min="12881" max="12881" width="0.85546875" style="134" customWidth="1"/>
    <col min="12882" max="12882" width="15.140625" style="134" customWidth="1"/>
    <col min="12883" max="12883" width="0.85546875" style="134" customWidth="1"/>
    <col min="12884" max="12884" width="14.85546875" style="134" customWidth="1"/>
    <col min="12885" max="12885" width="0.85546875" style="134" customWidth="1"/>
    <col min="12886" max="12886" width="15" style="134" customWidth="1"/>
    <col min="12887" max="12887" width="0.85546875" style="134" customWidth="1"/>
    <col min="12888" max="12888" width="15.140625" style="134" customWidth="1"/>
    <col min="12889" max="12889" width="12.28515625" style="134" customWidth="1"/>
    <col min="12890" max="12890" width="9.140625" style="134"/>
    <col min="12891" max="12895" width="0" style="134" hidden="1" customWidth="1"/>
    <col min="12896" max="12896" width="9.140625" style="134"/>
    <col min="12897" max="12899" width="0" style="134" hidden="1" customWidth="1"/>
    <col min="12900" max="12900" width="9.140625" style="134"/>
    <col min="12901" max="12902" width="0" style="134" hidden="1" customWidth="1"/>
    <col min="12903" max="13132" width="9.140625" style="134"/>
    <col min="13133" max="13134" width="1.28515625" style="134" customWidth="1"/>
    <col min="13135" max="13135" width="22.140625" style="134" customWidth="1"/>
    <col min="13136" max="13136" width="6.85546875" style="134" customWidth="1"/>
    <col min="13137" max="13137" width="0.85546875" style="134" customWidth="1"/>
    <col min="13138" max="13138" width="15.140625" style="134" customWidth="1"/>
    <col min="13139" max="13139" width="0.85546875" style="134" customWidth="1"/>
    <col min="13140" max="13140" width="14.85546875" style="134" customWidth="1"/>
    <col min="13141" max="13141" width="0.85546875" style="134" customWidth="1"/>
    <col min="13142" max="13142" width="15" style="134" customWidth="1"/>
    <col min="13143" max="13143" width="0.85546875" style="134" customWidth="1"/>
    <col min="13144" max="13144" width="15.140625" style="134" customWidth="1"/>
    <col min="13145" max="13145" width="12.28515625" style="134" customWidth="1"/>
    <col min="13146" max="13146" width="9.140625" style="134"/>
    <col min="13147" max="13151" width="0" style="134" hidden="1" customWidth="1"/>
    <col min="13152" max="13152" width="9.140625" style="134"/>
    <col min="13153" max="13155" width="0" style="134" hidden="1" customWidth="1"/>
    <col min="13156" max="13156" width="9.140625" style="134"/>
    <col min="13157" max="13158" width="0" style="134" hidden="1" customWidth="1"/>
    <col min="13159" max="13388" width="9.140625" style="134"/>
    <col min="13389" max="13390" width="1.28515625" style="134" customWidth="1"/>
    <col min="13391" max="13391" width="22.140625" style="134" customWidth="1"/>
    <col min="13392" max="13392" width="6.85546875" style="134" customWidth="1"/>
    <col min="13393" max="13393" width="0.85546875" style="134" customWidth="1"/>
    <col min="13394" max="13394" width="15.140625" style="134" customWidth="1"/>
    <col min="13395" max="13395" width="0.85546875" style="134" customWidth="1"/>
    <col min="13396" max="13396" width="14.85546875" style="134" customWidth="1"/>
    <col min="13397" max="13397" width="0.85546875" style="134" customWidth="1"/>
    <col min="13398" max="13398" width="15" style="134" customWidth="1"/>
    <col min="13399" max="13399" width="0.85546875" style="134" customWidth="1"/>
    <col min="13400" max="13400" width="15.140625" style="134" customWidth="1"/>
    <col min="13401" max="13401" width="12.28515625" style="134" customWidth="1"/>
    <col min="13402" max="13402" width="9.140625" style="134"/>
    <col min="13403" max="13407" width="0" style="134" hidden="1" customWidth="1"/>
    <col min="13408" max="13408" width="9.140625" style="134"/>
    <col min="13409" max="13411" width="0" style="134" hidden="1" customWidth="1"/>
    <col min="13412" max="13412" width="9.140625" style="134"/>
    <col min="13413" max="13414" width="0" style="134" hidden="1" customWidth="1"/>
    <col min="13415" max="13644" width="9.140625" style="134"/>
    <col min="13645" max="13646" width="1.28515625" style="134" customWidth="1"/>
    <col min="13647" max="13647" width="22.140625" style="134" customWidth="1"/>
    <col min="13648" max="13648" width="6.85546875" style="134" customWidth="1"/>
    <col min="13649" max="13649" width="0.85546875" style="134" customWidth="1"/>
    <col min="13650" max="13650" width="15.140625" style="134" customWidth="1"/>
    <col min="13651" max="13651" width="0.85546875" style="134" customWidth="1"/>
    <col min="13652" max="13652" width="14.85546875" style="134" customWidth="1"/>
    <col min="13653" max="13653" width="0.85546875" style="134" customWidth="1"/>
    <col min="13654" max="13654" width="15" style="134" customWidth="1"/>
    <col min="13655" max="13655" width="0.85546875" style="134" customWidth="1"/>
    <col min="13656" max="13656" width="15.140625" style="134" customWidth="1"/>
    <col min="13657" max="13657" width="12.28515625" style="134" customWidth="1"/>
    <col min="13658" max="13658" width="9.140625" style="134"/>
    <col min="13659" max="13663" width="0" style="134" hidden="1" customWidth="1"/>
    <col min="13664" max="13664" width="9.140625" style="134"/>
    <col min="13665" max="13667" width="0" style="134" hidden="1" customWidth="1"/>
    <col min="13668" max="13668" width="9.140625" style="134"/>
    <col min="13669" max="13670" width="0" style="134" hidden="1" customWidth="1"/>
    <col min="13671" max="13900" width="9.140625" style="134"/>
    <col min="13901" max="13902" width="1.28515625" style="134" customWidth="1"/>
    <col min="13903" max="13903" width="22.140625" style="134" customWidth="1"/>
    <col min="13904" max="13904" width="6.85546875" style="134" customWidth="1"/>
    <col min="13905" max="13905" width="0.85546875" style="134" customWidth="1"/>
    <col min="13906" max="13906" width="15.140625" style="134" customWidth="1"/>
    <col min="13907" max="13907" width="0.85546875" style="134" customWidth="1"/>
    <col min="13908" max="13908" width="14.85546875" style="134" customWidth="1"/>
    <col min="13909" max="13909" width="0.85546875" style="134" customWidth="1"/>
    <col min="13910" max="13910" width="15" style="134" customWidth="1"/>
    <col min="13911" max="13911" width="0.85546875" style="134" customWidth="1"/>
    <col min="13912" max="13912" width="15.140625" style="134" customWidth="1"/>
    <col min="13913" max="13913" width="12.28515625" style="134" customWidth="1"/>
    <col min="13914" max="13914" width="9.140625" style="134"/>
    <col min="13915" max="13919" width="0" style="134" hidden="1" customWidth="1"/>
    <col min="13920" max="13920" width="9.140625" style="134"/>
    <col min="13921" max="13923" width="0" style="134" hidden="1" customWidth="1"/>
    <col min="13924" max="13924" width="9.140625" style="134"/>
    <col min="13925" max="13926" width="0" style="134" hidden="1" customWidth="1"/>
    <col min="13927" max="14156" width="9.140625" style="134"/>
    <col min="14157" max="14158" width="1.28515625" style="134" customWidth="1"/>
    <col min="14159" max="14159" width="22.140625" style="134" customWidth="1"/>
    <col min="14160" max="14160" width="6.85546875" style="134" customWidth="1"/>
    <col min="14161" max="14161" width="0.85546875" style="134" customWidth="1"/>
    <col min="14162" max="14162" width="15.140625" style="134" customWidth="1"/>
    <col min="14163" max="14163" width="0.85546875" style="134" customWidth="1"/>
    <col min="14164" max="14164" width="14.85546875" style="134" customWidth="1"/>
    <col min="14165" max="14165" width="0.85546875" style="134" customWidth="1"/>
    <col min="14166" max="14166" width="15" style="134" customWidth="1"/>
    <col min="14167" max="14167" width="0.85546875" style="134" customWidth="1"/>
    <col min="14168" max="14168" width="15.140625" style="134" customWidth="1"/>
    <col min="14169" max="14169" width="12.28515625" style="134" customWidth="1"/>
    <col min="14170" max="14170" width="9.140625" style="134"/>
    <col min="14171" max="14175" width="0" style="134" hidden="1" customWidth="1"/>
    <col min="14176" max="14176" width="9.140625" style="134"/>
    <col min="14177" max="14179" width="0" style="134" hidden="1" customWidth="1"/>
    <col min="14180" max="14180" width="9.140625" style="134"/>
    <col min="14181" max="14182" width="0" style="134" hidden="1" customWidth="1"/>
    <col min="14183" max="14412" width="9.140625" style="134"/>
    <col min="14413" max="14414" width="1.28515625" style="134" customWidth="1"/>
    <col min="14415" max="14415" width="22.140625" style="134" customWidth="1"/>
    <col min="14416" max="14416" width="6.85546875" style="134" customWidth="1"/>
    <col min="14417" max="14417" width="0.85546875" style="134" customWidth="1"/>
    <col min="14418" max="14418" width="15.140625" style="134" customWidth="1"/>
    <col min="14419" max="14419" width="0.85546875" style="134" customWidth="1"/>
    <col min="14420" max="14420" width="14.85546875" style="134" customWidth="1"/>
    <col min="14421" max="14421" width="0.85546875" style="134" customWidth="1"/>
    <col min="14422" max="14422" width="15" style="134" customWidth="1"/>
    <col min="14423" max="14423" width="0.85546875" style="134" customWidth="1"/>
    <col min="14424" max="14424" width="15.140625" style="134" customWidth="1"/>
    <col min="14425" max="14425" width="12.28515625" style="134" customWidth="1"/>
    <col min="14426" max="14426" width="9.140625" style="134"/>
    <col min="14427" max="14431" width="0" style="134" hidden="1" customWidth="1"/>
    <col min="14432" max="14432" width="9.140625" style="134"/>
    <col min="14433" max="14435" width="0" style="134" hidden="1" customWidth="1"/>
    <col min="14436" max="14436" width="9.140625" style="134"/>
    <col min="14437" max="14438" width="0" style="134" hidden="1" customWidth="1"/>
    <col min="14439" max="14668" width="9.140625" style="134"/>
    <col min="14669" max="14670" width="1.28515625" style="134" customWidth="1"/>
    <col min="14671" max="14671" width="22.140625" style="134" customWidth="1"/>
    <col min="14672" max="14672" width="6.85546875" style="134" customWidth="1"/>
    <col min="14673" max="14673" width="0.85546875" style="134" customWidth="1"/>
    <col min="14674" max="14674" width="15.140625" style="134" customWidth="1"/>
    <col min="14675" max="14675" width="0.85546875" style="134" customWidth="1"/>
    <col min="14676" max="14676" width="14.85546875" style="134" customWidth="1"/>
    <col min="14677" max="14677" width="0.85546875" style="134" customWidth="1"/>
    <col min="14678" max="14678" width="15" style="134" customWidth="1"/>
    <col min="14679" max="14679" width="0.85546875" style="134" customWidth="1"/>
    <col min="14680" max="14680" width="15.140625" style="134" customWidth="1"/>
    <col min="14681" max="14681" width="12.28515625" style="134" customWidth="1"/>
    <col min="14682" max="14682" width="9.140625" style="134"/>
    <col min="14683" max="14687" width="0" style="134" hidden="1" customWidth="1"/>
    <col min="14688" max="14688" width="9.140625" style="134"/>
    <col min="14689" max="14691" width="0" style="134" hidden="1" customWidth="1"/>
    <col min="14692" max="14692" width="9.140625" style="134"/>
    <col min="14693" max="14694" width="0" style="134" hidden="1" customWidth="1"/>
    <col min="14695" max="14924" width="9.140625" style="134"/>
    <col min="14925" max="14926" width="1.28515625" style="134" customWidth="1"/>
    <col min="14927" max="14927" width="22.140625" style="134" customWidth="1"/>
    <col min="14928" max="14928" width="6.85546875" style="134" customWidth="1"/>
    <col min="14929" max="14929" width="0.85546875" style="134" customWidth="1"/>
    <col min="14930" max="14930" width="15.140625" style="134" customWidth="1"/>
    <col min="14931" max="14931" width="0.85546875" style="134" customWidth="1"/>
    <col min="14932" max="14932" width="14.85546875" style="134" customWidth="1"/>
    <col min="14933" max="14933" width="0.85546875" style="134" customWidth="1"/>
    <col min="14934" max="14934" width="15" style="134" customWidth="1"/>
    <col min="14935" max="14935" width="0.85546875" style="134" customWidth="1"/>
    <col min="14936" max="14936" width="15.140625" style="134" customWidth="1"/>
    <col min="14937" max="14937" width="12.28515625" style="134" customWidth="1"/>
    <col min="14938" max="14938" width="9.140625" style="134"/>
    <col min="14939" max="14943" width="0" style="134" hidden="1" customWidth="1"/>
    <col min="14944" max="14944" width="9.140625" style="134"/>
    <col min="14945" max="14947" width="0" style="134" hidden="1" customWidth="1"/>
    <col min="14948" max="14948" width="9.140625" style="134"/>
    <col min="14949" max="14950" width="0" style="134" hidden="1" customWidth="1"/>
    <col min="14951" max="15180" width="9.140625" style="134"/>
    <col min="15181" max="15182" width="1.28515625" style="134" customWidth="1"/>
    <col min="15183" max="15183" width="22.140625" style="134" customWidth="1"/>
    <col min="15184" max="15184" width="6.85546875" style="134" customWidth="1"/>
    <col min="15185" max="15185" width="0.85546875" style="134" customWidth="1"/>
    <col min="15186" max="15186" width="15.140625" style="134" customWidth="1"/>
    <col min="15187" max="15187" width="0.85546875" style="134" customWidth="1"/>
    <col min="15188" max="15188" width="14.85546875" style="134" customWidth="1"/>
    <col min="15189" max="15189" width="0.85546875" style="134" customWidth="1"/>
    <col min="15190" max="15190" width="15" style="134" customWidth="1"/>
    <col min="15191" max="15191" width="0.85546875" style="134" customWidth="1"/>
    <col min="15192" max="15192" width="15.140625" style="134" customWidth="1"/>
    <col min="15193" max="15193" width="12.28515625" style="134" customWidth="1"/>
    <col min="15194" max="15194" width="9.140625" style="134"/>
    <col min="15195" max="15199" width="0" style="134" hidden="1" customWidth="1"/>
    <col min="15200" max="15200" width="9.140625" style="134"/>
    <col min="15201" max="15203" width="0" style="134" hidden="1" customWidth="1"/>
    <col min="15204" max="15204" width="9.140625" style="134"/>
    <col min="15205" max="15206" width="0" style="134" hidden="1" customWidth="1"/>
    <col min="15207" max="15436" width="9.140625" style="134"/>
    <col min="15437" max="15438" width="1.28515625" style="134" customWidth="1"/>
    <col min="15439" max="15439" width="22.140625" style="134" customWidth="1"/>
    <col min="15440" max="15440" width="6.85546875" style="134" customWidth="1"/>
    <col min="15441" max="15441" width="0.85546875" style="134" customWidth="1"/>
    <col min="15442" max="15442" width="15.140625" style="134" customWidth="1"/>
    <col min="15443" max="15443" width="0.85546875" style="134" customWidth="1"/>
    <col min="15444" max="15444" width="14.85546875" style="134" customWidth="1"/>
    <col min="15445" max="15445" width="0.85546875" style="134" customWidth="1"/>
    <col min="15446" max="15446" width="15" style="134" customWidth="1"/>
    <col min="15447" max="15447" width="0.85546875" style="134" customWidth="1"/>
    <col min="15448" max="15448" width="15.140625" style="134" customWidth="1"/>
    <col min="15449" max="15449" width="12.28515625" style="134" customWidth="1"/>
    <col min="15450" max="15450" width="9.140625" style="134"/>
    <col min="15451" max="15455" width="0" style="134" hidden="1" customWidth="1"/>
    <col min="15456" max="15456" width="9.140625" style="134"/>
    <col min="15457" max="15459" width="0" style="134" hidden="1" customWidth="1"/>
    <col min="15460" max="15460" width="9.140625" style="134"/>
    <col min="15461" max="15462" width="0" style="134" hidden="1" customWidth="1"/>
    <col min="15463" max="15692" width="9.140625" style="134"/>
    <col min="15693" max="15694" width="1.28515625" style="134" customWidth="1"/>
    <col min="15695" max="15695" width="22.140625" style="134" customWidth="1"/>
    <col min="15696" max="15696" width="6.85546875" style="134" customWidth="1"/>
    <col min="15697" max="15697" width="0.85546875" style="134" customWidth="1"/>
    <col min="15698" max="15698" width="15.140625" style="134" customWidth="1"/>
    <col min="15699" max="15699" width="0.85546875" style="134" customWidth="1"/>
    <col min="15700" max="15700" width="14.85546875" style="134" customWidth="1"/>
    <col min="15701" max="15701" width="0.85546875" style="134" customWidth="1"/>
    <col min="15702" max="15702" width="15" style="134" customWidth="1"/>
    <col min="15703" max="15703" width="0.85546875" style="134" customWidth="1"/>
    <col min="15704" max="15704" width="15.140625" style="134" customWidth="1"/>
    <col min="15705" max="15705" width="12.28515625" style="134" customWidth="1"/>
    <col min="15706" max="15706" width="9.140625" style="134"/>
    <col min="15707" max="15711" width="0" style="134" hidden="1" customWidth="1"/>
    <col min="15712" max="15712" width="9.140625" style="134"/>
    <col min="15713" max="15715" width="0" style="134" hidden="1" customWidth="1"/>
    <col min="15716" max="15716" width="9.140625" style="134"/>
    <col min="15717" max="15718" width="0" style="134" hidden="1" customWidth="1"/>
    <col min="15719" max="15948" width="9.140625" style="134"/>
    <col min="15949" max="15950" width="1.28515625" style="134" customWidth="1"/>
    <col min="15951" max="15951" width="22.140625" style="134" customWidth="1"/>
    <col min="15952" max="15952" width="6.85546875" style="134" customWidth="1"/>
    <col min="15953" max="15953" width="0.85546875" style="134" customWidth="1"/>
    <col min="15954" max="15954" width="15.140625" style="134" customWidth="1"/>
    <col min="15955" max="15955" width="0.85546875" style="134" customWidth="1"/>
    <col min="15956" max="15956" width="14.85546875" style="134" customWidth="1"/>
    <col min="15957" max="15957" width="0.85546875" style="134" customWidth="1"/>
    <col min="15958" max="15958" width="15" style="134" customWidth="1"/>
    <col min="15959" max="15959" width="0.85546875" style="134" customWidth="1"/>
    <col min="15960" max="15960" width="15.140625" style="134" customWidth="1"/>
    <col min="15961" max="15961" width="12.28515625" style="134" customWidth="1"/>
    <col min="15962" max="15962" width="9.140625" style="134"/>
    <col min="15963" max="15967" width="0" style="134" hidden="1" customWidth="1"/>
    <col min="15968" max="15968" width="9.140625" style="134"/>
    <col min="15969" max="15971" width="0" style="134" hidden="1" customWidth="1"/>
    <col min="15972" max="15972" width="9.140625" style="134"/>
    <col min="15973" max="15974" width="0" style="134" hidden="1" customWidth="1"/>
    <col min="15975" max="16384" width="9.140625" style="134"/>
  </cols>
  <sheetData>
    <row r="1" spans="1:12" ht="21.6" customHeight="1" x14ac:dyDescent="0.2">
      <c r="A1" s="161" t="str">
        <f>'2-4'!A1</f>
        <v>บริษัท โนเบิล ดีเวลลอปเมนท์ จำกัด (มหาชน)</v>
      </c>
      <c r="B1" s="133"/>
      <c r="C1" s="133"/>
    </row>
    <row r="2" spans="1:12" ht="21.6" customHeight="1" x14ac:dyDescent="0.2">
      <c r="A2" s="133" t="s">
        <v>229</v>
      </c>
      <c r="B2" s="133"/>
      <c r="C2" s="133"/>
    </row>
    <row r="3" spans="1:12" ht="21.6" customHeight="1" x14ac:dyDescent="0.2">
      <c r="A3" s="188" t="s">
        <v>278</v>
      </c>
      <c r="B3" s="136"/>
      <c r="C3" s="136"/>
      <c r="D3" s="137"/>
      <c r="E3" s="137"/>
      <c r="F3" s="155"/>
      <c r="G3" s="326"/>
      <c r="H3" s="155"/>
      <c r="I3" s="326"/>
      <c r="J3" s="149"/>
      <c r="K3" s="326"/>
      <c r="L3" s="342"/>
    </row>
    <row r="4" spans="1:12" ht="21.6" customHeight="1" x14ac:dyDescent="0.2">
      <c r="A4" s="133"/>
      <c r="E4" s="139"/>
      <c r="F4" s="327"/>
      <c r="G4" s="328"/>
      <c r="H4" s="327"/>
      <c r="I4" s="328"/>
      <c r="J4" s="329"/>
      <c r="K4" s="328"/>
      <c r="L4" s="345"/>
    </row>
    <row r="5" spans="1:12" s="143" customFormat="1" ht="21.6" customHeight="1" x14ac:dyDescent="0.2">
      <c r="A5" s="140"/>
      <c r="B5" s="140"/>
      <c r="C5" s="140"/>
      <c r="D5" s="141"/>
      <c r="E5" s="141"/>
      <c r="F5" s="355" t="s">
        <v>109</v>
      </c>
      <c r="G5" s="355"/>
      <c r="H5" s="355"/>
      <c r="I5" s="142"/>
      <c r="J5" s="355" t="s">
        <v>110</v>
      </c>
      <c r="K5" s="355"/>
      <c r="L5" s="355"/>
    </row>
    <row r="6" spans="1:12" s="143" customFormat="1" ht="21.6" customHeight="1" x14ac:dyDescent="0.2">
      <c r="A6" s="140"/>
      <c r="B6" s="140"/>
      <c r="C6" s="140"/>
      <c r="D6" s="141"/>
      <c r="E6" s="142"/>
      <c r="F6" s="142" t="s">
        <v>99</v>
      </c>
      <c r="G6" s="142"/>
      <c r="H6" s="336" t="s">
        <v>99</v>
      </c>
      <c r="I6" s="142"/>
      <c r="J6" s="142" t="s">
        <v>99</v>
      </c>
      <c r="K6" s="142"/>
      <c r="L6" s="336" t="s">
        <v>99</v>
      </c>
    </row>
    <row r="7" spans="1:12" s="143" customFormat="1" ht="21.6" customHeight="1" x14ac:dyDescent="0.2">
      <c r="A7" s="140"/>
      <c r="B7" s="140"/>
      <c r="C7" s="140"/>
      <c r="D7" s="141"/>
      <c r="E7" s="142"/>
      <c r="F7" s="186" t="s">
        <v>276</v>
      </c>
      <c r="G7" s="142"/>
      <c r="H7" s="293" t="s">
        <v>276</v>
      </c>
      <c r="I7" s="142"/>
      <c r="J7" s="186" t="s">
        <v>276</v>
      </c>
      <c r="K7" s="142"/>
      <c r="L7" s="293" t="s">
        <v>276</v>
      </c>
    </row>
    <row r="8" spans="1:12" s="143" customFormat="1" ht="21.6" customHeight="1" x14ac:dyDescent="0.2">
      <c r="A8" s="140"/>
      <c r="B8" s="140"/>
      <c r="C8" s="140"/>
      <c r="D8" s="141"/>
      <c r="E8" s="142"/>
      <c r="F8" s="186" t="s">
        <v>218</v>
      </c>
      <c r="G8" s="142"/>
      <c r="H8" s="336" t="s">
        <v>139</v>
      </c>
      <c r="I8" s="142"/>
      <c r="J8" s="186" t="s">
        <v>218</v>
      </c>
      <c r="K8" s="142"/>
      <c r="L8" s="336" t="s">
        <v>139</v>
      </c>
    </row>
    <row r="9" spans="1:12" s="143" customFormat="1" ht="21.6" customHeight="1" x14ac:dyDescent="0.2">
      <c r="A9" s="140"/>
      <c r="B9" s="140"/>
      <c r="C9" s="140"/>
      <c r="D9" s="141"/>
      <c r="E9" s="142"/>
      <c r="F9" s="144" t="s">
        <v>100</v>
      </c>
      <c r="G9" s="142"/>
      <c r="H9" s="337" t="s">
        <v>100</v>
      </c>
      <c r="I9" s="142"/>
      <c r="J9" s="144" t="s">
        <v>100</v>
      </c>
      <c r="K9" s="142"/>
      <c r="L9" s="337" t="s">
        <v>100</v>
      </c>
    </row>
    <row r="10" spans="1:12" s="143" customFormat="1" ht="5.0999999999999996" customHeight="1" x14ac:dyDescent="0.2">
      <c r="A10" s="145"/>
      <c r="B10" s="145"/>
      <c r="C10" s="140"/>
      <c r="E10" s="147"/>
      <c r="F10" s="146"/>
      <c r="G10" s="147"/>
      <c r="H10" s="305"/>
      <c r="I10" s="147"/>
      <c r="J10" s="146"/>
      <c r="K10" s="147"/>
      <c r="L10" s="305"/>
    </row>
    <row r="11" spans="1:12" s="143" customFormat="1" ht="21.6" customHeight="1" x14ac:dyDescent="0.2">
      <c r="A11" s="175" t="s">
        <v>92</v>
      </c>
      <c r="B11" s="140"/>
      <c r="C11" s="140"/>
      <c r="E11" s="147"/>
      <c r="F11" s="146">
        <v>1585233</v>
      </c>
      <c r="G11" s="147"/>
      <c r="H11" s="338">
        <v>760428</v>
      </c>
      <c r="I11" s="147"/>
      <c r="J11" s="146">
        <v>586005</v>
      </c>
      <c r="K11" s="147"/>
      <c r="L11" s="338">
        <v>277041</v>
      </c>
    </row>
    <row r="12" spans="1:12" s="143" customFormat="1" ht="21.6" customHeight="1" x14ac:dyDescent="0.2">
      <c r="A12" s="175" t="s">
        <v>202</v>
      </c>
      <c r="B12" s="140"/>
      <c r="C12" s="140"/>
      <c r="E12" s="147"/>
      <c r="F12" s="146">
        <v>450949</v>
      </c>
      <c r="G12" s="147"/>
      <c r="H12" s="338">
        <v>65634</v>
      </c>
      <c r="I12" s="147"/>
      <c r="J12" s="146">
        <v>450949</v>
      </c>
      <c r="K12" s="147"/>
      <c r="L12" s="338">
        <v>61275</v>
      </c>
    </row>
    <row r="13" spans="1:12" s="143" customFormat="1" ht="21.6" customHeight="1" x14ac:dyDescent="0.2">
      <c r="A13" s="175" t="s">
        <v>19</v>
      </c>
      <c r="B13" s="140"/>
      <c r="C13" s="140"/>
      <c r="E13" s="147"/>
      <c r="F13" s="146">
        <v>-1070834</v>
      </c>
      <c r="G13" s="147"/>
      <c r="H13" s="338">
        <v>-517461</v>
      </c>
      <c r="I13" s="147"/>
      <c r="J13" s="146">
        <v>-419801</v>
      </c>
      <c r="K13" s="147"/>
      <c r="L13" s="338">
        <v>-196327</v>
      </c>
    </row>
    <row r="14" spans="1:12" s="143" customFormat="1" ht="21.6" customHeight="1" x14ac:dyDescent="0.2">
      <c r="A14" s="175" t="s">
        <v>203</v>
      </c>
      <c r="B14" s="140"/>
      <c r="C14" s="140"/>
      <c r="E14" s="147"/>
      <c r="F14" s="148">
        <v>-429550</v>
      </c>
      <c r="G14" s="147"/>
      <c r="H14" s="339">
        <v>-59842</v>
      </c>
      <c r="I14" s="147"/>
      <c r="J14" s="148">
        <v>-429550</v>
      </c>
      <c r="K14" s="147"/>
      <c r="L14" s="339">
        <v>-59040</v>
      </c>
    </row>
    <row r="15" spans="1:12" s="143" customFormat="1" ht="5.0999999999999996" customHeight="1" x14ac:dyDescent="0.2">
      <c r="A15" s="145"/>
      <c r="B15" s="145"/>
      <c r="C15" s="140"/>
      <c r="E15" s="147"/>
      <c r="F15" s="146"/>
      <c r="G15" s="147"/>
      <c r="H15" s="305"/>
      <c r="I15" s="147"/>
      <c r="J15" s="146"/>
      <c r="K15" s="147"/>
      <c r="L15" s="305"/>
    </row>
    <row r="16" spans="1:12" s="143" customFormat="1" ht="21.6" customHeight="1" x14ac:dyDescent="0.2">
      <c r="A16" s="145" t="s">
        <v>34</v>
      </c>
      <c r="B16" s="140"/>
      <c r="C16" s="140"/>
      <c r="E16" s="147"/>
      <c r="F16" s="146">
        <f>SUM(F11:F15)</f>
        <v>535798</v>
      </c>
      <c r="G16" s="147"/>
      <c r="H16" s="305">
        <f>SUM(H11:H15)</f>
        <v>248759</v>
      </c>
      <c r="I16" s="147"/>
      <c r="J16" s="146">
        <f>SUM(J11:J15)</f>
        <v>187603</v>
      </c>
      <c r="K16" s="147"/>
      <c r="L16" s="305">
        <f>SUM(L11:L15)</f>
        <v>82949</v>
      </c>
    </row>
    <row r="17" spans="1:12" s="143" customFormat="1" ht="5.0999999999999996" customHeight="1" x14ac:dyDescent="0.2">
      <c r="A17" s="145"/>
      <c r="B17" s="145"/>
      <c r="C17" s="140"/>
      <c r="E17" s="147"/>
      <c r="F17" s="146"/>
      <c r="G17" s="147"/>
      <c r="H17" s="305"/>
      <c r="I17" s="147"/>
      <c r="J17" s="146"/>
      <c r="K17" s="147"/>
      <c r="L17" s="305"/>
    </row>
    <row r="18" spans="1:12" s="143" customFormat="1" ht="21.6" customHeight="1" x14ac:dyDescent="0.2">
      <c r="A18" s="140" t="s">
        <v>11</v>
      </c>
      <c r="B18" s="140"/>
      <c r="C18" s="140"/>
      <c r="E18" s="147"/>
      <c r="F18" s="146">
        <v>156800</v>
      </c>
      <c r="G18" s="147"/>
      <c r="H18" s="338">
        <v>51053</v>
      </c>
      <c r="I18" s="147"/>
      <c r="J18" s="146">
        <v>176323</v>
      </c>
      <c r="K18" s="147"/>
      <c r="L18" s="338">
        <v>39518</v>
      </c>
    </row>
    <row r="19" spans="1:12" s="143" customFormat="1" ht="21.6" customHeight="1" x14ac:dyDescent="0.2">
      <c r="A19" s="140" t="s">
        <v>54</v>
      </c>
      <c r="B19" s="145"/>
      <c r="C19" s="140"/>
      <c r="E19" s="147"/>
      <c r="F19" s="146">
        <v>-196806</v>
      </c>
      <c r="G19" s="147"/>
      <c r="H19" s="340">
        <v>-127890</v>
      </c>
      <c r="I19" s="147"/>
      <c r="J19" s="146">
        <v>-83338</v>
      </c>
      <c r="K19" s="147"/>
      <c r="L19" s="340">
        <v>-48287</v>
      </c>
    </row>
    <row r="20" spans="1:12" s="143" customFormat="1" ht="21.6" customHeight="1" x14ac:dyDescent="0.2">
      <c r="A20" s="140" t="s">
        <v>35</v>
      </c>
      <c r="B20" s="140"/>
      <c r="C20" s="140"/>
      <c r="E20" s="147"/>
      <c r="F20" s="150">
        <v>-179330</v>
      </c>
      <c r="G20" s="147"/>
      <c r="H20" s="340">
        <v>-172890</v>
      </c>
      <c r="I20" s="147"/>
      <c r="J20" s="150">
        <v>-141454</v>
      </c>
      <c r="K20" s="147"/>
      <c r="L20" s="340">
        <v>-129072</v>
      </c>
    </row>
    <row r="21" spans="1:12" s="143" customFormat="1" ht="21.6" customHeight="1" x14ac:dyDescent="0.2">
      <c r="A21" s="140" t="s">
        <v>286</v>
      </c>
      <c r="B21" s="140"/>
      <c r="C21" s="140"/>
      <c r="E21" s="147"/>
      <c r="F21" s="150"/>
      <c r="G21" s="147"/>
      <c r="H21" s="340"/>
      <c r="I21" s="147"/>
      <c r="J21" s="150"/>
      <c r="K21" s="147"/>
      <c r="L21" s="340"/>
    </row>
    <row r="22" spans="1:12" s="143" customFormat="1" ht="21.6" customHeight="1" x14ac:dyDescent="0.2">
      <c r="A22" s="140"/>
      <c r="B22" s="140" t="s">
        <v>282</v>
      </c>
      <c r="C22" s="140"/>
      <c r="E22" s="147"/>
      <c r="F22" s="150">
        <v>0</v>
      </c>
      <c r="G22" s="147"/>
      <c r="H22" s="340">
        <v>260272</v>
      </c>
      <c r="I22" s="147"/>
      <c r="J22" s="150">
        <v>0</v>
      </c>
      <c r="K22" s="147"/>
      <c r="L22" s="340">
        <v>4074</v>
      </c>
    </row>
    <row r="23" spans="1:12" s="143" customFormat="1" ht="21.6" customHeight="1" x14ac:dyDescent="0.2">
      <c r="A23" s="140" t="s">
        <v>114</v>
      </c>
      <c r="B23" s="140"/>
      <c r="C23" s="140"/>
      <c r="E23" s="147"/>
      <c r="F23" s="150">
        <v>-1221</v>
      </c>
      <c r="G23" s="147"/>
      <c r="H23" s="340">
        <v>-1489</v>
      </c>
      <c r="I23" s="147"/>
      <c r="J23" s="150">
        <v>-1219</v>
      </c>
      <c r="K23" s="147"/>
      <c r="L23" s="340">
        <v>-1468</v>
      </c>
    </row>
    <row r="24" spans="1:12" s="143" customFormat="1" ht="21.6" customHeight="1" x14ac:dyDescent="0.2">
      <c r="A24" s="140" t="s">
        <v>161</v>
      </c>
      <c r="B24" s="140"/>
      <c r="C24" s="140"/>
      <c r="E24" s="152"/>
      <c r="F24" s="151">
        <v>-86627</v>
      </c>
      <c r="G24" s="152"/>
      <c r="H24" s="330">
        <v>-59889</v>
      </c>
      <c r="I24" s="152"/>
      <c r="J24" s="150">
        <v>-95370</v>
      </c>
      <c r="K24" s="152"/>
      <c r="L24" s="330">
        <v>-66158</v>
      </c>
    </row>
    <row r="25" spans="1:12" s="143" customFormat="1" ht="21.6" customHeight="1" x14ac:dyDescent="0.2">
      <c r="A25" s="140" t="s">
        <v>216</v>
      </c>
      <c r="B25" s="140"/>
      <c r="C25" s="140"/>
      <c r="E25" s="152"/>
      <c r="F25" s="151"/>
      <c r="G25" s="152"/>
      <c r="H25" s="330"/>
      <c r="I25" s="152"/>
      <c r="J25" s="151"/>
      <c r="K25" s="152"/>
      <c r="L25" s="330"/>
    </row>
    <row r="26" spans="1:12" s="143" customFormat="1" ht="21.6" customHeight="1" x14ac:dyDescent="0.2">
      <c r="A26" s="153"/>
      <c r="B26" s="153" t="s">
        <v>167</v>
      </c>
      <c r="C26" s="153"/>
      <c r="E26" s="152"/>
      <c r="F26" s="148">
        <v>-45510</v>
      </c>
      <c r="G26" s="152"/>
      <c r="H26" s="341">
        <v>-6523</v>
      </c>
      <c r="I26" s="152"/>
      <c r="J26" s="154">
        <v>0</v>
      </c>
      <c r="K26" s="152"/>
      <c r="L26" s="341">
        <v>0</v>
      </c>
    </row>
    <row r="27" spans="1:12" s="143" customFormat="1" ht="5.0999999999999996" customHeight="1" x14ac:dyDescent="0.2">
      <c r="A27" s="145"/>
      <c r="B27" s="145"/>
      <c r="C27" s="140"/>
      <c r="E27" s="147"/>
      <c r="F27" s="146"/>
      <c r="G27" s="147"/>
      <c r="H27" s="305"/>
      <c r="I27" s="147"/>
      <c r="J27" s="146"/>
      <c r="K27" s="147"/>
      <c r="L27" s="305"/>
    </row>
    <row r="28" spans="1:12" s="143" customFormat="1" ht="21.6" customHeight="1" x14ac:dyDescent="0.2">
      <c r="A28" s="145" t="s">
        <v>209</v>
      </c>
      <c r="B28" s="145"/>
      <c r="C28" s="140"/>
      <c r="E28" s="157"/>
      <c r="F28" s="156">
        <f>SUM(F16:F26)</f>
        <v>183104</v>
      </c>
      <c r="G28" s="157"/>
      <c r="H28" s="331">
        <f>SUM(H16:H26)</f>
        <v>191403</v>
      </c>
      <c r="I28" s="157"/>
      <c r="J28" s="156">
        <f>SUM(J16:J26)</f>
        <v>42545</v>
      </c>
      <c r="K28" s="157"/>
      <c r="L28" s="157">
        <f>SUM(L16:L26)</f>
        <v>-118444</v>
      </c>
    </row>
    <row r="29" spans="1:12" s="143" customFormat="1" ht="21.6" customHeight="1" x14ac:dyDescent="0.2">
      <c r="A29" s="140" t="s">
        <v>132</v>
      </c>
      <c r="B29" s="140"/>
      <c r="C29" s="140"/>
      <c r="D29" s="206"/>
      <c r="E29" s="157"/>
      <c r="F29" s="148">
        <v>-45771</v>
      </c>
      <c r="G29" s="157"/>
      <c r="H29" s="320">
        <v>-41771</v>
      </c>
      <c r="I29" s="157"/>
      <c r="J29" s="148">
        <v>-8561</v>
      </c>
      <c r="K29" s="157"/>
      <c r="L29" s="320">
        <v>25725</v>
      </c>
    </row>
    <row r="30" spans="1:12" s="143" customFormat="1" ht="5.0999999999999996" customHeight="1" x14ac:dyDescent="0.2">
      <c r="A30" s="140"/>
      <c r="B30" s="140"/>
      <c r="C30" s="140"/>
      <c r="E30" s="157"/>
      <c r="F30" s="146"/>
      <c r="G30" s="157"/>
      <c r="H30" s="305"/>
      <c r="I30" s="157"/>
      <c r="J30" s="156"/>
      <c r="K30" s="157"/>
      <c r="L30" s="157"/>
    </row>
    <row r="31" spans="1:12" s="143" customFormat="1" ht="21.6" customHeight="1" x14ac:dyDescent="0.2">
      <c r="A31" s="145" t="s">
        <v>210</v>
      </c>
      <c r="B31" s="145"/>
      <c r="C31" s="140"/>
      <c r="E31" s="157"/>
      <c r="F31" s="156">
        <f>SUM(F28:F30)</f>
        <v>137333</v>
      </c>
      <c r="G31" s="157"/>
      <c r="H31" s="157">
        <f>SUM(H28:H29)</f>
        <v>149632</v>
      </c>
      <c r="I31" s="157"/>
      <c r="J31" s="156">
        <f>SUM(J28:J30)</f>
        <v>33984</v>
      </c>
      <c r="K31" s="157"/>
      <c r="L31" s="157">
        <f>SUM(L28:L30)</f>
        <v>-92719</v>
      </c>
    </row>
    <row r="32" spans="1:12" s="143" customFormat="1" ht="16.5" customHeight="1" x14ac:dyDescent="0.2">
      <c r="A32" s="145"/>
      <c r="B32" s="145"/>
      <c r="C32" s="140"/>
      <c r="E32" s="157"/>
      <c r="F32" s="156"/>
      <c r="G32" s="157"/>
      <c r="H32" s="157"/>
      <c r="I32" s="157"/>
      <c r="J32" s="156"/>
      <c r="K32" s="157"/>
      <c r="L32" s="157"/>
    </row>
    <row r="33" spans="1:12" s="143" customFormat="1" ht="21.6" customHeight="1" x14ac:dyDescent="0.2">
      <c r="A33" s="145" t="s">
        <v>165</v>
      </c>
      <c r="B33" s="145"/>
      <c r="C33" s="140"/>
      <c r="E33" s="157"/>
      <c r="F33" s="156"/>
      <c r="G33" s="157"/>
      <c r="H33" s="157"/>
      <c r="I33" s="157"/>
      <c r="J33" s="156"/>
      <c r="K33" s="157"/>
      <c r="L33" s="157"/>
    </row>
    <row r="34" spans="1:12" s="143" customFormat="1" ht="21.6" customHeight="1" x14ac:dyDescent="0.2">
      <c r="A34" s="145"/>
      <c r="B34" s="175" t="s">
        <v>174</v>
      </c>
      <c r="C34" s="162"/>
      <c r="E34" s="157"/>
      <c r="F34" s="156"/>
      <c r="G34" s="157"/>
      <c r="H34" s="157"/>
      <c r="I34" s="157"/>
      <c r="J34" s="156"/>
      <c r="K34" s="157"/>
      <c r="L34" s="157"/>
    </row>
    <row r="35" spans="1:12" s="143" customFormat="1" ht="21.6" customHeight="1" x14ac:dyDescent="0.2">
      <c r="A35" s="145"/>
      <c r="B35" s="175" t="s">
        <v>175</v>
      </c>
      <c r="C35" s="162"/>
      <c r="E35" s="157"/>
      <c r="F35" s="156"/>
      <c r="G35" s="157"/>
      <c r="H35" s="157"/>
      <c r="I35" s="157"/>
      <c r="J35" s="156"/>
      <c r="K35" s="157"/>
      <c r="L35" s="157"/>
    </row>
    <row r="36" spans="1:12" s="143" customFormat="1" ht="21.6" customHeight="1" x14ac:dyDescent="0.2">
      <c r="A36" s="145"/>
      <c r="B36" s="175" t="s">
        <v>176</v>
      </c>
      <c r="C36" s="162"/>
      <c r="E36" s="157"/>
      <c r="F36" s="156"/>
      <c r="G36" s="157"/>
      <c r="H36" s="157"/>
      <c r="I36" s="157"/>
      <c r="J36" s="156"/>
      <c r="K36" s="157"/>
      <c r="L36" s="157"/>
    </row>
    <row r="37" spans="1:12" s="143" customFormat="1" ht="21.6" customHeight="1" x14ac:dyDescent="0.2">
      <c r="A37" s="145"/>
      <c r="B37" s="175" t="s">
        <v>177</v>
      </c>
      <c r="C37" s="162"/>
      <c r="E37" s="157"/>
      <c r="F37" s="156"/>
      <c r="G37" s="157"/>
      <c r="H37" s="157"/>
      <c r="I37" s="157"/>
      <c r="J37" s="156"/>
      <c r="K37" s="157"/>
      <c r="L37" s="157"/>
    </row>
    <row r="38" spans="1:12" s="143" customFormat="1" ht="21.6" customHeight="1" x14ac:dyDescent="0.2">
      <c r="A38" s="145"/>
      <c r="B38" s="175" t="s">
        <v>178</v>
      </c>
      <c r="C38" s="169"/>
      <c r="E38" s="157"/>
      <c r="F38" s="156">
        <v>-373</v>
      </c>
      <c r="G38" s="157"/>
      <c r="H38" s="331">
        <v>500</v>
      </c>
      <c r="I38" s="157"/>
      <c r="J38" s="156">
        <v>0</v>
      </c>
      <c r="K38" s="157"/>
      <c r="L38" s="157">
        <v>0</v>
      </c>
    </row>
    <row r="39" spans="1:12" s="143" customFormat="1" ht="21.6" customHeight="1" x14ac:dyDescent="0.2">
      <c r="A39" s="145"/>
      <c r="B39" s="175" t="s">
        <v>179</v>
      </c>
      <c r="C39" s="169"/>
      <c r="E39" s="157"/>
      <c r="F39" s="156"/>
      <c r="G39" s="157"/>
      <c r="H39" s="331"/>
      <c r="I39" s="157"/>
      <c r="J39" s="156"/>
      <c r="K39" s="157"/>
      <c r="L39" s="157"/>
    </row>
    <row r="40" spans="1:12" s="143" customFormat="1" ht="21.6" customHeight="1" x14ac:dyDescent="0.2">
      <c r="A40" s="145"/>
      <c r="B40" s="175" t="s">
        <v>182</v>
      </c>
      <c r="C40" s="162"/>
      <c r="E40" s="157"/>
      <c r="F40" s="156">
        <v>75</v>
      </c>
      <c r="G40" s="157"/>
      <c r="H40" s="332">
        <v>-100</v>
      </c>
      <c r="I40" s="157"/>
      <c r="J40" s="156">
        <v>0</v>
      </c>
      <c r="K40" s="157"/>
      <c r="L40" s="155">
        <v>0</v>
      </c>
    </row>
    <row r="41" spans="1:12" s="143" customFormat="1" ht="21.6" customHeight="1" x14ac:dyDescent="0.2">
      <c r="A41" s="145"/>
      <c r="B41" s="140" t="s">
        <v>168</v>
      </c>
      <c r="C41" s="168"/>
      <c r="E41" s="157"/>
      <c r="F41" s="171"/>
      <c r="G41" s="157"/>
      <c r="H41" s="157"/>
      <c r="I41" s="157"/>
      <c r="J41" s="171"/>
      <c r="K41" s="157"/>
      <c r="L41" s="157"/>
    </row>
    <row r="42" spans="1:12" s="143" customFormat="1" ht="21.6" customHeight="1" x14ac:dyDescent="0.2">
      <c r="A42" s="145"/>
      <c r="B42" s="175" t="s">
        <v>175</v>
      </c>
      <c r="C42" s="170"/>
      <c r="E42" s="157"/>
      <c r="F42" s="154">
        <f>SUM(F36:F40)</f>
        <v>-298</v>
      </c>
      <c r="G42" s="157"/>
      <c r="H42" s="155">
        <f>SUM(H36:H40)</f>
        <v>400</v>
      </c>
      <c r="I42" s="157"/>
      <c r="J42" s="154">
        <f>SUM(J36:J40)</f>
        <v>0</v>
      </c>
      <c r="K42" s="157"/>
      <c r="L42" s="155">
        <f>SUM(L36:L40)</f>
        <v>0</v>
      </c>
    </row>
    <row r="43" spans="1:12" s="143" customFormat="1" ht="21.6" customHeight="1" x14ac:dyDescent="0.2">
      <c r="A43" s="145"/>
      <c r="B43" s="175"/>
      <c r="C43" s="170"/>
      <c r="H43" s="306"/>
      <c r="L43" s="306"/>
    </row>
    <row r="44" spans="1:12" s="143" customFormat="1" ht="11.25" customHeight="1" x14ac:dyDescent="0.2">
      <c r="A44" s="145"/>
      <c r="B44" s="175"/>
      <c r="C44" s="170"/>
      <c r="E44" s="157"/>
      <c r="F44" s="152"/>
      <c r="G44" s="157"/>
      <c r="H44" s="152"/>
      <c r="I44" s="157"/>
      <c r="J44" s="152"/>
      <c r="K44" s="157"/>
      <c r="L44" s="152"/>
    </row>
    <row r="45" spans="1:12" ht="21.6" customHeight="1" x14ac:dyDescent="0.2">
      <c r="A45" s="136" t="str">
        <f>'2-4'!A105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5" s="136"/>
      <c r="C45" s="136"/>
      <c r="D45" s="137"/>
      <c r="E45" s="137"/>
      <c r="F45" s="155"/>
      <c r="G45" s="326"/>
      <c r="H45" s="155"/>
      <c r="I45" s="149"/>
      <c r="J45" s="149"/>
      <c r="K45" s="149"/>
      <c r="L45" s="342"/>
    </row>
    <row r="46" spans="1:12" s="143" customFormat="1" ht="21.6" customHeight="1" x14ac:dyDescent="0.2">
      <c r="A46" s="161" t="str">
        <f>A1</f>
        <v>บริษัท โนเบิล ดีเวลลอปเมนท์ จำกัด (มหาชน)</v>
      </c>
      <c r="B46" s="133"/>
      <c r="C46" s="133"/>
      <c r="D46" s="134"/>
      <c r="E46" s="134"/>
      <c r="F46" s="157"/>
      <c r="H46" s="157"/>
      <c r="J46" s="147"/>
      <c r="L46" s="305"/>
    </row>
    <row r="47" spans="1:12" s="143" customFormat="1" ht="21.6" customHeight="1" x14ac:dyDescent="0.2">
      <c r="A47" s="133" t="s">
        <v>229</v>
      </c>
      <c r="B47" s="133"/>
      <c r="C47" s="133"/>
      <c r="D47" s="134"/>
      <c r="E47" s="134"/>
      <c r="F47" s="157"/>
      <c r="H47" s="157"/>
      <c r="J47" s="147"/>
      <c r="L47" s="305"/>
    </row>
    <row r="48" spans="1:12" s="143" customFormat="1" ht="21.6" customHeight="1" x14ac:dyDescent="0.2">
      <c r="A48" s="132" t="s">
        <v>278</v>
      </c>
      <c r="B48" s="136"/>
      <c r="C48" s="136"/>
      <c r="D48" s="137"/>
      <c r="E48" s="137"/>
      <c r="F48" s="155"/>
      <c r="G48" s="326"/>
      <c r="H48" s="155"/>
      <c r="I48" s="326"/>
      <c r="J48" s="149"/>
      <c r="K48" s="326"/>
      <c r="L48" s="342"/>
    </row>
    <row r="49" spans="1:12" s="143" customFormat="1" ht="21.6" customHeight="1" x14ac:dyDescent="0.2">
      <c r="A49" s="133"/>
      <c r="B49" s="138"/>
      <c r="C49" s="138"/>
      <c r="D49" s="134"/>
      <c r="E49" s="139"/>
      <c r="F49" s="327"/>
      <c r="G49" s="328"/>
      <c r="H49" s="327"/>
      <c r="I49" s="328"/>
      <c r="J49" s="329"/>
      <c r="K49" s="328"/>
      <c r="L49" s="345"/>
    </row>
    <row r="50" spans="1:12" s="143" customFormat="1" ht="21.6" customHeight="1" x14ac:dyDescent="0.2">
      <c r="A50" s="140"/>
      <c r="B50" s="140"/>
      <c r="C50" s="140"/>
      <c r="D50" s="141"/>
      <c r="E50" s="141"/>
      <c r="F50" s="355" t="s">
        <v>109</v>
      </c>
      <c r="G50" s="355"/>
      <c r="H50" s="355"/>
      <c r="I50" s="142"/>
      <c r="J50" s="355" t="s">
        <v>110</v>
      </c>
      <c r="K50" s="355"/>
      <c r="L50" s="355"/>
    </row>
    <row r="51" spans="1:12" s="143" customFormat="1" ht="21.6" customHeight="1" x14ac:dyDescent="0.2">
      <c r="A51" s="140"/>
      <c r="B51" s="140"/>
      <c r="C51" s="140"/>
      <c r="D51" s="141"/>
      <c r="E51" s="142"/>
      <c r="F51" s="142" t="s">
        <v>99</v>
      </c>
      <c r="G51" s="142"/>
      <c r="H51" s="336" t="s">
        <v>99</v>
      </c>
      <c r="I51" s="142"/>
      <c r="J51" s="142" t="s">
        <v>99</v>
      </c>
      <c r="K51" s="142"/>
      <c r="L51" s="336" t="s">
        <v>99</v>
      </c>
    </row>
    <row r="52" spans="1:12" s="143" customFormat="1" ht="21.6" customHeight="1" x14ac:dyDescent="0.2">
      <c r="A52" s="140"/>
      <c r="B52" s="140"/>
      <c r="C52" s="140"/>
      <c r="D52" s="141"/>
      <c r="E52" s="142"/>
      <c r="F52" s="186" t="s">
        <v>276</v>
      </c>
      <c r="G52" s="142"/>
      <c r="H52" s="293" t="s">
        <v>276</v>
      </c>
      <c r="I52" s="142"/>
      <c r="J52" s="186" t="s">
        <v>276</v>
      </c>
      <c r="K52" s="142"/>
      <c r="L52" s="293" t="s">
        <v>276</v>
      </c>
    </row>
    <row r="53" spans="1:12" s="143" customFormat="1" ht="18" x14ac:dyDescent="0.2">
      <c r="A53" s="140"/>
      <c r="B53" s="140"/>
      <c r="C53" s="140"/>
      <c r="D53" s="141"/>
      <c r="E53" s="142"/>
      <c r="F53" s="186" t="s">
        <v>218</v>
      </c>
      <c r="G53" s="142"/>
      <c r="H53" s="336" t="s">
        <v>139</v>
      </c>
      <c r="I53" s="142"/>
      <c r="J53" s="186" t="s">
        <v>218</v>
      </c>
      <c r="K53" s="142"/>
      <c r="L53" s="336" t="s">
        <v>139</v>
      </c>
    </row>
    <row r="54" spans="1:12" s="143" customFormat="1" ht="21.6" customHeight="1" x14ac:dyDescent="0.2">
      <c r="A54" s="140"/>
      <c r="B54" s="140"/>
      <c r="C54" s="140"/>
      <c r="D54" s="141"/>
      <c r="E54" s="142"/>
      <c r="F54" s="144" t="s">
        <v>100</v>
      </c>
      <c r="G54" s="142"/>
      <c r="H54" s="337" t="s">
        <v>100</v>
      </c>
      <c r="I54" s="142"/>
      <c r="J54" s="144" t="s">
        <v>100</v>
      </c>
      <c r="K54" s="142"/>
      <c r="L54" s="337" t="s">
        <v>100</v>
      </c>
    </row>
    <row r="55" spans="1:12" s="143" customFormat="1" ht="21.6" customHeight="1" x14ac:dyDescent="0.2">
      <c r="A55" s="145"/>
      <c r="B55" s="145"/>
      <c r="C55" s="140"/>
      <c r="E55" s="157"/>
      <c r="F55" s="156"/>
      <c r="G55" s="157"/>
      <c r="H55" s="157"/>
      <c r="I55" s="157"/>
      <c r="J55" s="156"/>
      <c r="K55" s="157"/>
      <c r="L55" s="157"/>
    </row>
    <row r="56" spans="1:12" s="143" customFormat="1" ht="21.6" customHeight="1" x14ac:dyDescent="0.2">
      <c r="A56" s="145" t="s">
        <v>204</v>
      </c>
      <c r="B56" s="140"/>
      <c r="C56" s="140"/>
      <c r="E56" s="157"/>
      <c r="F56" s="156"/>
      <c r="G56" s="157"/>
      <c r="H56" s="157"/>
      <c r="I56" s="157"/>
      <c r="J56" s="156"/>
      <c r="K56" s="142"/>
      <c r="L56" s="336"/>
    </row>
    <row r="57" spans="1:12" s="143" customFormat="1" ht="21.6" customHeight="1" x14ac:dyDescent="0.2">
      <c r="A57" s="145"/>
      <c r="B57" s="140" t="s">
        <v>166</v>
      </c>
      <c r="C57" s="167"/>
      <c r="E57" s="157"/>
      <c r="F57" s="156"/>
      <c r="G57" s="157"/>
      <c r="H57" s="157"/>
      <c r="I57" s="157"/>
      <c r="J57" s="156"/>
      <c r="K57" s="157"/>
      <c r="L57" s="157"/>
    </row>
    <row r="58" spans="1:12" s="143" customFormat="1" ht="21.6" customHeight="1" x14ac:dyDescent="0.2">
      <c r="A58" s="145"/>
      <c r="B58" s="175" t="s">
        <v>175</v>
      </c>
      <c r="C58" s="167"/>
      <c r="E58" s="157"/>
      <c r="F58" s="156"/>
      <c r="G58" s="157"/>
      <c r="H58" s="157"/>
      <c r="I58" s="157"/>
      <c r="J58" s="156"/>
      <c r="K58" s="157"/>
      <c r="L58" s="157"/>
    </row>
    <row r="59" spans="1:12" s="143" customFormat="1" ht="21.6" customHeight="1" x14ac:dyDescent="0.2">
      <c r="A59" s="145"/>
      <c r="B59" s="175" t="s">
        <v>180</v>
      </c>
      <c r="C59" s="168"/>
      <c r="E59" s="157"/>
      <c r="F59" s="156"/>
      <c r="G59" s="157"/>
      <c r="H59" s="157"/>
      <c r="I59" s="157"/>
      <c r="J59" s="156"/>
      <c r="K59" s="157"/>
      <c r="L59" s="157"/>
    </row>
    <row r="60" spans="1:12" s="143" customFormat="1" ht="21.6" customHeight="1" x14ac:dyDescent="0.2">
      <c r="A60" s="145"/>
      <c r="B60" s="140" t="s">
        <v>200</v>
      </c>
      <c r="C60" s="172"/>
      <c r="E60" s="157"/>
      <c r="F60" s="156">
        <v>-1799</v>
      </c>
      <c r="G60" s="157"/>
      <c r="H60" s="157">
        <v>3495</v>
      </c>
      <c r="I60" s="157"/>
      <c r="J60" s="156">
        <v>0</v>
      </c>
      <c r="K60" s="157"/>
      <c r="L60" s="157">
        <v>0</v>
      </c>
    </row>
    <row r="61" spans="1:12" s="143" customFormat="1" ht="21.6" customHeight="1" x14ac:dyDescent="0.2">
      <c r="A61" s="145"/>
      <c r="B61" s="140" t="s">
        <v>183</v>
      </c>
      <c r="C61" s="172"/>
      <c r="E61" s="157"/>
      <c r="F61" s="156"/>
      <c r="G61" s="157"/>
      <c r="H61" s="157"/>
      <c r="I61" s="157"/>
      <c r="J61" s="156"/>
      <c r="K61" s="157"/>
      <c r="L61" s="157"/>
    </row>
    <row r="62" spans="1:12" s="143" customFormat="1" ht="21.6" customHeight="1" x14ac:dyDescent="0.2">
      <c r="A62" s="145"/>
      <c r="B62" s="140" t="s">
        <v>201</v>
      </c>
      <c r="C62" s="172"/>
      <c r="E62" s="157"/>
      <c r="F62" s="156">
        <v>1256</v>
      </c>
      <c r="G62" s="157"/>
      <c r="H62" s="157">
        <v>4518</v>
      </c>
      <c r="I62" s="157"/>
      <c r="J62" s="156">
        <v>0</v>
      </c>
      <c r="K62" s="157"/>
      <c r="L62" s="157">
        <v>0</v>
      </c>
    </row>
    <row r="63" spans="1:12" s="143" customFormat="1" ht="21.6" customHeight="1" x14ac:dyDescent="0.2">
      <c r="A63" s="145"/>
      <c r="B63" s="175" t="s">
        <v>181</v>
      </c>
      <c r="C63" s="168"/>
      <c r="E63" s="157"/>
      <c r="F63" s="156"/>
      <c r="G63" s="157"/>
      <c r="H63" s="157"/>
      <c r="I63" s="157"/>
      <c r="J63" s="156"/>
      <c r="K63" s="157"/>
      <c r="L63" s="157"/>
    </row>
    <row r="64" spans="1:12" s="143" customFormat="1" ht="21.6" customHeight="1" x14ac:dyDescent="0.2">
      <c r="A64" s="145"/>
      <c r="B64" s="175" t="s">
        <v>199</v>
      </c>
      <c r="C64" s="169"/>
      <c r="E64" s="157"/>
      <c r="F64" s="154">
        <v>108</v>
      </c>
      <c r="G64" s="157"/>
      <c r="H64" s="155">
        <v>-1604</v>
      </c>
      <c r="I64" s="157"/>
      <c r="J64" s="154">
        <v>0</v>
      </c>
      <c r="K64" s="157"/>
      <c r="L64" s="155">
        <v>0</v>
      </c>
    </row>
    <row r="65" spans="1:12" s="143" customFormat="1" ht="21.6" customHeight="1" x14ac:dyDescent="0.2">
      <c r="A65" s="145"/>
      <c r="B65" s="140" t="s">
        <v>169</v>
      </c>
      <c r="C65" s="168"/>
      <c r="E65" s="157"/>
      <c r="F65" s="156"/>
      <c r="G65" s="157"/>
      <c r="H65" s="157"/>
      <c r="I65" s="157"/>
      <c r="J65" s="156"/>
      <c r="K65" s="157"/>
      <c r="L65" s="157"/>
    </row>
    <row r="66" spans="1:12" s="143" customFormat="1" ht="21.6" customHeight="1" x14ac:dyDescent="0.2">
      <c r="A66" s="145"/>
      <c r="B66" s="175" t="s">
        <v>175</v>
      </c>
      <c r="C66" s="170"/>
      <c r="E66" s="157"/>
      <c r="F66" s="154">
        <f>SUM(F59:F64)</f>
        <v>-435</v>
      </c>
      <c r="G66" s="157"/>
      <c r="H66" s="155">
        <f>SUM(H59:H64)</f>
        <v>6409</v>
      </c>
      <c r="I66" s="157"/>
      <c r="J66" s="154">
        <f>SUM(J59:J64)</f>
        <v>0</v>
      </c>
      <c r="K66" s="157"/>
      <c r="L66" s="155">
        <f>SUM(L59:L64)</f>
        <v>0</v>
      </c>
    </row>
    <row r="67" spans="1:12" s="143" customFormat="1" ht="4.9000000000000004" customHeight="1" x14ac:dyDescent="0.2">
      <c r="A67" s="145"/>
      <c r="B67" s="145"/>
      <c r="C67" s="140"/>
      <c r="E67" s="157"/>
      <c r="F67" s="156"/>
      <c r="G67" s="157"/>
      <c r="H67" s="157"/>
      <c r="I67" s="157"/>
      <c r="J67" s="156"/>
      <c r="K67" s="157"/>
      <c r="L67" s="157"/>
    </row>
    <row r="68" spans="1:12" s="143" customFormat="1" ht="21.6" customHeight="1" x14ac:dyDescent="0.2">
      <c r="A68" s="153" t="s">
        <v>104</v>
      </c>
      <c r="B68" s="145"/>
      <c r="C68" s="145"/>
      <c r="E68" s="157"/>
      <c r="F68" s="148">
        <f>SUM(F42,F66)</f>
        <v>-733</v>
      </c>
      <c r="G68" s="157"/>
      <c r="H68" s="342">
        <f>SUM(H42,H66)</f>
        <v>6809</v>
      </c>
      <c r="I68" s="157"/>
      <c r="J68" s="148">
        <f>SUM(J42,J66)</f>
        <v>0</v>
      </c>
      <c r="K68" s="157"/>
      <c r="L68" s="342">
        <f>SUM(L42,L66)</f>
        <v>0</v>
      </c>
    </row>
    <row r="69" spans="1:12" s="143" customFormat="1" ht="5.0999999999999996" customHeight="1" x14ac:dyDescent="0.2">
      <c r="A69" s="140"/>
      <c r="B69" s="140"/>
      <c r="C69" s="140"/>
      <c r="E69" s="157"/>
      <c r="F69" s="146"/>
      <c r="G69" s="157"/>
      <c r="H69" s="305"/>
      <c r="I69" s="157"/>
      <c r="J69" s="156"/>
      <c r="K69" s="157"/>
      <c r="L69" s="157"/>
    </row>
    <row r="70" spans="1:12" s="143" customFormat="1" ht="21.6" customHeight="1" thickBot="1" x14ac:dyDescent="0.25">
      <c r="A70" s="145" t="s">
        <v>211</v>
      </c>
      <c r="B70" s="145"/>
      <c r="C70" s="140"/>
      <c r="E70" s="147"/>
      <c r="F70" s="158">
        <f>SUM(F31,F68)</f>
        <v>136600</v>
      </c>
      <c r="G70" s="147"/>
      <c r="H70" s="307">
        <f>SUM(H31,H68)</f>
        <v>156441</v>
      </c>
      <c r="I70" s="147"/>
      <c r="J70" s="158">
        <f>SUM(J31,J68)</f>
        <v>33984</v>
      </c>
      <c r="K70" s="147"/>
      <c r="L70" s="307">
        <f>SUM(L31,L68)</f>
        <v>-92719</v>
      </c>
    </row>
    <row r="71" spans="1:12" s="143" customFormat="1" ht="5.0999999999999996" customHeight="1" thickTop="1" x14ac:dyDescent="0.2">
      <c r="A71" s="145"/>
      <c r="B71" s="145"/>
      <c r="C71" s="140"/>
      <c r="E71" s="147"/>
      <c r="F71" s="146"/>
      <c r="G71" s="147"/>
      <c r="H71" s="305"/>
      <c r="I71" s="147"/>
      <c r="J71" s="146"/>
      <c r="K71" s="147"/>
      <c r="L71" s="305"/>
    </row>
    <row r="72" spans="1:12" s="143" customFormat="1" ht="21.6" customHeight="1" x14ac:dyDescent="0.2">
      <c r="A72" s="145" t="s">
        <v>212</v>
      </c>
      <c r="B72" s="140"/>
      <c r="C72" s="140"/>
      <c r="E72" s="157"/>
      <c r="F72" s="156"/>
      <c r="G72" s="157"/>
      <c r="H72" s="157"/>
      <c r="I72" s="157"/>
      <c r="J72" s="156"/>
      <c r="K72" s="157"/>
      <c r="L72" s="157"/>
    </row>
    <row r="73" spans="1:12" s="143" customFormat="1" ht="5.0999999999999996" customHeight="1" x14ac:dyDescent="0.2">
      <c r="A73" s="145"/>
      <c r="B73" s="145"/>
      <c r="C73" s="140"/>
      <c r="E73" s="147"/>
      <c r="F73" s="146"/>
      <c r="G73" s="147"/>
      <c r="H73" s="305"/>
      <c r="I73" s="147"/>
      <c r="J73" s="146"/>
      <c r="K73" s="147"/>
      <c r="L73" s="305"/>
    </row>
    <row r="74" spans="1:12" s="143" customFormat="1" ht="21.6" customHeight="1" thickBot="1" x14ac:dyDescent="0.25">
      <c r="A74" s="140" t="s">
        <v>97</v>
      </c>
      <c r="B74" s="140"/>
      <c r="C74" s="140"/>
      <c r="E74" s="157"/>
      <c r="F74" s="159">
        <v>137317</v>
      </c>
      <c r="G74" s="157"/>
      <c r="H74" s="343">
        <v>149606</v>
      </c>
      <c r="I74" s="157"/>
      <c r="J74" s="159">
        <f>J70</f>
        <v>33984</v>
      </c>
      <c r="K74" s="157"/>
      <c r="L74" s="343">
        <f>L31</f>
        <v>-92719</v>
      </c>
    </row>
    <row r="75" spans="1:12" s="143" customFormat="1" ht="5.0999999999999996" customHeight="1" thickTop="1" x14ac:dyDescent="0.2">
      <c r="A75" s="145"/>
      <c r="B75" s="145"/>
      <c r="C75" s="140"/>
      <c r="E75" s="147"/>
      <c r="F75" s="146"/>
      <c r="G75" s="147"/>
      <c r="H75" s="305"/>
      <c r="I75" s="147"/>
      <c r="J75" s="146"/>
      <c r="K75" s="147"/>
      <c r="L75" s="305"/>
    </row>
    <row r="76" spans="1:12" s="143" customFormat="1" ht="21.6" customHeight="1" thickBot="1" x14ac:dyDescent="0.25">
      <c r="A76" s="140" t="s">
        <v>43</v>
      </c>
      <c r="B76" s="140"/>
      <c r="C76" s="140"/>
      <c r="E76" s="157"/>
      <c r="F76" s="158">
        <v>16</v>
      </c>
      <c r="G76" s="157"/>
      <c r="H76" s="343">
        <v>26</v>
      </c>
      <c r="I76" s="157"/>
      <c r="J76" s="158">
        <v>0</v>
      </c>
      <c r="K76" s="157"/>
      <c r="L76" s="307">
        <v>0</v>
      </c>
    </row>
    <row r="77" spans="1:12" s="143" customFormat="1" ht="5.0999999999999996" customHeight="1" thickTop="1" x14ac:dyDescent="0.2">
      <c r="A77" s="145"/>
      <c r="B77" s="145"/>
      <c r="C77" s="140"/>
      <c r="E77" s="147"/>
      <c r="F77" s="146"/>
      <c r="G77" s="147"/>
      <c r="H77" s="305"/>
      <c r="I77" s="147"/>
      <c r="J77" s="146"/>
      <c r="K77" s="147"/>
      <c r="L77" s="305"/>
    </row>
    <row r="78" spans="1:12" s="143" customFormat="1" ht="21.6" customHeight="1" x14ac:dyDescent="0.2">
      <c r="A78" s="145" t="s">
        <v>213</v>
      </c>
      <c r="B78" s="145"/>
      <c r="C78" s="140"/>
      <c r="E78" s="147"/>
      <c r="F78" s="146"/>
      <c r="G78" s="147"/>
      <c r="H78" s="305"/>
      <c r="I78" s="147"/>
      <c r="J78" s="146"/>
      <c r="K78" s="147"/>
      <c r="L78" s="305"/>
    </row>
    <row r="79" spans="1:12" s="143" customFormat="1" ht="5.0999999999999996" customHeight="1" x14ac:dyDescent="0.2">
      <c r="A79" s="145"/>
      <c r="B79" s="145"/>
      <c r="C79" s="140"/>
      <c r="E79" s="147"/>
      <c r="F79" s="146"/>
      <c r="G79" s="147"/>
      <c r="H79" s="305"/>
      <c r="I79" s="147"/>
      <c r="J79" s="146"/>
      <c r="K79" s="147"/>
      <c r="L79" s="305"/>
    </row>
    <row r="80" spans="1:12" s="143" customFormat="1" ht="21.6" customHeight="1" thickBot="1" x14ac:dyDescent="0.25">
      <c r="A80" s="140" t="s">
        <v>97</v>
      </c>
      <c r="B80" s="140"/>
      <c r="C80" s="140"/>
      <c r="E80" s="157"/>
      <c r="F80" s="159">
        <v>136584</v>
      </c>
      <c r="G80" s="157"/>
      <c r="H80" s="343">
        <v>156415</v>
      </c>
      <c r="I80" s="157"/>
      <c r="J80" s="159">
        <f>J70</f>
        <v>33984</v>
      </c>
      <c r="K80" s="157"/>
      <c r="L80" s="343">
        <f>L70</f>
        <v>-92719</v>
      </c>
    </row>
    <row r="81" spans="1:12" s="143" customFormat="1" ht="5.0999999999999996" customHeight="1" thickTop="1" x14ac:dyDescent="0.2">
      <c r="A81" s="145"/>
      <c r="B81" s="145"/>
      <c r="C81" s="140"/>
      <c r="E81" s="147"/>
      <c r="F81" s="146"/>
      <c r="G81" s="147"/>
      <c r="H81" s="305"/>
      <c r="I81" s="147"/>
      <c r="J81" s="146"/>
      <c r="K81" s="147"/>
      <c r="L81" s="305"/>
    </row>
    <row r="82" spans="1:12" s="143" customFormat="1" ht="21.6" customHeight="1" thickBot="1" x14ac:dyDescent="0.25">
      <c r="A82" s="140" t="s">
        <v>43</v>
      </c>
      <c r="B82" s="140"/>
      <c r="C82" s="140"/>
      <c r="E82" s="157"/>
      <c r="F82" s="158">
        <v>16</v>
      </c>
      <c r="G82" s="157"/>
      <c r="H82" s="343">
        <v>26</v>
      </c>
      <c r="I82" s="157"/>
      <c r="J82" s="158">
        <v>0</v>
      </c>
      <c r="K82" s="157"/>
      <c r="L82" s="307">
        <v>0</v>
      </c>
    </row>
    <row r="83" spans="1:12" s="143" customFormat="1" ht="21.6" customHeight="1" thickTop="1" x14ac:dyDescent="0.2">
      <c r="A83" s="145"/>
      <c r="B83" s="145"/>
      <c r="C83" s="140"/>
      <c r="D83" s="306"/>
      <c r="E83" s="147"/>
      <c r="F83" s="146"/>
      <c r="G83" s="147"/>
      <c r="H83" s="305"/>
      <c r="I83" s="147"/>
      <c r="J83" s="146"/>
      <c r="K83" s="147"/>
      <c r="L83" s="305"/>
    </row>
    <row r="84" spans="1:12" s="143" customFormat="1" ht="21.6" customHeight="1" x14ac:dyDescent="0.2">
      <c r="A84" s="145" t="s">
        <v>214</v>
      </c>
      <c r="B84" s="145"/>
      <c r="C84" s="140"/>
      <c r="D84" s="306"/>
      <c r="E84" s="157"/>
      <c r="F84" s="156"/>
      <c r="G84" s="157"/>
      <c r="H84" s="157"/>
      <c r="I84" s="157"/>
      <c r="J84" s="156"/>
      <c r="K84" s="157"/>
      <c r="L84" s="157"/>
    </row>
    <row r="85" spans="1:12" s="143" customFormat="1" ht="5.0999999999999996" customHeight="1" x14ac:dyDescent="0.2">
      <c r="A85" s="145"/>
      <c r="B85" s="145"/>
      <c r="C85" s="140"/>
      <c r="D85" s="306"/>
      <c r="E85" s="157"/>
      <c r="F85" s="156"/>
      <c r="G85" s="157"/>
      <c r="H85" s="157"/>
      <c r="I85" s="157"/>
      <c r="J85" s="156"/>
      <c r="K85" s="157"/>
      <c r="L85" s="157"/>
    </row>
    <row r="86" spans="1:12" s="143" customFormat="1" ht="21.6" customHeight="1" thickBot="1" x14ac:dyDescent="0.25">
      <c r="A86" s="140" t="s">
        <v>215</v>
      </c>
      <c r="B86" s="145"/>
      <c r="C86" s="140"/>
      <c r="D86" s="316"/>
      <c r="E86" s="179"/>
      <c r="F86" s="181">
        <v>0.1</v>
      </c>
      <c r="G86" s="160"/>
      <c r="H86" s="344">
        <v>0.11</v>
      </c>
      <c r="I86" s="160"/>
      <c r="J86" s="181">
        <v>0.02</v>
      </c>
      <c r="K86" s="160"/>
      <c r="L86" s="344">
        <v>-7.0000000000000007E-2</v>
      </c>
    </row>
    <row r="87" spans="1:12" s="143" customFormat="1" ht="17.649999999999999" customHeight="1" thickTop="1" x14ac:dyDescent="0.2">
      <c r="A87" s="145"/>
      <c r="B87" s="145"/>
      <c r="C87" s="140"/>
      <c r="D87" s="140"/>
      <c r="E87" s="140"/>
      <c r="F87" s="140"/>
      <c r="G87" s="140"/>
      <c r="H87" s="140"/>
      <c r="I87" s="140"/>
      <c r="J87" s="140"/>
      <c r="K87" s="140"/>
      <c r="L87" s="140"/>
    </row>
    <row r="88" spans="1:12" s="143" customFormat="1" ht="21.6" customHeight="1" x14ac:dyDescent="0.2">
      <c r="A88" s="140"/>
      <c r="B88" s="145"/>
      <c r="C88" s="140"/>
      <c r="D88" s="306"/>
      <c r="E88" s="147"/>
      <c r="F88" s="179"/>
      <c r="G88" s="147"/>
      <c r="H88" s="185"/>
      <c r="I88" s="160"/>
      <c r="J88" s="182"/>
      <c r="K88" s="160"/>
      <c r="L88" s="185"/>
    </row>
    <row r="89" spans="1:12" s="143" customFormat="1" ht="21.6" customHeight="1" x14ac:dyDescent="0.2">
      <c r="A89" s="140"/>
      <c r="B89" s="145"/>
      <c r="C89" s="140"/>
      <c r="D89" s="306"/>
      <c r="E89" s="147"/>
      <c r="F89" s="179"/>
      <c r="G89" s="147"/>
      <c r="H89" s="185"/>
      <c r="I89" s="160"/>
      <c r="J89" s="182"/>
      <c r="K89" s="160"/>
      <c r="L89" s="185"/>
    </row>
    <row r="90" spans="1:12" s="143" customFormat="1" ht="21.6" customHeight="1" x14ac:dyDescent="0.2">
      <c r="A90" s="140"/>
      <c r="B90" s="145"/>
      <c r="C90" s="140"/>
      <c r="D90" s="306"/>
      <c r="E90" s="147"/>
      <c r="F90" s="179"/>
      <c r="G90" s="147"/>
      <c r="H90" s="185"/>
      <c r="I90" s="160"/>
      <c r="J90" s="182"/>
      <c r="K90" s="160"/>
      <c r="L90" s="185"/>
    </row>
    <row r="91" spans="1:12" s="143" customFormat="1" ht="21.6" customHeight="1" x14ac:dyDescent="0.2">
      <c r="A91" s="140"/>
      <c r="B91" s="145"/>
      <c r="C91" s="140"/>
      <c r="D91" s="306"/>
      <c r="E91" s="147"/>
      <c r="F91" s="179"/>
      <c r="G91" s="147"/>
      <c r="H91" s="185"/>
      <c r="I91" s="160"/>
      <c r="J91" s="182"/>
      <c r="K91" s="160"/>
      <c r="L91" s="185"/>
    </row>
    <row r="92" spans="1:12" s="143" customFormat="1" ht="12.75" customHeight="1" x14ac:dyDescent="0.2">
      <c r="A92" s="140"/>
      <c r="B92" s="145"/>
      <c r="C92" s="140"/>
      <c r="E92" s="147"/>
      <c r="F92" s="179"/>
      <c r="G92" s="147"/>
      <c r="H92" s="185"/>
      <c r="I92" s="160"/>
      <c r="J92" s="182"/>
      <c r="K92" s="160"/>
      <c r="L92" s="185"/>
    </row>
    <row r="93" spans="1:12" ht="21.6" customHeight="1" x14ac:dyDescent="0.2">
      <c r="A93" s="136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93" s="136"/>
      <c r="C93" s="136"/>
      <c r="D93" s="137"/>
      <c r="E93" s="137"/>
      <c r="F93" s="155"/>
      <c r="G93" s="326"/>
      <c r="H93" s="155"/>
      <c r="I93" s="149"/>
      <c r="J93" s="149"/>
      <c r="K93" s="149"/>
      <c r="L93" s="342"/>
    </row>
    <row r="94" spans="1:12" ht="21.6" customHeight="1" x14ac:dyDescent="0.2">
      <c r="E94" s="135"/>
      <c r="G94" s="147"/>
      <c r="I94" s="147"/>
      <c r="J94" s="157"/>
      <c r="K94" s="147"/>
      <c r="L94" s="157"/>
    </row>
    <row r="95" spans="1:12" ht="21.6" customHeight="1" x14ac:dyDescent="0.2">
      <c r="A95" s="133"/>
      <c r="F95" s="335"/>
      <c r="H95" s="347"/>
      <c r="J95" s="335"/>
      <c r="L95" s="347"/>
    </row>
    <row r="96" spans="1:12" ht="21.6" customHeight="1" x14ac:dyDescent="0.2">
      <c r="A96" s="133"/>
    </row>
    <row r="97" spans="5:11" ht="21.6" customHeight="1" x14ac:dyDescent="0.2"/>
    <row r="98" spans="5:11" ht="21.6" customHeight="1" x14ac:dyDescent="0.2">
      <c r="E98" s="135"/>
      <c r="G98" s="147"/>
      <c r="I98" s="147"/>
      <c r="K98" s="147"/>
    </row>
    <row r="99" spans="5:11" ht="21.6" customHeight="1" x14ac:dyDescent="0.2"/>
    <row r="100" spans="5:11" ht="21.6" customHeight="1" x14ac:dyDescent="0.2">
      <c r="E100" s="135"/>
      <c r="G100" s="147"/>
      <c r="I100" s="147"/>
      <c r="K100" s="147"/>
    </row>
    <row r="101" spans="5:11" ht="21.6" customHeight="1" x14ac:dyDescent="0.2"/>
    <row r="102" spans="5:11" ht="21.6" customHeight="1" x14ac:dyDescent="0.2"/>
    <row r="103" spans="5:11" ht="21.6" customHeight="1" x14ac:dyDescent="0.2"/>
    <row r="104" spans="5:11" ht="21.6" customHeight="1" x14ac:dyDescent="0.2"/>
    <row r="105" spans="5:11" ht="21.6" customHeight="1" x14ac:dyDescent="0.2"/>
    <row r="106" spans="5:11" ht="18.75" x14ac:dyDescent="0.2"/>
    <row r="107" spans="5:11" ht="21.6" customHeight="1" x14ac:dyDescent="0.2"/>
    <row r="108" spans="5:11" ht="21.6" customHeight="1" x14ac:dyDescent="0.2"/>
    <row r="155" ht="18.75" x14ac:dyDescent="0.2"/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0"/>
  <sheetViews>
    <sheetView topLeftCell="A38" zoomScale="150" zoomScaleNormal="150" zoomScaleSheetLayoutView="100" workbookViewId="0">
      <selection activeCell="C33" sqref="C33"/>
    </sheetView>
  </sheetViews>
  <sheetFormatPr defaultRowHeight="21.75" customHeight="1" x14ac:dyDescent="0.2"/>
  <cols>
    <col min="1" max="2" width="1.28515625" style="138" customWidth="1"/>
    <col min="3" max="3" width="32.140625" style="138" customWidth="1"/>
    <col min="4" max="4" width="7.28515625" style="134" customWidth="1"/>
    <col min="5" max="5" width="0.85546875" style="134" customWidth="1"/>
    <col min="6" max="6" width="13.7109375" style="157" customWidth="1"/>
    <col min="7" max="7" width="0.85546875" style="143" customWidth="1"/>
    <col min="8" max="8" width="13.7109375" style="157" customWidth="1"/>
    <col min="9" max="9" width="0.85546875" style="143" customWidth="1"/>
    <col min="10" max="10" width="13.7109375" style="147" customWidth="1"/>
    <col min="11" max="11" width="0.85546875" style="143" customWidth="1"/>
    <col min="12" max="12" width="13.7109375" style="305" customWidth="1"/>
    <col min="13" max="69" width="9.140625" style="134"/>
    <col min="70" max="71" width="1.28515625" style="134" customWidth="1"/>
    <col min="72" max="72" width="22.140625" style="134" customWidth="1"/>
    <col min="73" max="73" width="6.85546875" style="134" customWidth="1"/>
    <col min="74" max="74" width="0.85546875" style="134" customWidth="1"/>
    <col min="75" max="75" width="15.140625" style="134" customWidth="1"/>
    <col min="76" max="76" width="0.85546875" style="134" customWidth="1"/>
    <col min="77" max="77" width="14.85546875" style="134" customWidth="1"/>
    <col min="78" max="78" width="0.85546875" style="134" customWidth="1"/>
    <col min="79" max="79" width="15" style="134" customWidth="1"/>
    <col min="80" max="80" width="0.85546875" style="134" customWidth="1"/>
    <col min="81" max="81" width="15.140625" style="134" customWidth="1"/>
    <col min="82" max="82" width="12.28515625" style="134" customWidth="1"/>
    <col min="83" max="83" width="9.140625" style="134"/>
    <col min="84" max="88" width="0" style="134" hidden="1" customWidth="1"/>
    <col min="89" max="89" width="9.140625" style="134"/>
    <col min="90" max="92" width="0" style="134" hidden="1" customWidth="1"/>
    <col min="93" max="93" width="9.140625" style="134"/>
    <col min="94" max="95" width="0" style="134" hidden="1" customWidth="1"/>
    <col min="96" max="325" width="9.140625" style="134"/>
    <col min="326" max="327" width="1.28515625" style="134" customWidth="1"/>
    <col min="328" max="328" width="22.140625" style="134" customWidth="1"/>
    <col min="329" max="329" width="6.85546875" style="134" customWidth="1"/>
    <col min="330" max="330" width="0.85546875" style="134" customWidth="1"/>
    <col min="331" max="331" width="15.140625" style="134" customWidth="1"/>
    <col min="332" max="332" width="0.85546875" style="134" customWidth="1"/>
    <col min="333" max="333" width="14.85546875" style="134" customWidth="1"/>
    <col min="334" max="334" width="0.85546875" style="134" customWidth="1"/>
    <col min="335" max="335" width="15" style="134" customWidth="1"/>
    <col min="336" max="336" width="0.85546875" style="134" customWidth="1"/>
    <col min="337" max="337" width="15.140625" style="134" customWidth="1"/>
    <col min="338" max="338" width="12.28515625" style="134" customWidth="1"/>
    <col min="339" max="339" width="9.140625" style="134"/>
    <col min="340" max="344" width="0" style="134" hidden="1" customWidth="1"/>
    <col min="345" max="345" width="9.140625" style="134"/>
    <col min="346" max="348" width="0" style="134" hidden="1" customWidth="1"/>
    <col min="349" max="349" width="9.140625" style="134"/>
    <col min="350" max="351" width="0" style="134" hidden="1" customWidth="1"/>
    <col min="352" max="581" width="9.140625" style="134"/>
    <col min="582" max="583" width="1.28515625" style="134" customWidth="1"/>
    <col min="584" max="584" width="22.140625" style="134" customWidth="1"/>
    <col min="585" max="585" width="6.85546875" style="134" customWidth="1"/>
    <col min="586" max="586" width="0.85546875" style="134" customWidth="1"/>
    <col min="587" max="587" width="15.140625" style="134" customWidth="1"/>
    <col min="588" max="588" width="0.85546875" style="134" customWidth="1"/>
    <col min="589" max="589" width="14.85546875" style="134" customWidth="1"/>
    <col min="590" max="590" width="0.85546875" style="134" customWidth="1"/>
    <col min="591" max="591" width="15" style="134" customWidth="1"/>
    <col min="592" max="592" width="0.85546875" style="134" customWidth="1"/>
    <col min="593" max="593" width="15.140625" style="134" customWidth="1"/>
    <col min="594" max="594" width="12.28515625" style="134" customWidth="1"/>
    <col min="595" max="595" width="9.140625" style="134"/>
    <col min="596" max="600" width="0" style="134" hidden="1" customWidth="1"/>
    <col min="601" max="601" width="9.140625" style="134"/>
    <col min="602" max="604" width="0" style="134" hidden="1" customWidth="1"/>
    <col min="605" max="605" width="9.140625" style="134"/>
    <col min="606" max="607" width="0" style="134" hidden="1" customWidth="1"/>
    <col min="608" max="837" width="9.140625" style="134"/>
    <col min="838" max="839" width="1.28515625" style="134" customWidth="1"/>
    <col min="840" max="840" width="22.140625" style="134" customWidth="1"/>
    <col min="841" max="841" width="6.85546875" style="134" customWidth="1"/>
    <col min="842" max="842" width="0.85546875" style="134" customWidth="1"/>
    <col min="843" max="843" width="15.140625" style="134" customWidth="1"/>
    <col min="844" max="844" width="0.85546875" style="134" customWidth="1"/>
    <col min="845" max="845" width="14.85546875" style="134" customWidth="1"/>
    <col min="846" max="846" width="0.85546875" style="134" customWidth="1"/>
    <col min="847" max="847" width="15" style="134" customWidth="1"/>
    <col min="848" max="848" width="0.85546875" style="134" customWidth="1"/>
    <col min="849" max="849" width="15.140625" style="134" customWidth="1"/>
    <col min="850" max="850" width="12.28515625" style="134" customWidth="1"/>
    <col min="851" max="851" width="9.140625" style="134"/>
    <col min="852" max="856" width="0" style="134" hidden="1" customWidth="1"/>
    <col min="857" max="857" width="9.140625" style="134"/>
    <col min="858" max="860" width="0" style="134" hidden="1" customWidth="1"/>
    <col min="861" max="861" width="9.140625" style="134"/>
    <col min="862" max="863" width="0" style="134" hidden="1" customWidth="1"/>
    <col min="864" max="1093" width="9.140625" style="134"/>
    <col min="1094" max="1095" width="1.28515625" style="134" customWidth="1"/>
    <col min="1096" max="1096" width="22.140625" style="134" customWidth="1"/>
    <col min="1097" max="1097" width="6.85546875" style="134" customWidth="1"/>
    <col min="1098" max="1098" width="0.85546875" style="134" customWidth="1"/>
    <col min="1099" max="1099" width="15.140625" style="134" customWidth="1"/>
    <col min="1100" max="1100" width="0.85546875" style="134" customWidth="1"/>
    <col min="1101" max="1101" width="14.85546875" style="134" customWidth="1"/>
    <col min="1102" max="1102" width="0.85546875" style="134" customWidth="1"/>
    <col min="1103" max="1103" width="15" style="134" customWidth="1"/>
    <col min="1104" max="1104" width="0.85546875" style="134" customWidth="1"/>
    <col min="1105" max="1105" width="15.140625" style="134" customWidth="1"/>
    <col min="1106" max="1106" width="12.28515625" style="134" customWidth="1"/>
    <col min="1107" max="1107" width="9.140625" style="134"/>
    <col min="1108" max="1112" width="0" style="134" hidden="1" customWidth="1"/>
    <col min="1113" max="1113" width="9.140625" style="134"/>
    <col min="1114" max="1116" width="0" style="134" hidden="1" customWidth="1"/>
    <col min="1117" max="1117" width="9.140625" style="134"/>
    <col min="1118" max="1119" width="0" style="134" hidden="1" customWidth="1"/>
    <col min="1120" max="1349" width="9.140625" style="134"/>
    <col min="1350" max="1351" width="1.28515625" style="134" customWidth="1"/>
    <col min="1352" max="1352" width="22.140625" style="134" customWidth="1"/>
    <col min="1353" max="1353" width="6.85546875" style="134" customWidth="1"/>
    <col min="1354" max="1354" width="0.85546875" style="134" customWidth="1"/>
    <col min="1355" max="1355" width="15.140625" style="134" customWidth="1"/>
    <col min="1356" max="1356" width="0.85546875" style="134" customWidth="1"/>
    <col min="1357" max="1357" width="14.85546875" style="134" customWidth="1"/>
    <col min="1358" max="1358" width="0.85546875" style="134" customWidth="1"/>
    <col min="1359" max="1359" width="15" style="134" customWidth="1"/>
    <col min="1360" max="1360" width="0.85546875" style="134" customWidth="1"/>
    <col min="1361" max="1361" width="15.140625" style="134" customWidth="1"/>
    <col min="1362" max="1362" width="12.28515625" style="134" customWidth="1"/>
    <col min="1363" max="1363" width="9.140625" style="134"/>
    <col min="1364" max="1368" width="0" style="134" hidden="1" customWidth="1"/>
    <col min="1369" max="1369" width="9.140625" style="134"/>
    <col min="1370" max="1372" width="0" style="134" hidden="1" customWidth="1"/>
    <col min="1373" max="1373" width="9.140625" style="134"/>
    <col min="1374" max="1375" width="0" style="134" hidden="1" customWidth="1"/>
    <col min="1376" max="1605" width="9.140625" style="134"/>
    <col min="1606" max="1607" width="1.28515625" style="134" customWidth="1"/>
    <col min="1608" max="1608" width="22.140625" style="134" customWidth="1"/>
    <col min="1609" max="1609" width="6.85546875" style="134" customWidth="1"/>
    <col min="1610" max="1610" width="0.85546875" style="134" customWidth="1"/>
    <col min="1611" max="1611" width="15.140625" style="134" customWidth="1"/>
    <col min="1612" max="1612" width="0.85546875" style="134" customWidth="1"/>
    <col min="1613" max="1613" width="14.85546875" style="134" customWidth="1"/>
    <col min="1614" max="1614" width="0.85546875" style="134" customWidth="1"/>
    <col min="1615" max="1615" width="15" style="134" customWidth="1"/>
    <col min="1616" max="1616" width="0.85546875" style="134" customWidth="1"/>
    <col min="1617" max="1617" width="15.140625" style="134" customWidth="1"/>
    <col min="1618" max="1618" width="12.28515625" style="134" customWidth="1"/>
    <col min="1619" max="1619" width="9.140625" style="134"/>
    <col min="1620" max="1624" width="0" style="134" hidden="1" customWidth="1"/>
    <col min="1625" max="1625" width="9.140625" style="134"/>
    <col min="1626" max="1628" width="0" style="134" hidden="1" customWidth="1"/>
    <col min="1629" max="1629" width="9.140625" style="134"/>
    <col min="1630" max="1631" width="0" style="134" hidden="1" customWidth="1"/>
    <col min="1632" max="1861" width="9.140625" style="134"/>
    <col min="1862" max="1863" width="1.28515625" style="134" customWidth="1"/>
    <col min="1864" max="1864" width="22.140625" style="134" customWidth="1"/>
    <col min="1865" max="1865" width="6.85546875" style="134" customWidth="1"/>
    <col min="1866" max="1866" width="0.85546875" style="134" customWidth="1"/>
    <col min="1867" max="1867" width="15.140625" style="134" customWidth="1"/>
    <col min="1868" max="1868" width="0.85546875" style="134" customWidth="1"/>
    <col min="1869" max="1869" width="14.85546875" style="134" customWidth="1"/>
    <col min="1870" max="1870" width="0.85546875" style="134" customWidth="1"/>
    <col min="1871" max="1871" width="15" style="134" customWidth="1"/>
    <col min="1872" max="1872" width="0.85546875" style="134" customWidth="1"/>
    <col min="1873" max="1873" width="15.140625" style="134" customWidth="1"/>
    <col min="1874" max="1874" width="12.28515625" style="134" customWidth="1"/>
    <col min="1875" max="1875" width="9.140625" style="134"/>
    <col min="1876" max="1880" width="0" style="134" hidden="1" customWidth="1"/>
    <col min="1881" max="1881" width="9.140625" style="134"/>
    <col min="1882" max="1884" width="0" style="134" hidden="1" customWidth="1"/>
    <col min="1885" max="1885" width="9.140625" style="134"/>
    <col min="1886" max="1887" width="0" style="134" hidden="1" customWidth="1"/>
    <col min="1888" max="2117" width="9.140625" style="134"/>
    <col min="2118" max="2119" width="1.28515625" style="134" customWidth="1"/>
    <col min="2120" max="2120" width="22.140625" style="134" customWidth="1"/>
    <col min="2121" max="2121" width="6.85546875" style="134" customWidth="1"/>
    <col min="2122" max="2122" width="0.85546875" style="134" customWidth="1"/>
    <col min="2123" max="2123" width="15.140625" style="134" customWidth="1"/>
    <col min="2124" max="2124" width="0.85546875" style="134" customWidth="1"/>
    <col min="2125" max="2125" width="14.85546875" style="134" customWidth="1"/>
    <col min="2126" max="2126" width="0.85546875" style="134" customWidth="1"/>
    <col min="2127" max="2127" width="15" style="134" customWidth="1"/>
    <col min="2128" max="2128" width="0.85546875" style="134" customWidth="1"/>
    <col min="2129" max="2129" width="15.140625" style="134" customWidth="1"/>
    <col min="2130" max="2130" width="12.28515625" style="134" customWidth="1"/>
    <col min="2131" max="2131" width="9.140625" style="134"/>
    <col min="2132" max="2136" width="0" style="134" hidden="1" customWidth="1"/>
    <col min="2137" max="2137" width="9.140625" style="134"/>
    <col min="2138" max="2140" width="0" style="134" hidden="1" customWidth="1"/>
    <col min="2141" max="2141" width="9.140625" style="134"/>
    <col min="2142" max="2143" width="0" style="134" hidden="1" customWidth="1"/>
    <col min="2144" max="2373" width="9.140625" style="134"/>
    <col min="2374" max="2375" width="1.28515625" style="134" customWidth="1"/>
    <col min="2376" max="2376" width="22.140625" style="134" customWidth="1"/>
    <col min="2377" max="2377" width="6.85546875" style="134" customWidth="1"/>
    <col min="2378" max="2378" width="0.85546875" style="134" customWidth="1"/>
    <col min="2379" max="2379" width="15.140625" style="134" customWidth="1"/>
    <col min="2380" max="2380" width="0.85546875" style="134" customWidth="1"/>
    <col min="2381" max="2381" width="14.85546875" style="134" customWidth="1"/>
    <col min="2382" max="2382" width="0.85546875" style="134" customWidth="1"/>
    <col min="2383" max="2383" width="15" style="134" customWidth="1"/>
    <col min="2384" max="2384" width="0.85546875" style="134" customWidth="1"/>
    <col min="2385" max="2385" width="15.140625" style="134" customWidth="1"/>
    <col min="2386" max="2386" width="12.28515625" style="134" customWidth="1"/>
    <col min="2387" max="2387" width="9.140625" style="134"/>
    <col min="2388" max="2392" width="0" style="134" hidden="1" customWidth="1"/>
    <col min="2393" max="2393" width="9.140625" style="134"/>
    <col min="2394" max="2396" width="0" style="134" hidden="1" customWidth="1"/>
    <col min="2397" max="2397" width="9.140625" style="134"/>
    <col min="2398" max="2399" width="0" style="134" hidden="1" customWidth="1"/>
    <col min="2400" max="2629" width="9.140625" style="134"/>
    <col min="2630" max="2631" width="1.28515625" style="134" customWidth="1"/>
    <col min="2632" max="2632" width="22.140625" style="134" customWidth="1"/>
    <col min="2633" max="2633" width="6.85546875" style="134" customWidth="1"/>
    <col min="2634" max="2634" width="0.85546875" style="134" customWidth="1"/>
    <col min="2635" max="2635" width="15.140625" style="134" customWidth="1"/>
    <col min="2636" max="2636" width="0.85546875" style="134" customWidth="1"/>
    <col min="2637" max="2637" width="14.85546875" style="134" customWidth="1"/>
    <col min="2638" max="2638" width="0.85546875" style="134" customWidth="1"/>
    <col min="2639" max="2639" width="15" style="134" customWidth="1"/>
    <col min="2640" max="2640" width="0.85546875" style="134" customWidth="1"/>
    <col min="2641" max="2641" width="15.140625" style="134" customWidth="1"/>
    <col min="2642" max="2642" width="12.28515625" style="134" customWidth="1"/>
    <col min="2643" max="2643" width="9.140625" style="134"/>
    <col min="2644" max="2648" width="0" style="134" hidden="1" customWidth="1"/>
    <col min="2649" max="2649" width="9.140625" style="134"/>
    <col min="2650" max="2652" width="0" style="134" hidden="1" customWidth="1"/>
    <col min="2653" max="2653" width="9.140625" style="134"/>
    <col min="2654" max="2655" width="0" style="134" hidden="1" customWidth="1"/>
    <col min="2656" max="2885" width="9.140625" style="134"/>
    <col min="2886" max="2887" width="1.28515625" style="134" customWidth="1"/>
    <col min="2888" max="2888" width="22.140625" style="134" customWidth="1"/>
    <col min="2889" max="2889" width="6.85546875" style="134" customWidth="1"/>
    <col min="2890" max="2890" width="0.85546875" style="134" customWidth="1"/>
    <col min="2891" max="2891" width="15.140625" style="134" customWidth="1"/>
    <col min="2892" max="2892" width="0.85546875" style="134" customWidth="1"/>
    <col min="2893" max="2893" width="14.85546875" style="134" customWidth="1"/>
    <col min="2894" max="2894" width="0.85546875" style="134" customWidth="1"/>
    <col min="2895" max="2895" width="15" style="134" customWidth="1"/>
    <col min="2896" max="2896" width="0.85546875" style="134" customWidth="1"/>
    <col min="2897" max="2897" width="15.140625" style="134" customWidth="1"/>
    <col min="2898" max="2898" width="12.28515625" style="134" customWidth="1"/>
    <col min="2899" max="2899" width="9.140625" style="134"/>
    <col min="2900" max="2904" width="0" style="134" hidden="1" customWidth="1"/>
    <col min="2905" max="2905" width="9.140625" style="134"/>
    <col min="2906" max="2908" width="0" style="134" hidden="1" customWidth="1"/>
    <col min="2909" max="2909" width="9.140625" style="134"/>
    <col min="2910" max="2911" width="0" style="134" hidden="1" customWidth="1"/>
    <col min="2912" max="3141" width="9.140625" style="134"/>
    <col min="3142" max="3143" width="1.28515625" style="134" customWidth="1"/>
    <col min="3144" max="3144" width="22.140625" style="134" customWidth="1"/>
    <col min="3145" max="3145" width="6.85546875" style="134" customWidth="1"/>
    <col min="3146" max="3146" width="0.85546875" style="134" customWidth="1"/>
    <col min="3147" max="3147" width="15.140625" style="134" customWidth="1"/>
    <col min="3148" max="3148" width="0.85546875" style="134" customWidth="1"/>
    <col min="3149" max="3149" width="14.85546875" style="134" customWidth="1"/>
    <col min="3150" max="3150" width="0.85546875" style="134" customWidth="1"/>
    <col min="3151" max="3151" width="15" style="134" customWidth="1"/>
    <col min="3152" max="3152" width="0.85546875" style="134" customWidth="1"/>
    <col min="3153" max="3153" width="15.140625" style="134" customWidth="1"/>
    <col min="3154" max="3154" width="12.28515625" style="134" customWidth="1"/>
    <col min="3155" max="3155" width="9.140625" style="134"/>
    <col min="3156" max="3160" width="0" style="134" hidden="1" customWidth="1"/>
    <col min="3161" max="3161" width="9.140625" style="134"/>
    <col min="3162" max="3164" width="0" style="134" hidden="1" customWidth="1"/>
    <col min="3165" max="3165" width="9.140625" style="134"/>
    <col min="3166" max="3167" width="0" style="134" hidden="1" customWidth="1"/>
    <col min="3168" max="3397" width="9.140625" style="134"/>
    <col min="3398" max="3399" width="1.28515625" style="134" customWidth="1"/>
    <col min="3400" max="3400" width="22.140625" style="134" customWidth="1"/>
    <col min="3401" max="3401" width="6.85546875" style="134" customWidth="1"/>
    <col min="3402" max="3402" width="0.85546875" style="134" customWidth="1"/>
    <col min="3403" max="3403" width="15.140625" style="134" customWidth="1"/>
    <col min="3404" max="3404" width="0.85546875" style="134" customWidth="1"/>
    <col min="3405" max="3405" width="14.85546875" style="134" customWidth="1"/>
    <col min="3406" max="3406" width="0.85546875" style="134" customWidth="1"/>
    <col min="3407" max="3407" width="15" style="134" customWidth="1"/>
    <col min="3408" max="3408" width="0.85546875" style="134" customWidth="1"/>
    <col min="3409" max="3409" width="15.140625" style="134" customWidth="1"/>
    <col min="3410" max="3410" width="12.28515625" style="134" customWidth="1"/>
    <col min="3411" max="3411" width="9.140625" style="134"/>
    <col min="3412" max="3416" width="0" style="134" hidden="1" customWidth="1"/>
    <col min="3417" max="3417" width="9.140625" style="134"/>
    <col min="3418" max="3420" width="0" style="134" hidden="1" customWidth="1"/>
    <col min="3421" max="3421" width="9.140625" style="134"/>
    <col min="3422" max="3423" width="0" style="134" hidden="1" customWidth="1"/>
    <col min="3424" max="3653" width="9.140625" style="134"/>
    <col min="3654" max="3655" width="1.28515625" style="134" customWidth="1"/>
    <col min="3656" max="3656" width="22.140625" style="134" customWidth="1"/>
    <col min="3657" max="3657" width="6.85546875" style="134" customWidth="1"/>
    <col min="3658" max="3658" width="0.85546875" style="134" customWidth="1"/>
    <col min="3659" max="3659" width="15.140625" style="134" customWidth="1"/>
    <col min="3660" max="3660" width="0.85546875" style="134" customWidth="1"/>
    <col min="3661" max="3661" width="14.85546875" style="134" customWidth="1"/>
    <col min="3662" max="3662" width="0.85546875" style="134" customWidth="1"/>
    <col min="3663" max="3663" width="15" style="134" customWidth="1"/>
    <col min="3664" max="3664" width="0.85546875" style="134" customWidth="1"/>
    <col min="3665" max="3665" width="15.140625" style="134" customWidth="1"/>
    <col min="3666" max="3666" width="12.28515625" style="134" customWidth="1"/>
    <col min="3667" max="3667" width="9.140625" style="134"/>
    <col min="3668" max="3672" width="0" style="134" hidden="1" customWidth="1"/>
    <col min="3673" max="3673" width="9.140625" style="134"/>
    <col min="3674" max="3676" width="0" style="134" hidden="1" customWidth="1"/>
    <col min="3677" max="3677" width="9.140625" style="134"/>
    <col min="3678" max="3679" width="0" style="134" hidden="1" customWidth="1"/>
    <col min="3680" max="3909" width="9.140625" style="134"/>
    <col min="3910" max="3911" width="1.28515625" style="134" customWidth="1"/>
    <col min="3912" max="3912" width="22.140625" style="134" customWidth="1"/>
    <col min="3913" max="3913" width="6.85546875" style="134" customWidth="1"/>
    <col min="3914" max="3914" width="0.85546875" style="134" customWidth="1"/>
    <col min="3915" max="3915" width="15.140625" style="134" customWidth="1"/>
    <col min="3916" max="3916" width="0.85546875" style="134" customWidth="1"/>
    <col min="3917" max="3917" width="14.85546875" style="134" customWidth="1"/>
    <col min="3918" max="3918" width="0.85546875" style="134" customWidth="1"/>
    <col min="3919" max="3919" width="15" style="134" customWidth="1"/>
    <col min="3920" max="3920" width="0.85546875" style="134" customWidth="1"/>
    <col min="3921" max="3921" width="15.140625" style="134" customWidth="1"/>
    <col min="3922" max="3922" width="12.28515625" style="134" customWidth="1"/>
    <col min="3923" max="3923" width="9.140625" style="134"/>
    <col min="3924" max="3928" width="0" style="134" hidden="1" customWidth="1"/>
    <col min="3929" max="3929" width="9.140625" style="134"/>
    <col min="3930" max="3932" width="0" style="134" hidden="1" customWidth="1"/>
    <col min="3933" max="3933" width="9.140625" style="134"/>
    <col min="3934" max="3935" width="0" style="134" hidden="1" customWidth="1"/>
    <col min="3936" max="4165" width="9.140625" style="134"/>
    <col min="4166" max="4167" width="1.28515625" style="134" customWidth="1"/>
    <col min="4168" max="4168" width="22.140625" style="134" customWidth="1"/>
    <col min="4169" max="4169" width="6.85546875" style="134" customWidth="1"/>
    <col min="4170" max="4170" width="0.85546875" style="134" customWidth="1"/>
    <col min="4171" max="4171" width="15.140625" style="134" customWidth="1"/>
    <col min="4172" max="4172" width="0.85546875" style="134" customWidth="1"/>
    <col min="4173" max="4173" width="14.85546875" style="134" customWidth="1"/>
    <col min="4174" max="4174" width="0.85546875" style="134" customWidth="1"/>
    <col min="4175" max="4175" width="15" style="134" customWidth="1"/>
    <col min="4176" max="4176" width="0.85546875" style="134" customWidth="1"/>
    <col min="4177" max="4177" width="15.140625" style="134" customWidth="1"/>
    <col min="4178" max="4178" width="12.28515625" style="134" customWidth="1"/>
    <col min="4179" max="4179" width="9.140625" style="134"/>
    <col min="4180" max="4184" width="0" style="134" hidden="1" customWidth="1"/>
    <col min="4185" max="4185" width="9.140625" style="134"/>
    <col min="4186" max="4188" width="0" style="134" hidden="1" customWidth="1"/>
    <col min="4189" max="4189" width="9.140625" style="134"/>
    <col min="4190" max="4191" width="0" style="134" hidden="1" customWidth="1"/>
    <col min="4192" max="4421" width="9.140625" style="134"/>
    <col min="4422" max="4423" width="1.28515625" style="134" customWidth="1"/>
    <col min="4424" max="4424" width="22.140625" style="134" customWidth="1"/>
    <col min="4425" max="4425" width="6.85546875" style="134" customWidth="1"/>
    <col min="4426" max="4426" width="0.85546875" style="134" customWidth="1"/>
    <col min="4427" max="4427" width="15.140625" style="134" customWidth="1"/>
    <col min="4428" max="4428" width="0.85546875" style="134" customWidth="1"/>
    <col min="4429" max="4429" width="14.85546875" style="134" customWidth="1"/>
    <col min="4430" max="4430" width="0.85546875" style="134" customWidth="1"/>
    <col min="4431" max="4431" width="15" style="134" customWidth="1"/>
    <col min="4432" max="4432" width="0.85546875" style="134" customWidth="1"/>
    <col min="4433" max="4433" width="15.140625" style="134" customWidth="1"/>
    <col min="4434" max="4434" width="12.28515625" style="134" customWidth="1"/>
    <col min="4435" max="4435" width="9.140625" style="134"/>
    <col min="4436" max="4440" width="0" style="134" hidden="1" customWidth="1"/>
    <col min="4441" max="4441" width="9.140625" style="134"/>
    <col min="4442" max="4444" width="0" style="134" hidden="1" customWidth="1"/>
    <col min="4445" max="4445" width="9.140625" style="134"/>
    <col min="4446" max="4447" width="0" style="134" hidden="1" customWidth="1"/>
    <col min="4448" max="4677" width="9.140625" style="134"/>
    <col min="4678" max="4679" width="1.28515625" style="134" customWidth="1"/>
    <col min="4680" max="4680" width="22.140625" style="134" customWidth="1"/>
    <col min="4681" max="4681" width="6.85546875" style="134" customWidth="1"/>
    <col min="4682" max="4682" width="0.85546875" style="134" customWidth="1"/>
    <col min="4683" max="4683" width="15.140625" style="134" customWidth="1"/>
    <col min="4684" max="4684" width="0.85546875" style="134" customWidth="1"/>
    <col min="4685" max="4685" width="14.85546875" style="134" customWidth="1"/>
    <col min="4686" max="4686" width="0.85546875" style="134" customWidth="1"/>
    <col min="4687" max="4687" width="15" style="134" customWidth="1"/>
    <col min="4688" max="4688" width="0.85546875" style="134" customWidth="1"/>
    <col min="4689" max="4689" width="15.140625" style="134" customWidth="1"/>
    <col min="4690" max="4690" width="12.28515625" style="134" customWidth="1"/>
    <col min="4691" max="4691" width="9.140625" style="134"/>
    <col min="4692" max="4696" width="0" style="134" hidden="1" customWidth="1"/>
    <col min="4697" max="4697" width="9.140625" style="134"/>
    <col min="4698" max="4700" width="0" style="134" hidden="1" customWidth="1"/>
    <col min="4701" max="4701" width="9.140625" style="134"/>
    <col min="4702" max="4703" width="0" style="134" hidden="1" customWidth="1"/>
    <col min="4704" max="4933" width="9.140625" style="134"/>
    <col min="4934" max="4935" width="1.28515625" style="134" customWidth="1"/>
    <col min="4936" max="4936" width="22.140625" style="134" customWidth="1"/>
    <col min="4937" max="4937" width="6.85546875" style="134" customWidth="1"/>
    <col min="4938" max="4938" width="0.85546875" style="134" customWidth="1"/>
    <col min="4939" max="4939" width="15.140625" style="134" customWidth="1"/>
    <col min="4940" max="4940" width="0.85546875" style="134" customWidth="1"/>
    <col min="4941" max="4941" width="14.85546875" style="134" customWidth="1"/>
    <col min="4942" max="4942" width="0.85546875" style="134" customWidth="1"/>
    <col min="4943" max="4943" width="15" style="134" customWidth="1"/>
    <col min="4944" max="4944" width="0.85546875" style="134" customWidth="1"/>
    <col min="4945" max="4945" width="15.140625" style="134" customWidth="1"/>
    <col min="4946" max="4946" width="12.28515625" style="134" customWidth="1"/>
    <col min="4947" max="4947" width="9.140625" style="134"/>
    <col min="4948" max="4952" width="0" style="134" hidden="1" customWidth="1"/>
    <col min="4953" max="4953" width="9.140625" style="134"/>
    <col min="4954" max="4956" width="0" style="134" hidden="1" customWidth="1"/>
    <col min="4957" max="4957" width="9.140625" style="134"/>
    <col min="4958" max="4959" width="0" style="134" hidden="1" customWidth="1"/>
    <col min="4960" max="5189" width="9.140625" style="134"/>
    <col min="5190" max="5191" width="1.28515625" style="134" customWidth="1"/>
    <col min="5192" max="5192" width="22.140625" style="134" customWidth="1"/>
    <col min="5193" max="5193" width="6.85546875" style="134" customWidth="1"/>
    <col min="5194" max="5194" width="0.85546875" style="134" customWidth="1"/>
    <col min="5195" max="5195" width="15.140625" style="134" customWidth="1"/>
    <col min="5196" max="5196" width="0.85546875" style="134" customWidth="1"/>
    <col min="5197" max="5197" width="14.85546875" style="134" customWidth="1"/>
    <col min="5198" max="5198" width="0.85546875" style="134" customWidth="1"/>
    <col min="5199" max="5199" width="15" style="134" customWidth="1"/>
    <col min="5200" max="5200" width="0.85546875" style="134" customWidth="1"/>
    <col min="5201" max="5201" width="15.140625" style="134" customWidth="1"/>
    <col min="5202" max="5202" width="12.28515625" style="134" customWidth="1"/>
    <col min="5203" max="5203" width="9.140625" style="134"/>
    <col min="5204" max="5208" width="0" style="134" hidden="1" customWidth="1"/>
    <col min="5209" max="5209" width="9.140625" style="134"/>
    <col min="5210" max="5212" width="0" style="134" hidden="1" customWidth="1"/>
    <col min="5213" max="5213" width="9.140625" style="134"/>
    <col min="5214" max="5215" width="0" style="134" hidden="1" customWidth="1"/>
    <col min="5216" max="5445" width="9.140625" style="134"/>
    <col min="5446" max="5447" width="1.28515625" style="134" customWidth="1"/>
    <col min="5448" max="5448" width="22.140625" style="134" customWidth="1"/>
    <col min="5449" max="5449" width="6.85546875" style="134" customWidth="1"/>
    <col min="5450" max="5450" width="0.85546875" style="134" customWidth="1"/>
    <col min="5451" max="5451" width="15.140625" style="134" customWidth="1"/>
    <col min="5452" max="5452" width="0.85546875" style="134" customWidth="1"/>
    <col min="5453" max="5453" width="14.85546875" style="134" customWidth="1"/>
    <col min="5454" max="5454" width="0.85546875" style="134" customWidth="1"/>
    <col min="5455" max="5455" width="15" style="134" customWidth="1"/>
    <col min="5456" max="5456" width="0.85546875" style="134" customWidth="1"/>
    <col min="5457" max="5457" width="15.140625" style="134" customWidth="1"/>
    <col min="5458" max="5458" width="12.28515625" style="134" customWidth="1"/>
    <col min="5459" max="5459" width="9.140625" style="134"/>
    <col min="5460" max="5464" width="0" style="134" hidden="1" customWidth="1"/>
    <col min="5465" max="5465" width="9.140625" style="134"/>
    <col min="5466" max="5468" width="0" style="134" hidden="1" customWidth="1"/>
    <col min="5469" max="5469" width="9.140625" style="134"/>
    <col min="5470" max="5471" width="0" style="134" hidden="1" customWidth="1"/>
    <col min="5472" max="5701" width="9.140625" style="134"/>
    <col min="5702" max="5703" width="1.28515625" style="134" customWidth="1"/>
    <col min="5704" max="5704" width="22.140625" style="134" customWidth="1"/>
    <col min="5705" max="5705" width="6.85546875" style="134" customWidth="1"/>
    <col min="5706" max="5706" width="0.85546875" style="134" customWidth="1"/>
    <col min="5707" max="5707" width="15.140625" style="134" customWidth="1"/>
    <col min="5708" max="5708" width="0.85546875" style="134" customWidth="1"/>
    <col min="5709" max="5709" width="14.85546875" style="134" customWidth="1"/>
    <col min="5710" max="5710" width="0.85546875" style="134" customWidth="1"/>
    <col min="5711" max="5711" width="15" style="134" customWidth="1"/>
    <col min="5712" max="5712" width="0.85546875" style="134" customWidth="1"/>
    <col min="5713" max="5713" width="15.140625" style="134" customWidth="1"/>
    <col min="5714" max="5714" width="12.28515625" style="134" customWidth="1"/>
    <col min="5715" max="5715" width="9.140625" style="134"/>
    <col min="5716" max="5720" width="0" style="134" hidden="1" customWidth="1"/>
    <col min="5721" max="5721" width="9.140625" style="134"/>
    <col min="5722" max="5724" width="0" style="134" hidden="1" customWidth="1"/>
    <col min="5725" max="5725" width="9.140625" style="134"/>
    <col min="5726" max="5727" width="0" style="134" hidden="1" customWidth="1"/>
    <col min="5728" max="5957" width="9.140625" style="134"/>
    <col min="5958" max="5959" width="1.28515625" style="134" customWidth="1"/>
    <col min="5960" max="5960" width="22.140625" style="134" customWidth="1"/>
    <col min="5961" max="5961" width="6.85546875" style="134" customWidth="1"/>
    <col min="5962" max="5962" width="0.85546875" style="134" customWidth="1"/>
    <col min="5963" max="5963" width="15.140625" style="134" customWidth="1"/>
    <col min="5964" max="5964" width="0.85546875" style="134" customWidth="1"/>
    <col min="5965" max="5965" width="14.85546875" style="134" customWidth="1"/>
    <col min="5966" max="5966" width="0.85546875" style="134" customWidth="1"/>
    <col min="5967" max="5967" width="15" style="134" customWidth="1"/>
    <col min="5968" max="5968" width="0.85546875" style="134" customWidth="1"/>
    <col min="5969" max="5969" width="15.140625" style="134" customWidth="1"/>
    <col min="5970" max="5970" width="12.28515625" style="134" customWidth="1"/>
    <col min="5971" max="5971" width="9.140625" style="134"/>
    <col min="5972" max="5976" width="0" style="134" hidden="1" customWidth="1"/>
    <col min="5977" max="5977" width="9.140625" style="134"/>
    <col min="5978" max="5980" width="0" style="134" hidden="1" customWidth="1"/>
    <col min="5981" max="5981" width="9.140625" style="134"/>
    <col min="5982" max="5983" width="0" style="134" hidden="1" customWidth="1"/>
    <col min="5984" max="6213" width="9.140625" style="134"/>
    <col min="6214" max="6215" width="1.28515625" style="134" customWidth="1"/>
    <col min="6216" max="6216" width="22.140625" style="134" customWidth="1"/>
    <col min="6217" max="6217" width="6.85546875" style="134" customWidth="1"/>
    <col min="6218" max="6218" width="0.85546875" style="134" customWidth="1"/>
    <col min="6219" max="6219" width="15.140625" style="134" customWidth="1"/>
    <col min="6220" max="6220" width="0.85546875" style="134" customWidth="1"/>
    <col min="6221" max="6221" width="14.85546875" style="134" customWidth="1"/>
    <col min="6222" max="6222" width="0.85546875" style="134" customWidth="1"/>
    <col min="6223" max="6223" width="15" style="134" customWidth="1"/>
    <col min="6224" max="6224" width="0.85546875" style="134" customWidth="1"/>
    <col min="6225" max="6225" width="15.140625" style="134" customWidth="1"/>
    <col min="6226" max="6226" width="12.28515625" style="134" customWidth="1"/>
    <col min="6227" max="6227" width="9.140625" style="134"/>
    <col min="6228" max="6232" width="0" style="134" hidden="1" customWidth="1"/>
    <col min="6233" max="6233" width="9.140625" style="134"/>
    <col min="6234" max="6236" width="0" style="134" hidden="1" customWidth="1"/>
    <col min="6237" max="6237" width="9.140625" style="134"/>
    <col min="6238" max="6239" width="0" style="134" hidden="1" customWidth="1"/>
    <col min="6240" max="6469" width="9.140625" style="134"/>
    <col min="6470" max="6471" width="1.28515625" style="134" customWidth="1"/>
    <col min="6472" max="6472" width="22.140625" style="134" customWidth="1"/>
    <col min="6473" max="6473" width="6.85546875" style="134" customWidth="1"/>
    <col min="6474" max="6474" width="0.85546875" style="134" customWidth="1"/>
    <col min="6475" max="6475" width="15.140625" style="134" customWidth="1"/>
    <col min="6476" max="6476" width="0.85546875" style="134" customWidth="1"/>
    <col min="6477" max="6477" width="14.85546875" style="134" customWidth="1"/>
    <col min="6478" max="6478" width="0.85546875" style="134" customWidth="1"/>
    <col min="6479" max="6479" width="15" style="134" customWidth="1"/>
    <col min="6480" max="6480" width="0.85546875" style="134" customWidth="1"/>
    <col min="6481" max="6481" width="15.140625" style="134" customWidth="1"/>
    <col min="6482" max="6482" width="12.28515625" style="134" customWidth="1"/>
    <col min="6483" max="6483" width="9.140625" style="134"/>
    <col min="6484" max="6488" width="0" style="134" hidden="1" customWidth="1"/>
    <col min="6489" max="6489" width="9.140625" style="134"/>
    <col min="6490" max="6492" width="0" style="134" hidden="1" customWidth="1"/>
    <col min="6493" max="6493" width="9.140625" style="134"/>
    <col min="6494" max="6495" width="0" style="134" hidden="1" customWidth="1"/>
    <col min="6496" max="6725" width="9.140625" style="134"/>
    <col min="6726" max="6727" width="1.28515625" style="134" customWidth="1"/>
    <col min="6728" max="6728" width="22.140625" style="134" customWidth="1"/>
    <col min="6729" max="6729" width="6.85546875" style="134" customWidth="1"/>
    <col min="6730" max="6730" width="0.85546875" style="134" customWidth="1"/>
    <col min="6731" max="6731" width="15.140625" style="134" customWidth="1"/>
    <col min="6732" max="6732" width="0.85546875" style="134" customWidth="1"/>
    <col min="6733" max="6733" width="14.85546875" style="134" customWidth="1"/>
    <col min="6734" max="6734" width="0.85546875" style="134" customWidth="1"/>
    <col min="6735" max="6735" width="15" style="134" customWidth="1"/>
    <col min="6736" max="6736" width="0.85546875" style="134" customWidth="1"/>
    <col min="6737" max="6737" width="15.140625" style="134" customWidth="1"/>
    <col min="6738" max="6738" width="12.28515625" style="134" customWidth="1"/>
    <col min="6739" max="6739" width="9.140625" style="134"/>
    <col min="6740" max="6744" width="0" style="134" hidden="1" customWidth="1"/>
    <col min="6745" max="6745" width="9.140625" style="134"/>
    <col min="6746" max="6748" width="0" style="134" hidden="1" customWidth="1"/>
    <col min="6749" max="6749" width="9.140625" style="134"/>
    <col min="6750" max="6751" width="0" style="134" hidden="1" customWidth="1"/>
    <col min="6752" max="6981" width="9.140625" style="134"/>
    <col min="6982" max="6983" width="1.28515625" style="134" customWidth="1"/>
    <col min="6984" max="6984" width="22.140625" style="134" customWidth="1"/>
    <col min="6985" max="6985" width="6.85546875" style="134" customWidth="1"/>
    <col min="6986" max="6986" width="0.85546875" style="134" customWidth="1"/>
    <col min="6987" max="6987" width="15.140625" style="134" customWidth="1"/>
    <col min="6988" max="6988" width="0.85546875" style="134" customWidth="1"/>
    <col min="6989" max="6989" width="14.85546875" style="134" customWidth="1"/>
    <col min="6990" max="6990" width="0.85546875" style="134" customWidth="1"/>
    <col min="6991" max="6991" width="15" style="134" customWidth="1"/>
    <col min="6992" max="6992" width="0.85546875" style="134" customWidth="1"/>
    <col min="6993" max="6993" width="15.140625" style="134" customWidth="1"/>
    <col min="6994" max="6994" width="12.28515625" style="134" customWidth="1"/>
    <col min="6995" max="6995" width="9.140625" style="134"/>
    <col min="6996" max="7000" width="0" style="134" hidden="1" customWidth="1"/>
    <col min="7001" max="7001" width="9.140625" style="134"/>
    <col min="7002" max="7004" width="0" style="134" hidden="1" customWidth="1"/>
    <col min="7005" max="7005" width="9.140625" style="134"/>
    <col min="7006" max="7007" width="0" style="134" hidden="1" customWidth="1"/>
    <col min="7008" max="7237" width="9.140625" style="134"/>
    <col min="7238" max="7239" width="1.28515625" style="134" customWidth="1"/>
    <col min="7240" max="7240" width="22.140625" style="134" customWidth="1"/>
    <col min="7241" max="7241" width="6.85546875" style="134" customWidth="1"/>
    <col min="7242" max="7242" width="0.85546875" style="134" customWidth="1"/>
    <col min="7243" max="7243" width="15.140625" style="134" customWidth="1"/>
    <col min="7244" max="7244" width="0.85546875" style="134" customWidth="1"/>
    <col min="7245" max="7245" width="14.85546875" style="134" customWidth="1"/>
    <col min="7246" max="7246" width="0.85546875" style="134" customWidth="1"/>
    <col min="7247" max="7247" width="15" style="134" customWidth="1"/>
    <col min="7248" max="7248" width="0.85546875" style="134" customWidth="1"/>
    <col min="7249" max="7249" width="15.140625" style="134" customWidth="1"/>
    <col min="7250" max="7250" width="12.28515625" style="134" customWidth="1"/>
    <col min="7251" max="7251" width="9.140625" style="134"/>
    <col min="7252" max="7256" width="0" style="134" hidden="1" customWidth="1"/>
    <col min="7257" max="7257" width="9.140625" style="134"/>
    <col min="7258" max="7260" width="0" style="134" hidden="1" customWidth="1"/>
    <col min="7261" max="7261" width="9.140625" style="134"/>
    <col min="7262" max="7263" width="0" style="134" hidden="1" customWidth="1"/>
    <col min="7264" max="7493" width="9.140625" style="134"/>
    <col min="7494" max="7495" width="1.28515625" style="134" customWidth="1"/>
    <col min="7496" max="7496" width="22.140625" style="134" customWidth="1"/>
    <col min="7497" max="7497" width="6.85546875" style="134" customWidth="1"/>
    <col min="7498" max="7498" width="0.85546875" style="134" customWidth="1"/>
    <col min="7499" max="7499" width="15.140625" style="134" customWidth="1"/>
    <col min="7500" max="7500" width="0.85546875" style="134" customWidth="1"/>
    <col min="7501" max="7501" width="14.85546875" style="134" customWidth="1"/>
    <col min="7502" max="7502" width="0.85546875" style="134" customWidth="1"/>
    <col min="7503" max="7503" width="15" style="134" customWidth="1"/>
    <col min="7504" max="7504" width="0.85546875" style="134" customWidth="1"/>
    <col min="7505" max="7505" width="15.140625" style="134" customWidth="1"/>
    <col min="7506" max="7506" width="12.28515625" style="134" customWidth="1"/>
    <col min="7507" max="7507" width="9.140625" style="134"/>
    <col min="7508" max="7512" width="0" style="134" hidden="1" customWidth="1"/>
    <col min="7513" max="7513" width="9.140625" style="134"/>
    <col min="7514" max="7516" width="0" style="134" hidden="1" customWidth="1"/>
    <col min="7517" max="7517" width="9.140625" style="134"/>
    <col min="7518" max="7519" width="0" style="134" hidden="1" customWidth="1"/>
    <col min="7520" max="7749" width="9.140625" style="134"/>
    <col min="7750" max="7751" width="1.28515625" style="134" customWidth="1"/>
    <col min="7752" max="7752" width="22.140625" style="134" customWidth="1"/>
    <col min="7753" max="7753" width="6.85546875" style="134" customWidth="1"/>
    <col min="7754" max="7754" width="0.85546875" style="134" customWidth="1"/>
    <col min="7755" max="7755" width="15.140625" style="134" customWidth="1"/>
    <col min="7756" max="7756" width="0.85546875" style="134" customWidth="1"/>
    <col min="7757" max="7757" width="14.85546875" style="134" customWidth="1"/>
    <col min="7758" max="7758" width="0.85546875" style="134" customWidth="1"/>
    <col min="7759" max="7759" width="15" style="134" customWidth="1"/>
    <col min="7760" max="7760" width="0.85546875" style="134" customWidth="1"/>
    <col min="7761" max="7761" width="15.140625" style="134" customWidth="1"/>
    <col min="7762" max="7762" width="12.28515625" style="134" customWidth="1"/>
    <col min="7763" max="7763" width="9.140625" style="134"/>
    <col min="7764" max="7768" width="0" style="134" hidden="1" customWidth="1"/>
    <col min="7769" max="7769" width="9.140625" style="134"/>
    <col min="7770" max="7772" width="0" style="134" hidden="1" customWidth="1"/>
    <col min="7773" max="7773" width="9.140625" style="134"/>
    <col min="7774" max="7775" width="0" style="134" hidden="1" customWidth="1"/>
    <col min="7776" max="8005" width="9.140625" style="134"/>
    <col min="8006" max="8007" width="1.28515625" style="134" customWidth="1"/>
    <col min="8008" max="8008" width="22.140625" style="134" customWidth="1"/>
    <col min="8009" max="8009" width="6.85546875" style="134" customWidth="1"/>
    <col min="8010" max="8010" width="0.85546875" style="134" customWidth="1"/>
    <col min="8011" max="8011" width="15.140625" style="134" customWidth="1"/>
    <col min="8012" max="8012" width="0.85546875" style="134" customWidth="1"/>
    <col min="8013" max="8013" width="14.85546875" style="134" customWidth="1"/>
    <col min="8014" max="8014" width="0.85546875" style="134" customWidth="1"/>
    <col min="8015" max="8015" width="15" style="134" customWidth="1"/>
    <col min="8016" max="8016" width="0.85546875" style="134" customWidth="1"/>
    <col min="8017" max="8017" width="15.140625" style="134" customWidth="1"/>
    <col min="8018" max="8018" width="12.28515625" style="134" customWidth="1"/>
    <col min="8019" max="8019" width="9.140625" style="134"/>
    <col min="8020" max="8024" width="0" style="134" hidden="1" customWidth="1"/>
    <col min="8025" max="8025" width="9.140625" style="134"/>
    <col min="8026" max="8028" width="0" style="134" hidden="1" customWidth="1"/>
    <col min="8029" max="8029" width="9.140625" style="134"/>
    <col min="8030" max="8031" width="0" style="134" hidden="1" customWidth="1"/>
    <col min="8032" max="8261" width="9.140625" style="134"/>
    <col min="8262" max="8263" width="1.28515625" style="134" customWidth="1"/>
    <col min="8264" max="8264" width="22.140625" style="134" customWidth="1"/>
    <col min="8265" max="8265" width="6.85546875" style="134" customWidth="1"/>
    <col min="8266" max="8266" width="0.85546875" style="134" customWidth="1"/>
    <col min="8267" max="8267" width="15.140625" style="134" customWidth="1"/>
    <col min="8268" max="8268" width="0.85546875" style="134" customWidth="1"/>
    <col min="8269" max="8269" width="14.85546875" style="134" customWidth="1"/>
    <col min="8270" max="8270" width="0.85546875" style="134" customWidth="1"/>
    <col min="8271" max="8271" width="15" style="134" customWidth="1"/>
    <col min="8272" max="8272" width="0.85546875" style="134" customWidth="1"/>
    <col min="8273" max="8273" width="15.140625" style="134" customWidth="1"/>
    <col min="8274" max="8274" width="12.28515625" style="134" customWidth="1"/>
    <col min="8275" max="8275" width="9.140625" style="134"/>
    <col min="8276" max="8280" width="0" style="134" hidden="1" customWidth="1"/>
    <col min="8281" max="8281" width="9.140625" style="134"/>
    <col min="8282" max="8284" width="0" style="134" hidden="1" customWidth="1"/>
    <col min="8285" max="8285" width="9.140625" style="134"/>
    <col min="8286" max="8287" width="0" style="134" hidden="1" customWidth="1"/>
    <col min="8288" max="8517" width="9.140625" style="134"/>
    <col min="8518" max="8519" width="1.28515625" style="134" customWidth="1"/>
    <col min="8520" max="8520" width="22.140625" style="134" customWidth="1"/>
    <col min="8521" max="8521" width="6.85546875" style="134" customWidth="1"/>
    <col min="8522" max="8522" width="0.85546875" style="134" customWidth="1"/>
    <col min="8523" max="8523" width="15.140625" style="134" customWidth="1"/>
    <col min="8524" max="8524" width="0.85546875" style="134" customWidth="1"/>
    <col min="8525" max="8525" width="14.85546875" style="134" customWidth="1"/>
    <col min="8526" max="8526" width="0.85546875" style="134" customWidth="1"/>
    <col min="8527" max="8527" width="15" style="134" customWidth="1"/>
    <col min="8528" max="8528" width="0.85546875" style="134" customWidth="1"/>
    <col min="8529" max="8529" width="15.140625" style="134" customWidth="1"/>
    <col min="8530" max="8530" width="12.28515625" style="134" customWidth="1"/>
    <col min="8531" max="8531" width="9.140625" style="134"/>
    <col min="8532" max="8536" width="0" style="134" hidden="1" customWidth="1"/>
    <col min="8537" max="8537" width="9.140625" style="134"/>
    <col min="8538" max="8540" width="0" style="134" hidden="1" customWidth="1"/>
    <col min="8541" max="8541" width="9.140625" style="134"/>
    <col min="8542" max="8543" width="0" style="134" hidden="1" customWidth="1"/>
    <col min="8544" max="8773" width="9.140625" style="134"/>
    <col min="8774" max="8775" width="1.28515625" style="134" customWidth="1"/>
    <col min="8776" max="8776" width="22.140625" style="134" customWidth="1"/>
    <col min="8777" max="8777" width="6.85546875" style="134" customWidth="1"/>
    <col min="8778" max="8778" width="0.85546875" style="134" customWidth="1"/>
    <col min="8779" max="8779" width="15.140625" style="134" customWidth="1"/>
    <col min="8780" max="8780" width="0.85546875" style="134" customWidth="1"/>
    <col min="8781" max="8781" width="14.85546875" style="134" customWidth="1"/>
    <col min="8782" max="8782" width="0.85546875" style="134" customWidth="1"/>
    <col min="8783" max="8783" width="15" style="134" customWidth="1"/>
    <col min="8784" max="8784" width="0.85546875" style="134" customWidth="1"/>
    <col min="8785" max="8785" width="15.140625" style="134" customWidth="1"/>
    <col min="8786" max="8786" width="12.28515625" style="134" customWidth="1"/>
    <col min="8787" max="8787" width="9.140625" style="134"/>
    <col min="8788" max="8792" width="0" style="134" hidden="1" customWidth="1"/>
    <col min="8793" max="8793" width="9.140625" style="134"/>
    <col min="8794" max="8796" width="0" style="134" hidden="1" customWidth="1"/>
    <col min="8797" max="8797" width="9.140625" style="134"/>
    <col min="8798" max="8799" width="0" style="134" hidden="1" customWidth="1"/>
    <col min="8800" max="9029" width="9.140625" style="134"/>
    <col min="9030" max="9031" width="1.28515625" style="134" customWidth="1"/>
    <col min="9032" max="9032" width="22.140625" style="134" customWidth="1"/>
    <col min="9033" max="9033" width="6.85546875" style="134" customWidth="1"/>
    <col min="9034" max="9034" width="0.85546875" style="134" customWidth="1"/>
    <col min="9035" max="9035" width="15.140625" style="134" customWidth="1"/>
    <col min="9036" max="9036" width="0.85546875" style="134" customWidth="1"/>
    <col min="9037" max="9037" width="14.85546875" style="134" customWidth="1"/>
    <col min="9038" max="9038" width="0.85546875" style="134" customWidth="1"/>
    <col min="9039" max="9039" width="15" style="134" customWidth="1"/>
    <col min="9040" max="9040" width="0.85546875" style="134" customWidth="1"/>
    <col min="9041" max="9041" width="15.140625" style="134" customWidth="1"/>
    <col min="9042" max="9042" width="12.28515625" style="134" customWidth="1"/>
    <col min="9043" max="9043" width="9.140625" style="134"/>
    <col min="9044" max="9048" width="0" style="134" hidden="1" customWidth="1"/>
    <col min="9049" max="9049" width="9.140625" style="134"/>
    <col min="9050" max="9052" width="0" style="134" hidden="1" customWidth="1"/>
    <col min="9053" max="9053" width="9.140625" style="134"/>
    <col min="9054" max="9055" width="0" style="134" hidden="1" customWidth="1"/>
    <col min="9056" max="9285" width="9.140625" style="134"/>
    <col min="9286" max="9287" width="1.28515625" style="134" customWidth="1"/>
    <col min="9288" max="9288" width="22.140625" style="134" customWidth="1"/>
    <col min="9289" max="9289" width="6.85546875" style="134" customWidth="1"/>
    <col min="9290" max="9290" width="0.85546875" style="134" customWidth="1"/>
    <col min="9291" max="9291" width="15.140625" style="134" customWidth="1"/>
    <col min="9292" max="9292" width="0.85546875" style="134" customWidth="1"/>
    <col min="9293" max="9293" width="14.85546875" style="134" customWidth="1"/>
    <col min="9294" max="9294" width="0.85546875" style="134" customWidth="1"/>
    <col min="9295" max="9295" width="15" style="134" customWidth="1"/>
    <col min="9296" max="9296" width="0.85546875" style="134" customWidth="1"/>
    <col min="9297" max="9297" width="15.140625" style="134" customWidth="1"/>
    <col min="9298" max="9298" width="12.28515625" style="134" customWidth="1"/>
    <col min="9299" max="9299" width="9.140625" style="134"/>
    <col min="9300" max="9304" width="0" style="134" hidden="1" customWidth="1"/>
    <col min="9305" max="9305" width="9.140625" style="134"/>
    <col min="9306" max="9308" width="0" style="134" hidden="1" customWidth="1"/>
    <col min="9309" max="9309" width="9.140625" style="134"/>
    <col min="9310" max="9311" width="0" style="134" hidden="1" customWidth="1"/>
    <col min="9312" max="9541" width="9.140625" style="134"/>
    <col min="9542" max="9543" width="1.28515625" style="134" customWidth="1"/>
    <col min="9544" max="9544" width="22.140625" style="134" customWidth="1"/>
    <col min="9545" max="9545" width="6.85546875" style="134" customWidth="1"/>
    <col min="9546" max="9546" width="0.85546875" style="134" customWidth="1"/>
    <col min="9547" max="9547" width="15.140625" style="134" customWidth="1"/>
    <col min="9548" max="9548" width="0.85546875" style="134" customWidth="1"/>
    <col min="9549" max="9549" width="14.85546875" style="134" customWidth="1"/>
    <col min="9550" max="9550" width="0.85546875" style="134" customWidth="1"/>
    <col min="9551" max="9551" width="15" style="134" customWidth="1"/>
    <col min="9552" max="9552" width="0.85546875" style="134" customWidth="1"/>
    <col min="9553" max="9553" width="15.140625" style="134" customWidth="1"/>
    <col min="9554" max="9554" width="12.28515625" style="134" customWidth="1"/>
    <col min="9555" max="9555" width="9.140625" style="134"/>
    <col min="9556" max="9560" width="0" style="134" hidden="1" customWidth="1"/>
    <col min="9561" max="9561" width="9.140625" style="134"/>
    <col min="9562" max="9564" width="0" style="134" hidden="1" customWidth="1"/>
    <col min="9565" max="9565" width="9.140625" style="134"/>
    <col min="9566" max="9567" width="0" style="134" hidden="1" customWidth="1"/>
    <col min="9568" max="9797" width="9.140625" style="134"/>
    <col min="9798" max="9799" width="1.28515625" style="134" customWidth="1"/>
    <col min="9800" max="9800" width="22.140625" style="134" customWidth="1"/>
    <col min="9801" max="9801" width="6.85546875" style="134" customWidth="1"/>
    <col min="9802" max="9802" width="0.85546875" style="134" customWidth="1"/>
    <col min="9803" max="9803" width="15.140625" style="134" customWidth="1"/>
    <col min="9804" max="9804" width="0.85546875" style="134" customWidth="1"/>
    <col min="9805" max="9805" width="14.85546875" style="134" customWidth="1"/>
    <col min="9806" max="9806" width="0.85546875" style="134" customWidth="1"/>
    <col min="9807" max="9807" width="15" style="134" customWidth="1"/>
    <col min="9808" max="9808" width="0.85546875" style="134" customWidth="1"/>
    <col min="9809" max="9809" width="15.140625" style="134" customWidth="1"/>
    <col min="9810" max="9810" width="12.28515625" style="134" customWidth="1"/>
    <col min="9811" max="9811" width="9.140625" style="134"/>
    <col min="9812" max="9816" width="0" style="134" hidden="1" customWidth="1"/>
    <col min="9817" max="9817" width="9.140625" style="134"/>
    <col min="9818" max="9820" width="0" style="134" hidden="1" customWidth="1"/>
    <col min="9821" max="9821" width="9.140625" style="134"/>
    <col min="9822" max="9823" width="0" style="134" hidden="1" customWidth="1"/>
    <col min="9824" max="10053" width="9.140625" style="134"/>
    <col min="10054" max="10055" width="1.28515625" style="134" customWidth="1"/>
    <col min="10056" max="10056" width="22.140625" style="134" customWidth="1"/>
    <col min="10057" max="10057" width="6.85546875" style="134" customWidth="1"/>
    <col min="10058" max="10058" width="0.85546875" style="134" customWidth="1"/>
    <col min="10059" max="10059" width="15.140625" style="134" customWidth="1"/>
    <col min="10060" max="10060" width="0.85546875" style="134" customWidth="1"/>
    <col min="10061" max="10061" width="14.85546875" style="134" customWidth="1"/>
    <col min="10062" max="10062" width="0.85546875" style="134" customWidth="1"/>
    <col min="10063" max="10063" width="15" style="134" customWidth="1"/>
    <col min="10064" max="10064" width="0.85546875" style="134" customWidth="1"/>
    <col min="10065" max="10065" width="15.140625" style="134" customWidth="1"/>
    <col min="10066" max="10066" width="12.28515625" style="134" customWidth="1"/>
    <col min="10067" max="10067" width="9.140625" style="134"/>
    <col min="10068" max="10072" width="0" style="134" hidden="1" customWidth="1"/>
    <col min="10073" max="10073" width="9.140625" style="134"/>
    <col min="10074" max="10076" width="0" style="134" hidden="1" customWidth="1"/>
    <col min="10077" max="10077" width="9.140625" style="134"/>
    <col min="10078" max="10079" width="0" style="134" hidden="1" customWidth="1"/>
    <col min="10080" max="10309" width="9.140625" style="134"/>
    <col min="10310" max="10311" width="1.28515625" style="134" customWidth="1"/>
    <col min="10312" max="10312" width="22.140625" style="134" customWidth="1"/>
    <col min="10313" max="10313" width="6.85546875" style="134" customWidth="1"/>
    <col min="10314" max="10314" width="0.85546875" style="134" customWidth="1"/>
    <col min="10315" max="10315" width="15.140625" style="134" customWidth="1"/>
    <col min="10316" max="10316" width="0.85546875" style="134" customWidth="1"/>
    <col min="10317" max="10317" width="14.85546875" style="134" customWidth="1"/>
    <col min="10318" max="10318" width="0.85546875" style="134" customWidth="1"/>
    <col min="10319" max="10319" width="15" style="134" customWidth="1"/>
    <col min="10320" max="10320" width="0.85546875" style="134" customWidth="1"/>
    <col min="10321" max="10321" width="15.140625" style="134" customWidth="1"/>
    <col min="10322" max="10322" width="12.28515625" style="134" customWidth="1"/>
    <col min="10323" max="10323" width="9.140625" style="134"/>
    <col min="10324" max="10328" width="0" style="134" hidden="1" customWidth="1"/>
    <col min="10329" max="10329" width="9.140625" style="134"/>
    <col min="10330" max="10332" width="0" style="134" hidden="1" customWidth="1"/>
    <col min="10333" max="10333" width="9.140625" style="134"/>
    <col min="10334" max="10335" width="0" style="134" hidden="1" customWidth="1"/>
    <col min="10336" max="10565" width="9.140625" style="134"/>
    <col min="10566" max="10567" width="1.28515625" style="134" customWidth="1"/>
    <col min="10568" max="10568" width="22.140625" style="134" customWidth="1"/>
    <col min="10569" max="10569" width="6.85546875" style="134" customWidth="1"/>
    <col min="10570" max="10570" width="0.85546875" style="134" customWidth="1"/>
    <col min="10571" max="10571" width="15.140625" style="134" customWidth="1"/>
    <col min="10572" max="10572" width="0.85546875" style="134" customWidth="1"/>
    <col min="10573" max="10573" width="14.85546875" style="134" customWidth="1"/>
    <col min="10574" max="10574" width="0.85546875" style="134" customWidth="1"/>
    <col min="10575" max="10575" width="15" style="134" customWidth="1"/>
    <col min="10576" max="10576" width="0.85546875" style="134" customWidth="1"/>
    <col min="10577" max="10577" width="15.140625" style="134" customWidth="1"/>
    <col min="10578" max="10578" width="12.28515625" style="134" customWidth="1"/>
    <col min="10579" max="10579" width="9.140625" style="134"/>
    <col min="10580" max="10584" width="0" style="134" hidden="1" customWidth="1"/>
    <col min="10585" max="10585" width="9.140625" style="134"/>
    <col min="10586" max="10588" width="0" style="134" hidden="1" customWidth="1"/>
    <col min="10589" max="10589" width="9.140625" style="134"/>
    <col min="10590" max="10591" width="0" style="134" hidden="1" customWidth="1"/>
    <col min="10592" max="10821" width="9.140625" style="134"/>
    <col min="10822" max="10823" width="1.28515625" style="134" customWidth="1"/>
    <col min="10824" max="10824" width="22.140625" style="134" customWidth="1"/>
    <col min="10825" max="10825" width="6.85546875" style="134" customWidth="1"/>
    <col min="10826" max="10826" width="0.85546875" style="134" customWidth="1"/>
    <col min="10827" max="10827" width="15.140625" style="134" customWidth="1"/>
    <col min="10828" max="10828" width="0.85546875" style="134" customWidth="1"/>
    <col min="10829" max="10829" width="14.85546875" style="134" customWidth="1"/>
    <col min="10830" max="10830" width="0.85546875" style="134" customWidth="1"/>
    <col min="10831" max="10831" width="15" style="134" customWidth="1"/>
    <col min="10832" max="10832" width="0.85546875" style="134" customWidth="1"/>
    <col min="10833" max="10833" width="15.140625" style="134" customWidth="1"/>
    <col min="10834" max="10834" width="12.28515625" style="134" customWidth="1"/>
    <col min="10835" max="10835" width="9.140625" style="134"/>
    <col min="10836" max="10840" width="0" style="134" hidden="1" customWidth="1"/>
    <col min="10841" max="10841" width="9.140625" style="134"/>
    <col min="10842" max="10844" width="0" style="134" hidden="1" customWidth="1"/>
    <col min="10845" max="10845" width="9.140625" style="134"/>
    <col min="10846" max="10847" width="0" style="134" hidden="1" customWidth="1"/>
    <col min="10848" max="11077" width="9.140625" style="134"/>
    <col min="11078" max="11079" width="1.28515625" style="134" customWidth="1"/>
    <col min="11080" max="11080" width="22.140625" style="134" customWidth="1"/>
    <col min="11081" max="11081" width="6.85546875" style="134" customWidth="1"/>
    <col min="11082" max="11082" width="0.85546875" style="134" customWidth="1"/>
    <col min="11083" max="11083" width="15.140625" style="134" customWidth="1"/>
    <col min="11084" max="11084" width="0.85546875" style="134" customWidth="1"/>
    <col min="11085" max="11085" width="14.85546875" style="134" customWidth="1"/>
    <col min="11086" max="11086" width="0.85546875" style="134" customWidth="1"/>
    <col min="11087" max="11087" width="15" style="134" customWidth="1"/>
    <col min="11088" max="11088" width="0.85546875" style="134" customWidth="1"/>
    <col min="11089" max="11089" width="15.140625" style="134" customWidth="1"/>
    <col min="11090" max="11090" width="12.28515625" style="134" customWidth="1"/>
    <col min="11091" max="11091" width="9.140625" style="134"/>
    <col min="11092" max="11096" width="0" style="134" hidden="1" customWidth="1"/>
    <col min="11097" max="11097" width="9.140625" style="134"/>
    <col min="11098" max="11100" width="0" style="134" hidden="1" customWidth="1"/>
    <col min="11101" max="11101" width="9.140625" style="134"/>
    <col min="11102" max="11103" width="0" style="134" hidden="1" customWidth="1"/>
    <col min="11104" max="11333" width="9.140625" style="134"/>
    <col min="11334" max="11335" width="1.28515625" style="134" customWidth="1"/>
    <col min="11336" max="11336" width="22.140625" style="134" customWidth="1"/>
    <col min="11337" max="11337" width="6.85546875" style="134" customWidth="1"/>
    <col min="11338" max="11338" width="0.85546875" style="134" customWidth="1"/>
    <col min="11339" max="11339" width="15.140625" style="134" customWidth="1"/>
    <col min="11340" max="11340" width="0.85546875" style="134" customWidth="1"/>
    <col min="11341" max="11341" width="14.85546875" style="134" customWidth="1"/>
    <col min="11342" max="11342" width="0.85546875" style="134" customWidth="1"/>
    <col min="11343" max="11343" width="15" style="134" customWidth="1"/>
    <col min="11344" max="11344" width="0.85546875" style="134" customWidth="1"/>
    <col min="11345" max="11345" width="15.140625" style="134" customWidth="1"/>
    <col min="11346" max="11346" width="12.28515625" style="134" customWidth="1"/>
    <col min="11347" max="11347" width="9.140625" style="134"/>
    <col min="11348" max="11352" width="0" style="134" hidden="1" customWidth="1"/>
    <col min="11353" max="11353" width="9.140625" style="134"/>
    <col min="11354" max="11356" width="0" style="134" hidden="1" customWidth="1"/>
    <col min="11357" max="11357" width="9.140625" style="134"/>
    <col min="11358" max="11359" width="0" style="134" hidden="1" customWidth="1"/>
    <col min="11360" max="11589" width="9.140625" style="134"/>
    <col min="11590" max="11591" width="1.28515625" style="134" customWidth="1"/>
    <col min="11592" max="11592" width="22.140625" style="134" customWidth="1"/>
    <col min="11593" max="11593" width="6.85546875" style="134" customWidth="1"/>
    <col min="11594" max="11594" width="0.85546875" style="134" customWidth="1"/>
    <col min="11595" max="11595" width="15.140625" style="134" customWidth="1"/>
    <col min="11596" max="11596" width="0.85546875" style="134" customWidth="1"/>
    <col min="11597" max="11597" width="14.85546875" style="134" customWidth="1"/>
    <col min="11598" max="11598" width="0.85546875" style="134" customWidth="1"/>
    <col min="11599" max="11599" width="15" style="134" customWidth="1"/>
    <col min="11600" max="11600" width="0.85546875" style="134" customWidth="1"/>
    <col min="11601" max="11601" width="15.140625" style="134" customWidth="1"/>
    <col min="11602" max="11602" width="12.28515625" style="134" customWidth="1"/>
    <col min="11603" max="11603" width="9.140625" style="134"/>
    <col min="11604" max="11608" width="0" style="134" hidden="1" customWidth="1"/>
    <col min="11609" max="11609" width="9.140625" style="134"/>
    <col min="11610" max="11612" width="0" style="134" hidden="1" customWidth="1"/>
    <col min="11613" max="11613" width="9.140625" style="134"/>
    <col min="11614" max="11615" width="0" style="134" hidden="1" customWidth="1"/>
    <col min="11616" max="11845" width="9.140625" style="134"/>
    <col min="11846" max="11847" width="1.28515625" style="134" customWidth="1"/>
    <col min="11848" max="11848" width="22.140625" style="134" customWidth="1"/>
    <col min="11849" max="11849" width="6.85546875" style="134" customWidth="1"/>
    <col min="11850" max="11850" width="0.85546875" style="134" customWidth="1"/>
    <col min="11851" max="11851" width="15.140625" style="134" customWidth="1"/>
    <col min="11852" max="11852" width="0.85546875" style="134" customWidth="1"/>
    <col min="11853" max="11853" width="14.85546875" style="134" customWidth="1"/>
    <col min="11854" max="11854" width="0.85546875" style="134" customWidth="1"/>
    <col min="11855" max="11855" width="15" style="134" customWidth="1"/>
    <col min="11856" max="11856" width="0.85546875" style="134" customWidth="1"/>
    <col min="11857" max="11857" width="15.140625" style="134" customWidth="1"/>
    <col min="11858" max="11858" width="12.28515625" style="134" customWidth="1"/>
    <col min="11859" max="11859" width="9.140625" style="134"/>
    <col min="11860" max="11864" width="0" style="134" hidden="1" customWidth="1"/>
    <col min="11865" max="11865" width="9.140625" style="134"/>
    <col min="11866" max="11868" width="0" style="134" hidden="1" customWidth="1"/>
    <col min="11869" max="11869" width="9.140625" style="134"/>
    <col min="11870" max="11871" width="0" style="134" hidden="1" customWidth="1"/>
    <col min="11872" max="12101" width="9.140625" style="134"/>
    <col min="12102" max="12103" width="1.28515625" style="134" customWidth="1"/>
    <col min="12104" max="12104" width="22.140625" style="134" customWidth="1"/>
    <col min="12105" max="12105" width="6.85546875" style="134" customWidth="1"/>
    <col min="12106" max="12106" width="0.85546875" style="134" customWidth="1"/>
    <col min="12107" max="12107" width="15.140625" style="134" customWidth="1"/>
    <col min="12108" max="12108" width="0.85546875" style="134" customWidth="1"/>
    <col min="12109" max="12109" width="14.85546875" style="134" customWidth="1"/>
    <col min="12110" max="12110" width="0.85546875" style="134" customWidth="1"/>
    <col min="12111" max="12111" width="15" style="134" customWidth="1"/>
    <col min="12112" max="12112" width="0.85546875" style="134" customWidth="1"/>
    <col min="12113" max="12113" width="15.140625" style="134" customWidth="1"/>
    <col min="12114" max="12114" width="12.28515625" style="134" customWidth="1"/>
    <col min="12115" max="12115" width="9.140625" style="134"/>
    <col min="12116" max="12120" width="0" style="134" hidden="1" customWidth="1"/>
    <col min="12121" max="12121" width="9.140625" style="134"/>
    <col min="12122" max="12124" width="0" style="134" hidden="1" customWidth="1"/>
    <col min="12125" max="12125" width="9.140625" style="134"/>
    <col min="12126" max="12127" width="0" style="134" hidden="1" customWidth="1"/>
    <col min="12128" max="12357" width="9.140625" style="134"/>
    <col min="12358" max="12359" width="1.28515625" style="134" customWidth="1"/>
    <col min="12360" max="12360" width="22.140625" style="134" customWidth="1"/>
    <col min="12361" max="12361" width="6.85546875" style="134" customWidth="1"/>
    <col min="12362" max="12362" width="0.85546875" style="134" customWidth="1"/>
    <col min="12363" max="12363" width="15.140625" style="134" customWidth="1"/>
    <col min="12364" max="12364" width="0.85546875" style="134" customWidth="1"/>
    <col min="12365" max="12365" width="14.85546875" style="134" customWidth="1"/>
    <col min="12366" max="12366" width="0.85546875" style="134" customWidth="1"/>
    <col min="12367" max="12367" width="15" style="134" customWidth="1"/>
    <col min="12368" max="12368" width="0.85546875" style="134" customWidth="1"/>
    <col min="12369" max="12369" width="15.140625" style="134" customWidth="1"/>
    <col min="12370" max="12370" width="12.28515625" style="134" customWidth="1"/>
    <col min="12371" max="12371" width="9.140625" style="134"/>
    <col min="12372" max="12376" width="0" style="134" hidden="1" customWidth="1"/>
    <col min="12377" max="12377" width="9.140625" style="134"/>
    <col min="12378" max="12380" width="0" style="134" hidden="1" customWidth="1"/>
    <col min="12381" max="12381" width="9.140625" style="134"/>
    <col min="12382" max="12383" width="0" style="134" hidden="1" customWidth="1"/>
    <col min="12384" max="12613" width="9.140625" style="134"/>
    <col min="12614" max="12615" width="1.28515625" style="134" customWidth="1"/>
    <col min="12616" max="12616" width="22.140625" style="134" customWidth="1"/>
    <col min="12617" max="12617" width="6.85546875" style="134" customWidth="1"/>
    <col min="12618" max="12618" width="0.85546875" style="134" customWidth="1"/>
    <col min="12619" max="12619" width="15.140625" style="134" customWidth="1"/>
    <col min="12620" max="12620" width="0.85546875" style="134" customWidth="1"/>
    <col min="12621" max="12621" width="14.85546875" style="134" customWidth="1"/>
    <col min="12622" max="12622" width="0.85546875" style="134" customWidth="1"/>
    <col min="12623" max="12623" width="15" style="134" customWidth="1"/>
    <col min="12624" max="12624" width="0.85546875" style="134" customWidth="1"/>
    <col min="12625" max="12625" width="15.140625" style="134" customWidth="1"/>
    <col min="12626" max="12626" width="12.28515625" style="134" customWidth="1"/>
    <col min="12627" max="12627" width="9.140625" style="134"/>
    <col min="12628" max="12632" width="0" style="134" hidden="1" customWidth="1"/>
    <col min="12633" max="12633" width="9.140625" style="134"/>
    <col min="12634" max="12636" width="0" style="134" hidden="1" customWidth="1"/>
    <col min="12637" max="12637" width="9.140625" style="134"/>
    <col min="12638" max="12639" width="0" style="134" hidden="1" customWidth="1"/>
    <col min="12640" max="12869" width="9.140625" style="134"/>
    <col min="12870" max="12871" width="1.28515625" style="134" customWidth="1"/>
    <col min="12872" max="12872" width="22.140625" style="134" customWidth="1"/>
    <col min="12873" max="12873" width="6.85546875" style="134" customWidth="1"/>
    <col min="12874" max="12874" width="0.85546875" style="134" customWidth="1"/>
    <col min="12875" max="12875" width="15.140625" style="134" customWidth="1"/>
    <col min="12876" max="12876" width="0.85546875" style="134" customWidth="1"/>
    <col min="12877" max="12877" width="14.85546875" style="134" customWidth="1"/>
    <col min="12878" max="12878" width="0.85546875" style="134" customWidth="1"/>
    <col min="12879" max="12879" width="15" style="134" customWidth="1"/>
    <col min="12880" max="12880" width="0.85546875" style="134" customWidth="1"/>
    <col min="12881" max="12881" width="15.140625" style="134" customWidth="1"/>
    <col min="12882" max="12882" width="12.28515625" style="134" customWidth="1"/>
    <col min="12883" max="12883" width="9.140625" style="134"/>
    <col min="12884" max="12888" width="0" style="134" hidden="1" customWidth="1"/>
    <col min="12889" max="12889" width="9.140625" style="134"/>
    <col min="12890" max="12892" width="0" style="134" hidden="1" customWidth="1"/>
    <col min="12893" max="12893" width="9.140625" style="134"/>
    <col min="12894" max="12895" width="0" style="134" hidden="1" customWidth="1"/>
    <col min="12896" max="13125" width="9.140625" style="134"/>
    <col min="13126" max="13127" width="1.28515625" style="134" customWidth="1"/>
    <col min="13128" max="13128" width="22.140625" style="134" customWidth="1"/>
    <col min="13129" max="13129" width="6.85546875" style="134" customWidth="1"/>
    <col min="13130" max="13130" width="0.85546875" style="134" customWidth="1"/>
    <col min="13131" max="13131" width="15.140625" style="134" customWidth="1"/>
    <col min="13132" max="13132" width="0.85546875" style="134" customWidth="1"/>
    <col min="13133" max="13133" width="14.85546875" style="134" customWidth="1"/>
    <col min="13134" max="13134" width="0.85546875" style="134" customWidth="1"/>
    <col min="13135" max="13135" width="15" style="134" customWidth="1"/>
    <col min="13136" max="13136" width="0.85546875" style="134" customWidth="1"/>
    <col min="13137" max="13137" width="15.140625" style="134" customWidth="1"/>
    <col min="13138" max="13138" width="12.28515625" style="134" customWidth="1"/>
    <col min="13139" max="13139" width="9.140625" style="134"/>
    <col min="13140" max="13144" width="0" style="134" hidden="1" customWidth="1"/>
    <col min="13145" max="13145" width="9.140625" style="134"/>
    <col min="13146" max="13148" width="0" style="134" hidden="1" customWidth="1"/>
    <col min="13149" max="13149" width="9.140625" style="134"/>
    <col min="13150" max="13151" width="0" style="134" hidden="1" customWidth="1"/>
    <col min="13152" max="13381" width="9.140625" style="134"/>
    <col min="13382" max="13383" width="1.28515625" style="134" customWidth="1"/>
    <col min="13384" max="13384" width="22.140625" style="134" customWidth="1"/>
    <col min="13385" max="13385" width="6.85546875" style="134" customWidth="1"/>
    <col min="13386" max="13386" width="0.85546875" style="134" customWidth="1"/>
    <col min="13387" max="13387" width="15.140625" style="134" customWidth="1"/>
    <col min="13388" max="13388" width="0.85546875" style="134" customWidth="1"/>
    <col min="13389" max="13389" width="14.85546875" style="134" customWidth="1"/>
    <col min="13390" max="13390" width="0.85546875" style="134" customWidth="1"/>
    <col min="13391" max="13391" width="15" style="134" customWidth="1"/>
    <col min="13392" max="13392" width="0.85546875" style="134" customWidth="1"/>
    <col min="13393" max="13393" width="15.140625" style="134" customWidth="1"/>
    <col min="13394" max="13394" width="12.28515625" style="134" customWidth="1"/>
    <col min="13395" max="13395" width="9.140625" style="134"/>
    <col min="13396" max="13400" width="0" style="134" hidden="1" customWidth="1"/>
    <col min="13401" max="13401" width="9.140625" style="134"/>
    <col min="13402" max="13404" width="0" style="134" hidden="1" customWidth="1"/>
    <col min="13405" max="13405" width="9.140625" style="134"/>
    <col min="13406" max="13407" width="0" style="134" hidden="1" customWidth="1"/>
    <col min="13408" max="13637" width="9.140625" style="134"/>
    <col min="13638" max="13639" width="1.28515625" style="134" customWidth="1"/>
    <col min="13640" max="13640" width="22.140625" style="134" customWidth="1"/>
    <col min="13641" max="13641" width="6.85546875" style="134" customWidth="1"/>
    <col min="13642" max="13642" width="0.85546875" style="134" customWidth="1"/>
    <col min="13643" max="13643" width="15.140625" style="134" customWidth="1"/>
    <col min="13644" max="13644" width="0.85546875" style="134" customWidth="1"/>
    <col min="13645" max="13645" width="14.85546875" style="134" customWidth="1"/>
    <col min="13646" max="13646" width="0.85546875" style="134" customWidth="1"/>
    <col min="13647" max="13647" width="15" style="134" customWidth="1"/>
    <col min="13648" max="13648" width="0.85546875" style="134" customWidth="1"/>
    <col min="13649" max="13649" width="15.140625" style="134" customWidth="1"/>
    <col min="13650" max="13650" width="12.28515625" style="134" customWidth="1"/>
    <col min="13651" max="13651" width="9.140625" style="134"/>
    <col min="13652" max="13656" width="0" style="134" hidden="1" customWidth="1"/>
    <col min="13657" max="13657" width="9.140625" style="134"/>
    <col min="13658" max="13660" width="0" style="134" hidden="1" customWidth="1"/>
    <col min="13661" max="13661" width="9.140625" style="134"/>
    <col min="13662" max="13663" width="0" style="134" hidden="1" customWidth="1"/>
    <col min="13664" max="13893" width="9.140625" style="134"/>
    <col min="13894" max="13895" width="1.28515625" style="134" customWidth="1"/>
    <col min="13896" max="13896" width="22.140625" style="134" customWidth="1"/>
    <col min="13897" max="13897" width="6.85546875" style="134" customWidth="1"/>
    <col min="13898" max="13898" width="0.85546875" style="134" customWidth="1"/>
    <col min="13899" max="13899" width="15.140625" style="134" customWidth="1"/>
    <col min="13900" max="13900" width="0.85546875" style="134" customWidth="1"/>
    <col min="13901" max="13901" width="14.85546875" style="134" customWidth="1"/>
    <col min="13902" max="13902" width="0.85546875" style="134" customWidth="1"/>
    <col min="13903" max="13903" width="15" style="134" customWidth="1"/>
    <col min="13904" max="13904" width="0.85546875" style="134" customWidth="1"/>
    <col min="13905" max="13905" width="15.140625" style="134" customWidth="1"/>
    <col min="13906" max="13906" width="12.28515625" style="134" customWidth="1"/>
    <col min="13907" max="13907" width="9.140625" style="134"/>
    <col min="13908" max="13912" width="0" style="134" hidden="1" customWidth="1"/>
    <col min="13913" max="13913" width="9.140625" style="134"/>
    <col min="13914" max="13916" width="0" style="134" hidden="1" customWidth="1"/>
    <col min="13917" max="13917" width="9.140625" style="134"/>
    <col min="13918" max="13919" width="0" style="134" hidden="1" customWidth="1"/>
    <col min="13920" max="14149" width="9.140625" style="134"/>
    <col min="14150" max="14151" width="1.28515625" style="134" customWidth="1"/>
    <col min="14152" max="14152" width="22.140625" style="134" customWidth="1"/>
    <col min="14153" max="14153" width="6.85546875" style="134" customWidth="1"/>
    <col min="14154" max="14154" width="0.85546875" style="134" customWidth="1"/>
    <col min="14155" max="14155" width="15.140625" style="134" customWidth="1"/>
    <col min="14156" max="14156" width="0.85546875" style="134" customWidth="1"/>
    <col min="14157" max="14157" width="14.85546875" style="134" customWidth="1"/>
    <col min="14158" max="14158" width="0.85546875" style="134" customWidth="1"/>
    <col min="14159" max="14159" width="15" style="134" customWidth="1"/>
    <col min="14160" max="14160" width="0.85546875" style="134" customWidth="1"/>
    <col min="14161" max="14161" width="15.140625" style="134" customWidth="1"/>
    <col min="14162" max="14162" width="12.28515625" style="134" customWidth="1"/>
    <col min="14163" max="14163" width="9.140625" style="134"/>
    <col min="14164" max="14168" width="0" style="134" hidden="1" customWidth="1"/>
    <col min="14169" max="14169" width="9.140625" style="134"/>
    <col min="14170" max="14172" width="0" style="134" hidden="1" customWidth="1"/>
    <col min="14173" max="14173" width="9.140625" style="134"/>
    <col min="14174" max="14175" width="0" style="134" hidden="1" customWidth="1"/>
    <col min="14176" max="14405" width="9.140625" style="134"/>
    <col min="14406" max="14407" width="1.28515625" style="134" customWidth="1"/>
    <col min="14408" max="14408" width="22.140625" style="134" customWidth="1"/>
    <col min="14409" max="14409" width="6.85546875" style="134" customWidth="1"/>
    <col min="14410" max="14410" width="0.85546875" style="134" customWidth="1"/>
    <col min="14411" max="14411" width="15.140625" style="134" customWidth="1"/>
    <col min="14412" max="14412" width="0.85546875" style="134" customWidth="1"/>
    <col min="14413" max="14413" width="14.85546875" style="134" customWidth="1"/>
    <col min="14414" max="14414" width="0.85546875" style="134" customWidth="1"/>
    <col min="14415" max="14415" width="15" style="134" customWidth="1"/>
    <col min="14416" max="14416" width="0.85546875" style="134" customWidth="1"/>
    <col min="14417" max="14417" width="15.140625" style="134" customWidth="1"/>
    <col min="14418" max="14418" width="12.28515625" style="134" customWidth="1"/>
    <col min="14419" max="14419" width="9.140625" style="134"/>
    <col min="14420" max="14424" width="0" style="134" hidden="1" customWidth="1"/>
    <col min="14425" max="14425" width="9.140625" style="134"/>
    <col min="14426" max="14428" width="0" style="134" hidden="1" customWidth="1"/>
    <col min="14429" max="14429" width="9.140625" style="134"/>
    <col min="14430" max="14431" width="0" style="134" hidden="1" customWidth="1"/>
    <col min="14432" max="14661" width="9.140625" style="134"/>
    <col min="14662" max="14663" width="1.28515625" style="134" customWidth="1"/>
    <col min="14664" max="14664" width="22.140625" style="134" customWidth="1"/>
    <col min="14665" max="14665" width="6.85546875" style="134" customWidth="1"/>
    <col min="14666" max="14666" width="0.85546875" style="134" customWidth="1"/>
    <col min="14667" max="14667" width="15.140625" style="134" customWidth="1"/>
    <col min="14668" max="14668" width="0.85546875" style="134" customWidth="1"/>
    <col min="14669" max="14669" width="14.85546875" style="134" customWidth="1"/>
    <col min="14670" max="14670" width="0.85546875" style="134" customWidth="1"/>
    <col min="14671" max="14671" width="15" style="134" customWidth="1"/>
    <col min="14672" max="14672" width="0.85546875" style="134" customWidth="1"/>
    <col min="14673" max="14673" width="15.140625" style="134" customWidth="1"/>
    <col min="14674" max="14674" width="12.28515625" style="134" customWidth="1"/>
    <col min="14675" max="14675" width="9.140625" style="134"/>
    <col min="14676" max="14680" width="0" style="134" hidden="1" customWidth="1"/>
    <col min="14681" max="14681" width="9.140625" style="134"/>
    <col min="14682" max="14684" width="0" style="134" hidden="1" customWidth="1"/>
    <col min="14685" max="14685" width="9.140625" style="134"/>
    <col min="14686" max="14687" width="0" style="134" hidden="1" customWidth="1"/>
    <col min="14688" max="14917" width="9.140625" style="134"/>
    <col min="14918" max="14919" width="1.28515625" style="134" customWidth="1"/>
    <col min="14920" max="14920" width="22.140625" style="134" customWidth="1"/>
    <col min="14921" max="14921" width="6.85546875" style="134" customWidth="1"/>
    <col min="14922" max="14922" width="0.85546875" style="134" customWidth="1"/>
    <col min="14923" max="14923" width="15.140625" style="134" customWidth="1"/>
    <col min="14924" max="14924" width="0.85546875" style="134" customWidth="1"/>
    <col min="14925" max="14925" width="14.85546875" style="134" customWidth="1"/>
    <col min="14926" max="14926" width="0.85546875" style="134" customWidth="1"/>
    <col min="14927" max="14927" width="15" style="134" customWidth="1"/>
    <col min="14928" max="14928" width="0.85546875" style="134" customWidth="1"/>
    <col min="14929" max="14929" width="15.140625" style="134" customWidth="1"/>
    <col min="14930" max="14930" width="12.28515625" style="134" customWidth="1"/>
    <col min="14931" max="14931" width="9.140625" style="134"/>
    <col min="14932" max="14936" width="0" style="134" hidden="1" customWidth="1"/>
    <col min="14937" max="14937" width="9.140625" style="134"/>
    <col min="14938" max="14940" width="0" style="134" hidden="1" customWidth="1"/>
    <col min="14941" max="14941" width="9.140625" style="134"/>
    <col min="14942" max="14943" width="0" style="134" hidden="1" customWidth="1"/>
    <col min="14944" max="15173" width="9.140625" style="134"/>
    <col min="15174" max="15175" width="1.28515625" style="134" customWidth="1"/>
    <col min="15176" max="15176" width="22.140625" style="134" customWidth="1"/>
    <col min="15177" max="15177" width="6.85546875" style="134" customWidth="1"/>
    <col min="15178" max="15178" width="0.85546875" style="134" customWidth="1"/>
    <col min="15179" max="15179" width="15.140625" style="134" customWidth="1"/>
    <col min="15180" max="15180" width="0.85546875" style="134" customWidth="1"/>
    <col min="15181" max="15181" width="14.85546875" style="134" customWidth="1"/>
    <col min="15182" max="15182" width="0.85546875" style="134" customWidth="1"/>
    <col min="15183" max="15183" width="15" style="134" customWidth="1"/>
    <col min="15184" max="15184" width="0.85546875" style="134" customWidth="1"/>
    <col min="15185" max="15185" width="15.140625" style="134" customWidth="1"/>
    <col min="15186" max="15186" width="12.28515625" style="134" customWidth="1"/>
    <col min="15187" max="15187" width="9.140625" style="134"/>
    <col min="15188" max="15192" width="0" style="134" hidden="1" customWidth="1"/>
    <col min="15193" max="15193" width="9.140625" style="134"/>
    <col min="15194" max="15196" width="0" style="134" hidden="1" customWidth="1"/>
    <col min="15197" max="15197" width="9.140625" style="134"/>
    <col min="15198" max="15199" width="0" style="134" hidden="1" customWidth="1"/>
    <col min="15200" max="15429" width="9.140625" style="134"/>
    <col min="15430" max="15431" width="1.28515625" style="134" customWidth="1"/>
    <col min="15432" max="15432" width="22.140625" style="134" customWidth="1"/>
    <col min="15433" max="15433" width="6.85546875" style="134" customWidth="1"/>
    <col min="15434" max="15434" width="0.85546875" style="134" customWidth="1"/>
    <col min="15435" max="15435" width="15.140625" style="134" customWidth="1"/>
    <col min="15436" max="15436" width="0.85546875" style="134" customWidth="1"/>
    <col min="15437" max="15437" width="14.85546875" style="134" customWidth="1"/>
    <col min="15438" max="15438" width="0.85546875" style="134" customWidth="1"/>
    <col min="15439" max="15439" width="15" style="134" customWidth="1"/>
    <col min="15440" max="15440" width="0.85546875" style="134" customWidth="1"/>
    <col min="15441" max="15441" width="15.140625" style="134" customWidth="1"/>
    <col min="15442" max="15442" width="12.28515625" style="134" customWidth="1"/>
    <col min="15443" max="15443" width="9.140625" style="134"/>
    <col min="15444" max="15448" width="0" style="134" hidden="1" customWidth="1"/>
    <col min="15449" max="15449" width="9.140625" style="134"/>
    <col min="15450" max="15452" width="0" style="134" hidden="1" customWidth="1"/>
    <col min="15453" max="15453" width="9.140625" style="134"/>
    <col min="15454" max="15455" width="0" style="134" hidden="1" customWidth="1"/>
    <col min="15456" max="15685" width="9.140625" style="134"/>
    <col min="15686" max="15687" width="1.28515625" style="134" customWidth="1"/>
    <col min="15688" max="15688" width="22.140625" style="134" customWidth="1"/>
    <col min="15689" max="15689" width="6.85546875" style="134" customWidth="1"/>
    <col min="15690" max="15690" width="0.85546875" style="134" customWidth="1"/>
    <col min="15691" max="15691" width="15.140625" style="134" customWidth="1"/>
    <col min="15692" max="15692" width="0.85546875" style="134" customWidth="1"/>
    <col min="15693" max="15693" width="14.85546875" style="134" customWidth="1"/>
    <col min="15694" max="15694" width="0.85546875" style="134" customWidth="1"/>
    <col min="15695" max="15695" width="15" style="134" customWidth="1"/>
    <col min="15696" max="15696" width="0.85546875" style="134" customWidth="1"/>
    <col min="15697" max="15697" width="15.140625" style="134" customWidth="1"/>
    <col min="15698" max="15698" width="12.28515625" style="134" customWidth="1"/>
    <col min="15699" max="15699" width="9.140625" style="134"/>
    <col min="15700" max="15704" width="0" style="134" hidden="1" customWidth="1"/>
    <col min="15705" max="15705" width="9.140625" style="134"/>
    <col min="15706" max="15708" width="0" style="134" hidden="1" customWidth="1"/>
    <col min="15709" max="15709" width="9.140625" style="134"/>
    <col min="15710" max="15711" width="0" style="134" hidden="1" customWidth="1"/>
    <col min="15712" max="15941" width="9.140625" style="134"/>
    <col min="15942" max="15943" width="1.28515625" style="134" customWidth="1"/>
    <col min="15944" max="15944" width="22.140625" style="134" customWidth="1"/>
    <col min="15945" max="15945" width="6.85546875" style="134" customWidth="1"/>
    <col min="15946" max="15946" width="0.85546875" style="134" customWidth="1"/>
    <col min="15947" max="15947" width="15.140625" style="134" customWidth="1"/>
    <col min="15948" max="15948" width="0.85546875" style="134" customWidth="1"/>
    <col min="15949" max="15949" width="14.85546875" style="134" customWidth="1"/>
    <col min="15950" max="15950" width="0.85546875" style="134" customWidth="1"/>
    <col min="15951" max="15951" width="15" style="134" customWidth="1"/>
    <col min="15952" max="15952" width="0.85546875" style="134" customWidth="1"/>
    <col min="15953" max="15953" width="15.140625" style="134" customWidth="1"/>
    <col min="15954" max="15954" width="12.28515625" style="134" customWidth="1"/>
    <col min="15955" max="15955" width="9.140625" style="134"/>
    <col min="15956" max="15960" width="0" style="134" hidden="1" customWidth="1"/>
    <col min="15961" max="15961" width="9.140625" style="134"/>
    <col min="15962" max="15964" width="0" style="134" hidden="1" customWidth="1"/>
    <col min="15965" max="15965" width="9.140625" style="134"/>
    <col min="15966" max="15967" width="0" style="134" hidden="1" customWidth="1"/>
    <col min="15968" max="16384" width="9.140625" style="134"/>
  </cols>
  <sheetData>
    <row r="1" spans="1:12" ht="21.6" customHeight="1" x14ac:dyDescent="0.2">
      <c r="A1" s="161" t="str">
        <f>'2-4'!A1</f>
        <v>บริษัท โนเบิล ดีเวลลอปเมนท์ จำกัด (มหาชน)</v>
      </c>
      <c r="B1" s="133"/>
      <c r="C1" s="133"/>
    </row>
    <row r="2" spans="1:12" ht="21.6" customHeight="1" x14ac:dyDescent="0.2">
      <c r="A2" s="133" t="s">
        <v>229</v>
      </c>
      <c r="B2" s="133"/>
      <c r="C2" s="133"/>
    </row>
    <row r="3" spans="1:12" ht="21.6" customHeight="1" x14ac:dyDescent="0.2">
      <c r="A3" s="188" t="s">
        <v>277</v>
      </c>
      <c r="B3" s="136"/>
      <c r="C3" s="136"/>
      <c r="D3" s="137"/>
      <c r="E3" s="137"/>
      <c r="F3" s="155"/>
      <c r="G3" s="326"/>
      <c r="H3" s="155"/>
      <c r="I3" s="326"/>
      <c r="J3" s="149"/>
      <c r="K3" s="326"/>
      <c r="L3" s="342"/>
    </row>
    <row r="4" spans="1:12" ht="19.5" customHeight="1" x14ac:dyDescent="0.2">
      <c r="A4" s="133"/>
      <c r="E4" s="139"/>
      <c r="F4" s="327"/>
      <c r="G4" s="328"/>
      <c r="H4" s="327"/>
      <c r="I4" s="328"/>
      <c r="J4" s="329"/>
      <c r="K4" s="328"/>
      <c r="L4" s="345"/>
    </row>
    <row r="5" spans="1:12" s="143" customFormat="1" ht="21.6" customHeight="1" x14ac:dyDescent="0.2">
      <c r="A5" s="140"/>
      <c r="B5" s="140"/>
      <c r="C5" s="140"/>
      <c r="D5" s="141"/>
      <c r="E5" s="141"/>
      <c r="F5" s="355" t="s">
        <v>109</v>
      </c>
      <c r="G5" s="355"/>
      <c r="H5" s="355"/>
      <c r="I5" s="142"/>
      <c r="J5" s="355" t="s">
        <v>110</v>
      </c>
      <c r="K5" s="355"/>
      <c r="L5" s="355"/>
    </row>
    <row r="6" spans="1:12" s="143" customFormat="1" ht="21.6" customHeight="1" x14ac:dyDescent="0.2">
      <c r="A6" s="140"/>
      <c r="B6" s="140"/>
      <c r="C6" s="140"/>
      <c r="D6" s="141"/>
      <c r="E6" s="142"/>
      <c r="F6" s="142" t="s">
        <v>99</v>
      </c>
      <c r="G6" s="142"/>
      <c r="H6" s="336" t="s">
        <v>99</v>
      </c>
      <c r="I6" s="142"/>
      <c r="J6" s="142" t="s">
        <v>99</v>
      </c>
      <c r="K6" s="142"/>
      <c r="L6" s="336" t="s">
        <v>99</v>
      </c>
    </row>
    <row r="7" spans="1:12" s="143" customFormat="1" ht="21.6" customHeight="1" x14ac:dyDescent="0.2">
      <c r="A7" s="140"/>
      <c r="B7" s="140"/>
      <c r="C7" s="140"/>
      <c r="D7" s="141"/>
      <c r="E7" s="142"/>
      <c r="F7" s="186" t="s">
        <v>276</v>
      </c>
      <c r="G7" s="142"/>
      <c r="H7" s="293" t="s">
        <v>276</v>
      </c>
      <c r="I7" s="142"/>
      <c r="J7" s="186" t="s">
        <v>276</v>
      </c>
      <c r="K7" s="142"/>
      <c r="L7" s="293" t="s">
        <v>276</v>
      </c>
    </row>
    <row r="8" spans="1:12" s="143" customFormat="1" ht="21.6" customHeight="1" x14ac:dyDescent="0.2">
      <c r="A8" s="140"/>
      <c r="B8" s="140"/>
      <c r="C8" s="140"/>
      <c r="D8" s="141"/>
      <c r="E8" s="142"/>
      <c r="F8" s="186" t="s">
        <v>218</v>
      </c>
      <c r="G8" s="142"/>
      <c r="H8" s="336" t="s">
        <v>139</v>
      </c>
      <c r="I8" s="142"/>
      <c r="J8" s="186" t="s">
        <v>218</v>
      </c>
      <c r="K8" s="142"/>
      <c r="L8" s="336" t="s">
        <v>139</v>
      </c>
    </row>
    <row r="9" spans="1:12" s="143" customFormat="1" ht="21.6" customHeight="1" x14ac:dyDescent="0.2">
      <c r="A9" s="140"/>
      <c r="B9" s="140"/>
      <c r="C9" s="140"/>
      <c r="D9" s="163" t="s">
        <v>0</v>
      </c>
      <c r="E9" s="142"/>
      <c r="F9" s="144" t="s">
        <v>100</v>
      </c>
      <c r="G9" s="142"/>
      <c r="H9" s="337" t="s">
        <v>100</v>
      </c>
      <c r="I9" s="142"/>
      <c r="J9" s="144" t="s">
        <v>100</v>
      </c>
      <c r="K9" s="142"/>
      <c r="L9" s="337" t="s">
        <v>100</v>
      </c>
    </row>
    <row r="10" spans="1:12" s="143" customFormat="1" ht="5.0999999999999996" customHeight="1" x14ac:dyDescent="0.2">
      <c r="A10" s="145"/>
      <c r="B10" s="145"/>
      <c r="C10" s="140"/>
      <c r="E10" s="147"/>
      <c r="F10" s="146"/>
      <c r="G10" s="147"/>
      <c r="H10" s="305"/>
      <c r="I10" s="147"/>
      <c r="J10" s="146"/>
      <c r="K10" s="147"/>
      <c r="L10" s="305"/>
    </row>
    <row r="11" spans="1:12" s="143" customFormat="1" ht="21.6" customHeight="1" x14ac:dyDescent="0.2">
      <c r="A11" s="175" t="s">
        <v>92</v>
      </c>
      <c r="B11" s="140"/>
      <c r="C11" s="140"/>
      <c r="E11" s="147"/>
      <c r="F11" s="146">
        <v>3251801</v>
      </c>
      <c r="G11" s="147"/>
      <c r="H11" s="338">
        <v>5131281</v>
      </c>
      <c r="I11" s="147"/>
      <c r="J11" s="146">
        <v>1116164</v>
      </c>
      <c r="K11" s="147"/>
      <c r="L11" s="338">
        <v>2025590</v>
      </c>
    </row>
    <row r="12" spans="1:12" s="143" customFormat="1" ht="21.6" customHeight="1" x14ac:dyDescent="0.2">
      <c r="A12" s="175" t="s">
        <v>202</v>
      </c>
      <c r="B12" s="140"/>
      <c r="C12" s="140"/>
      <c r="E12" s="147"/>
      <c r="F12" s="146">
        <v>1148464</v>
      </c>
      <c r="G12" s="147"/>
      <c r="H12" s="338">
        <v>157200</v>
      </c>
      <c r="I12" s="147"/>
      <c r="J12" s="146">
        <v>1148464</v>
      </c>
      <c r="K12" s="147"/>
      <c r="L12" s="338">
        <v>142054</v>
      </c>
    </row>
    <row r="13" spans="1:12" s="143" customFormat="1" ht="21.6" customHeight="1" x14ac:dyDescent="0.2">
      <c r="A13" s="175" t="s">
        <v>19</v>
      </c>
      <c r="B13" s="140"/>
      <c r="C13" s="140"/>
      <c r="E13" s="147"/>
      <c r="F13" s="146">
        <v>-2290001</v>
      </c>
      <c r="G13" s="147"/>
      <c r="H13" s="338">
        <v>-3246395</v>
      </c>
      <c r="I13" s="147"/>
      <c r="J13" s="146">
        <v>-840250</v>
      </c>
      <c r="K13" s="147"/>
      <c r="L13" s="338">
        <v>-1285307</v>
      </c>
    </row>
    <row r="14" spans="1:12" s="143" customFormat="1" ht="21.6" customHeight="1" x14ac:dyDescent="0.2">
      <c r="A14" s="175" t="s">
        <v>203</v>
      </c>
      <c r="B14" s="140"/>
      <c r="C14" s="140"/>
      <c r="E14" s="147"/>
      <c r="F14" s="148">
        <v>-1049589</v>
      </c>
      <c r="G14" s="147"/>
      <c r="H14" s="339">
        <v>-137709</v>
      </c>
      <c r="I14" s="147"/>
      <c r="J14" s="148">
        <v>-1049589</v>
      </c>
      <c r="K14" s="147"/>
      <c r="L14" s="339">
        <v>-135316</v>
      </c>
    </row>
    <row r="15" spans="1:12" s="143" customFormat="1" ht="5.0999999999999996" customHeight="1" x14ac:dyDescent="0.2">
      <c r="A15" s="145"/>
      <c r="B15" s="145"/>
      <c r="C15" s="140"/>
      <c r="E15" s="147"/>
      <c r="F15" s="146"/>
      <c r="G15" s="147"/>
      <c r="H15" s="305"/>
      <c r="I15" s="147"/>
      <c r="J15" s="146"/>
      <c r="K15" s="147"/>
      <c r="L15" s="305"/>
    </row>
    <row r="16" spans="1:12" s="143" customFormat="1" ht="21.6" customHeight="1" x14ac:dyDescent="0.2">
      <c r="A16" s="145" t="s">
        <v>34</v>
      </c>
      <c r="B16" s="140"/>
      <c r="C16" s="140"/>
      <c r="E16" s="147"/>
      <c r="F16" s="146">
        <f>SUM(F11:F15)</f>
        <v>1060675</v>
      </c>
      <c r="G16" s="147"/>
      <c r="H16" s="305">
        <f>SUM(H11:H15)</f>
        <v>1904377</v>
      </c>
      <c r="I16" s="147"/>
      <c r="J16" s="146">
        <f>SUM(J11:J15)</f>
        <v>374789</v>
      </c>
      <c r="K16" s="147"/>
      <c r="L16" s="305">
        <f>SUM(L11:L15)</f>
        <v>747021</v>
      </c>
    </row>
    <row r="17" spans="1:12" s="143" customFormat="1" ht="5.0999999999999996" customHeight="1" x14ac:dyDescent="0.2">
      <c r="A17" s="145"/>
      <c r="B17" s="145"/>
      <c r="C17" s="140"/>
      <c r="E17" s="147"/>
      <c r="F17" s="146"/>
      <c r="G17" s="147"/>
      <c r="H17" s="305"/>
      <c r="I17" s="147"/>
      <c r="J17" s="146"/>
      <c r="K17" s="147"/>
      <c r="L17" s="305"/>
    </row>
    <row r="18" spans="1:12" s="143" customFormat="1" ht="21.6" customHeight="1" x14ac:dyDescent="0.2">
      <c r="A18" s="140" t="s">
        <v>11</v>
      </c>
      <c r="B18" s="140"/>
      <c r="C18" s="140"/>
      <c r="E18" s="147"/>
      <c r="F18" s="146">
        <v>332430</v>
      </c>
      <c r="G18" s="147"/>
      <c r="H18" s="338">
        <v>503625</v>
      </c>
      <c r="I18" s="147"/>
      <c r="J18" s="146">
        <v>1111888</v>
      </c>
      <c r="K18" s="147"/>
      <c r="L18" s="338">
        <v>952491</v>
      </c>
    </row>
    <row r="19" spans="1:12" s="143" customFormat="1" ht="21.6" customHeight="1" x14ac:dyDescent="0.2">
      <c r="A19" s="140" t="s">
        <v>54</v>
      </c>
      <c r="B19" s="145"/>
      <c r="C19" s="140"/>
      <c r="E19" s="147"/>
      <c r="F19" s="146">
        <v>-473521</v>
      </c>
      <c r="G19" s="147"/>
      <c r="H19" s="340">
        <v>-775928</v>
      </c>
      <c r="I19" s="147"/>
      <c r="J19" s="146">
        <v>-189587</v>
      </c>
      <c r="K19" s="147"/>
      <c r="L19" s="340">
        <v>-262034</v>
      </c>
    </row>
    <row r="20" spans="1:12" s="143" customFormat="1" ht="21.6" customHeight="1" x14ac:dyDescent="0.2">
      <c r="A20" s="140" t="s">
        <v>35</v>
      </c>
      <c r="B20" s="140"/>
      <c r="C20" s="140"/>
      <c r="E20" s="147"/>
      <c r="F20" s="150">
        <v>-546940</v>
      </c>
      <c r="G20" s="147"/>
      <c r="H20" s="340">
        <v>-504488</v>
      </c>
      <c r="I20" s="147"/>
      <c r="J20" s="150">
        <v>-409798</v>
      </c>
      <c r="K20" s="147"/>
      <c r="L20" s="340">
        <v>-371295</v>
      </c>
    </row>
    <row r="21" spans="1:12" s="143" customFormat="1" ht="21.6" customHeight="1" x14ac:dyDescent="0.2">
      <c r="A21" s="140" t="s">
        <v>286</v>
      </c>
      <c r="B21" s="140"/>
      <c r="C21" s="140"/>
      <c r="E21" s="147"/>
      <c r="F21" s="150"/>
      <c r="G21" s="147"/>
      <c r="H21" s="340"/>
      <c r="I21" s="147"/>
      <c r="J21" s="150"/>
      <c r="K21" s="147"/>
      <c r="L21" s="340"/>
    </row>
    <row r="22" spans="1:12" s="143" customFormat="1" ht="21.6" customHeight="1" x14ac:dyDescent="0.2">
      <c r="A22" s="140"/>
      <c r="B22" s="140" t="s">
        <v>282</v>
      </c>
      <c r="C22" s="140"/>
      <c r="E22" s="147"/>
      <c r="F22" s="150">
        <v>0</v>
      </c>
      <c r="G22" s="147"/>
      <c r="H22" s="340">
        <v>260272</v>
      </c>
      <c r="I22" s="147"/>
      <c r="J22" s="150">
        <v>0</v>
      </c>
      <c r="K22" s="147"/>
      <c r="L22" s="340">
        <v>4074</v>
      </c>
    </row>
    <row r="23" spans="1:12" s="143" customFormat="1" ht="21.6" customHeight="1" x14ac:dyDescent="0.2">
      <c r="A23" s="140" t="s">
        <v>114</v>
      </c>
      <c r="B23" s="140"/>
      <c r="C23" s="140"/>
      <c r="E23" s="147"/>
      <c r="F23" s="150">
        <v>146965</v>
      </c>
      <c r="G23" s="147"/>
      <c r="H23" s="340">
        <v>-20288</v>
      </c>
      <c r="I23" s="147"/>
      <c r="J23" s="150">
        <v>152752</v>
      </c>
      <c r="K23" s="147"/>
      <c r="L23" s="340">
        <v>-18940</v>
      </c>
    </row>
    <row r="24" spans="1:12" s="143" customFormat="1" ht="21.6" customHeight="1" x14ac:dyDescent="0.2">
      <c r="A24" s="140" t="s">
        <v>161</v>
      </c>
      <c r="B24" s="140"/>
      <c r="C24" s="140"/>
      <c r="E24" s="152"/>
      <c r="F24" s="151">
        <v>-252168</v>
      </c>
      <c r="G24" s="152"/>
      <c r="H24" s="330">
        <v>-173948</v>
      </c>
      <c r="I24" s="152"/>
      <c r="J24" s="151">
        <v>-276955</v>
      </c>
      <c r="K24" s="152"/>
      <c r="L24" s="330">
        <v>-188221</v>
      </c>
    </row>
    <row r="25" spans="1:12" s="143" customFormat="1" ht="21.6" customHeight="1" x14ac:dyDescent="0.2">
      <c r="A25" s="140" t="s">
        <v>216</v>
      </c>
      <c r="B25" s="140"/>
      <c r="C25" s="140"/>
      <c r="E25" s="152"/>
      <c r="F25" s="151"/>
      <c r="G25" s="152"/>
      <c r="H25" s="330"/>
      <c r="I25" s="152"/>
      <c r="J25" s="151"/>
      <c r="K25" s="152"/>
      <c r="L25" s="330"/>
    </row>
    <row r="26" spans="1:12" s="143" customFormat="1" ht="21.6" customHeight="1" x14ac:dyDescent="0.2">
      <c r="A26" s="153"/>
      <c r="B26" s="153" t="s">
        <v>167</v>
      </c>
      <c r="C26" s="153"/>
      <c r="E26" s="152"/>
      <c r="F26" s="154">
        <v>-104996</v>
      </c>
      <c r="G26" s="152"/>
      <c r="H26" s="341">
        <v>-15503</v>
      </c>
      <c r="I26" s="152"/>
      <c r="J26" s="154">
        <v>0</v>
      </c>
      <c r="K26" s="152"/>
      <c r="L26" s="341">
        <v>0</v>
      </c>
    </row>
    <row r="27" spans="1:12" s="143" customFormat="1" ht="5.0999999999999996" customHeight="1" x14ac:dyDescent="0.2">
      <c r="A27" s="145"/>
      <c r="B27" s="145"/>
      <c r="C27" s="140"/>
      <c r="E27" s="147"/>
      <c r="F27" s="146"/>
      <c r="G27" s="147"/>
      <c r="H27" s="305"/>
      <c r="I27" s="147"/>
      <c r="J27" s="146"/>
      <c r="K27" s="147"/>
      <c r="L27" s="305"/>
    </row>
    <row r="28" spans="1:12" s="143" customFormat="1" ht="21.6" customHeight="1" x14ac:dyDescent="0.2">
      <c r="A28" s="145" t="s">
        <v>287</v>
      </c>
      <c r="B28" s="145"/>
      <c r="C28" s="140"/>
      <c r="E28" s="157"/>
      <c r="F28" s="156">
        <f>SUM(F16:F26)</f>
        <v>162445</v>
      </c>
      <c r="G28" s="157"/>
      <c r="H28" s="157">
        <f>SUM(H16:H26)</f>
        <v>1178119</v>
      </c>
      <c r="I28" s="157"/>
      <c r="J28" s="156">
        <f>SUM(J16:J26)</f>
        <v>763089</v>
      </c>
      <c r="K28" s="157"/>
      <c r="L28" s="157">
        <f>SUM(L16:L26)</f>
        <v>863096</v>
      </c>
    </row>
    <row r="29" spans="1:12" s="143" customFormat="1" ht="21.6" customHeight="1" x14ac:dyDescent="0.2">
      <c r="A29" s="140" t="s">
        <v>132</v>
      </c>
      <c r="B29" s="140"/>
      <c r="C29" s="140"/>
      <c r="D29" s="299">
        <v>18</v>
      </c>
      <c r="E29" s="157"/>
      <c r="F29" s="154">
        <v>-45819</v>
      </c>
      <c r="G29" s="157"/>
      <c r="H29" s="320">
        <v>-242525</v>
      </c>
      <c r="I29" s="157"/>
      <c r="J29" s="154">
        <v>6246</v>
      </c>
      <c r="K29" s="157"/>
      <c r="L29" s="320">
        <v>-21673</v>
      </c>
    </row>
    <row r="30" spans="1:12" s="143" customFormat="1" ht="5.0999999999999996" customHeight="1" x14ac:dyDescent="0.2">
      <c r="A30" s="140"/>
      <c r="B30" s="140"/>
      <c r="C30" s="140"/>
      <c r="E30" s="157"/>
      <c r="F30" s="146"/>
      <c r="G30" s="157"/>
      <c r="H30" s="305"/>
      <c r="I30" s="157"/>
      <c r="J30" s="156"/>
      <c r="K30" s="157"/>
      <c r="L30" s="157"/>
    </row>
    <row r="31" spans="1:12" s="143" customFormat="1" ht="21.6" customHeight="1" x14ac:dyDescent="0.2">
      <c r="A31" s="145" t="s">
        <v>288</v>
      </c>
      <c r="B31" s="145"/>
      <c r="C31" s="140"/>
      <c r="E31" s="157"/>
      <c r="F31" s="156">
        <f>SUM(F28:F30)</f>
        <v>116626</v>
      </c>
      <c r="G31" s="157"/>
      <c r="H31" s="157">
        <f>SUM(H28:H30)</f>
        <v>935594</v>
      </c>
      <c r="I31" s="157"/>
      <c r="J31" s="156">
        <f>SUM(J28:J30)</f>
        <v>769335</v>
      </c>
      <c r="K31" s="157"/>
      <c r="L31" s="157">
        <f>SUM(L28:L30)</f>
        <v>841423</v>
      </c>
    </row>
    <row r="32" spans="1:12" s="143" customFormat="1" ht="16.5" customHeight="1" x14ac:dyDescent="0.2">
      <c r="A32" s="145"/>
      <c r="B32" s="145"/>
      <c r="C32" s="140"/>
      <c r="E32" s="157"/>
      <c r="F32" s="156"/>
      <c r="G32" s="157"/>
      <c r="H32" s="157"/>
      <c r="I32" s="157"/>
      <c r="J32" s="156"/>
      <c r="K32" s="157"/>
      <c r="L32" s="157"/>
    </row>
    <row r="33" spans="1:12" s="143" customFormat="1" ht="21.6" customHeight="1" x14ac:dyDescent="0.2">
      <c r="A33" s="145" t="s">
        <v>165</v>
      </c>
      <c r="B33" s="145"/>
      <c r="C33" s="140"/>
      <c r="E33" s="157"/>
      <c r="F33" s="156"/>
      <c r="G33" s="157"/>
      <c r="H33" s="157"/>
      <c r="I33" s="157"/>
      <c r="J33" s="156"/>
      <c r="K33" s="157"/>
      <c r="L33" s="157"/>
    </row>
    <row r="34" spans="1:12" s="143" customFormat="1" ht="21.6" customHeight="1" x14ac:dyDescent="0.2">
      <c r="A34" s="145"/>
      <c r="B34" s="175" t="s">
        <v>174</v>
      </c>
      <c r="C34" s="162"/>
      <c r="E34" s="157"/>
      <c r="F34" s="156"/>
      <c r="G34" s="157"/>
      <c r="H34" s="157"/>
      <c r="I34" s="157"/>
      <c r="J34" s="156"/>
      <c r="K34" s="157"/>
      <c r="L34" s="157"/>
    </row>
    <row r="35" spans="1:12" s="143" customFormat="1" ht="21.6" customHeight="1" x14ac:dyDescent="0.2">
      <c r="A35" s="145"/>
      <c r="B35" s="175" t="s">
        <v>175</v>
      </c>
      <c r="C35" s="162"/>
      <c r="E35" s="157"/>
      <c r="F35" s="156"/>
      <c r="G35" s="157"/>
      <c r="H35" s="157"/>
      <c r="I35" s="157"/>
      <c r="J35" s="156"/>
      <c r="K35" s="157"/>
      <c r="L35" s="157"/>
    </row>
    <row r="36" spans="1:12" s="143" customFormat="1" ht="21.6" customHeight="1" x14ac:dyDescent="0.2">
      <c r="A36" s="145"/>
      <c r="B36" s="175" t="s">
        <v>176</v>
      </c>
      <c r="C36" s="162"/>
      <c r="E36" s="157"/>
      <c r="F36" s="156"/>
      <c r="G36" s="157"/>
      <c r="H36" s="157"/>
      <c r="I36" s="157"/>
      <c r="J36" s="156"/>
      <c r="K36" s="157"/>
      <c r="L36" s="157"/>
    </row>
    <row r="37" spans="1:12" s="143" customFormat="1" ht="21.6" customHeight="1" x14ac:dyDescent="0.2">
      <c r="A37" s="145"/>
      <c r="B37" s="175" t="s">
        <v>177</v>
      </c>
      <c r="C37" s="162"/>
      <c r="E37" s="157"/>
      <c r="F37" s="156"/>
      <c r="G37" s="157"/>
      <c r="H37" s="157"/>
      <c r="I37" s="157"/>
      <c r="J37" s="156"/>
      <c r="K37" s="157"/>
      <c r="L37" s="157"/>
    </row>
    <row r="38" spans="1:12" s="143" customFormat="1" ht="21.6" customHeight="1" x14ac:dyDescent="0.2">
      <c r="A38" s="145"/>
      <c r="B38" s="175" t="s">
        <v>178</v>
      </c>
      <c r="C38" s="169"/>
      <c r="E38" s="157"/>
      <c r="F38" s="146">
        <v>4809</v>
      </c>
      <c r="G38" s="157"/>
      <c r="H38" s="331">
        <v>-9746</v>
      </c>
      <c r="I38" s="157"/>
      <c r="J38" s="156">
        <v>0</v>
      </c>
      <c r="K38" s="157"/>
      <c r="L38" s="157">
        <v>0</v>
      </c>
    </row>
    <row r="39" spans="1:12" s="143" customFormat="1" ht="21.6" customHeight="1" x14ac:dyDescent="0.2">
      <c r="A39" s="145"/>
      <c r="B39" s="175" t="s">
        <v>179</v>
      </c>
      <c r="C39" s="169"/>
      <c r="E39" s="157"/>
      <c r="F39" s="156"/>
      <c r="G39" s="157"/>
      <c r="H39" s="157"/>
      <c r="I39" s="157"/>
      <c r="J39" s="156"/>
      <c r="K39" s="157"/>
      <c r="L39" s="157"/>
    </row>
    <row r="40" spans="1:12" s="143" customFormat="1" ht="21.6" customHeight="1" x14ac:dyDescent="0.2">
      <c r="A40" s="145"/>
      <c r="B40" s="175" t="s">
        <v>182</v>
      </c>
      <c r="C40" s="162"/>
      <c r="E40" s="157"/>
      <c r="F40" s="154">
        <v>-961</v>
      </c>
      <c r="G40" s="157"/>
      <c r="H40" s="332">
        <v>1949</v>
      </c>
      <c r="I40" s="157"/>
      <c r="J40" s="156">
        <v>0</v>
      </c>
      <c r="K40" s="157"/>
      <c r="L40" s="155">
        <v>0</v>
      </c>
    </row>
    <row r="41" spans="1:12" s="143" customFormat="1" ht="21.6" customHeight="1" x14ac:dyDescent="0.2">
      <c r="A41" s="145"/>
      <c r="B41" s="140" t="s">
        <v>168</v>
      </c>
      <c r="C41" s="168"/>
      <c r="E41" s="157"/>
      <c r="F41" s="171"/>
      <c r="G41" s="157"/>
      <c r="H41" s="157"/>
      <c r="I41" s="157"/>
      <c r="J41" s="171"/>
      <c r="K41" s="157"/>
      <c r="L41" s="157"/>
    </row>
    <row r="42" spans="1:12" s="143" customFormat="1" ht="21.6" customHeight="1" x14ac:dyDescent="0.2">
      <c r="A42" s="145"/>
      <c r="B42" s="175" t="s">
        <v>175</v>
      </c>
      <c r="C42" s="170"/>
      <c r="E42" s="157"/>
      <c r="F42" s="154">
        <f>SUM(F36:F40)</f>
        <v>3848</v>
      </c>
      <c r="G42" s="157"/>
      <c r="H42" s="155">
        <f>SUM(H36:H40)</f>
        <v>-7797</v>
      </c>
      <c r="I42" s="157"/>
      <c r="J42" s="154">
        <f>SUM(J36:J40)</f>
        <v>0</v>
      </c>
      <c r="K42" s="157"/>
      <c r="L42" s="155">
        <f>SUM(L36:L40)</f>
        <v>0</v>
      </c>
    </row>
    <row r="43" spans="1:12" s="143" customFormat="1" ht="21.6" customHeight="1" x14ac:dyDescent="0.2">
      <c r="A43" s="145"/>
      <c r="B43" s="175"/>
      <c r="C43" s="170"/>
      <c r="E43" s="157"/>
      <c r="F43" s="152"/>
      <c r="G43" s="157"/>
      <c r="H43" s="152"/>
      <c r="I43" s="157"/>
      <c r="J43" s="152"/>
      <c r="K43" s="157"/>
      <c r="L43" s="152"/>
    </row>
    <row r="44" spans="1:12" s="143" customFormat="1" ht="13.5" customHeight="1" x14ac:dyDescent="0.2">
      <c r="A44" s="145"/>
      <c r="B44" s="175"/>
      <c r="C44" s="170"/>
      <c r="E44" s="157"/>
      <c r="F44" s="152"/>
      <c r="G44" s="157"/>
      <c r="H44" s="152"/>
      <c r="I44" s="157"/>
      <c r="J44" s="152"/>
      <c r="K44" s="157"/>
      <c r="L44" s="152"/>
    </row>
    <row r="45" spans="1:12" ht="21.6" customHeight="1" x14ac:dyDescent="0.2">
      <c r="A45" s="136" t="str">
        <f>'2-4'!A105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5" s="136"/>
      <c r="C45" s="136"/>
      <c r="D45" s="137"/>
      <c r="E45" s="137"/>
      <c r="F45" s="155"/>
      <c r="G45" s="326"/>
      <c r="H45" s="155"/>
      <c r="I45" s="149"/>
      <c r="J45" s="149"/>
      <c r="K45" s="149"/>
      <c r="L45" s="342"/>
    </row>
    <row r="46" spans="1:12" s="143" customFormat="1" ht="21.6" customHeight="1" x14ac:dyDescent="0.2">
      <c r="A46" s="161" t="str">
        <f>A1</f>
        <v>บริษัท โนเบิล ดีเวลลอปเมนท์ จำกัด (มหาชน)</v>
      </c>
      <c r="B46" s="133"/>
      <c r="C46" s="133"/>
      <c r="D46" s="134"/>
      <c r="E46" s="134"/>
      <c r="F46" s="157"/>
      <c r="H46" s="157"/>
      <c r="J46" s="147"/>
      <c r="L46" s="305"/>
    </row>
    <row r="47" spans="1:12" s="143" customFormat="1" ht="21.6" customHeight="1" x14ac:dyDescent="0.2">
      <c r="A47" s="133" t="s">
        <v>229</v>
      </c>
      <c r="B47" s="133"/>
      <c r="C47" s="133"/>
      <c r="D47" s="134"/>
      <c r="E47" s="134"/>
      <c r="F47" s="157"/>
      <c r="H47" s="157"/>
      <c r="J47" s="147"/>
      <c r="L47" s="305"/>
    </row>
    <row r="48" spans="1:12" s="143" customFormat="1" ht="21.6" customHeight="1" x14ac:dyDescent="0.2">
      <c r="A48" s="132" t="s">
        <v>277</v>
      </c>
      <c r="B48" s="136"/>
      <c r="C48" s="136"/>
      <c r="D48" s="137"/>
      <c r="E48" s="137"/>
      <c r="F48" s="155"/>
      <c r="G48" s="326"/>
      <c r="H48" s="155"/>
      <c r="I48" s="326"/>
      <c r="J48" s="149"/>
      <c r="K48" s="326"/>
      <c r="L48" s="342"/>
    </row>
    <row r="49" spans="1:12" s="143" customFormat="1" ht="21.6" customHeight="1" x14ac:dyDescent="0.2">
      <c r="A49" s="133"/>
      <c r="B49" s="138"/>
      <c r="C49" s="138"/>
      <c r="D49" s="134"/>
      <c r="E49" s="139"/>
      <c r="F49" s="327"/>
      <c r="G49" s="328"/>
      <c r="H49" s="327"/>
      <c r="I49" s="328"/>
      <c r="J49" s="329"/>
      <c r="K49" s="328"/>
      <c r="L49" s="345"/>
    </row>
    <row r="50" spans="1:12" s="143" customFormat="1" ht="21.6" customHeight="1" x14ac:dyDescent="0.2">
      <c r="A50" s="140"/>
      <c r="B50" s="140"/>
      <c r="C50" s="140"/>
      <c r="D50" s="141"/>
      <c r="E50" s="141"/>
      <c r="F50" s="355" t="s">
        <v>109</v>
      </c>
      <c r="G50" s="355"/>
      <c r="H50" s="355"/>
      <c r="I50" s="142"/>
      <c r="J50" s="355" t="s">
        <v>110</v>
      </c>
      <c r="K50" s="355"/>
      <c r="L50" s="355"/>
    </row>
    <row r="51" spans="1:12" s="143" customFormat="1" ht="21.6" customHeight="1" x14ac:dyDescent="0.2">
      <c r="A51" s="140"/>
      <c r="B51" s="140"/>
      <c r="C51" s="140"/>
      <c r="D51" s="141"/>
      <c r="E51" s="142"/>
      <c r="F51" s="142" t="s">
        <v>99</v>
      </c>
      <c r="G51" s="142"/>
      <c r="H51" s="336" t="s">
        <v>99</v>
      </c>
      <c r="I51" s="142"/>
      <c r="J51" s="142" t="s">
        <v>99</v>
      </c>
      <c r="K51" s="142"/>
      <c r="L51" s="336" t="s">
        <v>99</v>
      </c>
    </row>
    <row r="52" spans="1:12" s="143" customFormat="1" ht="21.6" customHeight="1" x14ac:dyDescent="0.2">
      <c r="A52" s="140"/>
      <c r="B52" s="140"/>
      <c r="C52" s="140"/>
      <c r="D52" s="141"/>
      <c r="E52" s="142"/>
      <c r="F52" s="186" t="s">
        <v>276</v>
      </c>
      <c r="G52" s="142"/>
      <c r="H52" s="293" t="s">
        <v>276</v>
      </c>
      <c r="I52" s="142"/>
      <c r="J52" s="186" t="s">
        <v>276</v>
      </c>
      <c r="K52" s="142"/>
      <c r="L52" s="293" t="s">
        <v>276</v>
      </c>
    </row>
    <row r="53" spans="1:12" s="143" customFormat="1" ht="18" x14ac:dyDescent="0.2">
      <c r="A53" s="140"/>
      <c r="B53" s="140"/>
      <c r="C53" s="140"/>
      <c r="D53" s="141"/>
      <c r="E53" s="142"/>
      <c r="F53" s="186" t="s">
        <v>218</v>
      </c>
      <c r="G53" s="142"/>
      <c r="H53" s="336" t="s">
        <v>139</v>
      </c>
      <c r="I53" s="142"/>
      <c r="J53" s="186" t="s">
        <v>218</v>
      </c>
      <c r="K53" s="142"/>
      <c r="L53" s="336" t="s">
        <v>139</v>
      </c>
    </row>
    <row r="54" spans="1:12" s="143" customFormat="1" ht="21.6" customHeight="1" x14ac:dyDescent="0.2">
      <c r="A54" s="140"/>
      <c r="B54" s="140"/>
      <c r="C54" s="140"/>
      <c r="D54" s="141"/>
      <c r="E54" s="142"/>
      <c r="F54" s="144" t="s">
        <v>100</v>
      </c>
      <c r="G54" s="142"/>
      <c r="H54" s="337" t="s">
        <v>100</v>
      </c>
      <c r="I54" s="142"/>
      <c r="J54" s="144" t="s">
        <v>100</v>
      </c>
      <c r="K54" s="142"/>
      <c r="L54" s="337" t="s">
        <v>100</v>
      </c>
    </row>
    <row r="55" spans="1:12" s="143" customFormat="1" ht="21.6" customHeight="1" x14ac:dyDescent="0.2">
      <c r="A55" s="145"/>
      <c r="B55" s="145"/>
      <c r="C55" s="140"/>
      <c r="E55" s="157"/>
      <c r="F55" s="156"/>
      <c r="G55" s="157"/>
      <c r="H55" s="157"/>
      <c r="I55" s="157"/>
      <c r="J55" s="156"/>
      <c r="K55" s="157"/>
      <c r="L55" s="157"/>
    </row>
    <row r="56" spans="1:12" s="143" customFormat="1" ht="21.6" customHeight="1" x14ac:dyDescent="0.2">
      <c r="A56" s="145" t="s">
        <v>204</v>
      </c>
      <c r="B56" s="140"/>
      <c r="C56" s="140"/>
      <c r="E56" s="157"/>
      <c r="F56" s="156"/>
      <c r="G56" s="157"/>
      <c r="H56" s="157"/>
      <c r="I56" s="157"/>
      <c r="J56" s="156"/>
      <c r="K56" s="142"/>
      <c r="L56" s="336"/>
    </row>
    <row r="57" spans="1:12" s="143" customFormat="1" ht="21.6" customHeight="1" x14ac:dyDescent="0.2">
      <c r="A57" s="145"/>
      <c r="B57" s="140" t="s">
        <v>166</v>
      </c>
      <c r="C57" s="167"/>
      <c r="E57" s="157"/>
      <c r="F57" s="156"/>
      <c r="G57" s="157"/>
      <c r="H57" s="157"/>
      <c r="I57" s="157"/>
      <c r="J57" s="156"/>
      <c r="K57" s="157"/>
      <c r="L57" s="157"/>
    </row>
    <row r="58" spans="1:12" s="143" customFormat="1" ht="21.6" customHeight="1" x14ac:dyDescent="0.2">
      <c r="A58" s="145"/>
      <c r="B58" s="175" t="s">
        <v>175</v>
      </c>
      <c r="C58" s="167"/>
      <c r="E58" s="157"/>
      <c r="F58" s="156"/>
      <c r="G58" s="157"/>
      <c r="H58" s="157"/>
      <c r="I58" s="157"/>
      <c r="J58" s="156"/>
      <c r="K58" s="157"/>
      <c r="L58" s="157"/>
    </row>
    <row r="59" spans="1:12" s="143" customFormat="1" ht="21.6" customHeight="1" x14ac:dyDescent="0.2">
      <c r="A59" s="145"/>
      <c r="B59" s="175" t="s">
        <v>180</v>
      </c>
      <c r="C59" s="168"/>
      <c r="E59" s="157"/>
      <c r="F59" s="156"/>
      <c r="G59" s="157"/>
      <c r="H59" s="157"/>
      <c r="I59" s="157"/>
      <c r="J59" s="156"/>
      <c r="K59" s="157"/>
      <c r="L59" s="157"/>
    </row>
    <row r="60" spans="1:12" s="143" customFormat="1" ht="21.6" customHeight="1" x14ac:dyDescent="0.2">
      <c r="A60" s="145"/>
      <c r="B60" s="140" t="s">
        <v>200</v>
      </c>
      <c r="C60" s="172"/>
      <c r="E60" s="157"/>
      <c r="F60" s="156">
        <v>-4594</v>
      </c>
      <c r="G60" s="157"/>
      <c r="H60" s="157">
        <v>2097</v>
      </c>
      <c r="I60" s="157"/>
      <c r="J60" s="156">
        <v>0</v>
      </c>
      <c r="K60" s="157"/>
      <c r="L60" s="157">
        <v>0</v>
      </c>
    </row>
    <row r="61" spans="1:12" s="143" customFormat="1" ht="21.6" customHeight="1" x14ac:dyDescent="0.2">
      <c r="A61" s="145"/>
      <c r="B61" s="140" t="s">
        <v>183</v>
      </c>
      <c r="C61" s="172"/>
      <c r="E61" s="157"/>
      <c r="F61" s="156"/>
      <c r="G61" s="157"/>
      <c r="H61" s="157"/>
      <c r="I61" s="157"/>
      <c r="J61" s="156"/>
      <c r="K61" s="157"/>
      <c r="L61" s="157"/>
    </row>
    <row r="62" spans="1:12" s="143" customFormat="1" ht="21.6" customHeight="1" x14ac:dyDescent="0.2">
      <c r="A62" s="145"/>
      <c r="B62" s="140" t="s">
        <v>201</v>
      </c>
      <c r="C62" s="172"/>
      <c r="E62" s="157"/>
      <c r="F62" s="156">
        <v>-9593</v>
      </c>
      <c r="G62" s="157"/>
      <c r="H62" s="157">
        <v>4759</v>
      </c>
      <c r="I62" s="157"/>
      <c r="J62" s="156">
        <v>0</v>
      </c>
      <c r="K62" s="157"/>
      <c r="L62" s="157">
        <v>0</v>
      </c>
    </row>
    <row r="63" spans="1:12" s="143" customFormat="1" ht="21.6" customHeight="1" x14ac:dyDescent="0.2">
      <c r="A63" s="145"/>
      <c r="B63" s="175" t="s">
        <v>181</v>
      </c>
      <c r="C63" s="168"/>
      <c r="E63" s="157"/>
      <c r="F63" s="156"/>
      <c r="G63" s="157"/>
      <c r="H63" s="157"/>
      <c r="I63" s="157"/>
      <c r="J63" s="156"/>
      <c r="K63" s="157"/>
      <c r="L63" s="157"/>
    </row>
    <row r="64" spans="1:12" s="143" customFormat="1" ht="21.6" customHeight="1" x14ac:dyDescent="0.2">
      <c r="A64" s="145"/>
      <c r="B64" s="175" t="s">
        <v>199</v>
      </c>
      <c r="C64" s="169"/>
      <c r="E64" s="157"/>
      <c r="F64" s="154">
        <v>2837</v>
      </c>
      <c r="G64" s="157"/>
      <c r="H64" s="155">
        <v>-1372</v>
      </c>
      <c r="I64" s="157"/>
      <c r="J64" s="154">
        <v>0</v>
      </c>
      <c r="K64" s="157"/>
      <c r="L64" s="155">
        <v>0</v>
      </c>
    </row>
    <row r="65" spans="1:12" s="143" customFormat="1" ht="21.6" customHeight="1" x14ac:dyDescent="0.2">
      <c r="A65" s="145"/>
      <c r="B65" s="140" t="s">
        <v>169</v>
      </c>
      <c r="C65" s="168"/>
      <c r="E65" s="157"/>
      <c r="F65" s="156"/>
      <c r="G65" s="157"/>
      <c r="H65" s="157"/>
      <c r="I65" s="157"/>
      <c r="J65" s="156"/>
      <c r="K65" s="157"/>
      <c r="L65" s="157"/>
    </row>
    <row r="66" spans="1:12" s="143" customFormat="1" ht="21.6" customHeight="1" x14ac:dyDescent="0.2">
      <c r="A66" s="145"/>
      <c r="B66" s="175" t="s">
        <v>175</v>
      </c>
      <c r="C66" s="170"/>
      <c r="E66" s="157"/>
      <c r="F66" s="154">
        <f>SUM(F59:F64)</f>
        <v>-11350</v>
      </c>
      <c r="G66" s="157"/>
      <c r="H66" s="155">
        <f>SUM(H59:H64)</f>
        <v>5484</v>
      </c>
      <c r="I66" s="157"/>
      <c r="J66" s="154">
        <f>SUM(J59:J64)</f>
        <v>0</v>
      </c>
      <c r="K66" s="157"/>
      <c r="L66" s="155">
        <f>SUM(L59:L64)</f>
        <v>0</v>
      </c>
    </row>
    <row r="67" spans="1:12" s="143" customFormat="1" ht="4.9000000000000004" customHeight="1" x14ac:dyDescent="0.2">
      <c r="A67" s="145"/>
      <c r="B67" s="145"/>
      <c r="C67" s="140"/>
      <c r="E67" s="157"/>
      <c r="F67" s="156"/>
      <c r="G67" s="157"/>
      <c r="H67" s="157"/>
      <c r="I67" s="157"/>
      <c r="J67" s="156"/>
      <c r="K67" s="157"/>
      <c r="L67" s="157"/>
    </row>
    <row r="68" spans="1:12" s="143" customFormat="1" ht="21.6" customHeight="1" x14ac:dyDescent="0.2">
      <c r="A68" s="153" t="s">
        <v>104</v>
      </c>
      <c r="B68" s="145"/>
      <c r="C68" s="145"/>
      <c r="E68" s="157"/>
      <c r="F68" s="148">
        <f>SUM(F42,F66)</f>
        <v>-7502</v>
      </c>
      <c r="G68" s="157"/>
      <c r="H68" s="342">
        <f>SUM(H42,H66)</f>
        <v>-2313</v>
      </c>
      <c r="I68" s="157"/>
      <c r="J68" s="148">
        <f>SUM(J42,J66)</f>
        <v>0</v>
      </c>
      <c r="K68" s="157"/>
      <c r="L68" s="342">
        <f>SUM(L42,L66)</f>
        <v>0</v>
      </c>
    </row>
    <row r="69" spans="1:12" s="143" customFormat="1" ht="5.0999999999999996" customHeight="1" x14ac:dyDescent="0.2">
      <c r="A69" s="140"/>
      <c r="B69" s="140"/>
      <c r="C69" s="140"/>
      <c r="E69" s="157"/>
      <c r="F69" s="146"/>
      <c r="G69" s="157"/>
      <c r="H69" s="305"/>
      <c r="I69" s="157"/>
      <c r="J69" s="156"/>
      <c r="K69" s="157"/>
      <c r="L69" s="157"/>
    </row>
    <row r="70" spans="1:12" s="143" customFormat="1" ht="21.6" customHeight="1" thickBot="1" x14ac:dyDescent="0.25">
      <c r="A70" s="145" t="s">
        <v>211</v>
      </c>
      <c r="B70" s="145"/>
      <c r="C70" s="140"/>
      <c r="E70" s="147"/>
      <c r="F70" s="158">
        <f>SUM(F31,F68)</f>
        <v>109124</v>
      </c>
      <c r="G70" s="147"/>
      <c r="H70" s="307">
        <f>SUM(H31,H68)</f>
        <v>933281</v>
      </c>
      <c r="I70" s="147"/>
      <c r="J70" s="158">
        <f>SUM(J31,J68)</f>
        <v>769335</v>
      </c>
      <c r="K70" s="147"/>
      <c r="L70" s="307">
        <f>SUM(L31,L68)</f>
        <v>841423</v>
      </c>
    </row>
    <row r="71" spans="1:12" s="143" customFormat="1" ht="5.0999999999999996" customHeight="1" thickTop="1" x14ac:dyDescent="0.2">
      <c r="A71" s="145"/>
      <c r="B71" s="145"/>
      <c r="C71" s="140"/>
      <c r="E71" s="147"/>
      <c r="F71" s="146"/>
      <c r="G71" s="147"/>
      <c r="H71" s="305"/>
      <c r="I71" s="147"/>
      <c r="J71" s="146"/>
      <c r="K71" s="147"/>
      <c r="L71" s="305"/>
    </row>
    <row r="72" spans="1:12" s="143" customFormat="1" ht="21.6" customHeight="1" x14ac:dyDescent="0.2">
      <c r="A72" s="145" t="s">
        <v>291</v>
      </c>
      <c r="B72" s="140"/>
      <c r="C72" s="140"/>
      <c r="E72" s="157"/>
      <c r="F72" s="156"/>
      <c r="G72" s="157"/>
      <c r="H72" s="157"/>
      <c r="I72" s="157"/>
      <c r="J72" s="156"/>
      <c r="K72" s="157"/>
      <c r="L72" s="157"/>
    </row>
    <row r="73" spans="1:12" s="143" customFormat="1" ht="5.0999999999999996" customHeight="1" x14ac:dyDescent="0.2">
      <c r="A73" s="145"/>
      <c r="B73" s="145"/>
      <c r="C73" s="140"/>
      <c r="E73" s="147"/>
      <c r="F73" s="146"/>
      <c r="G73" s="147"/>
      <c r="H73" s="305"/>
      <c r="I73" s="147"/>
      <c r="J73" s="146"/>
      <c r="K73" s="147"/>
      <c r="L73" s="305"/>
    </row>
    <row r="74" spans="1:12" s="143" customFormat="1" ht="21.6" customHeight="1" thickBot="1" x14ac:dyDescent="0.25">
      <c r="A74" s="140" t="s">
        <v>97</v>
      </c>
      <c r="B74" s="140"/>
      <c r="C74" s="140"/>
      <c r="E74" s="157"/>
      <c r="F74" s="159">
        <v>116600</v>
      </c>
      <c r="G74" s="157"/>
      <c r="H74" s="343">
        <v>935504</v>
      </c>
      <c r="I74" s="157"/>
      <c r="J74" s="159">
        <f>J70</f>
        <v>769335</v>
      </c>
      <c r="K74" s="157"/>
      <c r="L74" s="333">
        <f>L70</f>
        <v>841423</v>
      </c>
    </row>
    <row r="75" spans="1:12" s="143" customFormat="1" ht="5.0999999999999996" customHeight="1" thickTop="1" x14ac:dyDescent="0.2">
      <c r="A75" s="145"/>
      <c r="B75" s="145"/>
      <c r="C75" s="140"/>
      <c r="E75" s="147"/>
      <c r="F75" s="146"/>
      <c r="G75" s="147"/>
      <c r="H75" s="305"/>
      <c r="I75" s="147"/>
      <c r="J75" s="146"/>
      <c r="K75" s="147"/>
      <c r="L75" s="305"/>
    </row>
    <row r="76" spans="1:12" s="143" customFormat="1" ht="21.6" customHeight="1" thickBot="1" x14ac:dyDescent="0.25">
      <c r="A76" s="140" t="s">
        <v>43</v>
      </c>
      <c r="B76" s="140"/>
      <c r="C76" s="140"/>
      <c r="E76" s="157"/>
      <c r="F76" s="158">
        <v>26</v>
      </c>
      <c r="G76" s="157"/>
      <c r="H76" s="307">
        <v>90</v>
      </c>
      <c r="I76" s="157"/>
      <c r="J76" s="158">
        <v>0</v>
      </c>
      <c r="K76" s="157"/>
      <c r="L76" s="307">
        <v>0</v>
      </c>
    </row>
    <row r="77" spans="1:12" s="143" customFormat="1" ht="5.0999999999999996" customHeight="1" thickTop="1" x14ac:dyDescent="0.2">
      <c r="A77" s="145"/>
      <c r="B77" s="145"/>
      <c r="C77" s="140"/>
      <c r="E77" s="147"/>
      <c r="F77" s="146"/>
      <c r="G77" s="147"/>
      <c r="H77" s="305"/>
      <c r="I77" s="147"/>
      <c r="J77" s="146"/>
      <c r="K77" s="147"/>
      <c r="L77" s="305"/>
    </row>
    <row r="78" spans="1:12" s="143" customFormat="1" ht="21.6" customHeight="1" x14ac:dyDescent="0.2">
      <c r="A78" s="145" t="s">
        <v>292</v>
      </c>
      <c r="B78" s="145"/>
      <c r="C78" s="140"/>
      <c r="E78" s="147"/>
      <c r="F78" s="146"/>
      <c r="G78" s="147"/>
      <c r="H78" s="305"/>
      <c r="I78" s="147"/>
      <c r="J78" s="146"/>
      <c r="K78" s="147"/>
      <c r="L78" s="305"/>
    </row>
    <row r="79" spans="1:12" s="143" customFormat="1" ht="5.0999999999999996" customHeight="1" x14ac:dyDescent="0.2">
      <c r="A79" s="145"/>
      <c r="B79" s="145"/>
      <c r="C79" s="140"/>
      <c r="E79" s="147"/>
      <c r="F79" s="146"/>
      <c r="G79" s="147"/>
      <c r="H79" s="305"/>
      <c r="I79" s="147"/>
      <c r="J79" s="146"/>
      <c r="K79" s="147"/>
      <c r="L79" s="305"/>
    </row>
    <row r="80" spans="1:12" s="143" customFormat="1" ht="21.6" customHeight="1" thickBot="1" x14ac:dyDescent="0.25">
      <c r="A80" s="140" t="s">
        <v>97</v>
      </c>
      <c r="B80" s="140"/>
      <c r="C80" s="140"/>
      <c r="E80" s="157"/>
      <c r="F80" s="159">
        <v>109098</v>
      </c>
      <c r="G80" s="157"/>
      <c r="H80" s="343">
        <v>933191</v>
      </c>
      <c r="I80" s="157"/>
      <c r="J80" s="159">
        <v>769335</v>
      </c>
      <c r="K80" s="157"/>
      <c r="L80" s="334">
        <f>L74</f>
        <v>841423</v>
      </c>
    </row>
    <row r="81" spans="1:12" s="143" customFormat="1" ht="5.0999999999999996" customHeight="1" thickTop="1" x14ac:dyDescent="0.2">
      <c r="A81" s="145"/>
      <c r="B81" s="145"/>
      <c r="C81" s="140"/>
      <c r="E81" s="147"/>
      <c r="F81" s="146"/>
      <c r="G81" s="147"/>
      <c r="H81" s="305"/>
      <c r="I81" s="147"/>
      <c r="J81" s="146"/>
      <c r="K81" s="147"/>
      <c r="L81" s="305"/>
    </row>
    <row r="82" spans="1:12" s="143" customFormat="1" ht="21.6" customHeight="1" thickBot="1" x14ac:dyDescent="0.25">
      <c r="A82" s="140" t="s">
        <v>43</v>
      </c>
      <c r="B82" s="140"/>
      <c r="C82" s="140"/>
      <c r="E82" s="157"/>
      <c r="F82" s="158">
        <v>26</v>
      </c>
      <c r="G82" s="157"/>
      <c r="H82" s="343">
        <v>90</v>
      </c>
      <c r="I82" s="157"/>
      <c r="J82" s="158">
        <v>0</v>
      </c>
      <c r="K82" s="157"/>
      <c r="L82" s="307">
        <v>0</v>
      </c>
    </row>
    <row r="83" spans="1:12" s="143" customFormat="1" ht="21.6" customHeight="1" thickTop="1" x14ac:dyDescent="0.2">
      <c r="A83" s="145"/>
      <c r="B83" s="145"/>
      <c r="C83" s="140"/>
      <c r="E83" s="147"/>
      <c r="F83" s="146"/>
      <c r="G83" s="147"/>
      <c r="H83" s="305"/>
      <c r="I83" s="147"/>
      <c r="J83" s="146"/>
      <c r="K83" s="147"/>
      <c r="L83" s="305"/>
    </row>
    <row r="84" spans="1:12" s="143" customFormat="1" ht="21.6" customHeight="1" x14ac:dyDescent="0.2">
      <c r="A84" s="145" t="s">
        <v>289</v>
      </c>
      <c r="B84" s="145"/>
      <c r="C84" s="140"/>
      <c r="E84" s="157"/>
      <c r="F84" s="156"/>
      <c r="G84" s="157"/>
      <c r="H84" s="157"/>
      <c r="I84" s="157"/>
      <c r="J84" s="156"/>
      <c r="K84" s="157"/>
      <c r="L84" s="157"/>
    </row>
    <row r="85" spans="1:12" s="143" customFormat="1" ht="5.0999999999999996" customHeight="1" x14ac:dyDescent="0.2">
      <c r="A85" s="145"/>
      <c r="B85" s="145"/>
      <c r="C85" s="140"/>
      <c r="E85" s="157"/>
      <c r="F85" s="156"/>
      <c r="G85" s="157"/>
      <c r="H85" s="157"/>
      <c r="I85" s="157"/>
      <c r="J85" s="156"/>
      <c r="K85" s="157"/>
      <c r="L85" s="157"/>
    </row>
    <row r="86" spans="1:12" s="143" customFormat="1" ht="21.6" customHeight="1" thickBot="1" x14ac:dyDescent="0.25">
      <c r="A86" s="140" t="s">
        <v>290</v>
      </c>
      <c r="B86" s="145"/>
      <c r="C86" s="140"/>
      <c r="D86" s="164"/>
      <c r="E86" s="179"/>
      <c r="F86" s="181">
        <v>0.09</v>
      </c>
      <c r="G86" s="160"/>
      <c r="H86" s="344">
        <v>0.68</v>
      </c>
      <c r="I86" s="160"/>
      <c r="J86" s="181">
        <v>0.56000000000000005</v>
      </c>
      <c r="K86" s="160"/>
      <c r="L86" s="344">
        <v>0.61</v>
      </c>
    </row>
    <row r="87" spans="1:12" s="143" customFormat="1" ht="17.649999999999999" customHeight="1" thickTop="1" x14ac:dyDescent="0.2">
      <c r="A87" s="145"/>
      <c r="B87" s="145"/>
      <c r="C87" s="140"/>
      <c r="D87" s="180"/>
      <c r="E87" s="147"/>
      <c r="F87" s="156"/>
      <c r="G87" s="185"/>
      <c r="H87" s="185"/>
      <c r="I87" s="185"/>
      <c r="J87" s="156"/>
      <c r="K87" s="185"/>
      <c r="L87" s="185"/>
    </row>
    <row r="88" spans="1:12" s="143" customFormat="1" ht="23.25" customHeight="1" thickBot="1" x14ac:dyDescent="0.25">
      <c r="A88" s="140" t="s">
        <v>248</v>
      </c>
      <c r="B88" s="145"/>
      <c r="C88" s="140"/>
      <c r="D88" s="164"/>
      <c r="E88" s="179"/>
      <c r="F88" s="181">
        <v>0</v>
      </c>
      <c r="G88" s="160"/>
      <c r="H88" s="344">
        <v>0.68</v>
      </c>
      <c r="I88" s="160"/>
      <c r="J88" s="181">
        <v>0</v>
      </c>
      <c r="K88" s="160"/>
      <c r="L88" s="344">
        <v>0.61</v>
      </c>
    </row>
    <row r="89" spans="1:12" s="143" customFormat="1" ht="21.6" customHeight="1" thickTop="1" x14ac:dyDescent="0.2">
      <c r="A89" s="140"/>
      <c r="B89" s="145"/>
      <c r="C89" s="140"/>
      <c r="E89" s="147"/>
      <c r="F89" s="179"/>
      <c r="G89" s="147"/>
      <c r="H89" s="185"/>
      <c r="I89" s="160"/>
      <c r="J89" s="182"/>
      <c r="K89" s="160"/>
      <c r="L89" s="185"/>
    </row>
    <row r="90" spans="1:12" s="143" customFormat="1" ht="21.6" customHeight="1" x14ac:dyDescent="0.2">
      <c r="A90" s="140"/>
      <c r="B90" s="145"/>
      <c r="C90" s="140"/>
      <c r="E90" s="147"/>
      <c r="F90" s="179"/>
      <c r="G90" s="147"/>
      <c r="H90" s="185"/>
      <c r="I90" s="160"/>
      <c r="J90" s="182"/>
      <c r="K90" s="160"/>
      <c r="L90" s="185"/>
    </row>
    <row r="91" spans="1:12" s="143" customFormat="1" ht="21.75" customHeight="1" x14ac:dyDescent="0.2">
      <c r="A91" s="140"/>
      <c r="B91" s="145"/>
      <c r="C91" s="140"/>
      <c r="E91" s="147"/>
      <c r="F91" s="179"/>
      <c r="G91" s="147"/>
      <c r="H91" s="185"/>
      <c r="I91" s="160"/>
      <c r="J91" s="182"/>
      <c r="K91" s="160"/>
      <c r="L91" s="185"/>
    </row>
    <row r="92" spans="1:12" s="143" customFormat="1" ht="15" customHeight="1" x14ac:dyDescent="0.2">
      <c r="A92" s="140"/>
      <c r="B92" s="145"/>
      <c r="C92" s="140"/>
      <c r="E92" s="147"/>
      <c r="F92" s="179"/>
      <c r="G92" s="147"/>
      <c r="H92" s="185"/>
      <c r="I92" s="160"/>
      <c r="J92" s="182"/>
      <c r="K92" s="160"/>
      <c r="L92" s="185"/>
    </row>
    <row r="93" spans="1:12" ht="21.6" customHeight="1" x14ac:dyDescent="0.2">
      <c r="A93" s="136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93" s="136"/>
      <c r="C93" s="136"/>
      <c r="D93" s="137"/>
      <c r="E93" s="137"/>
      <c r="F93" s="155"/>
      <c r="G93" s="326"/>
      <c r="H93" s="155"/>
      <c r="I93" s="149"/>
      <c r="J93" s="149"/>
      <c r="K93" s="149"/>
      <c r="L93" s="342"/>
    </row>
    <row r="94" spans="1:12" ht="21.6" customHeight="1" x14ac:dyDescent="0.2">
      <c r="E94" s="135"/>
      <c r="G94" s="147"/>
      <c r="I94" s="147"/>
      <c r="J94" s="157"/>
      <c r="K94" s="147"/>
      <c r="L94" s="157"/>
    </row>
    <row r="95" spans="1:12" ht="21.6" customHeight="1" x14ac:dyDescent="0.2">
      <c r="E95" s="135"/>
      <c r="G95" s="147"/>
      <c r="I95" s="147"/>
      <c r="K95" s="147"/>
    </row>
    <row r="96" spans="1:12" ht="21.6" customHeight="1" x14ac:dyDescent="0.2"/>
    <row r="97" ht="21.6" customHeight="1" x14ac:dyDescent="0.2"/>
    <row r="98" ht="21.6" customHeight="1" x14ac:dyDescent="0.2"/>
    <row r="99" ht="21.6" customHeight="1" x14ac:dyDescent="0.2"/>
    <row r="100" ht="21.6" customHeight="1" x14ac:dyDescent="0.2"/>
    <row r="101" ht="18.75" x14ac:dyDescent="0.2"/>
    <row r="102" ht="21.6" customHeight="1" x14ac:dyDescent="0.2"/>
    <row r="103" ht="21.6" customHeight="1" x14ac:dyDescent="0.2"/>
    <row r="150" ht="18.75" x14ac:dyDescent="0.2"/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4"/>
  <sheetViews>
    <sheetView zoomScale="130" zoomScaleNormal="130" zoomScaleSheetLayoutView="110" workbookViewId="0">
      <selection activeCell="A8" sqref="A8"/>
    </sheetView>
  </sheetViews>
  <sheetFormatPr defaultColWidth="13" defaultRowHeight="18.75" x14ac:dyDescent="0.2"/>
  <cols>
    <col min="1" max="1" width="34" style="2" customWidth="1"/>
    <col min="2" max="2" width="6.7109375" style="2" customWidth="1"/>
    <col min="3" max="3" width="0.85546875" style="2" customWidth="1"/>
    <col min="4" max="4" width="12.42578125" style="2" bestFit="1" customWidth="1"/>
    <col min="5" max="5" width="0.85546875" style="2" customWidth="1"/>
    <col min="6" max="6" width="6.85546875" style="31" bestFit="1" customWidth="1"/>
    <col min="7" max="7" width="0.85546875" style="31" customWidth="1"/>
    <col min="8" max="8" width="12" style="31" customWidth="1"/>
    <col min="9" max="9" width="0.85546875" style="31" customWidth="1"/>
    <col min="10" max="10" width="9.42578125" style="19" customWidth="1"/>
    <col min="11" max="11" width="0.85546875" style="19" customWidth="1"/>
    <col min="12" max="12" width="14.85546875" style="19" customWidth="1"/>
    <col min="13" max="13" width="0.85546875" style="19" customWidth="1"/>
    <col min="14" max="14" width="16.5703125" style="19" customWidth="1"/>
    <col min="15" max="15" width="0.85546875" style="19" customWidth="1"/>
    <col min="16" max="16" width="9.5703125" style="19" customWidth="1"/>
    <col min="17" max="17" width="0.85546875" style="19" customWidth="1"/>
    <col min="18" max="18" width="13.42578125" style="19" customWidth="1"/>
    <col min="19" max="19" width="0.85546875" style="19" customWidth="1"/>
    <col min="20" max="20" width="10.140625" style="19" bestFit="1" customWidth="1"/>
    <col min="21" max="21" width="0.85546875" style="19" customWidth="1"/>
    <col min="22" max="22" width="8.85546875" style="19" bestFit="1" customWidth="1"/>
    <col min="23" max="23" width="0.85546875" style="19" customWidth="1"/>
    <col min="24" max="24" width="9" style="19" customWidth="1"/>
    <col min="25" max="16384" width="13" style="2"/>
  </cols>
  <sheetData>
    <row r="1" spans="1:24" ht="20.45" customHeight="1" x14ac:dyDescent="0.2">
      <c r="A1" s="4" t="str">
        <f>'2-4'!A1</f>
        <v>บริษัท โนเบิล ดีเวลลอปเมนท์ จำกัด (มหาชน)</v>
      </c>
      <c r="B1" s="4"/>
      <c r="C1" s="4"/>
      <c r="D1" s="4"/>
      <c r="E1" s="4"/>
    </row>
    <row r="2" spans="1:24" ht="20.45" customHeight="1" x14ac:dyDescent="0.2">
      <c r="A2" s="359" t="s">
        <v>126</v>
      </c>
      <c r="B2" s="359"/>
      <c r="C2" s="359"/>
      <c r="D2" s="359"/>
      <c r="E2" s="359"/>
      <c r="F2" s="359"/>
      <c r="G2" s="359"/>
      <c r="H2" s="359"/>
      <c r="I2" s="359"/>
    </row>
    <row r="3" spans="1:24" ht="20.45" customHeight="1" x14ac:dyDescent="0.2">
      <c r="A3" s="11" t="str">
        <f>'P&amp;L 7-8(9m)'!A3</f>
        <v>สำหรับงวดเก้าเดือนสิ้นสุดวันที่ 30 กันยายน พ.ศ. 2565</v>
      </c>
      <c r="B3" s="11"/>
      <c r="C3" s="11"/>
      <c r="D3" s="11"/>
      <c r="E3" s="11"/>
      <c r="F3" s="39"/>
      <c r="G3" s="39"/>
      <c r="H3" s="39"/>
      <c r="I3" s="39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s="13" customFormat="1" ht="16.149999999999999" customHeight="1" x14ac:dyDescent="0.2">
      <c r="A4" s="12"/>
      <c r="B4" s="12"/>
      <c r="C4" s="12"/>
      <c r="D4" s="12"/>
      <c r="E4" s="12"/>
      <c r="F4" s="33"/>
      <c r="G4" s="33"/>
      <c r="H4" s="33"/>
      <c r="I4" s="33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4" s="54" customFormat="1" ht="16.149999999999999" customHeight="1" x14ac:dyDescent="0.2">
      <c r="A5" s="283"/>
      <c r="B5" s="283"/>
      <c r="C5" s="53"/>
      <c r="D5" s="357" t="s">
        <v>105</v>
      </c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278"/>
      <c r="V5" s="278"/>
      <c r="W5" s="278"/>
      <c r="X5" s="278"/>
    </row>
    <row r="6" spans="1:24" s="54" customFormat="1" ht="16.149999999999999" customHeight="1" x14ac:dyDescent="0.2">
      <c r="A6" s="283"/>
      <c r="B6" s="283"/>
      <c r="C6" s="53"/>
      <c r="D6" s="358" t="s">
        <v>87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284"/>
      <c r="V6" s="75"/>
      <c r="W6" s="75"/>
      <c r="X6" s="75"/>
    </row>
    <row r="7" spans="1:24" s="54" customFormat="1" ht="16.149999999999999" customHeight="1" x14ac:dyDescent="0.2">
      <c r="A7" s="283"/>
      <c r="B7" s="283"/>
      <c r="C7" s="53"/>
      <c r="D7" s="284"/>
      <c r="E7" s="284"/>
      <c r="F7" s="284"/>
      <c r="G7" s="284"/>
      <c r="H7" s="284"/>
      <c r="I7" s="284"/>
      <c r="J7" s="284"/>
      <c r="K7" s="284"/>
      <c r="L7" s="357" t="s">
        <v>91</v>
      </c>
      <c r="M7" s="357"/>
      <c r="N7" s="357"/>
      <c r="O7" s="357"/>
      <c r="P7" s="357"/>
      <c r="Q7" s="357"/>
      <c r="R7" s="357"/>
      <c r="S7" s="284"/>
      <c r="T7" s="284"/>
      <c r="U7" s="75"/>
      <c r="V7" s="75"/>
      <c r="W7" s="75"/>
      <c r="X7" s="75"/>
    </row>
    <row r="8" spans="1:24" s="54" customFormat="1" ht="16.149999999999999" customHeight="1" x14ac:dyDescent="0.2">
      <c r="D8" s="284"/>
      <c r="E8" s="284"/>
      <c r="F8" s="284"/>
      <c r="G8" s="284"/>
      <c r="H8" s="284"/>
      <c r="I8" s="284"/>
      <c r="J8" s="284"/>
      <c r="K8" s="284"/>
      <c r="L8" s="358" t="s">
        <v>77</v>
      </c>
      <c r="M8" s="358"/>
      <c r="N8" s="358"/>
      <c r="O8" s="358"/>
      <c r="P8" s="358"/>
      <c r="Q8" s="358"/>
      <c r="R8" s="358"/>
      <c r="S8" s="284"/>
      <c r="T8" s="284"/>
      <c r="U8" s="183"/>
      <c r="V8" s="75"/>
      <c r="W8" s="75"/>
      <c r="X8" s="75"/>
    </row>
    <row r="9" spans="1:24" s="54" customFormat="1" ht="16.149999999999999" customHeight="1" x14ac:dyDescent="0.2">
      <c r="A9" s="283"/>
      <c r="B9" s="283"/>
      <c r="C9" s="53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 t="s">
        <v>128</v>
      </c>
      <c r="O9" s="284"/>
      <c r="P9" s="284"/>
      <c r="Q9" s="77"/>
      <c r="R9" s="77"/>
      <c r="S9" s="284"/>
      <c r="T9" s="284"/>
      <c r="U9" s="75"/>
      <c r="V9" s="75"/>
      <c r="W9" s="75"/>
      <c r="X9" s="75"/>
    </row>
    <row r="10" spans="1:24" s="55" customFormat="1" ht="16.149999999999999" customHeight="1" x14ac:dyDescent="0.2">
      <c r="C10" s="54"/>
      <c r="D10" s="76"/>
      <c r="E10" s="77"/>
      <c r="F10" s="77"/>
      <c r="G10" s="285"/>
      <c r="H10" s="356" t="s">
        <v>14</v>
      </c>
      <c r="I10" s="356"/>
      <c r="J10" s="356"/>
      <c r="K10" s="286"/>
      <c r="L10" s="76" t="s">
        <v>71</v>
      </c>
      <c r="M10" s="285"/>
      <c r="N10" s="284" t="s">
        <v>129</v>
      </c>
      <c r="O10" s="284"/>
      <c r="P10" s="285"/>
      <c r="Q10" s="285"/>
      <c r="R10" s="76" t="s">
        <v>170</v>
      </c>
      <c r="S10" s="285"/>
      <c r="T10" s="285" t="s">
        <v>44</v>
      </c>
      <c r="U10" s="75"/>
      <c r="V10" s="80" t="s">
        <v>81</v>
      </c>
      <c r="W10" s="80"/>
      <c r="X10" s="80"/>
    </row>
    <row r="11" spans="1:24" s="55" customFormat="1" ht="16.149999999999999" customHeight="1" x14ac:dyDescent="0.2">
      <c r="C11" s="54"/>
      <c r="D11" s="285" t="s">
        <v>159</v>
      </c>
      <c r="E11" s="76"/>
      <c r="F11" s="285" t="s">
        <v>16</v>
      </c>
      <c r="G11" s="285"/>
      <c r="H11" s="285" t="s">
        <v>58</v>
      </c>
      <c r="I11" s="285"/>
      <c r="J11" s="76"/>
      <c r="K11" s="285"/>
      <c r="L11" s="76" t="s">
        <v>72</v>
      </c>
      <c r="M11" s="285"/>
      <c r="N11" s="76" t="s">
        <v>131</v>
      </c>
      <c r="O11" s="76"/>
      <c r="P11" s="285" t="s">
        <v>172</v>
      </c>
      <c r="Q11" s="285"/>
      <c r="R11" s="76" t="s">
        <v>130</v>
      </c>
      <c r="S11" s="285"/>
      <c r="T11" s="285" t="s">
        <v>82</v>
      </c>
      <c r="U11" s="76"/>
      <c r="V11" s="80" t="s">
        <v>83</v>
      </c>
      <c r="W11" s="80"/>
      <c r="X11" s="80" t="s">
        <v>44</v>
      </c>
    </row>
    <row r="12" spans="1:24" s="55" customFormat="1" ht="16.149999999999999" customHeight="1" x14ac:dyDescent="0.2">
      <c r="B12" s="291" t="s">
        <v>0</v>
      </c>
      <c r="C12" s="322"/>
      <c r="D12" s="81" t="s">
        <v>84</v>
      </c>
      <c r="E12" s="76"/>
      <c r="F12" s="81" t="s">
        <v>15</v>
      </c>
      <c r="G12" s="285"/>
      <c r="H12" s="81" t="s">
        <v>17</v>
      </c>
      <c r="I12" s="285"/>
      <c r="J12" s="81" t="s">
        <v>18</v>
      </c>
      <c r="K12" s="285"/>
      <c r="L12" s="82" t="s">
        <v>137</v>
      </c>
      <c r="M12" s="285"/>
      <c r="N12" s="82" t="s">
        <v>130</v>
      </c>
      <c r="O12" s="76"/>
      <c r="P12" s="82" t="s">
        <v>173</v>
      </c>
      <c r="Q12" s="285"/>
      <c r="R12" s="82" t="s">
        <v>171</v>
      </c>
      <c r="S12" s="285"/>
      <c r="T12" s="81" t="s">
        <v>85</v>
      </c>
      <c r="U12" s="80"/>
      <c r="V12" s="82" t="s">
        <v>86</v>
      </c>
      <c r="W12" s="80"/>
      <c r="X12" s="82" t="s">
        <v>74</v>
      </c>
    </row>
    <row r="13" spans="1:24" s="55" customFormat="1" ht="6" customHeight="1" x14ac:dyDescent="0.2">
      <c r="C13" s="54"/>
      <c r="D13" s="77"/>
      <c r="E13" s="77"/>
      <c r="F13" s="77"/>
      <c r="G13" s="84"/>
      <c r="H13" s="84"/>
      <c r="I13" s="77"/>
      <c r="J13" s="77"/>
      <c r="K13" s="77"/>
      <c r="L13" s="77"/>
      <c r="M13" s="77"/>
      <c r="N13" s="77"/>
      <c r="O13" s="77"/>
      <c r="P13" s="84"/>
      <c r="Q13" s="77"/>
      <c r="R13" s="84"/>
      <c r="S13" s="77"/>
      <c r="T13" s="84"/>
      <c r="U13" s="77"/>
      <c r="V13" s="75"/>
      <c r="W13" s="75"/>
      <c r="X13" s="75"/>
    </row>
    <row r="14" spans="1:24" s="55" customFormat="1" ht="16.149999999999999" customHeight="1" x14ac:dyDescent="0.2">
      <c r="A14" s="57" t="s">
        <v>140</v>
      </c>
      <c r="B14" s="57"/>
      <c r="C14" s="323"/>
      <c r="D14" s="77">
        <v>1369414</v>
      </c>
      <c r="E14" s="84"/>
      <c r="F14" s="77">
        <v>69174</v>
      </c>
      <c r="G14" s="77"/>
      <c r="H14" s="77">
        <v>158841</v>
      </c>
      <c r="I14" s="77"/>
      <c r="J14" s="77">
        <v>4278295</v>
      </c>
      <c r="K14" s="77"/>
      <c r="L14" s="279">
        <v>-18541</v>
      </c>
      <c r="M14" s="84"/>
      <c r="N14" s="279">
        <v>5496</v>
      </c>
      <c r="O14" s="279"/>
      <c r="P14" s="279">
        <v>0</v>
      </c>
      <c r="Q14" s="84"/>
      <c r="R14" s="77">
        <v>0</v>
      </c>
      <c r="S14" s="84"/>
      <c r="T14" s="280">
        <f>SUM(D14:R14)</f>
        <v>5862679</v>
      </c>
      <c r="U14" s="74"/>
      <c r="V14" s="74">
        <v>822</v>
      </c>
      <c r="W14" s="75"/>
      <c r="X14" s="98">
        <f>SUM(T14:V14)</f>
        <v>5863501</v>
      </c>
    </row>
    <row r="15" spans="1:24" s="55" customFormat="1" ht="16.149999999999999" customHeight="1" x14ac:dyDescent="0.2">
      <c r="A15" s="57" t="s">
        <v>106</v>
      </c>
      <c r="B15" s="57"/>
      <c r="C15" s="323"/>
      <c r="D15" s="77"/>
      <c r="E15" s="84"/>
      <c r="F15" s="77"/>
      <c r="G15" s="77"/>
      <c r="H15" s="77"/>
      <c r="I15" s="77"/>
      <c r="J15" s="77"/>
      <c r="K15" s="77"/>
      <c r="L15" s="77"/>
      <c r="M15" s="84"/>
      <c r="N15" s="77"/>
      <c r="O15" s="77"/>
      <c r="P15" s="279"/>
      <c r="Q15" s="84"/>
      <c r="R15" s="77"/>
      <c r="S15" s="84"/>
      <c r="T15" s="280"/>
      <c r="U15" s="74"/>
      <c r="V15" s="75"/>
      <c r="W15" s="75"/>
      <c r="X15" s="75"/>
    </row>
    <row r="16" spans="1:24" s="55" customFormat="1" ht="16.149999999999999" customHeight="1" x14ac:dyDescent="0.2">
      <c r="A16" s="55" t="s">
        <v>281</v>
      </c>
      <c r="B16" s="57"/>
      <c r="C16" s="323"/>
      <c r="D16" s="77">
        <v>0</v>
      </c>
      <c r="E16" s="84"/>
      <c r="F16" s="77">
        <v>0</v>
      </c>
      <c r="G16" s="77"/>
      <c r="H16" s="77">
        <v>12335</v>
      </c>
      <c r="I16" s="77"/>
      <c r="J16" s="77">
        <v>-12335</v>
      </c>
      <c r="K16" s="77"/>
      <c r="L16" s="77">
        <v>0</v>
      </c>
      <c r="M16" s="84"/>
      <c r="N16" s="77">
        <v>0</v>
      </c>
      <c r="O16" s="77"/>
      <c r="P16" s="279">
        <v>0</v>
      </c>
      <c r="Q16" s="84"/>
      <c r="R16" s="77">
        <v>0</v>
      </c>
      <c r="S16" s="84"/>
      <c r="T16" s="280">
        <f>SUM(D16:S16)</f>
        <v>0</v>
      </c>
      <c r="U16" s="74"/>
      <c r="V16" s="74">
        <v>0</v>
      </c>
      <c r="W16" s="75"/>
      <c r="X16" s="98">
        <f>SUM(T16:V16)</f>
        <v>0</v>
      </c>
    </row>
    <row r="17" spans="1:25" s="55" customFormat="1" ht="16.149999999999999" customHeight="1" x14ac:dyDescent="0.2">
      <c r="A17" s="55" t="s">
        <v>249</v>
      </c>
      <c r="B17" s="317">
        <v>19</v>
      </c>
      <c r="C17" s="324"/>
      <c r="D17" s="77">
        <v>0</v>
      </c>
      <c r="E17" s="77"/>
      <c r="F17" s="77">
        <v>0</v>
      </c>
      <c r="G17" s="77"/>
      <c r="H17" s="77">
        <v>0</v>
      </c>
      <c r="I17" s="77"/>
      <c r="J17" s="77">
        <v>-1163906</v>
      </c>
      <c r="K17" s="77"/>
      <c r="L17" s="77">
        <v>0</v>
      </c>
      <c r="M17" s="84"/>
      <c r="N17" s="77">
        <v>0</v>
      </c>
      <c r="O17" s="77"/>
      <c r="P17" s="279">
        <v>0</v>
      </c>
      <c r="Q17" s="84"/>
      <c r="R17" s="77">
        <v>0</v>
      </c>
      <c r="S17" s="84"/>
      <c r="T17" s="280">
        <f>SUM(D17:S17)</f>
        <v>-1163906</v>
      </c>
      <c r="U17" s="74"/>
      <c r="V17" s="74">
        <v>0</v>
      </c>
      <c r="W17" s="75"/>
      <c r="X17" s="98">
        <f>SUM(T17:V17)</f>
        <v>-1163906</v>
      </c>
    </row>
    <row r="18" spans="1:25" s="55" customFormat="1" ht="16.149999999999999" customHeight="1" x14ac:dyDescent="0.2">
      <c r="A18" s="55" t="s">
        <v>184</v>
      </c>
      <c r="C18" s="54"/>
      <c r="D18" s="77">
        <v>0</v>
      </c>
      <c r="E18" s="84"/>
      <c r="F18" s="77">
        <v>0</v>
      </c>
      <c r="G18" s="77"/>
      <c r="H18" s="77">
        <v>0</v>
      </c>
      <c r="I18" s="77"/>
      <c r="J18" s="77">
        <v>0</v>
      </c>
      <c r="K18" s="77"/>
      <c r="L18" s="77">
        <v>0</v>
      </c>
      <c r="M18" s="84"/>
      <c r="N18" s="77">
        <v>0</v>
      </c>
      <c r="O18" s="77"/>
      <c r="P18" s="279">
        <v>0</v>
      </c>
      <c r="Q18" s="84"/>
      <c r="R18" s="77">
        <v>0</v>
      </c>
      <c r="S18" s="84"/>
      <c r="T18" s="280">
        <f>SUM(P18:R18)</f>
        <v>0</v>
      </c>
      <c r="U18" s="74"/>
      <c r="V18" s="74">
        <v>-1</v>
      </c>
      <c r="W18" s="75"/>
      <c r="X18" s="98">
        <f>SUM(T18:V18)</f>
        <v>-1</v>
      </c>
    </row>
    <row r="19" spans="1:25" s="55" customFormat="1" ht="16.149999999999999" customHeight="1" x14ac:dyDescent="0.2">
      <c r="A19" s="55" t="s">
        <v>211</v>
      </c>
      <c r="C19" s="54"/>
      <c r="D19" s="281">
        <v>0</v>
      </c>
      <c r="E19" s="280"/>
      <c r="F19" s="281">
        <v>0</v>
      </c>
      <c r="G19" s="280"/>
      <c r="H19" s="281">
        <v>0</v>
      </c>
      <c r="I19" s="77"/>
      <c r="J19" s="99">
        <v>935504</v>
      </c>
      <c r="K19" s="84"/>
      <c r="L19" s="281">
        <v>0</v>
      </c>
      <c r="M19" s="84"/>
      <c r="N19" s="281">
        <v>-7797</v>
      </c>
      <c r="O19" s="77"/>
      <c r="P19" s="100">
        <v>3807</v>
      </c>
      <c r="Q19" s="84"/>
      <c r="R19" s="100">
        <v>1677</v>
      </c>
      <c r="S19" s="84"/>
      <c r="T19" s="101">
        <f>SUM(D19:S19)</f>
        <v>933191</v>
      </c>
      <c r="U19" s="131"/>
      <c r="V19" s="100">
        <v>90</v>
      </c>
      <c r="W19" s="75"/>
      <c r="X19" s="100">
        <f>SUM(T19:V19)</f>
        <v>933281</v>
      </c>
    </row>
    <row r="20" spans="1:25" s="55" customFormat="1" ht="6" customHeight="1" x14ac:dyDescent="0.2">
      <c r="C20" s="54"/>
      <c r="D20" s="282"/>
      <c r="E20" s="84"/>
      <c r="F20" s="282"/>
      <c r="G20" s="282"/>
      <c r="H20" s="282"/>
      <c r="I20" s="95"/>
      <c r="J20" s="95"/>
      <c r="K20" s="95"/>
      <c r="L20" s="95"/>
      <c r="M20" s="84"/>
      <c r="N20" s="95"/>
      <c r="O20" s="95"/>
      <c r="P20" s="95"/>
      <c r="Q20" s="84"/>
      <c r="R20" s="95"/>
      <c r="S20" s="84"/>
      <c r="T20" s="95"/>
      <c r="U20" s="95"/>
      <c r="V20" s="75"/>
      <c r="W20" s="75"/>
      <c r="X20" s="75"/>
    </row>
    <row r="21" spans="1:25" s="55" customFormat="1" ht="16.149999999999999" customHeight="1" thickBot="1" x14ac:dyDescent="0.25">
      <c r="A21" s="57" t="s">
        <v>280</v>
      </c>
      <c r="B21" s="57"/>
      <c r="C21" s="323"/>
      <c r="D21" s="102">
        <f>SUM(D14:D19)</f>
        <v>1369414</v>
      </c>
      <c r="E21" s="84"/>
      <c r="F21" s="102">
        <f>SUM(F14:F19)</f>
        <v>69174</v>
      </c>
      <c r="G21" s="84"/>
      <c r="H21" s="102">
        <f>SUM(H14:H19)</f>
        <v>171176</v>
      </c>
      <c r="I21" s="84"/>
      <c r="J21" s="102">
        <f>SUM(J14:J19)</f>
        <v>4037558</v>
      </c>
      <c r="K21" s="84"/>
      <c r="L21" s="102">
        <f>SUM(L14:L19)</f>
        <v>-18541</v>
      </c>
      <c r="M21" s="84"/>
      <c r="N21" s="102">
        <f>SUM(N14:N19)</f>
        <v>-2301</v>
      </c>
      <c r="O21" s="84"/>
      <c r="P21" s="102">
        <f>SUM(P14:P19)</f>
        <v>3807</v>
      </c>
      <c r="Q21" s="84"/>
      <c r="R21" s="102">
        <f>SUM(R14:R19)</f>
        <v>1677</v>
      </c>
      <c r="S21" s="84"/>
      <c r="T21" s="102">
        <f>SUM(T14:T19)</f>
        <v>5631964</v>
      </c>
      <c r="U21" s="87"/>
      <c r="V21" s="290">
        <f>SUM(V14:V19)</f>
        <v>911</v>
      </c>
      <c r="W21" s="75"/>
      <c r="X21" s="290">
        <f>SUM(X14:X19)</f>
        <v>5632875</v>
      </c>
      <c r="Y21" s="56"/>
    </row>
    <row r="22" spans="1:25" s="55" customFormat="1" ht="16.149999999999999" customHeight="1" thickTop="1" x14ac:dyDescent="0.2">
      <c r="A22" s="57"/>
      <c r="B22" s="57"/>
      <c r="C22" s="323"/>
      <c r="D22" s="57"/>
      <c r="E22" s="5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</row>
    <row r="23" spans="1:25" s="54" customFormat="1" ht="16.149999999999999" customHeight="1" x14ac:dyDescent="0.2">
      <c r="A23" s="53"/>
      <c r="B23" s="53"/>
      <c r="C23" s="53"/>
      <c r="D23" s="357" t="s">
        <v>105</v>
      </c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</row>
    <row r="24" spans="1:25" s="54" customFormat="1" ht="16.149999999999999" customHeight="1" x14ac:dyDescent="0.2">
      <c r="A24" s="53"/>
      <c r="B24" s="53"/>
      <c r="C24" s="53"/>
      <c r="D24" s="358" t="s">
        <v>87</v>
      </c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74"/>
      <c r="V24" s="74"/>
      <c r="W24" s="75"/>
      <c r="X24" s="75"/>
    </row>
    <row r="25" spans="1:25" s="54" customFormat="1" ht="16.149999999999999" customHeight="1" x14ac:dyDescent="0.2">
      <c r="A25" s="53"/>
      <c r="B25" s="53"/>
      <c r="C25" s="53"/>
      <c r="D25" s="75"/>
      <c r="E25" s="75"/>
      <c r="F25" s="75"/>
      <c r="G25" s="75"/>
      <c r="H25" s="75"/>
      <c r="I25" s="75"/>
      <c r="J25" s="75"/>
      <c r="K25" s="75"/>
      <c r="L25" s="358" t="s">
        <v>91</v>
      </c>
      <c r="M25" s="358"/>
      <c r="N25" s="358"/>
      <c r="O25" s="358"/>
      <c r="P25" s="358"/>
      <c r="Q25" s="358"/>
      <c r="R25" s="358"/>
      <c r="S25" s="325"/>
      <c r="T25" s="75"/>
      <c r="U25" s="74"/>
      <c r="V25" s="74"/>
      <c r="W25" s="75"/>
      <c r="X25" s="75"/>
    </row>
    <row r="26" spans="1:25" s="54" customFormat="1" ht="16.149999999999999" customHeight="1" x14ac:dyDescent="0.2">
      <c r="A26" s="53"/>
      <c r="B26" s="53"/>
      <c r="C26" s="53"/>
      <c r="D26" s="75"/>
      <c r="E26" s="75"/>
      <c r="F26" s="75"/>
      <c r="G26" s="75"/>
      <c r="H26" s="75"/>
      <c r="I26" s="75"/>
      <c r="J26" s="75"/>
      <c r="K26" s="75"/>
      <c r="L26" s="358" t="s">
        <v>77</v>
      </c>
      <c r="M26" s="358"/>
      <c r="N26" s="358"/>
      <c r="O26" s="358"/>
      <c r="P26" s="358"/>
      <c r="Q26" s="358"/>
      <c r="R26" s="358"/>
      <c r="S26" s="183"/>
      <c r="T26" s="75"/>
      <c r="U26" s="74"/>
      <c r="V26" s="74"/>
      <c r="W26" s="75"/>
      <c r="X26" s="75"/>
    </row>
    <row r="27" spans="1:25" s="54" customFormat="1" ht="16.149999999999999" customHeight="1" x14ac:dyDescent="0.2">
      <c r="A27" s="53"/>
      <c r="B27" s="53"/>
      <c r="C27" s="53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 t="s">
        <v>128</v>
      </c>
      <c r="O27" s="75"/>
      <c r="P27" s="173"/>
      <c r="Q27" s="80"/>
      <c r="R27" s="80"/>
      <c r="S27" s="75"/>
      <c r="T27" s="75"/>
      <c r="U27" s="74"/>
      <c r="V27" s="74"/>
      <c r="W27" s="75"/>
      <c r="X27" s="75"/>
    </row>
    <row r="28" spans="1:25" s="55" customFormat="1" ht="16.149999999999999" customHeight="1" x14ac:dyDescent="0.2">
      <c r="A28" s="53"/>
      <c r="C28" s="54"/>
      <c r="D28" s="76"/>
      <c r="E28" s="77"/>
      <c r="F28" s="77"/>
      <c r="G28" s="78"/>
      <c r="H28" s="356" t="s">
        <v>14</v>
      </c>
      <c r="I28" s="356"/>
      <c r="J28" s="356"/>
      <c r="K28" s="79"/>
      <c r="L28" s="80" t="s">
        <v>71</v>
      </c>
      <c r="M28" s="78"/>
      <c r="N28" s="75" t="s">
        <v>129</v>
      </c>
      <c r="O28" s="75"/>
      <c r="P28" s="174"/>
      <c r="Q28" s="80"/>
      <c r="R28" s="80" t="s">
        <v>170</v>
      </c>
      <c r="S28" s="75"/>
      <c r="T28" s="78" t="s">
        <v>44</v>
      </c>
      <c r="U28" s="78"/>
      <c r="V28" s="80" t="s">
        <v>81</v>
      </c>
      <c r="W28" s="78"/>
      <c r="X28" s="78"/>
    </row>
    <row r="29" spans="1:25" s="55" customFormat="1" ht="16.149999999999999" customHeight="1" x14ac:dyDescent="0.2">
      <c r="C29" s="54"/>
      <c r="D29" s="78" t="s">
        <v>159</v>
      </c>
      <c r="E29" s="80"/>
      <c r="F29" s="78" t="s">
        <v>16</v>
      </c>
      <c r="G29" s="78"/>
      <c r="H29" s="78" t="s">
        <v>58</v>
      </c>
      <c r="I29" s="78"/>
      <c r="J29" s="80"/>
      <c r="K29" s="78"/>
      <c r="L29" s="76" t="s">
        <v>72</v>
      </c>
      <c r="M29" s="78"/>
      <c r="N29" s="76" t="s">
        <v>131</v>
      </c>
      <c r="O29" s="76"/>
      <c r="P29" s="80" t="s">
        <v>172</v>
      </c>
      <c r="Q29" s="76"/>
      <c r="R29" s="80" t="s">
        <v>130</v>
      </c>
      <c r="S29" s="76"/>
      <c r="T29" s="78" t="s">
        <v>82</v>
      </c>
      <c r="U29" s="78"/>
      <c r="V29" s="80" t="s">
        <v>83</v>
      </c>
      <c r="W29" s="78"/>
      <c r="X29" s="78" t="s">
        <v>44</v>
      </c>
    </row>
    <row r="30" spans="1:25" s="55" customFormat="1" ht="16.149999999999999" customHeight="1" x14ac:dyDescent="0.2">
      <c r="B30" s="291" t="s">
        <v>0</v>
      </c>
      <c r="C30" s="322"/>
      <c r="D30" s="81" t="s">
        <v>84</v>
      </c>
      <c r="E30" s="80"/>
      <c r="F30" s="81" t="s">
        <v>15</v>
      </c>
      <c r="G30" s="78"/>
      <c r="H30" s="81" t="s">
        <v>17</v>
      </c>
      <c r="I30" s="78"/>
      <c r="J30" s="81" t="s">
        <v>18</v>
      </c>
      <c r="K30" s="78"/>
      <c r="L30" s="82" t="s">
        <v>137</v>
      </c>
      <c r="M30" s="78"/>
      <c r="N30" s="82" t="s">
        <v>130</v>
      </c>
      <c r="O30" s="80"/>
      <c r="P30" s="82" t="s">
        <v>173</v>
      </c>
      <c r="Q30" s="80"/>
      <c r="R30" s="82" t="s">
        <v>171</v>
      </c>
      <c r="S30" s="80"/>
      <c r="T30" s="82" t="s">
        <v>85</v>
      </c>
      <c r="U30" s="78"/>
      <c r="V30" s="82" t="s">
        <v>86</v>
      </c>
      <c r="W30" s="78"/>
      <c r="X30" s="81" t="s">
        <v>74</v>
      </c>
    </row>
    <row r="31" spans="1:25" s="55" customFormat="1" ht="6" customHeight="1" x14ac:dyDescent="0.2">
      <c r="C31" s="54"/>
      <c r="D31" s="83"/>
      <c r="E31" s="77"/>
      <c r="F31" s="83"/>
      <c r="G31" s="84"/>
      <c r="H31" s="85"/>
      <c r="I31" s="77"/>
      <c r="J31" s="83"/>
      <c r="K31" s="77"/>
      <c r="L31" s="83"/>
      <c r="M31" s="77"/>
      <c r="N31" s="83"/>
      <c r="O31" s="77"/>
      <c r="P31" s="83"/>
      <c r="Q31" s="74"/>
      <c r="R31" s="83"/>
      <c r="S31" s="77"/>
      <c r="T31" s="85"/>
      <c r="U31" s="77"/>
      <c r="V31" s="85"/>
      <c r="W31" s="77"/>
      <c r="X31" s="85"/>
    </row>
    <row r="32" spans="1:25" s="55" customFormat="1" ht="16.149999999999999" customHeight="1" x14ac:dyDescent="0.2">
      <c r="A32" s="57" t="s">
        <v>219</v>
      </c>
      <c r="B32" s="57"/>
      <c r="C32" s="323"/>
      <c r="D32" s="86">
        <v>1369414</v>
      </c>
      <c r="E32" s="87"/>
      <c r="F32" s="86">
        <v>69174</v>
      </c>
      <c r="G32" s="74"/>
      <c r="H32" s="86">
        <v>171176</v>
      </c>
      <c r="I32" s="74"/>
      <c r="J32" s="86">
        <v>4033835</v>
      </c>
      <c r="K32" s="74"/>
      <c r="L32" s="88">
        <v>-18850</v>
      </c>
      <c r="M32" s="84"/>
      <c r="N32" s="88">
        <v>-911</v>
      </c>
      <c r="O32" s="98"/>
      <c r="P32" s="88">
        <v>2536</v>
      </c>
      <c r="Q32" s="98"/>
      <c r="R32" s="88">
        <v>417</v>
      </c>
      <c r="S32" s="98"/>
      <c r="T32" s="88">
        <f>SUM(D32:R32)</f>
        <v>5626791</v>
      </c>
      <c r="U32" s="87"/>
      <c r="V32" s="86">
        <v>925</v>
      </c>
      <c r="W32" s="87"/>
      <c r="X32" s="89">
        <f>SUM(T32:V32)</f>
        <v>5627716</v>
      </c>
    </row>
    <row r="33" spans="1:24" s="55" customFormat="1" ht="16.149999999999999" customHeight="1" x14ac:dyDescent="0.2">
      <c r="A33" s="57" t="s">
        <v>106</v>
      </c>
      <c r="B33" s="57"/>
      <c r="C33" s="323"/>
      <c r="D33" s="86"/>
      <c r="E33" s="84"/>
      <c r="F33" s="86"/>
      <c r="G33" s="74"/>
      <c r="H33" s="86"/>
      <c r="I33" s="74"/>
      <c r="J33" s="86"/>
      <c r="K33" s="74"/>
      <c r="L33" s="86"/>
      <c r="M33" s="84"/>
      <c r="N33" s="86"/>
      <c r="O33" s="74"/>
      <c r="P33" s="86"/>
      <c r="Q33" s="74"/>
      <c r="R33" s="86"/>
      <c r="S33" s="74"/>
      <c r="T33" s="88"/>
      <c r="U33" s="84"/>
      <c r="V33" s="86"/>
      <c r="W33" s="84"/>
      <c r="X33" s="89"/>
    </row>
    <row r="34" spans="1:24" s="55" customFormat="1" ht="16.149999999999999" customHeight="1" x14ac:dyDescent="0.2">
      <c r="A34" s="55" t="s">
        <v>249</v>
      </c>
      <c r="B34" s="317">
        <v>19</v>
      </c>
      <c r="C34" s="324"/>
      <c r="D34" s="86">
        <v>0</v>
      </c>
      <c r="E34" s="84"/>
      <c r="F34" s="86">
        <v>0</v>
      </c>
      <c r="G34" s="74"/>
      <c r="H34" s="86">
        <v>0</v>
      </c>
      <c r="I34" s="74"/>
      <c r="J34" s="86">
        <f>-109551</f>
        <v>-109551</v>
      </c>
      <c r="K34" s="74"/>
      <c r="L34" s="86">
        <v>0</v>
      </c>
      <c r="M34" s="84"/>
      <c r="N34" s="86">
        <v>0</v>
      </c>
      <c r="O34" s="74"/>
      <c r="P34" s="86">
        <v>0</v>
      </c>
      <c r="Q34" s="74"/>
      <c r="R34" s="86">
        <v>0</v>
      </c>
      <c r="S34" s="74"/>
      <c r="T34" s="88">
        <f>SUM(D34:R34)</f>
        <v>-109551</v>
      </c>
      <c r="U34" s="84"/>
      <c r="V34" s="86">
        <v>0</v>
      </c>
      <c r="W34" s="84"/>
      <c r="X34" s="89">
        <f>SUM(T34:V34)</f>
        <v>-109551</v>
      </c>
    </row>
    <row r="35" spans="1:24" s="55" customFormat="1" ht="16.149999999999999" customHeight="1" x14ac:dyDescent="0.2">
      <c r="A35" s="55" t="s">
        <v>184</v>
      </c>
      <c r="B35" s="57"/>
      <c r="C35" s="323"/>
      <c r="D35" s="86">
        <v>0</v>
      </c>
      <c r="E35" s="84"/>
      <c r="F35" s="86">
        <v>0</v>
      </c>
      <c r="G35" s="74"/>
      <c r="H35" s="86">
        <v>0</v>
      </c>
      <c r="I35" s="74"/>
      <c r="J35" s="86">
        <v>0</v>
      </c>
      <c r="K35" s="74"/>
      <c r="L35" s="86">
        <v>0</v>
      </c>
      <c r="M35" s="84"/>
      <c r="N35" s="86">
        <v>0</v>
      </c>
      <c r="O35" s="74"/>
      <c r="P35" s="86">
        <v>0</v>
      </c>
      <c r="Q35" s="74"/>
      <c r="R35" s="86">
        <v>0</v>
      </c>
      <c r="S35" s="74"/>
      <c r="T35" s="88">
        <f>SUM(D35:R35)</f>
        <v>0</v>
      </c>
      <c r="U35" s="84"/>
      <c r="V35" s="86">
        <f>-1</f>
        <v>-1</v>
      </c>
      <c r="W35" s="84"/>
      <c r="X35" s="89">
        <f>SUM(T35:V35)</f>
        <v>-1</v>
      </c>
    </row>
    <row r="36" spans="1:24" s="55" customFormat="1" ht="16.149999999999999" customHeight="1" x14ac:dyDescent="0.2">
      <c r="A36" s="55" t="s">
        <v>211</v>
      </c>
      <c r="C36" s="54"/>
      <c r="D36" s="130">
        <v>0</v>
      </c>
      <c r="E36" s="92"/>
      <c r="F36" s="130">
        <v>0</v>
      </c>
      <c r="G36" s="92"/>
      <c r="H36" s="130">
        <v>0</v>
      </c>
      <c r="I36" s="77"/>
      <c r="J36" s="130">
        <v>116600</v>
      </c>
      <c r="K36" s="84"/>
      <c r="L36" s="130">
        <v>0</v>
      </c>
      <c r="M36" s="84"/>
      <c r="N36" s="130">
        <f>'P&amp;L 7-8(9m)'!F42</f>
        <v>3848</v>
      </c>
      <c r="O36" s="74"/>
      <c r="P36" s="130">
        <v>-7675</v>
      </c>
      <c r="Q36" s="74"/>
      <c r="R36" s="130">
        <v>-3675</v>
      </c>
      <c r="S36" s="74"/>
      <c r="T36" s="90">
        <f t="shared" ref="T36" si="0">SUM(D36:R36)</f>
        <v>109098</v>
      </c>
      <c r="U36" s="84"/>
      <c r="V36" s="90">
        <v>26</v>
      </c>
      <c r="W36" s="84"/>
      <c r="X36" s="91">
        <f>SUM(T36:V36)</f>
        <v>109124</v>
      </c>
    </row>
    <row r="37" spans="1:24" s="55" customFormat="1" ht="6" customHeight="1" x14ac:dyDescent="0.2">
      <c r="C37" s="54"/>
      <c r="D37" s="93"/>
      <c r="E37" s="87"/>
      <c r="F37" s="93"/>
      <c r="G37" s="94"/>
      <c r="H37" s="93"/>
      <c r="I37" s="95"/>
      <c r="J37" s="96"/>
      <c r="K37" s="95"/>
      <c r="L37" s="96"/>
      <c r="M37" s="87"/>
      <c r="N37" s="96"/>
      <c r="O37" s="95"/>
      <c r="P37" s="96"/>
      <c r="Q37" s="95"/>
      <c r="R37" s="96"/>
      <c r="S37" s="95"/>
      <c r="T37" s="96"/>
      <c r="U37" s="87"/>
      <c r="V37" s="96"/>
      <c r="W37" s="87"/>
      <c r="X37" s="96"/>
    </row>
    <row r="38" spans="1:24" s="55" customFormat="1" ht="16.149999999999999" customHeight="1" thickBot="1" x14ac:dyDescent="0.25">
      <c r="A38" s="57" t="s">
        <v>279</v>
      </c>
      <c r="B38" s="57"/>
      <c r="C38" s="323"/>
      <c r="D38" s="97">
        <f>SUM(D32:D36)</f>
        <v>1369414</v>
      </c>
      <c r="E38" s="87"/>
      <c r="F38" s="97">
        <f>SUM(F32:F36)</f>
        <v>69174</v>
      </c>
      <c r="G38" s="87"/>
      <c r="H38" s="97">
        <f>SUM(H32:H36)</f>
        <v>171176</v>
      </c>
      <c r="I38" s="87"/>
      <c r="J38" s="97">
        <f>SUM(J32:J36)</f>
        <v>4040884</v>
      </c>
      <c r="K38" s="87"/>
      <c r="L38" s="97">
        <f>SUM(L32:L36)</f>
        <v>-18850</v>
      </c>
      <c r="M38" s="87"/>
      <c r="N38" s="97">
        <f>SUM(N32:N36)</f>
        <v>2937</v>
      </c>
      <c r="O38" s="87"/>
      <c r="P38" s="97">
        <f>SUM(P32:P36)</f>
        <v>-5139</v>
      </c>
      <c r="Q38" s="87"/>
      <c r="R38" s="97">
        <f>SUM(R32:R36)</f>
        <v>-3258</v>
      </c>
      <c r="S38" s="87"/>
      <c r="T38" s="97">
        <f>SUM(T32:T36)</f>
        <v>5626338</v>
      </c>
      <c r="U38" s="87"/>
      <c r="V38" s="97">
        <f>SUM(V32:V36)</f>
        <v>950</v>
      </c>
      <c r="W38" s="87"/>
      <c r="X38" s="97">
        <f>SUM(X32:X36)</f>
        <v>5627288</v>
      </c>
    </row>
    <row r="39" spans="1:24" s="55" customFormat="1" ht="16.149999999999999" customHeight="1" thickTop="1" x14ac:dyDescent="0.2">
      <c r="A39" s="57"/>
      <c r="B39" s="57"/>
      <c r="C39" s="323"/>
      <c r="D39" s="57"/>
      <c r="E39" s="5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</row>
    <row r="40" spans="1:24" s="55" customFormat="1" ht="16.149999999999999" customHeight="1" x14ac:dyDescent="0.2">
      <c r="A40" s="57"/>
      <c r="B40" s="57"/>
      <c r="C40" s="323"/>
      <c r="D40" s="57"/>
      <c r="E40" s="5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</row>
    <row r="41" spans="1:24" s="55" customFormat="1" ht="16.149999999999999" customHeight="1" x14ac:dyDescent="0.2">
      <c r="A41" s="57"/>
      <c r="B41" s="57"/>
      <c r="C41" s="323"/>
      <c r="D41" s="57"/>
      <c r="E41" s="5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</row>
    <row r="42" spans="1:24" s="55" customFormat="1" ht="6.75" customHeight="1" x14ac:dyDescent="0.2">
      <c r="A42" s="57"/>
      <c r="B42" s="57"/>
      <c r="C42" s="323"/>
      <c r="D42" s="57"/>
      <c r="E42" s="5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</row>
    <row r="43" spans="1:24" ht="21.4" customHeight="1" x14ac:dyDescent="0.2">
      <c r="A43" s="10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3" s="10"/>
      <c r="C43" s="10"/>
      <c r="D43" s="10"/>
      <c r="E43" s="10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ht="20.100000000000001" customHeight="1" x14ac:dyDescent="0.2"/>
  </sheetData>
  <mergeCells count="11">
    <mergeCell ref="D5:T5"/>
    <mergeCell ref="L7:R7"/>
    <mergeCell ref="L8:R8"/>
    <mergeCell ref="D6:T6"/>
    <mergeCell ref="A2:I2"/>
    <mergeCell ref="H10:J10"/>
    <mergeCell ref="H28:J28"/>
    <mergeCell ref="D23:X23"/>
    <mergeCell ref="D24:T24"/>
    <mergeCell ref="L26:R26"/>
    <mergeCell ref="L25:R25"/>
  </mergeCells>
  <pageMargins left="0.5" right="0.5" top="0.5" bottom="0.6" header="0.49" footer="0.4"/>
  <pageSetup paperSize="9" scale="80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32:X36 T14:T17 T19" unlockedFormula="1"/>
    <ignoredError sqref="T1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3"/>
  <sheetViews>
    <sheetView zoomScale="130" zoomScaleNormal="130" zoomScaleSheetLayoutView="90" workbookViewId="0">
      <selection activeCell="A6" sqref="A6"/>
    </sheetView>
  </sheetViews>
  <sheetFormatPr defaultColWidth="9.140625" defaultRowHeight="21.75" customHeight="1" x14ac:dyDescent="0.2"/>
  <cols>
    <col min="1" max="1" width="46.7109375" style="2" customWidth="1"/>
    <col min="2" max="2" width="8.140625" style="2" customWidth="1"/>
    <col min="3" max="3" width="0.85546875" style="7" customWidth="1"/>
    <col min="4" max="4" width="15.85546875" style="31" customWidth="1"/>
    <col min="5" max="5" width="0.85546875" style="31" customWidth="1"/>
    <col min="6" max="6" width="12.5703125" style="31" customWidth="1"/>
    <col min="7" max="7" width="0.85546875" style="31" customWidth="1"/>
    <col min="8" max="8" width="13.5703125" style="31" customWidth="1"/>
    <col min="9" max="9" width="0.85546875" style="19" customWidth="1"/>
    <col min="10" max="10" width="12.7109375" style="19" customWidth="1"/>
    <col min="11" max="11" width="0.85546875" style="19" customWidth="1"/>
    <col min="12" max="12" width="21.28515625" style="19" bestFit="1" customWidth="1"/>
    <col min="13" max="13" width="0.85546875" style="19" customWidth="1"/>
    <col min="14" max="14" width="15.42578125" style="19" customWidth="1"/>
    <col min="15" max="15" width="9.140625" style="19"/>
    <col min="16" max="16384" width="9.140625" style="2"/>
  </cols>
  <sheetData>
    <row r="1" spans="1:14" ht="20.100000000000001" customHeight="1" x14ac:dyDescent="0.2">
      <c r="A1" s="16" t="s">
        <v>23</v>
      </c>
      <c r="B1" s="16"/>
      <c r="C1" s="17"/>
      <c r="D1" s="18"/>
      <c r="E1" s="18"/>
      <c r="F1" s="18"/>
      <c r="G1" s="18"/>
      <c r="H1" s="18"/>
    </row>
    <row r="2" spans="1:14" ht="20.100000000000001" customHeight="1" x14ac:dyDescent="0.2">
      <c r="A2" s="16" t="s">
        <v>126</v>
      </c>
      <c r="B2" s="16"/>
      <c r="C2" s="17"/>
      <c r="D2" s="18"/>
      <c r="E2" s="18"/>
      <c r="F2" s="18"/>
      <c r="G2" s="18"/>
      <c r="H2" s="18"/>
    </row>
    <row r="3" spans="1:14" ht="20.100000000000001" customHeight="1" x14ac:dyDescent="0.2">
      <c r="A3" s="20" t="str">
        <f>'9'!A3</f>
        <v>สำหรับงวดเก้าเดือนสิ้นสุดวันที่ 30 กันยายน พ.ศ. 2565</v>
      </c>
      <c r="B3" s="20"/>
      <c r="C3" s="21"/>
      <c r="D3" s="22"/>
      <c r="E3" s="22"/>
      <c r="F3" s="22"/>
      <c r="G3" s="22"/>
      <c r="H3" s="22"/>
      <c r="I3" s="23"/>
      <c r="J3" s="23"/>
      <c r="K3" s="23"/>
      <c r="L3" s="23"/>
      <c r="M3" s="23"/>
      <c r="N3" s="23"/>
    </row>
    <row r="4" spans="1:14" ht="16.5" customHeight="1" x14ac:dyDescent="0.2">
      <c r="A4" s="24"/>
      <c r="B4" s="24"/>
      <c r="C4" s="17"/>
      <c r="D4" s="18"/>
      <c r="E4" s="18"/>
      <c r="F4" s="18"/>
      <c r="G4" s="18"/>
      <c r="H4" s="18"/>
      <c r="I4" s="25"/>
      <c r="J4" s="25"/>
      <c r="K4" s="25"/>
      <c r="L4" s="25"/>
      <c r="M4" s="25"/>
      <c r="N4" s="25"/>
    </row>
    <row r="5" spans="1:14" ht="16.5" customHeight="1" x14ac:dyDescent="0.2">
      <c r="C5" s="26"/>
      <c r="D5" s="360" t="s">
        <v>108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</row>
    <row r="6" spans="1:14" ht="18" customHeight="1" x14ac:dyDescent="0.2">
      <c r="C6" s="9"/>
      <c r="D6" s="27"/>
      <c r="E6" s="27"/>
      <c r="F6" s="27"/>
      <c r="G6" s="27"/>
      <c r="H6" s="27"/>
      <c r="I6" s="27"/>
      <c r="J6" s="27"/>
      <c r="K6" s="27"/>
      <c r="L6" s="28" t="s">
        <v>70</v>
      </c>
      <c r="M6" s="27"/>
      <c r="N6" s="27"/>
    </row>
    <row r="7" spans="1:14" ht="18" customHeight="1" x14ac:dyDescent="0.2">
      <c r="C7" s="9"/>
      <c r="D7" s="27"/>
      <c r="E7" s="27"/>
      <c r="F7" s="27"/>
      <c r="G7" s="27"/>
      <c r="H7" s="27"/>
      <c r="I7" s="27"/>
      <c r="J7" s="27"/>
      <c r="K7" s="27"/>
      <c r="L7" s="29" t="s">
        <v>80</v>
      </c>
      <c r="M7" s="27"/>
      <c r="N7" s="27"/>
    </row>
    <row r="8" spans="1:14" ht="18" customHeight="1" x14ac:dyDescent="0.2">
      <c r="C8" s="9"/>
      <c r="D8" s="27"/>
      <c r="E8" s="27"/>
      <c r="F8" s="27"/>
      <c r="G8" s="27"/>
      <c r="H8" s="360" t="s">
        <v>14</v>
      </c>
      <c r="I8" s="360"/>
      <c r="J8" s="360"/>
      <c r="K8" s="27"/>
      <c r="L8" s="29" t="s">
        <v>77</v>
      </c>
      <c r="M8" s="27"/>
      <c r="N8" s="27"/>
    </row>
    <row r="9" spans="1:14" ht="18" customHeight="1" x14ac:dyDescent="0.2">
      <c r="A9" s="30"/>
      <c r="B9" s="30"/>
      <c r="D9" s="28"/>
      <c r="H9" s="32" t="s">
        <v>56</v>
      </c>
      <c r="I9" s="28"/>
      <c r="K9" s="28"/>
      <c r="L9" s="28" t="s">
        <v>71</v>
      </c>
      <c r="M9" s="28"/>
      <c r="N9" s="28"/>
    </row>
    <row r="10" spans="1:14" ht="18" customHeight="1" x14ac:dyDescent="0.2">
      <c r="B10" s="1"/>
      <c r="D10" s="28" t="s">
        <v>159</v>
      </c>
      <c r="F10" s="32" t="s">
        <v>16</v>
      </c>
      <c r="G10" s="32"/>
      <c r="H10" s="28" t="s">
        <v>38</v>
      </c>
      <c r="I10" s="28"/>
      <c r="J10" s="28"/>
      <c r="K10" s="28"/>
      <c r="L10" s="28" t="s">
        <v>72</v>
      </c>
      <c r="M10" s="28"/>
      <c r="N10" s="28" t="s">
        <v>44</v>
      </c>
    </row>
    <row r="11" spans="1:14" ht="18" customHeight="1" x14ac:dyDescent="0.2">
      <c r="B11" s="350" t="s">
        <v>0</v>
      </c>
      <c r="D11" s="29" t="s">
        <v>36</v>
      </c>
      <c r="F11" s="29" t="s">
        <v>15</v>
      </c>
      <c r="G11" s="28"/>
      <c r="H11" s="29" t="s">
        <v>17</v>
      </c>
      <c r="I11" s="31"/>
      <c r="J11" s="29" t="s">
        <v>18</v>
      </c>
      <c r="K11" s="31"/>
      <c r="L11" s="29" t="s">
        <v>137</v>
      </c>
      <c r="M11" s="31"/>
      <c r="N11" s="29" t="s">
        <v>74</v>
      </c>
    </row>
    <row r="12" spans="1:14" ht="6" customHeight="1" x14ac:dyDescent="0.2">
      <c r="B12" s="1"/>
      <c r="D12" s="28"/>
      <c r="F12" s="28"/>
      <c r="G12" s="28"/>
      <c r="H12" s="28"/>
      <c r="I12" s="31"/>
      <c r="J12" s="28"/>
      <c r="K12" s="31"/>
      <c r="L12" s="28"/>
      <c r="M12" s="31"/>
      <c r="N12" s="28"/>
    </row>
    <row r="13" spans="1:14" ht="18" customHeight="1" x14ac:dyDescent="0.2">
      <c r="A13" s="5" t="s">
        <v>140</v>
      </c>
      <c r="B13" s="348"/>
      <c r="C13" s="14"/>
      <c r="D13" s="33">
        <v>1369414</v>
      </c>
      <c r="E13" s="25"/>
      <c r="F13" s="33">
        <v>69174</v>
      </c>
      <c r="G13" s="33"/>
      <c r="H13" s="33">
        <v>158841</v>
      </c>
      <c r="I13" s="33"/>
      <c r="J13" s="33">
        <v>1428166</v>
      </c>
      <c r="K13" s="33"/>
      <c r="L13" s="34">
        <v>-18567</v>
      </c>
      <c r="M13" s="33"/>
      <c r="N13" s="33">
        <v>3007028</v>
      </c>
    </row>
    <row r="14" spans="1:14" ht="18" customHeight="1" x14ac:dyDescent="0.2">
      <c r="A14" s="5" t="s">
        <v>106</v>
      </c>
      <c r="B14" s="348"/>
      <c r="C14" s="14"/>
      <c r="D14" s="35"/>
      <c r="E14" s="35"/>
      <c r="F14" s="35"/>
      <c r="G14" s="35"/>
      <c r="H14" s="35"/>
      <c r="I14" s="31"/>
      <c r="J14" s="35"/>
      <c r="K14" s="31"/>
      <c r="L14" s="35"/>
      <c r="N14" s="35"/>
    </row>
    <row r="15" spans="1:14" ht="18" customHeight="1" x14ac:dyDescent="0.2">
      <c r="A15" s="2" t="s">
        <v>281</v>
      </c>
      <c r="B15" s="348"/>
      <c r="C15" s="14"/>
      <c r="D15" s="35">
        <v>0</v>
      </c>
      <c r="E15" s="35"/>
      <c r="F15" s="35">
        <v>0</v>
      </c>
      <c r="G15" s="35"/>
      <c r="H15" s="35">
        <v>12335</v>
      </c>
      <c r="I15" s="31"/>
      <c r="J15" s="35">
        <v>-12335</v>
      </c>
      <c r="K15" s="31"/>
      <c r="L15" s="35">
        <v>0</v>
      </c>
      <c r="N15" s="35">
        <f>SUM(H15:L15)</f>
        <v>0</v>
      </c>
    </row>
    <row r="16" spans="1:14" ht="18" customHeight="1" x14ac:dyDescent="0.2">
      <c r="A16" s="2" t="s">
        <v>249</v>
      </c>
      <c r="B16" s="1">
        <v>19</v>
      </c>
      <c r="C16" s="14"/>
      <c r="D16" s="35">
        <v>0</v>
      </c>
      <c r="E16" s="35"/>
      <c r="F16" s="35">
        <v>0</v>
      </c>
      <c r="G16" s="35"/>
      <c r="H16" s="35">
        <v>0</v>
      </c>
      <c r="I16" s="31"/>
      <c r="J16" s="35">
        <v>-1163906</v>
      </c>
      <c r="K16" s="35"/>
      <c r="L16" s="35">
        <v>0</v>
      </c>
      <c r="N16" s="35">
        <f>SUM(H16:L16)</f>
        <v>-1163906</v>
      </c>
    </row>
    <row r="17" spans="1:16" ht="18" customHeight="1" x14ac:dyDescent="0.2">
      <c r="A17" s="2" t="s">
        <v>107</v>
      </c>
      <c r="B17" s="1"/>
      <c r="C17" s="14"/>
      <c r="D17" s="37">
        <v>0</v>
      </c>
      <c r="E17" s="36"/>
      <c r="F17" s="37">
        <v>0</v>
      </c>
      <c r="G17" s="36"/>
      <c r="H17" s="37">
        <v>0</v>
      </c>
      <c r="I17" s="31"/>
      <c r="J17" s="38">
        <v>841423</v>
      </c>
      <c r="K17" s="31"/>
      <c r="L17" s="37">
        <v>0</v>
      </c>
      <c r="N17" s="39">
        <f>SUM(H17:L17)</f>
        <v>841423</v>
      </c>
    </row>
    <row r="18" spans="1:16" ht="6" customHeight="1" x14ac:dyDescent="0.2">
      <c r="B18" s="1"/>
      <c r="C18" s="14"/>
      <c r="D18" s="34"/>
      <c r="E18" s="35"/>
      <c r="F18" s="34"/>
      <c r="G18" s="34"/>
      <c r="H18" s="34"/>
      <c r="I18" s="31"/>
      <c r="J18" s="34"/>
      <c r="K18" s="31"/>
      <c r="L18" s="34"/>
      <c r="N18" s="34"/>
    </row>
    <row r="19" spans="1:16" ht="18" customHeight="1" thickBot="1" x14ac:dyDescent="0.25">
      <c r="A19" s="5" t="s">
        <v>280</v>
      </c>
      <c r="B19" s="348"/>
      <c r="C19" s="14"/>
      <c r="D19" s="40">
        <f>SUM(D13:D17)</f>
        <v>1369414</v>
      </c>
      <c r="E19" s="34"/>
      <c r="F19" s="40">
        <f>SUM(F13:F17)</f>
        <v>69174</v>
      </c>
      <c r="G19" s="34"/>
      <c r="H19" s="40">
        <f>SUM(H13:H17)</f>
        <v>171176</v>
      </c>
      <c r="I19" s="33"/>
      <c r="J19" s="40">
        <f>SUM(J13:J17)</f>
        <v>1093348</v>
      </c>
      <c r="K19" s="33"/>
      <c r="L19" s="40">
        <f>SUM(L13:L17)</f>
        <v>-18567</v>
      </c>
      <c r="M19" s="25"/>
      <c r="N19" s="40">
        <f>SUM(N13:N17)</f>
        <v>2684545</v>
      </c>
      <c r="O19" s="41"/>
      <c r="P19" s="15"/>
    </row>
    <row r="20" spans="1:16" ht="14.25" customHeight="1" thickTop="1" x14ac:dyDescent="0.2">
      <c r="B20" s="1"/>
      <c r="C20" s="14"/>
      <c r="D20" s="34"/>
      <c r="E20" s="34"/>
      <c r="F20" s="34"/>
      <c r="G20" s="34"/>
      <c r="H20" s="34"/>
      <c r="I20" s="33"/>
      <c r="J20" s="34"/>
      <c r="K20" s="33"/>
      <c r="L20" s="34"/>
      <c r="M20" s="25"/>
      <c r="N20" s="34"/>
    </row>
    <row r="21" spans="1:16" ht="16.5" customHeight="1" x14ac:dyDescent="0.2">
      <c r="B21" s="1"/>
      <c r="C21" s="26"/>
      <c r="D21" s="360" t="s">
        <v>108</v>
      </c>
      <c r="E21" s="360"/>
      <c r="F21" s="360"/>
      <c r="G21" s="360"/>
      <c r="H21" s="360"/>
      <c r="I21" s="360"/>
      <c r="J21" s="360"/>
      <c r="K21" s="360"/>
      <c r="L21" s="360"/>
      <c r="M21" s="360"/>
      <c r="N21" s="360"/>
    </row>
    <row r="22" spans="1:16" ht="18" customHeight="1" x14ac:dyDescent="0.2">
      <c r="B22" s="1"/>
      <c r="C22" s="9"/>
      <c r="D22" s="27"/>
      <c r="E22" s="27"/>
      <c r="F22" s="27"/>
      <c r="G22" s="27"/>
      <c r="H22" s="27"/>
      <c r="I22" s="27"/>
      <c r="J22" s="27"/>
      <c r="K22" s="27"/>
      <c r="L22" s="28" t="s">
        <v>70</v>
      </c>
      <c r="M22" s="27"/>
      <c r="N22" s="27"/>
    </row>
    <row r="23" spans="1:16" ht="18" customHeight="1" x14ac:dyDescent="0.2">
      <c r="B23" s="1"/>
      <c r="C23" s="9"/>
      <c r="D23" s="27"/>
      <c r="E23" s="27"/>
      <c r="F23" s="27"/>
      <c r="G23" s="27"/>
      <c r="H23" s="27"/>
      <c r="I23" s="27"/>
      <c r="J23" s="27"/>
      <c r="K23" s="27"/>
      <c r="L23" s="29" t="s">
        <v>80</v>
      </c>
      <c r="M23" s="27"/>
      <c r="N23" s="27"/>
    </row>
    <row r="24" spans="1:16" ht="18" customHeight="1" x14ac:dyDescent="0.2">
      <c r="B24" s="1"/>
      <c r="C24" s="9"/>
      <c r="D24" s="27"/>
      <c r="E24" s="27"/>
      <c r="F24" s="27"/>
      <c r="G24" s="27"/>
      <c r="H24" s="360" t="s">
        <v>14</v>
      </c>
      <c r="I24" s="360"/>
      <c r="J24" s="360"/>
      <c r="K24" s="27"/>
      <c r="L24" s="29" t="s">
        <v>77</v>
      </c>
      <c r="M24" s="27"/>
      <c r="N24" s="27"/>
    </row>
    <row r="25" spans="1:16" ht="18" customHeight="1" x14ac:dyDescent="0.2">
      <c r="A25" s="30"/>
      <c r="B25" s="349"/>
      <c r="D25" s="28"/>
      <c r="H25" s="32" t="s">
        <v>56</v>
      </c>
      <c r="I25" s="28"/>
      <c r="K25" s="28"/>
      <c r="L25" s="28" t="s">
        <v>71</v>
      </c>
      <c r="M25" s="28"/>
      <c r="N25" s="28"/>
    </row>
    <row r="26" spans="1:16" ht="18" customHeight="1" x14ac:dyDescent="0.2">
      <c r="B26" s="1"/>
      <c r="D26" s="28" t="s">
        <v>159</v>
      </c>
      <c r="F26" s="32" t="s">
        <v>16</v>
      </c>
      <c r="G26" s="32"/>
      <c r="H26" s="28" t="s">
        <v>38</v>
      </c>
      <c r="I26" s="28"/>
      <c r="J26" s="28"/>
      <c r="K26" s="28"/>
      <c r="L26" s="28" t="s">
        <v>72</v>
      </c>
      <c r="M26" s="28"/>
      <c r="N26" s="28" t="s">
        <v>44</v>
      </c>
    </row>
    <row r="27" spans="1:16" ht="18" customHeight="1" x14ac:dyDescent="0.2">
      <c r="B27" s="350" t="s">
        <v>0</v>
      </c>
      <c r="D27" s="29" t="s">
        <v>36</v>
      </c>
      <c r="F27" s="29" t="s">
        <v>15</v>
      </c>
      <c r="G27" s="28"/>
      <c r="H27" s="29" t="s">
        <v>17</v>
      </c>
      <c r="I27" s="31"/>
      <c r="J27" s="29" t="s">
        <v>18</v>
      </c>
      <c r="K27" s="31"/>
      <c r="L27" s="29" t="s">
        <v>137</v>
      </c>
      <c r="M27" s="31"/>
      <c r="N27" s="29" t="s">
        <v>74</v>
      </c>
    </row>
    <row r="28" spans="1:16" ht="6" customHeight="1" x14ac:dyDescent="0.2">
      <c r="B28" s="1"/>
      <c r="D28" s="67"/>
      <c r="F28" s="67"/>
      <c r="G28" s="28"/>
      <c r="H28" s="67"/>
      <c r="I28" s="31"/>
      <c r="J28" s="67"/>
      <c r="K28" s="31"/>
      <c r="L28" s="67"/>
      <c r="M28" s="31"/>
      <c r="N28" s="67"/>
    </row>
    <row r="29" spans="1:16" ht="18" customHeight="1" x14ac:dyDescent="0.2">
      <c r="A29" s="5" t="s">
        <v>219</v>
      </c>
      <c r="B29" s="348"/>
      <c r="C29" s="14"/>
      <c r="D29" s="68">
        <v>1369414</v>
      </c>
      <c r="E29" s="25"/>
      <c r="F29" s="68">
        <v>69174</v>
      </c>
      <c r="G29" s="33"/>
      <c r="H29" s="68">
        <v>171176</v>
      </c>
      <c r="I29" s="33"/>
      <c r="J29" s="68">
        <v>973152</v>
      </c>
      <c r="K29" s="33"/>
      <c r="L29" s="71">
        <v>-18567</v>
      </c>
      <c r="M29" s="33"/>
      <c r="N29" s="68">
        <f>SUM(D29:L29)</f>
        <v>2564349</v>
      </c>
    </row>
    <row r="30" spans="1:16" ht="18" customHeight="1" x14ac:dyDescent="0.2">
      <c r="A30" s="5" t="s">
        <v>106</v>
      </c>
      <c r="B30" s="348"/>
      <c r="C30" s="14"/>
      <c r="D30" s="69"/>
      <c r="E30" s="35"/>
      <c r="F30" s="69"/>
      <c r="G30" s="35"/>
      <c r="H30" s="69"/>
      <c r="I30" s="31"/>
      <c r="J30" s="69"/>
      <c r="K30" s="31"/>
      <c r="L30" s="69"/>
      <c r="N30" s="68"/>
    </row>
    <row r="31" spans="1:16" ht="18" customHeight="1" x14ac:dyDescent="0.2">
      <c r="A31" s="2" t="s">
        <v>249</v>
      </c>
      <c r="B31" s="1">
        <v>19</v>
      </c>
      <c r="C31" s="14"/>
      <c r="D31" s="69">
        <v>0</v>
      </c>
      <c r="E31" s="35"/>
      <c r="F31" s="69">
        <v>0</v>
      </c>
      <c r="G31" s="35"/>
      <c r="H31" s="69">
        <v>0</v>
      </c>
      <c r="I31" s="31"/>
      <c r="J31" s="69">
        <v>-109551</v>
      </c>
      <c r="K31" s="31"/>
      <c r="L31" s="69">
        <v>0</v>
      </c>
      <c r="N31" s="68">
        <f t="shared" ref="N31" si="0">SUM(D31:L31)</f>
        <v>-109551</v>
      </c>
    </row>
    <row r="32" spans="1:16" ht="18" customHeight="1" x14ac:dyDescent="0.2">
      <c r="A32" s="2" t="s">
        <v>107</v>
      </c>
      <c r="B32" s="1"/>
      <c r="C32" s="14"/>
      <c r="D32" s="70">
        <v>0</v>
      </c>
      <c r="E32" s="36"/>
      <c r="F32" s="70">
        <v>0</v>
      </c>
      <c r="G32" s="36"/>
      <c r="H32" s="70">
        <v>0</v>
      </c>
      <c r="I32" s="31"/>
      <c r="J32" s="73">
        <v>769335</v>
      </c>
      <c r="K32" s="31"/>
      <c r="L32" s="70">
        <v>0</v>
      </c>
      <c r="N32" s="73">
        <f>SUM(D32:L32)</f>
        <v>769335</v>
      </c>
    </row>
    <row r="33" spans="1:16" ht="6" customHeight="1" x14ac:dyDescent="0.2">
      <c r="C33" s="14"/>
      <c r="D33" s="71"/>
      <c r="E33" s="35"/>
      <c r="F33" s="71"/>
      <c r="G33" s="34"/>
      <c r="H33" s="71"/>
      <c r="I33" s="31"/>
      <c r="J33" s="71"/>
      <c r="K33" s="31"/>
      <c r="L33" s="71"/>
      <c r="N33" s="71"/>
    </row>
    <row r="34" spans="1:16" ht="18" customHeight="1" thickBot="1" x14ac:dyDescent="0.25">
      <c r="A34" s="5" t="s">
        <v>279</v>
      </c>
      <c r="B34" s="5"/>
      <c r="C34" s="14"/>
      <c r="D34" s="72">
        <f>SUM(D29:D32)</f>
        <v>1369414</v>
      </c>
      <c r="E34" s="34"/>
      <c r="F34" s="72">
        <f>SUM(F29:F32)</f>
        <v>69174</v>
      </c>
      <c r="G34" s="34"/>
      <c r="H34" s="72">
        <f>SUM(H29:H32)</f>
        <v>171176</v>
      </c>
      <c r="I34" s="33"/>
      <c r="J34" s="72">
        <f>SUM(J29:J32)</f>
        <v>1632936</v>
      </c>
      <c r="K34" s="33"/>
      <c r="L34" s="72">
        <f>SUM(L29:L32)</f>
        <v>-18567</v>
      </c>
      <c r="M34" s="25"/>
      <c r="N34" s="72">
        <f>SUM(N29:N32)</f>
        <v>3224133</v>
      </c>
      <c r="O34" s="41"/>
      <c r="P34" s="15"/>
    </row>
    <row r="35" spans="1:16" ht="6" customHeight="1" thickTop="1" x14ac:dyDescent="0.2">
      <c r="C35" s="14"/>
      <c r="D35" s="34"/>
      <c r="E35" s="34"/>
      <c r="F35" s="34"/>
      <c r="G35" s="34"/>
      <c r="H35" s="34"/>
      <c r="I35" s="33"/>
      <c r="J35" s="34"/>
      <c r="K35" s="33"/>
      <c r="L35" s="34"/>
      <c r="M35" s="25"/>
      <c r="N35" s="34"/>
    </row>
    <row r="36" spans="1:16" ht="21.95" customHeight="1" x14ac:dyDescent="0.2">
      <c r="A36" s="10" t="str">
        <f>'2-4'!A55:B55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36" s="10"/>
      <c r="C36" s="3"/>
      <c r="D36" s="39"/>
      <c r="E36" s="39"/>
      <c r="F36" s="39"/>
      <c r="G36" s="39"/>
      <c r="H36" s="23"/>
      <c r="I36" s="23"/>
      <c r="J36" s="23"/>
      <c r="K36" s="23"/>
      <c r="L36" s="23"/>
      <c r="M36" s="23"/>
      <c r="N36" s="23"/>
    </row>
    <row r="52" ht="18.75" x14ac:dyDescent="0.2"/>
    <row r="104" ht="18.75" x14ac:dyDescent="0.2"/>
    <row r="153" ht="18.75" x14ac:dyDescent="0.2"/>
  </sheetData>
  <mergeCells count="4">
    <mergeCell ref="H24:J24"/>
    <mergeCell ref="D5:N5"/>
    <mergeCell ref="H8:J8"/>
    <mergeCell ref="D21:N21"/>
  </mergeCells>
  <phoneticPr fontId="0" type="noConversion"/>
  <pageMargins left="0.6" right="0.6" top="0.5" bottom="0.6" header="0.49" footer="0.4"/>
  <pageSetup paperSize="9" scale="90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ZO185"/>
  <sheetViews>
    <sheetView zoomScale="150" zoomScaleNormal="150" zoomScaleSheetLayoutView="100" workbookViewId="0">
      <selection activeCell="R7" sqref="R7"/>
    </sheetView>
  </sheetViews>
  <sheetFormatPr defaultColWidth="9.140625" defaultRowHeight="21.4" customHeight="1" x14ac:dyDescent="0.2"/>
  <cols>
    <col min="1" max="7" width="1.28515625" style="2" customWidth="1"/>
    <col min="8" max="8" width="2.28515625" style="2" customWidth="1"/>
    <col min="9" max="12" width="1.28515625" style="2" customWidth="1"/>
    <col min="13" max="13" width="2" style="2" customWidth="1"/>
    <col min="14" max="17" width="1.28515625" style="2" customWidth="1"/>
    <col min="18" max="18" width="26.7109375" style="2" customWidth="1"/>
    <col min="19" max="19" width="7.28515625" style="1" customWidth="1"/>
    <col min="20" max="20" width="0.85546875" style="6" customWidth="1"/>
    <col min="21" max="21" width="14.140625" style="31" customWidth="1"/>
    <col min="22" max="22" width="0.85546875" style="31" customWidth="1"/>
    <col min="23" max="23" width="14.140625" style="31" customWidth="1"/>
    <col min="24" max="24" width="0.85546875" style="31" customWidth="1"/>
    <col min="25" max="25" width="14.140625" style="31" customWidth="1"/>
    <col min="26" max="26" width="0.85546875" style="31" customWidth="1"/>
    <col min="27" max="27" width="14.140625" style="31" customWidth="1"/>
    <col min="28" max="16384" width="9.140625" style="2"/>
  </cols>
  <sheetData>
    <row r="1" spans="1:27" ht="20.100000000000001" customHeight="1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42"/>
      <c r="T1" s="42"/>
      <c r="U1" s="103"/>
      <c r="V1" s="103"/>
      <c r="W1" s="103"/>
      <c r="X1" s="103"/>
      <c r="Y1" s="103"/>
      <c r="Z1" s="103"/>
      <c r="AA1" s="103"/>
    </row>
    <row r="2" spans="1:27" ht="20.100000000000001" customHeight="1" x14ac:dyDescent="0.2">
      <c r="A2" s="5" t="s">
        <v>127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9"/>
      <c r="V2" s="103"/>
      <c r="W2" s="19"/>
      <c r="X2" s="103"/>
      <c r="Y2" s="103"/>
      <c r="Z2" s="103"/>
      <c r="AA2" s="103"/>
    </row>
    <row r="3" spans="1:27" ht="20.100000000000001" customHeight="1" x14ac:dyDescent="0.2">
      <c r="A3" s="165" t="str">
        <f>'10'!A3</f>
        <v>สำหรับงวดเก้าเดือนสิ้นสุดวันที่ 30 กันยายน พ.ศ. 2565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8"/>
      <c r="S3" s="8"/>
      <c r="T3" s="8"/>
      <c r="U3" s="23"/>
      <c r="V3" s="104"/>
      <c r="W3" s="23"/>
      <c r="X3" s="104"/>
      <c r="Y3" s="104"/>
      <c r="Z3" s="104"/>
      <c r="AA3" s="104"/>
    </row>
    <row r="4" spans="1:27" s="47" customFormat="1" ht="13.5" customHeight="1" x14ac:dyDescent="0.2">
      <c r="A4" s="287"/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U4" s="112"/>
      <c r="V4" s="112"/>
      <c r="W4" s="112"/>
      <c r="X4" s="112"/>
      <c r="Y4" s="112"/>
      <c r="Z4" s="112"/>
      <c r="AA4" s="112"/>
    </row>
    <row r="5" spans="1:27" s="47" customFormat="1" ht="16.5" customHeight="1" x14ac:dyDescent="0.2">
      <c r="S5" s="50"/>
      <c r="T5" s="51"/>
      <c r="U5" s="363" t="s">
        <v>109</v>
      </c>
      <c r="V5" s="363"/>
      <c r="W5" s="363"/>
      <c r="X5" s="105"/>
      <c r="Y5" s="363" t="s">
        <v>110</v>
      </c>
      <c r="Z5" s="363"/>
      <c r="AA5" s="363"/>
    </row>
    <row r="6" spans="1:27" s="47" customFormat="1" ht="16.5" customHeight="1" x14ac:dyDescent="0.2">
      <c r="S6" s="50"/>
      <c r="T6" s="51"/>
      <c r="U6" s="106" t="s">
        <v>99</v>
      </c>
      <c r="V6" s="105"/>
      <c r="W6" s="106" t="s">
        <v>99</v>
      </c>
      <c r="X6" s="106"/>
      <c r="Y6" s="106" t="s">
        <v>99</v>
      </c>
      <c r="Z6" s="106"/>
      <c r="AA6" s="106" t="s">
        <v>99</v>
      </c>
    </row>
    <row r="7" spans="1:27" s="47" customFormat="1" ht="16.5" customHeight="1" x14ac:dyDescent="0.2">
      <c r="S7" s="50"/>
      <c r="T7" s="51"/>
      <c r="U7" s="186" t="s">
        <v>276</v>
      </c>
      <c r="V7" s="142"/>
      <c r="W7" s="293" t="s">
        <v>276</v>
      </c>
      <c r="X7" s="142"/>
      <c r="Y7" s="186" t="s">
        <v>276</v>
      </c>
      <c r="Z7" s="142"/>
      <c r="AA7" s="293" t="s">
        <v>276</v>
      </c>
    </row>
    <row r="8" spans="1:27" s="47" customFormat="1" ht="16.5" customHeight="1" x14ac:dyDescent="0.2">
      <c r="S8" s="50"/>
      <c r="T8" s="51"/>
      <c r="U8" s="186" t="s">
        <v>218</v>
      </c>
      <c r="V8" s="142"/>
      <c r="W8" s="336" t="s">
        <v>139</v>
      </c>
      <c r="X8" s="106"/>
      <c r="Y8" s="186" t="s">
        <v>218</v>
      </c>
      <c r="Z8" s="142"/>
      <c r="AA8" s="336" t="s">
        <v>139</v>
      </c>
    </row>
    <row r="9" spans="1:27" s="47" customFormat="1" ht="16.5" customHeight="1" x14ac:dyDescent="0.2">
      <c r="S9" s="52" t="s">
        <v>0</v>
      </c>
      <c r="T9" s="51"/>
      <c r="U9" s="108" t="s">
        <v>100</v>
      </c>
      <c r="V9" s="107"/>
      <c r="W9" s="108" t="s">
        <v>100</v>
      </c>
      <c r="X9" s="106"/>
      <c r="Y9" s="108" t="s">
        <v>100</v>
      </c>
      <c r="Z9" s="106"/>
      <c r="AA9" s="108" t="s">
        <v>100</v>
      </c>
    </row>
    <row r="10" spans="1:27" s="47" customFormat="1" ht="15.75" customHeight="1" x14ac:dyDescent="0.2">
      <c r="A10" s="58" t="s">
        <v>20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9"/>
      <c r="T10" s="51"/>
      <c r="U10" s="109"/>
      <c r="V10" s="107"/>
      <c r="W10" s="110"/>
      <c r="X10" s="107"/>
      <c r="Y10" s="109"/>
      <c r="Z10" s="107"/>
      <c r="AA10" s="110"/>
    </row>
    <row r="11" spans="1:27" s="47" customFormat="1" ht="15.75" customHeight="1" x14ac:dyDescent="0.2">
      <c r="A11" s="361" t="s">
        <v>287</v>
      </c>
      <c r="B11" s="361"/>
      <c r="C11" s="361"/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U11" s="351">
        <f>'P&amp;L 7-8(9m)'!F28</f>
        <v>162445</v>
      </c>
      <c r="V11" s="112"/>
      <c r="W11" s="112">
        <v>1178119</v>
      </c>
      <c r="X11" s="112"/>
      <c r="Y11" s="351">
        <f>'P&amp;L 7-8(9m)'!J28</f>
        <v>763089</v>
      </c>
      <c r="Z11" s="112"/>
      <c r="AA11" s="112">
        <v>863096</v>
      </c>
    </row>
    <row r="12" spans="1:27" s="47" customFormat="1" ht="15.75" customHeight="1" x14ac:dyDescent="0.2">
      <c r="A12" s="361" t="s">
        <v>21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45"/>
      <c r="U12" s="113"/>
      <c r="V12" s="112"/>
      <c r="W12" s="114"/>
      <c r="X12" s="112"/>
      <c r="Y12" s="113"/>
      <c r="Z12" s="112"/>
      <c r="AA12" s="114"/>
    </row>
    <row r="13" spans="1:27" s="47" customFormat="1" ht="15.75" customHeight="1" x14ac:dyDescent="0.2">
      <c r="B13" s="287" t="s">
        <v>61</v>
      </c>
      <c r="S13" s="45"/>
      <c r="U13" s="351">
        <v>155175</v>
      </c>
      <c r="V13" s="112"/>
      <c r="W13" s="112">
        <v>91673</v>
      </c>
      <c r="X13" s="112"/>
      <c r="Y13" s="351">
        <v>101720</v>
      </c>
      <c r="Z13" s="112"/>
      <c r="AA13" s="112">
        <v>60990</v>
      </c>
    </row>
    <row r="14" spans="1:27" s="47" customFormat="1" ht="15.75" customHeight="1" x14ac:dyDescent="0.2">
      <c r="B14" s="287" t="s">
        <v>62</v>
      </c>
      <c r="S14" s="45"/>
      <c r="U14" s="351">
        <v>2703</v>
      </c>
      <c r="V14" s="112"/>
      <c r="W14" s="112">
        <v>1806</v>
      </c>
      <c r="X14" s="112"/>
      <c r="Y14" s="351">
        <v>2680</v>
      </c>
      <c r="Z14" s="112"/>
      <c r="AA14" s="112">
        <v>1798</v>
      </c>
    </row>
    <row r="15" spans="1:27" s="47" customFormat="1" ht="15.75" customHeight="1" x14ac:dyDescent="0.2">
      <c r="B15" s="287" t="s">
        <v>207</v>
      </c>
      <c r="S15" s="45"/>
      <c r="U15" s="351">
        <v>0</v>
      </c>
      <c r="V15" s="112"/>
      <c r="W15" s="112">
        <v>109</v>
      </c>
      <c r="X15" s="112"/>
      <c r="Y15" s="351">
        <v>0</v>
      </c>
      <c r="Z15" s="112"/>
      <c r="AA15" s="112">
        <v>109</v>
      </c>
    </row>
    <row r="16" spans="1:27" s="47" customFormat="1" ht="15.75" customHeight="1" x14ac:dyDescent="0.2">
      <c r="B16" s="287" t="s">
        <v>187</v>
      </c>
      <c r="S16" s="45"/>
      <c r="U16" s="351"/>
      <c r="V16" s="112"/>
      <c r="W16" s="112"/>
      <c r="X16" s="112"/>
      <c r="Y16" s="351"/>
      <c r="Z16" s="112"/>
      <c r="AA16" s="112"/>
    </row>
    <row r="17" spans="1:27" s="47" customFormat="1" ht="15.75" customHeight="1" x14ac:dyDescent="0.2">
      <c r="B17" s="61" t="s">
        <v>188</v>
      </c>
      <c r="S17" s="45"/>
      <c r="U17" s="351">
        <v>0</v>
      </c>
      <c r="V17" s="178"/>
      <c r="W17" s="112">
        <v>172</v>
      </c>
      <c r="X17" s="178"/>
      <c r="Y17" s="351">
        <v>0</v>
      </c>
      <c r="Z17" s="178"/>
      <c r="AA17" s="112">
        <v>172</v>
      </c>
    </row>
    <row r="18" spans="1:27" s="47" customFormat="1" ht="15.75" customHeight="1" x14ac:dyDescent="0.2">
      <c r="B18" s="61" t="s">
        <v>189</v>
      </c>
      <c r="S18" s="45"/>
      <c r="U18" s="351">
        <v>0</v>
      </c>
      <c r="V18" s="178"/>
      <c r="W18" s="112">
        <v>0</v>
      </c>
      <c r="X18" s="178"/>
      <c r="Y18" s="351">
        <v>0</v>
      </c>
      <c r="Z18" s="178"/>
      <c r="AA18" s="112">
        <v>-2274</v>
      </c>
    </row>
    <row r="19" spans="1:27" s="47" customFormat="1" ht="15.75" customHeight="1" x14ac:dyDescent="0.2">
      <c r="B19" s="61" t="s">
        <v>190</v>
      </c>
      <c r="S19" s="292"/>
      <c r="U19" s="351">
        <v>0</v>
      </c>
      <c r="V19" s="178"/>
      <c r="W19" s="112">
        <v>0</v>
      </c>
      <c r="X19" s="178"/>
      <c r="Y19" s="351">
        <v>0</v>
      </c>
      <c r="Z19" s="178"/>
      <c r="AA19" s="112">
        <v>-23318</v>
      </c>
    </row>
    <row r="20" spans="1:27" s="47" customFormat="1" ht="15.75" customHeight="1" x14ac:dyDescent="0.2">
      <c r="B20" s="47" t="s">
        <v>191</v>
      </c>
      <c r="S20" s="177">
        <v>10</v>
      </c>
      <c r="U20" s="351">
        <v>0</v>
      </c>
      <c r="V20" s="178"/>
      <c r="W20" s="112">
        <v>0</v>
      </c>
      <c r="X20" s="178"/>
      <c r="Y20" s="351">
        <v>0</v>
      </c>
      <c r="Z20" s="178"/>
      <c r="AA20" s="112">
        <v>26000</v>
      </c>
    </row>
    <row r="21" spans="1:27" s="47" customFormat="1" ht="15.75" customHeight="1" x14ac:dyDescent="0.2">
      <c r="B21" s="47" t="s">
        <v>49</v>
      </c>
      <c r="S21" s="177">
        <v>17</v>
      </c>
      <c r="U21" s="351">
        <v>3778</v>
      </c>
      <c r="V21" s="112"/>
      <c r="W21" s="112">
        <v>3351</v>
      </c>
      <c r="X21" s="112"/>
      <c r="Y21" s="351">
        <v>3412</v>
      </c>
      <c r="Z21" s="112"/>
      <c r="AA21" s="112">
        <v>3270</v>
      </c>
    </row>
    <row r="22" spans="1:27" s="176" customFormat="1" ht="15.75" customHeight="1" x14ac:dyDescent="0.2">
      <c r="A22" s="47"/>
      <c r="B22" s="47" t="s">
        <v>193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177"/>
      <c r="U22" s="351">
        <v>65860</v>
      </c>
      <c r="V22" s="178"/>
      <c r="W22" s="112">
        <v>378689</v>
      </c>
      <c r="X22" s="178"/>
      <c r="Y22" s="351">
        <v>22195</v>
      </c>
      <c r="Z22" s="178"/>
      <c r="AA22" s="112">
        <v>79064</v>
      </c>
    </row>
    <row r="23" spans="1:27" s="47" customFormat="1" ht="15.75" customHeight="1" x14ac:dyDescent="0.2">
      <c r="B23" s="47" t="s">
        <v>153</v>
      </c>
      <c r="S23" s="45"/>
      <c r="U23" s="351">
        <v>890</v>
      </c>
      <c r="V23" s="112"/>
      <c r="W23" s="112">
        <v>114857</v>
      </c>
      <c r="X23" s="112"/>
      <c r="Y23" s="351">
        <v>50</v>
      </c>
      <c r="Z23" s="112"/>
      <c r="AA23" s="112">
        <v>25382</v>
      </c>
    </row>
    <row r="24" spans="1:27" s="47" customFormat="1" ht="15.75" customHeight="1" x14ac:dyDescent="0.2">
      <c r="B24" s="47" t="s">
        <v>154</v>
      </c>
      <c r="S24" s="45">
        <v>11</v>
      </c>
      <c r="U24" s="351">
        <v>-8869</v>
      </c>
      <c r="V24" s="112"/>
      <c r="W24" s="112">
        <v>-10520</v>
      </c>
      <c r="X24" s="112"/>
      <c r="Y24" s="351">
        <v>0</v>
      </c>
      <c r="Z24" s="112"/>
      <c r="AA24" s="112">
        <v>0</v>
      </c>
    </row>
    <row r="25" spans="1:27" s="47" customFormat="1" ht="15.75" customHeight="1" x14ac:dyDescent="0.2">
      <c r="B25" s="47" t="s">
        <v>192</v>
      </c>
      <c r="S25" s="177">
        <v>12</v>
      </c>
      <c r="U25" s="351">
        <v>104541</v>
      </c>
      <c r="V25" s="112"/>
      <c r="W25" s="112">
        <v>23929</v>
      </c>
      <c r="X25" s="112"/>
      <c r="Y25" s="351">
        <v>0</v>
      </c>
      <c r="Z25" s="112"/>
      <c r="AA25" s="112">
        <v>0</v>
      </c>
    </row>
    <row r="26" spans="1:27" s="47" customFormat="1" ht="15.75" customHeight="1" x14ac:dyDescent="0.2">
      <c r="B26" s="47" t="s">
        <v>208</v>
      </c>
      <c r="S26" s="177">
        <v>12</v>
      </c>
      <c r="U26" s="351">
        <v>9324</v>
      </c>
      <c r="V26" s="112"/>
      <c r="W26" s="112">
        <v>2094</v>
      </c>
      <c r="X26" s="112"/>
      <c r="Y26" s="351">
        <v>0</v>
      </c>
      <c r="Z26" s="112"/>
      <c r="AA26" s="112">
        <v>0</v>
      </c>
    </row>
    <row r="27" spans="1:27" s="47" customFormat="1" ht="15.75" customHeight="1" x14ac:dyDescent="0.2">
      <c r="B27" s="47" t="s">
        <v>264</v>
      </c>
      <c r="S27" s="45">
        <v>10</v>
      </c>
      <c r="U27" s="351">
        <v>-142452</v>
      </c>
      <c r="V27" s="112"/>
      <c r="W27" s="112">
        <v>0</v>
      </c>
      <c r="X27" s="112"/>
      <c r="Y27" s="351">
        <v>-128944</v>
      </c>
      <c r="Z27" s="112"/>
      <c r="AA27" s="112">
        <v>0</v>
      </c>
    </row>
    <row r="28" spans="1:27" s="47" customFormat="1" ht="15.75" customHeight="1" x14ac:dyDescent="0.2">
      <c r="B28" s="47" t="s">
        <v>237</v>
      </c>
      <c r="S28" s="45">
        <v>11</v>
      </c>
      <c r="U28" s="351">
        <v>2761</v>
      </c>
      <c r="V28" s="112"/>
      <c r="W28" s="112">
        <v>0</v>
      </c>
      <c r="X28" s="112"/>
      <c r="Y28" s="351">
        <v>-15000</v>
      </c>
      <c r="Z28" s="112"/>
      <c r="AA28" s="112">
        <v>0</v>
      </c>
    </row>
    <row r="29" spans="1:27" s="47" customFormat="1" ht="15.75" customHeight="1" x14ac:dyDescent="0.2">
      <c r="B29" s="47" t="s">
        <v>253</v>
      </c>
      <c r="S29" s="45"/>
      <c r="U29" s="351">
        <v>31652</v>
      </c>
      <c r="V29" s="112"/>
      <c r="W29" s="112">
        <v>0</v>
      </c>
      <c r="X29" s="112"/>
      <c r="Y29" s="351">
        <v>31652</v>
      </c>
      <c r="Z29" s="112"/>
      <c r="AA29" s="112">
        <v>0</v>
      </c>
    </row>
    <row r="30" spans="1:27" s="47" customFormat="1" ht="15.75" customHeight="1" x14ac:dyDescent="0.2">
      <c r="B30" s="47" t="s">
        <v>160</v>
      </c>
      <c r="S30" s="45">
        <v>15</v>
      </c>
      <c r="U30" s="351">
        <v>2089</v>
      </c>
      <c r="V30" s="112"/>
      <c r="W30" s="112">
        <v>19062</v>
      </c>
      <c r="X30" s="112"/>
      <c r="Y30" s="351">
        <v>563</v>
      </c>
      <c r="Z30" s="112"/>
      <c r="AA30" s="112">
        <v>19062</v>
      </c>
    </row>
    <row r="31" spans="1:27" s="47" customFormat="1" ht="15.75" customHeight="1" x14ac:dyDescent="0.2">
      <c r="B31" s="47" t="s">
        <v>283</v>
      </c>
      <c r="S31" s="45"/>
      <c r="U31" s="351">
        <v>0</v>
      </c>
      <c r="V31" s="112"/>
      <c r="W31" s="112">
        <v>-260272</v>
      </c>
      <c r="X31" s="112"/>
      <c r="Y31" s="351">
        <v>0</v>
      </c>
      <c r="Z31" s="112"/>
      <c r="AA31" s="112">
        <v>-4074</v>
      </c>
    </row>
    <row r="32" spans="1:27" s="47" customFormat="1" ht="15.75" customHeight="1" x14ac:dyDescent="0.2">
      <c r="B32" s="47" t="s">
        <v>266</v>
      </c>
      <c r="S32" s="45"/>
      <c r="U32" s="351"/>
      <c r="V32" s="112"/>
      <c r="W32" s="112"/>
      <c r="X32" s="112"/>
      <c r="Y32" s="351"/>
      <c r="Z32" s="112"/>
      <c r="AA32" s="112"/>
    </row>
    <row r="33" spans="1:27" s="47" customFormat="1" ht="15.75" customHeight="1" x14ac:dyDescent="0.2">
      <c r="B33" s="47" t="s">
        <v>162</v>
      </c>
      <c r="S33" s="45"/>
      <c r="U33" s="351">
        <v>-101</v>
      </c>
      <c r="V33" s="112"/>
      <c r="W33" s="112">
        <v>0</v>
      </c>
      <c r="X33" s="112"/>
      <c r="Y33" s="351">
        <v>-101</v>
      </c>
      <c r="Z33" s="112"/>
      <c r="AA33" s="112">
        <v>0</v>
      </c>
    </row>
    <row r="34" spans="1:27" s="47" customFormat="1" ht="15.75" customHeight="1" x14ac:dyDescent="0.2">
      <c r="B34" s="287" t="s">
        <v>64</v>
      </c>
      <c r="S34" s="45"/>
      <c r="U34" s="351">
        <v>-91173</v>
      </c>
      <c r="V34" s="112"/>
      <c r="W34" s="112">
        <v>-554192</v>
      </c>
      <c r="X34" s="112"/>
      <c r="Y34" s="351">
        <v>-81708</v>
      </c>
      <c r="Z34" s="112"/>
      <c r="AA34" s="112">
        <v>-123136</v>
      </c>
    </row>
    <row r="35" spans="1:27" s="60" customFormat="1" ht="15.75" customHeight="1" x14ac:dyDescent="0.2">
      <c r="A35" s="287"/>
      <c r="B35" s="287" t="s">
        <v>10</v>
      </c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7"/>
      <c r="S35" s="45"/>
      <c r="T35" s="47"/>
      <c r="U35" s="351">
        <v>-59041</v>
      </c>
      <c r="V35" s="112"/>
      <c r="W35" s="112">
        <v>-25402</v>
      </c>
      <c r="X35" s="112"/>
      <c r="Y35" s="351">
        <v>-57724</v>
      </c>
      <c r="Z35" s="112"/>
      <c r="AA35" s="112">
        <v>-23496</v>
      </c>
    </row>
    <row r="36" spans="1:27" s="60" customFormat="1" ht="15.75" customHeight="1" x14ac:dyDescent="0.2">
      <c r="A36" s="287"/>
      <c r="B36" s="287" t="s">
        <v>155</v>
      </c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S36" s="45" t="s">
        <v>226</v>
      </c>
      <c r="T36" s="47"/>
      <c r="U36" s="351">
        <v>0</v>
      </c>
      <c r="V36" s="112"/>
      <c r="W36" s="112">
        <v>0</v>
      </c>
      <c r="X36" s="112"/>
      <c r="Y36" s="351">
        <v>-749999</v>
      </c>
      <c r="Z36" s="112"/>
      <c r="AA36" s="112">
        <v>-749999</v>
      </c>
    </row>
    <row r="37" spans="1:27" s="60" customFormat="1" ht="15.75" customHeight="1" x14ac:dyDescent="0.2">
      <c r="A37" s="287"/>
      <c r="B37" s="287" t="s">
        <v>263</v>
      </c>
      <c r="C37" s="287"/>
      <c r="D37" s="287"/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87"/>
      <c r="P37" s="287"/>
      <c r="Q37" s="287"/>
      <c r="S37" s="45"/>
      <c r="T37" s="47"/>
      <c r="U37" s="351">
        <v>-9270</v>
      </c>
      <c r="V37" s="112"/>
      <c r="W37" s="112">
        <v>1341</v>
      </c>
      <c r="X37" s="112"/>
      <c r="Y37" s="351">
        <v>-9270</v>
      </c>
      <c r="Z37" s="112"/>
      <c r="AA37" s="112">
        <v>0</v>
      </c>
    </row>
    <row r="38" spans="1:27" s="60" customFormat="1" ht="15.75" customHeight="1" x14ac:dyDescent="0.2">
      <c r="A38" s="287"/>
      <c r="B38" s="287" t="s">
        <v>60</v>
      </c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S38" s="45"/>
      <c r="T38" s="47"/>
      <c r="U38" s="351"/>
      <c r="V38" s="112"/>
      <c r="W38" s="112"/>
      <c r="X38" s="112"/>
      <c r="Y38" s="351"/>
      <c r="Z38" s="112"/>
      <c r="AA38" s="112"/>
    </row>
    <row r="39" spans="1:27" s="60" customFormat="1" ht="15.75" customHeight="1" x14ac:dyDescent="0.2">
      <c r="A39" s="287"/>
      <c r="C39" s="61" t="s">
        <v>245</v>
      </c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S39" s="45"/>
      <c r="T39" s="47"/>
      <c r="U39" s="351">
        <v>181167</v>
      </c>
      <c r="V39" s="112"/>
      <c r="W39" s="118">
        <v>141807</v>
      </c>
      <c r="X39" s="112"/>
      <c r="Y39" s="351">
        <v>206238</v>
      </c>
      <c r="Z39" s="112"/>
      <c r="AA39" s="118">
        <v>156557</v>
      </c>
    </row>
    <row r="40" spans="1:27" s="60" customFormat="1" ht="15.75" customHeight="1" x14ac:dyDescent="0.2">
      <c r="A40" s="287"/>
      <c r="C40" s="61" t="s">
        <v>246</v>
      </c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S40" s="45"/>
      <c r="T40" s="47"/>
      <c r="U40" s="351">
        <v>57069</v>
      </c>
      <c r="V40" s="112"/>
      <c r="W40" s="118">
        <v>22641</v>
      </c>
      <c r="X40" s="112"/>
      <c r="Y40" s="351">
        <v>56785</v>
      </c>
      <c r="Z40" s="112"/>
      <c r="AA40" s="118">
        <v>22164</v>
      </c>
    </row>
    <row r="41" spans="1:27" s="60" customFormat="1" ht="15.75" customHeight="1" x14ac:dyDescent="0.2">
      <c r="A41" s="287"/>
      <c r="C41" s="61" t="s">
        <v>247</v>
      </c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S41" s="45"/>
      <c r="T41" s="47"/>
      <c r="U41" s="119">
        <v>13932</v>
      </c>
      <c r="V41" s="112"/>
      <c r="W41" s="120">
        <v>9500</v>
      </c>
      <c r="X41" s="112"/>
      <c r="Y41" s="119">
        <v>13932</v>
      </c>
      <c r="Z41" s="112"/>
      <c r="AA41" s="120">
        <v>9500</v>
      </c>
    </row>
    <row r="42" spans="1:27" s="47" customFormat="1" ht="3.95" customHeight="1" x14ac:dyDescent="0.2">
      <c r="A42" s="346"/>
      <c r="B42" s="346"/>
      <c r="C42" s="346"/>
      <c r="D42" s="346"/>
      <c r="E42" s="346"/>
      <c r="F42" s="346"/>
      <c r="G42" s="346"/>
      <c r="H42" s="346"/>
      <c r="I42" s="346"/>
      <c r="J42" s="346"/>
      <c r="K42" s="346"/>
      <c r="L42" s="346"/>
      <c r="M42" s="346"/>
      <c r="N42" s="346"/>
      <c r="O42" s="346"/>
      <c r="P42" s="346"/>
      <c r="Q42" s="346"/>
      <c r="R42" s="346"/>
      <c r="U42" s="353"/>
      <c r="Y42" s="353"/>
    </row>
    <row r="43" spans="1:27" s="60" customFormat="1" ht="15.75" customHeight="1" x14ac:dyDescent="0.2">
      <c r="A43" s="287"/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47"/>
      <c r="T43" s="47"/>
      <c r="U43" s="117">
        <f>SUM(U11:U41)</f>
        <v>482480</v>
      </c>
      <c r="V43" s="118"/>
      <c r="W43" s="118">
        <f>SUM(W11:W41)</f>
        <v>1138764</v>
      </c>
      <c r="X43" s="118"/>
      <c r="Y43" s="117">
        <f>SUM(Y11:Y41)</f>
        <v>159570</v>
      </c>
      <c r="Z43" s="118"/>
      <c r="AA43" s="118">
        <f>SUM(AA11:AA41)</f>
        <v>340867</v>
      </c>
    </row>
    <row r="44" spans="1:27" s="47" customFormat="1" ht="15.75" customHeight="1" x14ac:dyDescent="0.2">
      <c r="A44" s="361" t="s">
        <v>57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361"/>
      <c r="P44" s="361"/>
      <c r="Q44" s="361"/>
      <c r="R44" s="361"/>
      <c r="S44" s="60"/>
      <c r="T44" s="60"/>
      <c r="U44" s="117"/>
      <c r="V44" s="118"/>
      <c r="W44" s="118"/>
      <c r="X44" s="118"/>
      <c r="Y44" s="117"/>
      <c r="Z44" s="118"/>
      <c r="AA44" s="118"/>
    </row>
    <row r="45" spans="1:27" s="47" customFormat="1" ht="15.75" customHeight="1" x14ac:dyDescent="0.2">
      <c r="A45" s="287"/>
      <c r="B45" s="61" t="s">
        <v>48</v>
      </c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287"/>
      <c r="S45" s="45"/>
      <c r="T45" s="60"/>
      <c r="U45" s="351">
        <v>-1152106</v>
      </c>
      <c r="V45" s="112"/>
      <c r="W45" s="112">
        <v>-202166</v>
      </c>
      <c r="X45" s="112"/>
      <c r="Y45" s="351">
        <v>-1157617</v>
      </c>
      <c r="Z45" s="112"/>
      <c r="AA45" s="112">
        <v>-74207</v>
      </c>
    </row>
    <row r="46" spans="1:27" s="47" customFormat="1" ht="15.75" customHeight="1" x14ac:dyDescent="0.2">
      <c r="B46" s="61" t="s">
        <v>29</v>
      </c>
      <c r="S46" s="45"/>
      <c r="T46" s="46"/>
      <c r="U46" s="351">
        <v>923871</v>
      </c>
      <c r="V46" s="112"/>
      <c r="W46" s="112">
        <v>1593272</v>
      </c>
      <c r="X46" s="112"/>
      <c r="Y46" s="351">
        <v>147196</v>
      </c>
      <c r="Z46" s="112"/>
      <c r="AA46" s="112">
        <v>595025</v>
      </c>
    </row>
    <row r="47" spans="1:27" s="47" customFormat="1" ht="15.75" customHeight="1" x14ac:dyDescent="0.2">
      <c r="B47" s="61" t="s">
        <v>148</v>
      </c>
      <c r="S47" s="45"/>
      <c r="T47" s="46"/>
      <c r="U47" s="351">
        <v>-80099</v>
      </c>
      <c r="V47" s="112"/>
      <c r="W47" s="112">
        <v>-15080</v>
      </c>
      <c r="X47" s="112"/>
      <c r="Y47" s="351">
        <v>-80099</v>
      </c>
      <c r="Z47" s="112"/>
      <c r="AA47" s="112">
        <v>-15080</v>
      </c>
    </row>
    <row r="48" spans="1:27" s="47" customFormat="1" ht="15.75" customHeight="1" x14ac:dyDescent="0.2">
      <c r="B48" s="61" t="s">
        <v>113</v>
      </c>
      <c r="S48" s="45"/>
      <c r="T48" s="46"/>
      <c r="U48" s="351">
        <v>-40493</v>
      </c>
      <c r="V48" s="112"/>
      <c r="W48" s="112">
        <v>-202620</v>
      </c>
      <c r="X48" s="112"/>
      <c r="Y48" s="351">
        <v>-21787</v>
      </c>
      <c r="Z48" s="112"/>
      <c r="AA48" s="112">
        <v>-15730</v>
      </c>
    </row>
    <row r="49" spans="1:27" s="47" customFormat="1" ht="15.75" customHeight="1" x14ac:dyDescent="0.2">
      <c r="B49" s="61" t="s">
        <v>258</v>
      </c>
      <c r="S49" s="45"/>
      <c r="T49" s="46"/>
      <c r="U49" s="351">
        <v>-2128076</v>
      </c>
      <c r="V49" s="112"/>
      <c r="W49" s="112">
        <v>159111</v>
      </c>
      <c r="X49" s="112"/>
      <c r="Y49" s="351">
        <v>-816387</v>
      </c>
      <c r="Z49" s="112"/>
      <c r="AA49" s="112">
        <v>31117</v>
      </c>
    </row>
    <row r="50" spans="1:27" s="47" customFormat="1" ht="15.75" customHeight="1" x14ac:dyDescent="0.2">
      <c r="B50" s="61" t="s">
        <v>45</v>
      </c>
      <c r="S50" s="45"/>
      <c r="T50" s="46"/>
      <c r="U50" s="351">
        <v>-48556</v>
      </c>
      <c r="V50" s="112"/>
      <c r="W50" s="112">
        <v>-183814</v>
      </c>
      <c r="X50" s="112"/>
      <c r="Y50" s="351">
        <v>-48001</v>
      </c>
      <c r="Z50" s="112"/>
      <c r="AA50" s="112">
        <v>-125865</v>
      </c>
    </row>
    <row r="51" spans="1:27" s="47" customFormat="1" ht="15.75" customHeight="1" x14ac:dyDescent="0.2">
      <c r="B51" s="61" t="s">
        <v>46</v>
      </c>
      <c r="S51" s="45"/>
      <c r="T51" s="46"/>
      <c r="U51" s="351">
        <v>-6546</v>
      </c>
      <c r="V51" s="112"/>
      <c r="W51" s="112">
        <v>-18908</v>
      </c>
      <c r="X51" s="112"/>
      <c r="Y51" s="351">
        <v>8682</v>
      </c>
      <c r="Z51" s="112"/>
      <c r="AA51" s="112">
        <v>-12324</v>
      </c>
    </row>
    <row r="52" spans="1:27" s="47" customFormat="1" ht="15.75" customHeight="1" x14ac:dyDescent="0.2">
      <c r="B52" s="61" t="s">
        <v>259</v>
      </c>
      <c r="S52" s="45"/>
      <c r="T52" s="46"/>
      <c r="U52" s="351">
        <v>156216</v>
      </c>
      <c r="V52" s="112"/>
      <c r="W52" s="112">
        <v>-135505</v>
      </c>
      <c r="X52" s="112"/>
      <c r="Y52" s="351">
        <v>95754</v>
      </c>
      <c r="Z52" s="112"/>
      <c r="AA52" s="112">
        <v>-37444</v>
      </c>
    </row>
    <row r="53" spans="1:27" s="60" customFormat="1" ht="15.75" customHeight="1" x14ac:dyDescent="0.2">
      <c r="B53" s="62" t="s">
        <v>250</v>
      </c>
      <c r="S53" s="48"/>
      <c r="T53" s="49"/>
      <c r="U53" s="351">
        <v>-1259</v>
      </c>
      <c r="V53" s="118"/>
      <c r="W53" s="112">
        <v>-1259</v>
      </c>
      <c r="X53" s="118"/>
      <c r="Y53" s="351">
        <v>-1259</v>
      </c>
      <c r="Z53" s="118"/>
      <c r="AA53" s="112">
        <v>-1259</v>
      </c>
    </row>
    <row r="54" spans="1:27" s="60" customFormat="1" ht="15.75" customHeight="1" x14ac:dyDescent="0.2">
      <c r="B54" s="62" t="s">
        <v>75</v>
      </c>
      <c r="S54" s="48"/>
      <c r="T54" s="49"/>
      <c r="U54" s="351">
        <v>2833</v>
      </c>
      <c r="V54" s="118"/>
      <c r="W54" s="112">
        <v>248</v>
      </c>
      <c r="X54" s="118"/>
      <c r="Y54" s="351">
        <v>2834</v>
      </c>
      <c r="Z54" s="118"/>
      <c r="AA54" s="112">
        <v>0</v>
      </c>
    </row>
    <row r="55" spans="1:27" s="47" customFormat="1" ht="15.75" customHeight="1" x14ac:dyDescent="0.2">
      <c r="B55" s="61" t="s">
        <v>30</v>
      </c>
      <c r="S55" s="45"/>
      <c r="T55" s="46"/>
      <c r="U55" s="351">
        <v>371178</v>
      </c>
      <c r="V55" s="118"/>
      <c r="W55" s="112">
        <v>-709823</v>
      </c>
      <c r="X55" s="118"/>
      <c r="Y55" s="351">
        <v>96171</v>
      </c>
      <c r="Z55" s="118"/>
      <c r="AA55" s="112">
        <v>-230169</v>
      </c>
    </row>
    <row r="56" spans="1:27" s="47" customFormat="1" ht="15.75" customHeight="1" x14ac:dyDescent="0.2">
      <c r="B56" s="61" t="s">
        <v>123</v>
      </c>
      <c r="S56" s="45"/>
      <c r="T56" s="46"/>
      <c r="U56" s="351">
        <v>-30192</v>
      </c>
      <c r="V56" s="112"/>
      <c r="W56" s="112">
        <v>0</v>
      </c>
      <c r="X56" s="112"/>
      <c r="Y56" s="351">
        <v>-30520</v>
      </c>
      <c r="Z56" s="112"/>
      <c r="AA56" s="112">
        <v>0</v>
      </c>
    </row>
    <row r="57" spans="1:27" s="47" customFormat="1" ht="15.75" customHeight="1" x14ac:dyDescent="0.2">
      <c r="B57" s="62" t="s">
        <v>260</v>
      </c>
      <c r="S57" s="45"/>
      <c r="T57" s="46"/>
      <c r="U57" s="351">
        <v>70893</v>
      </c>
      <c r="V57" s="112"/>
      <c r="W57" s="112">
        <v>46804</v>
      </c>
      <c r="X57" s="112"/>
      <c r="Y57" s="351">
        <v>71005</v>
      </c>
      <c r="Z57" s="112"/>
      <c r="AA57" s="112">
        <v>46189</v>
      </c>
    </row>
    <row r="58" spans="1:27" s="60" customFormat="1" ht="15.75" customHeight="1" x14ac:dyDescent="0.2">
      <c r="B58" s="62" t="s">
        <v>284</v>
      </c>
      <c r="S58" s="48"/>
      <c r="T58" s="49"/>
      <c r="U58" s="119">
        <v>0</v>
      </c>
      <c r="V58" s="118"/>
      <c r="W58" s="120">
        <v>-1864</v>
      </c>
      <c r="X58" s="118"/>
      <c r="Y58" s="119">
        <v>0</v>
      </c>
      <c r="Z58" s="118"/>
      <c r="AA58" s="120">
        <v>-1864</v>
      </c>
    </row>
    <row r="59" spans="1:27" s="47" customFormat="1" ht="3.95" customHeight="1" x14ac:dyDescent="0.2">
      <c r="A59" s="346"/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  <c r="Q59" s="346"/>
      <c r="R59" s="346"/>
      <c r="U59" s="353"/>
      <c r="Y59" s="353"/>
    </row>
    <row r="60" spans="1:27" s="47" customFormat="1" ht="15.75" customHeight="1" x14ac:dyDescent="0.2">
      <c r="A60" s="361" t="s">
        <v>231</v>
      </c>
      <c r="B60" s="361"/>
      <c r="C60" s="361"/>
      <c r="D60" s="361"/>
      <c r="E60" s="361"/>
      <c r="F60" s="361"/>
      <c r="G60" s="361"/>
      <c r="H60" s="361"/>
      <c r="I60" s="361"/>
      <c r="J60" s="361"/>
      <c r="K60" s="361"/>
      <c r="L60" s="361"/>
      <c r="M60" s="361"/>
      <c r="N60" s="361"/>
      <c r="O60" s="361"/>
      <c r="P60" s="361"/>
      <c r="Q60" s="361"/>
      <c r="R60" s="361"/>
      <c r="S60" s="45"/>
      <c r="T60" s="46"/>
      <c r="U60" s="117">
        <f>SUM(U43:U58)</f>
        <v>-1479856</v>
      </c>
      <c r="V60" s="112"/>
      <c r="W60" s="118">
        <f>SUM(W43:W58)</f>
        <v>1467160</v>
      </c>
      <c r="X60" s="112"/>
      <c r="Y60" s="117">
        <f>SUM(Y43:Y58)</f>
        <v>-1574458</v>
      </c>
      <c r="Z60" s="112"/>
      <c r="AA60" s="118">
        <f>SUM(AA43:AA58)</f>
        <v>499256</v>
      </c>
    </row>
    <row r="61" spans="1:27" s="47" customFormat="1" ht="15.75" customHeight="1" x14ac:dyDescent="0.2">
      <c r="A61" s="47" t="s">
        <v>52</v>
      </c>
      <c r="R61" s="287"/>
      <c r="S61" s="45"/>
      <c r="T61" s="46"/>
      <c r="U61" s="117">
        <v>22943</v>
      </c>
      <c r="V61" s="112"/>
      <c r="W61" s="118">
        <v>11579</v>
      </c>
      <c r="X61" s="112"/>
      <c r="Y61" s="351">
        <v>21626</v>
      </c>
      <c r="Z61" s="112"/>
      <c r="AA61" s="112">
        <v>19311</v>
      </c>
    </row>
    <row r="62" spans="1:27" s="47" customFormat="1" ht="15.75" customHeight="1" x14ac:dyDescent="0.2">
      <c r="A62" s="361" t="s">
        <v>93</v>
      </c>
      <c r="B62" s="361"/>
      <c r="C62" s="361"/>
      <c r="D62" s="361"/>
      <c r="E62" s="361"/>
      <c r="F62" s="361"/>
      <c r="G62" s="361"/>
      <c r="H62" s="361"/>
      <c r="I62" s="361"/>
      <c r="J62" s="361"/>
      <c r="K62" s="361"/>
      <c r="L62" s="361"/>
      <c r="M62" s="361"/>
      <c r="N62" s="361"/>
      <c r="O62" s="361"/>
      <c r="P62" s="361"/>
      <c r="Q62" s="361"/>
      <c r="R62" s="361"/>
      <c r="S62" s="45"/>
      <c r="T62" s="46"/>
      <c r="U62" s="117">
        <v>-426913</v>
      </c>
      <c r="V62" s="112"/>
      <c r="W62" s="118">
        <v>-303950</v>
      </c>
      <c r="X62" s="112"/>
      <c r="Y62" s="351">
        <v>-391593</v>
      </c>
      <c r="Z62" s="112"/>
      <c r="AA62" s="112">
        <v>-282149</v>
      </c>
    </row>
    <row r="63" spans="1:27" s="47" customFormat="1" ht="15.75" customHeight="1" x14ac:dyDescent="0.2">
      <c r="A63" s="361" t="s">
        <v>125</v>
      </c>
      <c r="B63" s="361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  <c r="O63" s="361"/>
      <c r="P63" s="361"/>
      <c r="Q63" s="361"/>
      <c r="R63" s="361"/>
      <c r="S63" s="45"/>
      <c r="T63" s="46"/>
      <c r="U63" s="119">
        <v>-311026</v>
      </c>
      <c r="V63" s="112"/>
      <c r="W63" s="120">
        <v>-402509</v>
      </c>
      <c r="X63" s="112"/>
      <c r="Y63" s="119">
        <v>-23201</v>
      </c>
      <c r="Z63" s="112"/>
      <c r="AA63" s="120">
        <v>-46070</v>
      </c>
    </row>
    <row r="64" spans="1:27" s="47" customFormat="1" ht="3.95" customHeight="1" x14ac:dyDescent="0.2">
      <c r="A64" s="287"/>
      <c r="B64" s="287"/>
      <c r="C64" s="287"/>
      <c r="D64" s="287"/>
      <c r="E64" s="287"/>
      <c r="F64" s="287"/>
      <c r="G64" s="287"/>
      <c r="H64" s="287"/>
      <c r="I64" s="287"/>
      <c r="J64" s="287"/>
      <c r="K64" s="287"/>
      <c r="L64" s="287"/>
      <c r="M64" s="287"/>
      <c r="N64" s="287"/>
      <c r="O64" s="287"/>
      <c r="P64" s="287"/>
      <c r="Q64" s="287"/>
      <c r="R64" s="287"/>
      <c r="U64" s="351"/>
      <c r="V64" s="112"/>
      <c r="W64" s="112"/>
      <c r="X64" s="112"/>
      <c r="Y64" s="351"/>
      <c r="Z64" s="112"/>
      <c r="AA64" s="112"/>
    </row>
    <row r="65" spans="1:27" s="47" customFormat="1" ht="15.75" customHeight="1" x14ac:dyDescent="0.2">
      <c r="A65" s="47" t="s">
        <v>230</v>
      </c>
      <c r="S65" s="45"/>
      <c r="T65" s="46"/>
      <c r="U65" s="119">
        <f>SUM(U60:U63)</f>
        <v>-2194852</v>
      </c>
      <c r="V65" s="112"/>
      <c r="W65" s="120">
        <f>SUM(W60:W63)</f>
        <v>772280</v>
      </c>
      <c r="X65" s="112"/>
      <c r="Y65" s="119">
        <f>SUM(Y60:Y63)</f>
        <v>-1967626</v>
      </c>
      <c r="Z65" s="112"/>
      <c r="AA65" s="120">
        <f>SUM(AA60:AA63)</f>
        <v>190348</v>
      </c>
    </row>
    <row r="66" spans="1:27" s="47" customFormat="1" ht="12.75" customHeight="1" x14ac:dyDescent="0.2">
      <c r="S66" s="45"/>
      <c r="T66" s="46"/>
      <c r="U66" s="118"/>
      <c r="V66" s="112"/>
      <c r="W66" s="118"/>
      <c r="X66" s="112"/>
      <c r="Y66" s="118"/>
      <c r="Z66" s="112"/>
      <c r="AA66" s="118"/>
    </row>
    <row r="67" spans="1:27" s="47" customFormat="1" ht="9.75" customHeight="1" x14ac:dyDescent="0.2">
      <c r="A67" s="319"/>
      <c r="B67" s="319"/>
      <c r="C67" s="319"/>
      <c r="D67" s="319"/>
      <c r="E67" s="319"/>
      <c r="F67" s="319"/>
      <c r="G67" s="319"/>
      <c r="H67" s="319"/>
      <c r="I67" s="319"/>
      <c r="J67" s="319"/>
      <c r="K67" s="319"/>
      <c r="L67" s="319"/>
      <c r="M67" s="319"/>
      <c r="N67" s="319"/>
      <c r="O67" s="319"/>
      <c r="P67" s="319"/>
      <c r="Q67" s="319"/>
      <c r="R67" s="319"/>
    </row>
    <row r="68" spans="1:27" ht="15.75" customHeight="1" x14ac:dyDescent="0.2">
      <c r="A68" s="362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68" s="362"/>
      <c r="C68" s="362"/>
      <c r="D68" s="362"/>
      <c r="E68" s="362"/>
      <c r="F68" s="362"/>
      <c r="G68" s="362"/>
      <c r="H68" s="362"/>
      <c r="I68" s="362"/>
      <c r="J68" s="362"/>
      <c r="K68" s="362"/>
      <c r="L68" s="362"/>
      <c r="M68" s="362"/>
      <c r="N68" s="362"/>
      <c r="O68" s="362"/>
      <c r="P68" s="362"/>
      <c r="Q68" s="362"/>
      <c r="R68" s="362"/>
      <c r="S68" s="362"/>
      <c r="T68" s="362"/>
      <c r="U68" s="362"/>
      <c r="V68" s="362"/>
      <c r="W68" s="362"/>
      <c r="X68" s="362"/>
      <c r="Y68" s="362"/>
      <c r="Z68" s="362"/>
      <c r="AA68" s="362"/>
    </row>
    <row r="69" spans="1:27" s="13" customFormat="1" ht="19.149999999999999" customHeight="1" x14ac:dyDescent="0.2">
      <c r="A69" s="24" t="str">
        <f>'2-4'!A1</f>
        <v>บริษัท โนเบิล ดีเวลลอปเมนท์ จำกัด (มหาชน)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42"/>
      <c r="T69" s="42"/>
      <c r="U69" s="103"/>
      <c r="V69" s="103"/>
      <c r="W69" s="103"/>
      <c r="X69" s="103"/>
      <c r="Y69" s="103"/>
      <c r="Z69" s="103"/>
      <c r="AA69" s="103"/>
    </row>
    <row r="70" spans="1:27" s="13" customFormat="1" ht="19.149999999999999" customHeight="1" x14ac:dyDescent="0.2">
      <c r="A70" s="24" t="str">
        <f>A2</f>
        <v xml:space="preserve">งบกระแสเงินสด 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42"/>
      <c r="T70" s="42"/>
      <c r="U70" s="103"/>
      <c r="V70" s="103"/>
      <c r="W70" s="103"/>
      <c r="X70" s="103"/>
      <c r="Y70" s="103"/>
      <c r="Z70" s="103"/>
      <c r="AA70" s="103"/>
    </row>
    <row r="71" spans="1:27" s="13" customFormat="1" ht="19.149999999999999" customHeight="1" x14ac:dyDescent="0.2">
      <c r="A71" s="43" t="str">
        <f>A3</f>
        <v>สำหรับงวดเก้าเดือนสิ้นสุดวันที่ 30 กันยายน พ.ศ. 2565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4"/>
      <c r="T71" s="44"/>
      <c r="U71" s="104"/>
      <c r="V71" s="104"/>
      <c r="W71" s="104"/>
      <c r="X71" s="104"/>
      <c r="Y71" s="104"/>
      <c r="Z71" s="104"/>
      <c r="AA71" s="104"/>
    </row>
    <row r="72" spans="1:27" s="47" customFormat="1" ht="6" customHeight="1" x14ac:dyDescent="0.2">
      <c r="A72" s="319"/>
      <c r="B72" s="319"/>
      <c r="C72" s="319"/>
      <c r="D72" s="319"/>
      <c r="E72" s="319"/>
      <c r="F72" s="319"/>
      <c r="G72" s="319"/>
      <c r="H72" s="319"/>
      <c r="I72" s="319"/>
      <c r="J72" s="319"/>
      <c r="K72" s="319"/>
      <c r="L72" s="319"/>
      <c r="M72" s="319"/>
      <c r="N72" s="319"/>
      <c r="O72" s="319"/>
      <c r="P72" s="319"/>
      <c r="Q72" s="319"/>
      <c r="R72" s="319"/>
      <c r="U72" s="112"/>
      <c r="V72" s="112"/>
      <c r="W72" s="112"/>
      <c r="X72" s="112"/>
      <c r="Y72" s="112"/>
      <c r="Z72" s="112"/>
      <c r="AA72" s="112"/>
    </row>
    <row r="73" spans="1:27" s="60" customFormat="1" ht="18" customHeight="1" x14ac:dyDescent="0.2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50"/>
      <c r="T73" s="51"/>
      <c r="U73" s="363" t="s">
        <v>109</v>
      </c>
      <c r="V73" s="363"/>
      <c r="W73" s="363"/>
      <c r="X73" s="107"/>
      <c r="Y73" s="363" t="s">
        <v>110</v>
      </c>
      <c r="Z73" s="363"/>
      <c r="AA73" s="363"/>
    </row>
    <row r="74" spans="1:27" s="60" customFormat="1" ht="18" customHeight="1" x14ac:dyDescent="0.2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50"/>
      <c r="T74" s="51"/>
      <c r="U74" s="106" t="s">
        <v>99</v>
      </c>
      <c r="V74" s="106"/>
      <c r="W74" s="106" t="s">
        <v>99</v>
      </c>
      <c r="X74" s="106"/>
      <c r="Y74" s="106" t="s">
        <v>99</v>
      </c>
      <c r="Z74" s="106"/>
      <c r="AA74" s="106" t="s">
        <v>99</v>
      </c>
    </row>
    <row r="75" spans="1:27" s="60" customFormat="1" ht="19.149999999999999" customHeight="1" x14ac:dyDescent="0.2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50"/>
      <c r="T75" s="51"/>
      <c r="U75" s="186" t="s">
        <v>276</v>
      </c>
      <c r="V75" s="142"/>
      <c r="W75" s="293" t="s">
        <v>276</v>
      </c>
      <c r="X75" s="142"/>
      <c r="Y75" s="186" t="s">
        <v>276</v>
      </c>
      <c r="Z75" s="142"/>
      <c r="AA75" s="293" t="s">
        <v>276</v>
      </c>
    </row>
    <row r="76" spans="1:27" s="60" customFormat="1" ht="18" customHeight="1" x14ac:dyDescent="0.2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50"/>
      <c r="T76" s="51"/>
      <c r="U76" s="186" t="s">
        <v>218</v>
      </c>
      <c r="V76" s="142"/>
      <c r="W76" s="336" t="s">
        <v>139</v>
      </c>
      <c r="X76" s="106"/>
      <c r="Y76" s="186" t="s">
        <v>218</v>
      </c>
      <c r="Z76" s="142"/>
      <c r="AA76" s="336" t="s">
        <v>139</v>
      </c>
    </row>
    <row r="77" spans="1:27" s="60" customFormat="1" ht="18" customHeight="1" x14ac:dyDescent="0.2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52" t="s">
        <v>0</v>
      </c>
      <c r="T77" s="51"/>
      <c r="U77" s="108" t="s">
        <v>100</v>
      </c>
      <c r="V77" s="106"/>
      <c r="W77" s="108" t="s">
        <v>100</v>
      </c>
      <c r="X77" s="106"/>
      <c r="Y77" s="108" t="s">
        <v>100</v>
      </c>
      <c r="Z77" s="106"/>
      <c r="AA77" s="108" t="s">
        <v>100</v>
      </c>
    </row>
    <row r="78" spans="1:27" s="47" customFormat="1" ht="19.149999999999999" customHeight="1" x14ac:dyDescent="0.2">
      <c r="A78" s="63" t="s">
        <v>12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45"/>
      <c r="T78" s="46"/>
      <c r="U78" s="111"/>
      <c r="V78" s="112"/>
      <c r="W78" s="112"/>
      <c r="X78" s="112"/>
      <c r="Y78" s="111"/>
      <c r="Z78" s="112"/>
      <c r="AA78" s="112"/>
    </row>
    <row r="79" spans="1:27" s="47" customFormat="1" ht="19.149999999999999" customHeight="1" x14ac:dyDescent="0.2">
      <c r="A79" s="64" t="s">
        <v>267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5" t="s">
        <v>268</v>
      </c>
      <c r="Q79" s="64"/>
      <c r="R79" s="64"/>
      <c r="S79" s="45" t="s">
        <v>223</v>
      </c>
      <c r="T79" s="46"/>
      <c r="U79" s="116">
        <v>0</v>
      </c>
      <c r="V79" s="118"/>
      <c r="W79" s="115">
        <v>0</v>
      </c>
      <c r="X79" s="118"/>
      <c r="Y79" s="116">
        <v>-69910</v>
      </c>
      <c r="Z79" s="118"/>
      <c r="AA79" s="115">
        <v>0</v>
      </c>
    </row>
    <row r="80" spans="1:27" s="47" customFormat="1" ht="19.149999999999999" customHeight="1" x14ac:dyDescent="0.2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5" t="s">
        <v>269</v>
      </c>
      <c r="Q80" s="64"/>
      <c r="R80" s="64"/>
      <c r="S80" s="45" t="s">
        <v>223</v>
      </c>
      <c r="T80" s="46"/>
      <c r="U80" s="116">
        <v>0</v>
      </c>
      <c r="V80" s="118"/>
      <c r="W80" s="115">
        <v>0</v>
      </c>
      <c r="X80" s="118"/>
      <c r="Y80" s="116">
        <v>69910</v>
      </c>
      <c r="Z80" s="118"/>
      <c r="AA80" s="115">
        <v>13680</v>
      </c>
    </row>
    <row r="81" spans="1:27" s="47" customFormat="1" ht="19.149999999999999" customHeight="1" x14ac:dyDescent="0.2">
      <c r="A81" s="64" t="s">
        <v>270</v>
      </c>
      <c r="C81" s="64"/>
      <c r="D81" s="64"/>
      <c r="O81" s="65"/>
      <c r="P81" s="65" t="s">
        <v>268</v>
      </c>
      <c r="S81" s="45" t="s">
        <v>257</v>
      </c>
      <c r="T81" s="46"/>
      <c r="U81" s="116">
        <v>-252500</v>
      </c>
      <c r="V81" s="118"/>
      <c r="W81" s="115">
        <v>-5000</v>
      </c>
      <c r="X81" s="118"/>
      <c r="Y81" s="116">
        <v>-252500</v>
      </c>
      <c r="Z81" s="118"/>
      <c r="AA81" s="115">
        <v>-5000</v>
      </c>
    </row>
    <row r="82" spans="1:27" s="47" customFormat="1" ht="19.149999999999999" customHeight="1" x14ac:dyDescent="0.2">
      <c r="A82" s="64"/>
      <c r="C82" s="64"/>
      <c r="D82" s="64"/>
      <c r="O82" s="65"/>
      <c r="P82" s="65" t="s">
        <v>269</v>
      </c>
      <c r="S82" s="45" t="s">
        <v>257</v>
      </c>
      <c r="T82" s="46"/>
      <c r="U82" s="116">
        <v>1107025</v>
      </c>
      <c r="V82" s="118"/>
      <c r="W82" s="115">
        <v>728437</v>
      </c>
      <c r="X82" s="118"/>
      <c r="Y82" s="116">
        <v>1107025</v>
      </c>
      <c r="Z82" s="118"/>
      <c r="AA82" s="115">
        <v>728437</v>
      </c>
    </row>
    <row r="83" spans="1:27" s="47" customFormat="1" ht="19.149999999999999" customHeight="1" x14ac:dyDescent="0.2">
      <c r="A83" s="64" t="s">
        <v>254</v>
      </c>
      <c r="C83" s="64"/>
      <c r="D83" s="64"/>
      <c r="O83" s="65"/>
      <c r="P83" s="65"/>
      <c r="S83" s="45" t="s">
        <v>257</v>
      </c>
      <c r="T83" s="46"/>
      <c r="U83" s="116">
        <v>-26000</v>
      </c>
      <c r="V83" s="118"/>
      <c r="W83" s="115">
        <v>-10400</v>
      </c>
      <c r="X83" s="118"/>
      <c r="Y83" s="116">
        <v>-26000</v>
      </c>
      <c r="Z83" s="118"/>
      <c r="AA83" s="115">
        <v>-10400</v>
      </c>
    </row>
    <row r="84" spans="1:27" s="47" customFormat="1" ht="19.149999999999999" customHeight="1" x14ac:dyDescent="0.2">
      <c r="A84" s="64" t="s">
        <v>265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45"/>
      <c r="T84" s="46"/>
      <c r="U84" s="116">
        <v>0</v>
      </c>
      <c r="V84" s="118"/>
      <c r="W84" s="115">
        <v>-8055</v>
      </c>
      <c r="X84" s="118"/>
      <c r="Y84" s="116">
        <v>0</v>
      </c>
      <c r="Z84" s="118"/>
      <c r="AA84" s="115">
        <v>-8055</v>
      </c>
    </row>
    <row r="85" spans="1:27" s="47" customFormat="1" ht="19.149999999999999" customHeight="1" x14ac:dyDescent="0.2">
      <c r="A85" s="64" t="s">
        <v>238</v>
      </c>
      <c r="B85" s="64"/>
      <c r="C85" s="64"/>
      <c r="G85" s="64"/>
      <c r="H85" s="64"/>
      <c r="I85" s="65" t="s">
        <v>239</v>
      </c>
      <c r="M85" s="64"/>
      <c r="N85" s="64"/>
      <c r="O85" s="64"/>
      <c r="P85" s="64"/>
      <c r="Q85" s="64"/>
      <c r="R85" s="64"/>
      <c r="S85" s="45"/>
      <c r="U85" s="352">
        <v>-71843</v>
      </c>
      <c r="V85" s="118"/>
      <c r="W85" s="115">
        <v>-108577</v>
      </c>
      <c r="X85" s="118"/>
      <c r="Y85" s="352">
        <v>-41379</v>
      </c>
      <c r="Z85" s="118"/>
      <c r="AA85" s="115">
        <v>-51280</v>
      </c>
    </row>
    <row r="86" spans="1:27" s="47" customFormat="1" ht="19.149999999999999" customHeight="1" x14ac:dyDescent="0.2">
      <c r="A86" s="64"/>
      <c r="B86" s="64"/>
      <c r="C86" s="64"/>
      <c r="G86" s="64"/>
      <c r="H86" s="64"/>
      <c r="I86" s="66" t="s">
        <v>285</v>
      </c>
      <c r="M86" s="64"/>
      <c r="N86" s="64"/>
      <c r="O86" s="64"/>
      <c r="P86" s="64"/>
      <c r="Q86" s="64"/>
      <c r="R86" s="64"/>
      <c r="S86" s="45"/>
      <c r="U86" s="352">
        <v>0</v>
      </c>
      <c r="V86" s="118"/>
      <c r="W86" s="115">
        <v>-10062</v>
      </c>
      <c r="X86" s="118"/>
      <c r="Y86" s="352">
        <v>0</v>
      </c>
      <c r="Z86" s="118"/>
      <c r="AA86" s="115">
        <v>0</v>
      </c>
    </row>
    <row r="87" spans="1:27" s="47" customFormat="1" ht="19.149999999999999" customHeight="1" x14ac:dyDescent="0.2">
      <c r="I87" s="66" t="s">
        <v>186</v>
      </c>
      <c r="S87" s="45"/>
      <c r="U87" s="116">
        <v>-2678</v>
      </c>
      <c r="V87" s="118"/>
      <c r="W87" s="115">
        <v>-7500</v>
      </c>
      <c r="X87" s="118"/>
      <c r="Y87" s="116">
        <v>-2678</v>
      </c>
      <c r="Z87" s="118"/>
      <c r="AA87" s="115">
        <v>-7449</v>
      </c>
    </row>
    <row r="88" spans="1:27" s="47" customFormat="1" ht="19.149999999999999" customHeight="1" x14ac:dyDescent="0.2">
      <c r="A88" s="64" t="s">
        <v>194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S88" s="45" t="s">
        <v>226</v>
      </c>
      <c r="U88" s="116">
        <v>0</v>
      </c>
      <c r="V88" s="118"/>
      <c r="W88" s="115">
        <v>0</v>
      </c>
      <c r="X88" s="118"/>
      <c r="Y88" s="116">
        <v>749999</v>
      </c>
      <c r="Z88" s="118"/>
      <c r="AA88" s="115">
        <v>749999</v>
      </c>
    </row>
    <row r="89" spans="1:27" s="47" customFormat="1" ht="19.149999999999999" customHeight="1" x14ac:dyDescent="0.2">
      <c r="A89" s="47" t="s">
        <v>195</v>
      </c>
      <c r="S89" s="45">
        <v>10</v>
      </c>
      <c r="U89" s="116">
        <v>0</v>
      </c>
      <c r="V89" s="118"/>
      <c r="W89" s="115">
        <v>0</v>
      </c>
      <c r="X89" s="118"/>
      <c r="Y89" s="116">
        <v>-147925</v>
      </c>
      <c r="Z89" s="118"/>
      <c r="AA89" s="115">
        <v>-155964</v>
      </c>
    </row>
    <row r="90" spans="1:27" s="47" customFormat="1" ht="19.149999999999999" customHeight="1" x14ac:dyDescent="0.2">
      <c r="A90" s="47" t="s">
        <v>196</v>
      </c>
      <c r="S90" s="45">
        <v>11</v>
      </c>
      <c r="U90" s="116">
        <v>-147825</v>
      </c>
      <c r="V90" s="118"/>
      <c r="W90" s="115">
        <v>-429960</v>
      </c>
      <c r="X90" s="118"/>
      <c r="Y90" s="116">
        <v>0</v>
      </c>
      <c r="Z90" s="118"/>
      <c r="AA90" s="115">
        <v>-300000</v>
      </c>
    </row>
    <row r="91" spans="1:27" s="47" customFormat="1" ht="19.149999999999999" customHeight="1" x14ac:dyDescent="0.2">
      <c r="A91" s="47" t="s">
        <v>136</v>
      </c>
      <c r="S91" s="45">
        <v>12</v>
      </c>
      <c r="U91" s="116">
        <v>-227400</v>
      </c>
      <c r="V91" s="118"/>
      <c r="W91" s="115">
        <v>-122000</v>
      </c>
      <c r="X91" s="118"/>
      <c r="Y91" s="116">
        <v>-227400</v>
      </c>
      <c r="Z91" s="118"/>
      <c r="AA91" s="115">
        <v>-122000</v>
      </c>
    </row>
    <row r="92" spans="1:27" s="47" customFormat="1" ht="19.149999999999999" customHeight="1" x14ac:dyDescent="0.2">
      <c r="A92" s="47" t="s">
        <v>273</v>
      </c>
      <c r="S92" s="45" t="s">
        <v>257</v>
      </c>
      <c r="U92" s="116">
        <v>-1304974</v>
      </c>
      <c r="V92" s="118"/>
      <c r="W92" s="115">
        <v>-923880</v>
      </c>
      <c r="X92" s="118"/>
      <c r="Y92" s="116">
        <v>-1304974</v>
      </c>
      <c r="Z92" s="118"/>
      <c r="AA92" s="115">
        <v>-923880</v>
      </c>
    </row>
    <row r="93" spans="1:27" s="47" customFormat="1" ht="19.149999999999999" customHeight="1" x14ac:dyDescent="0.2">
      <c r="A93" s="64" t="s">
        <v>197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S93" s="45"/>
      <c r="U93" s="116">
        <v>0</v>
      </c>
      <c r="V93" s="118"/>
      <c r="W93" s="115">
        <v>-61372</v>
      </c>
      <c r="X93" s="118"/>
      <c r="Y93" s="116">
        <v>0</v>
      </c>
      <c r="Z93" s="118"/>
      <c r="AA93" s="115">
        <v>-61372</v>
      </c>
    </row>
    <row r="94" spans="1:27" s="47" customFormat="1" ht="19.149999999999999" customHeight="1" x14ac:dyDescent="0.2">
      <c r="A94" s="47" t="s">
        <v>228</v>
      </c>
      <c r="S94" s="45"/>
      <c r="U94" s="116"/>
      <c r="V94" s="118"/>
      <c r="W94" s="115"/>
      <c r="X94" s="118"/>
      <c r="Y94" s="116"/>
      <c r="Z94" s="118"/>
      <c r="AA94" s="115"/>
    </row>
    <row r="95" spans="1:27" s="47" customFormat="1" ht="19.149999999999999" customHeight="1" x14ac:dyDescent="0.2">
      <c r="B95" s="47" t="s">
        <v>163</v>
      </c>
      <c r="S95" s="45"/>
      <c r="U95" s="352">
        <v>-200000</v>
      </c>
      <c r="V95" s="118"/>
      <c r="W95" s="115">
        <v>0</v>
      </c>
      <c r="X95" s="118"/>
      <c r="Y95" s="352">
        <v>-200000</v>
      </c>
      <c r="Z95" s="118"/>
      <c r="AA95" s="115">
        <v>0</v>
      </c>
    </row>
    <row r="96" spans="1:27" s="47" customFormat="1" ht="19.149999999999999" customHeight="1" x14ac:dyDescent="0.2">
      <c r="A96" s="47" t="s">
        <v>255</v>
      </c>
      <c r="S96" s="45">
        <v>10</v>
      </c>
      <c r="U96" s="116">
        <v>198991</v>
      </c>
      <c r="V96" s="118"/>
      <c r="W96" s="115">
        <v>0</v>
      </c>
      <c r="X96" s="118"/>
      <c r="Y96" s="116">
        <v>129044</v>
      </c>
      <c r="Z96" s="118"/>
      <c r="AA96" s="115">
        <v>0</v>
      </c>
    </row>
    <row r="97" spans="1:27" s="47" customFormat="1" ht="19.149999999999999" customHeight="1" x14ac:dyDescent="0.2">
      <c r="A97" s="47" t="s">
        <v>235</v>
      </c>
      <c r="S97" s="45">
        <v>11</v>
      </c>
      <c r="U97" s="116">
        <v>315000</v>
      </c>
      <c r="V97" s="118"/>
      <c r="W97" s="115">
        <v>0</v>
      </c>
      <c r="X97" s="118"/>
      <c r="Y97" s="116">
        <v>315000</v>
      </c>
      <c r="Z97" s="118"/>
      <c r="AA97" s="115">
        <v>0</v>
      </c>
    </row>
    <row r="98" spans="1:27" s="47" customFormat="1" ht="19.149999999999999" customHeight="1" x14ac:dyDescent="0.2">
      <c r="A98" s="47" t="s">
        <v>227</v>
      </c>
      <c r="S98" s="45"/>
      <c r="U98" s="116"/>
      <c r="V98" s="118"/>
      <c r="W98" s="115"/>
      <c r="X98" s="118"/>
      <c r="Y98" s="116"/>
      <c r="Z98" s="118"/>
      <c r="AA98" s="115"/>
    </row>
    <row r="99" spans="1:27" s="47" customFormat="1" ht="19.149999999999999" customHeight="1" x14ac:dyDescent="0.2">
      <c r="A99" s="64"/>
      <c r="B99" s="47" t="s">
        <v>164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S99" s="45"/>
      <c r="T99" s="46"/>
      <c r="U99" s="119">
        <v>200101</v>
      </c>
      <c r="V99" s="118"/>
      <c r="W99" s="123">
        <v>0</v>
      </c>
      <c r="X99" s="118"/>
      <c r="Y99" s="119">
        <v>200101</v>
      </c>
      <c r="Z99" s="118"/>
      <c r="AA99" s="123">
        <v>0</v>
      </c>
    </row>
    <row r="100" spans="1:27" s="47" customFormat="1" ht="6" customHeight="1" x14ac:dyDescent="0.2">
      <c r="S100" s="45"/>
      <c r="T100" s="46"/>
      <c r="U100" s="124"/>
      <c r="V100" s="125"/>
      <c r="W100" s="125"/>
      <c r="X100" s="125"/>
      <c r="Y100" s="124"/>
      <c r="Z100" s="125"/>
      <c r="AA100" s="125"/>
    </row>
    <row r="101" spans="1:27" s="47" customFormat="1" ht="19.149999999999999" customHeight="1" x14ac:dyDescent="0.2">
      <c r="A101" s="64" t="s">
        <v>156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45"/>
      <c r="T101" s="46"/>
      <c r="U101" s="119">
        <f>SUM(U79:U99)</f>
        <v>-412103</v>
      </c>
      <c r="V101" s="112"/>
      <c r="W101" s="123">
        <f>SUM(W79:W99)</f>
        <v>-958369</v>
      </c>
      <c r="X101" s="112"/>
      <c r="Y101" s="119">
        <f>SUM(Y79:Y99)</f>
        <v>298313</v>
      </c>
      <c r="Z101" s="112"/>
      <c r="AA101" s="123">
        <f>SUM(AA79:AA99)</f>
        <v>-153284</v>
      </c>
    </row>
    <row r="102" spans="1:27" s="47" customFormat="1" ht="6" customHeight="1" x14ac:dyDescent="0.2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45"/>
      <c r="T102" s="46"/>
      <c r="U102" s="117"/>
      <c r="V102" s="112"/>
      <c r="W102" s="118"/>
      <c r="X102" s="112"/>
      <c r="Y102" s="117"/>
      <c r="Z102" s="112"/>
      <c r="AA102" s="118"/>
    </row>
    <row r="103" spans="1:27" s="47" customFormat="1" ht="19.350000000000001" customHeight="1" x14ac:dyDescent="0.2">
      <c r="A103" s="63" t="s">
        <v>13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45"/>
      <c r="T103" s="46"/>
      <c r="U103" s="111"/>
      <c r="V103" s="112"/>
      <c r="W103" s="112"/>
      <c r="X103" s="112"/>
      <c r="Y103" s="111"/>
      <c r="Z103" s="112"/>
      <c r="AA103" s="112"/>
    </row>
    <row r="104" spans="1:27" s="47" customFormat="1" ht="19.149999999999999" customHeight="1" x14ac:dyDescent="0.2">
      <c r="A104" s="64" t="s">
        <v>240</v>
      </c>
      <c r="D104" s="64"/>
      <c r="E104" s="64"/>
      <c r="Q104" s="65" t="s">
        <v>241</v>
      </c>
      <c r="R104" s="65"/>
      <c r="S104" s="45" t="s">
        <v>225</v>
      </c>
      <c r="T104" s="46"/>
      <c r="U104" s="111">
        <v>0</v>
      </c>
      <c r="V104" s="112"/>
      <c r="W104" s="112">
        <v>0</v>
      </c>
      <c r="X104" s="112"/>
      <c r="Y104" s="111">
        <v>700000</v>
      </c>
      <c r="Z104" s="112"/>
      <c r="AA104" s="112">
        <v>1425000</v>
      </c>
    </row>
    <row r="105" spans="1:27" s="47" customFormat="1" ht="19.149999999999999" customHeight="1" x14ac:dyDescent="0.2">
      <c r="A105" s="64"/>
      <c r="D105" s="64"/>
      <c r="E105" s="64"/>
      <c r="O105" s="288"/>
      <c r="Q105" s="288" t="s">
        <v>242</v>
      </c>
      <c r="R105" s="65"/>
      <c r="S105" s="45" t="s">
        <v>225</v>
      </c>
      <c r="T105" s="46"/>
      <c r="U105" s="111">
        <v>0</v>
      </c>
      <c r="V105" s="112"/>
      <c r="W105" s="112">
        <v>0</v>
      </c>
      <c r="X105" s="112"/>
      <c r="Y105" s="111">
        <v>-671000</v>
      </c>
      <c r="Z105" s="112"/>
      <c r="AA105" s="112">
        <v>-1037352</v>
      </c>
    </row>
    <row r="106" spans="1:27" s="47" customFormat="1" ht="19.149999999999999" customHeight="1" x14ac:dyDescent="0.2">
      <c r="A106" s="289" t="s">
        <v>256</v>
      </c>
      <c r="B106" s="289"/>
      <c r="C106" s="289"/>
      <c r="D106" s="289"/>
      <c r="E106" s="289"/>
      <c r="F106" s="289"/>
      <c r="G106" s="289"/>
      <c r="H106" s="289"/>
      <c r="I106" s="289"/>
      <c r="J106" s="289"/>
      <c r="K106" s="289"/>
      <c r="L106" s="289"/>
      <c r="M106" s="289"/>
      <c r="N106" s="289"/>
      <c r="O106" s="289"/>
      <c r="P106" s="289"/>
      <c r="Q106" s="65" t="s">
        <v>241</v>
      </c>
      <c r="S106" s="45">
        <v>16.100000000000001</v>
      </c>
      <c r="U106" s="111">
        <v>196492</v>
      </c>
      <c r="V106" s="112"/>
      <c r="W106" s="112">
        <v>389914</v>
      </c>
      <c r="X106" s="112"/>
      <c r="Y106" s="111">
        <v>196492</v>
      </c>
      <c r="Z106" s="112"/>
      <c r="AA106" s="112">
        <v>389914</v>
      </c>
    </row>
    <row r="107" spans="1:27" s="47" customFormat="1" ht="19.149999999999999" customHeight="1" x14ac:dyDescent="0.2">
      <c r="A107" s="289"/>
      <c r="B107" s="288"/>
      <c r="D107" s="64"/>
      <c r="E107" s="64"/>
      <c r="O107" s="288"/>
      <c r="Q107" s="65" t="s">
        <v>242</v>
      </c>
      <c r="S107" s="45">
        <v>16.100000000000001</v>
      </c>
      <c r="T107" s="46"/>
      <c r="U107" s="111">
        <v>-700000</v>
      </c>
      <c r="V107" s="112"/>
      <c r="W107" s="112">
        <v>0</v>
      </c>
      <c r="X107" s="112"/>
      <c r="Y107" s="111">
        <v>-700000</v>
      </c>
      <c r="Z107" s="112"/>
      <c r="AA107" s="112">
        <v>0</v>
      </c>
    </row>
    <row r="108" spans="1:27" s="47" customFormat="1" ht="19.149999999999999" customHeight="1" x14ac:dyDescent="0.2">
      <c r="A108" s="289" t="s">
        <v>243</v>
      </c>
      <c r="B108" s="289"/>
      <c r="C108" s="289"/>
      <c r="D108" s="289"/>
      <c r="E108" s="289"/>
      <c r="F108" s="289"/>
      <c r="G108" s="289"/>
      <c r="H108" s="289"/>
      <c r="I108" s="289"/>
      <c r="J108" s="289"/>
      <c r="K108" s="289"/>
      <c r="L108" s="289"/>
      <c r="M108" s="289"/>
      <c r="N108" s="289"/>
      <c r="O108" s="289"/>
      <c r="P108" s="289"/>
      <c r="Q108" s="65" t="s">
        <v>241</v>
      </c>
      <c r="S108" s="45">
        <v>16.3</v>
      </c>
      <c r="U108" s="111">
        <v>2692850</v>
      </c>
      <c r="V108" s="112"/>
      <c r="W108" s="112">
        <v>2158000</v>
      </c>
      <c r="X108" s="112"/>
      <c r="Y108" s="111">
        <v>1092000</v>
      </c>
      <c r="Z108" s="112"/>
      <c r="AA108" s="112">
        <v>1685000</v>
      </c>
    </row>
    <row r="109" spans="1:27" s="47" customFormat="1" ht="19.149999999999999" customHeight="1" x14ac:dyDescent="0.2">
      <c r="A109" s="64"/>
      <c r="B109" s="64"/>
      <c r="C109" s="64"/>
      <c r="D109" s="64"/>
      <c r="E109" s="64"/>
      <c r="J109" s="65"/>
      <c r="K109" s="65"/>
      <c r="M109" s="65"/>
      <c r="Q109" s="65" t="s">
        <v>242</v>
      </c>
      <c r="S109" s="45">
        <v>16.3</v>
      </c>
      <c r="U109" s="111">
        <v>-1358522</v>
      </c>
      <c r="V109" s="112"/>
      <c r="W109" s="112">
        <v>-2096291</v>
      </c>
      <c r="X109" s="112"/>
      <c r="Y109" s="111">
        <v>-684522</v>
      </c>
      <c r="Z109" s="112"/>
      <c r="AA109" s="112">
        <v>-1633000</v>
      </c>
    </row>
    <row r="110" spans="1:27" s="47" customFormat="1" ht="19.149999999999999" customHeight="1" x14ac:dyDescent="0.2">
      <c r="A110" s="64" t="s">
        <v>76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S110" s="45">
        <v>16.3</v>
      </c>
      <c r="T110" s="46"/>
      <c r="U110" s="111">
        <v>-4822</v>
      </c>
      <c r="V110" s="118"/>
      <c r="W110" s="112">
        <v>-8300</v>
      </c>
      <c r="X110" s="118"/>
      <c r="Y110" s="111">
        <v>-1746</v>
      </c>
      <c r="Z110" s="118"/>
      <c r="AA110" s="112">
        <v>-6200</v>
      </c>
    </row>
    <row r="111" spans="1:27" s="47" customFormat="1" ht="19.149999999999999" customHeight="1" x14ac:dyDescent="0.2">
      <c r="A111" s="64" t="s">
        <v>244</v>
      </c>
      <c r="B111" s="64"/>
      <c r="C111" s="64"/>
      <c r="D111" s="64"/>
      <c r="E111" s="64"/>
      <c r="P111" s="65" t="s">
        <v>241</v>
      </c>
      <c r="S111" s="45">
        <v>16.399999999999999</v>
      </c>
      <c r="T111" s="46"/>
      <c r="U111" s="111">
        <v>3300000</v>
      </c>
      <c r="V111" s="118"/>
      <c r="W111" s="112">
        <v>1800000</v>
      </c>
      <c r="X111" s="118"/>
      <c r="Y111" s="111">
        <v>3300000</v>
      </c>
      <c r="Z111" s="118"/>
      <c r="AA111" s="112">
        <v>1800000</v>
      </c>
    </row>
    <row r="112" spans="1:27" s="47" customFormat="1" ht="19.149999999999999" customHeight="1" x14ac:dyDescent="0.2">
      <c r="A112" s="64"/>
      <c r="B112" s="64"/>
      <c r="C112" s="64"/>
      <c r="D112" s="64"/>
      <c r="E112" s="64"/>
      <c r="P112" s="65" t="s">
        <v>242</v>
      </c>
      <c r="S112" s="45">
        <v>16.399999999999999</v>
      </c>
      <c r="T112" s="46"/>
      <c r="U112" s="111">
        <v>-1500000</v>
      </c>
      <c r="V112" s="118"/>
      <c r="W112" s="112">
        <v>-1500000</v>
      </c>
      <c r="X112" s="118"/>
      <c r="Y112" s="111">
        <v>-1500000</v>
      </c>
      <c r="Z112" s="118"/>
      <c r="AA112" s="112">
        <v>-1500000</v>
      </c>
    </row>
    <row r="113" spans="1:27" s="47" customFormat="1" ht="19.149999999999999" customHeight="1" x14ac:dyDescent="0.2">
      <c r="A113" s="64" t="s">
        <v>149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S113" s="45">
        <v>16.399999999999999</v>
      </c>
      <c r="T113" s="46"/>
      <c r="U113" s="111">
        <v>-27606</v>
      </c>
      <c r="V113" s="118"/>
      <c r="W113" s="112">
        <v>-14941</v>
      </c>
      <c r="X113" s="118"/>
      <c r="Y113" s="111">
        <v>-27606</v>
      </c>
      <c r="Z113" s="118"/>
      <c r="AA113" s="112">
        <v>-14941</v>
      </c>
    </row>
    <row r="114" spans="1:27" s="47" customFormat="1" ht="19.149999999999999" customHeight="1" x14ac:dyDescent="0.2">
      <c r="A114" s="64" t="s">
        <v>124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S114" s="45"/>
      <c r="T114" s="46"/>
      <c r="U114" s="111">
        <v>-50336</v>
      </c>
      <c r="V114" s="118"/>
      <c r="W114" s="115">
        <v>-30143</v>
      </c>
      <c r="X114" s="118"/>
      <c r="Y114" s="111">
        <v>-43106</v>
      </c>
      <c r="Z114" s="118"/>
      <c r="AA114" s="115">
        <v>-23320</v>
      </c>
    </row>
    <row r="115" spans="1:27" s="47" customFormat="1" ht="19.149999999999999" customHeight="1" x14ac:dyDescent="0.2">
      <c r="A115" s="64" t="s">
        <v>251</v>
      </c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S115" s="45">
        <v>19</v>
      </c>
      <c r="T115" s="46"/>
      <c r="U115" s="111">
        <v>-109551</v>
      </c>
      <c r="V115" s="118"/>
      <c r="W115" s="115">
        <v>-1163906</v>
      </c>
      <c r="X115" s="118"/>
      <c r="Y115" s="111">
        <v>-109551</v>
      </c>
      <c r="Z115" s="118"/>
      <c r="AA115" s="115">
        <v>-1163906</v>
      </c>
    </row>
    <row r="116" spans="1:27" s="47" customFormat="1" ht="19.149999999999999" customHeight="1" x14ac:dyDescent="0.2">
      <c r="A116" s="64" t="s">
        <v>198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S116" s="45"/>
      <c r="T116" s="46"/>
      <c r="U116" s="122">
        <v>-1</v>
      </c>
      <c r="V116" s="118"/>
      <c r="W116" s="123">
        <v>-1</v>
      </c>
      <c r="X116" s="118"/>
      <c r="Y116" s="122">
        <v>0</v>
      </c>
      <c r="Z116" s="118"/>
      <c r="AA116" s="123">
        <v>0</v>
      </c>
    </row>
    <row r="117" spans="1:27" s="47" customFormat="1" ht="6" customHeight="1" x14ac:dyDescent="0.2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45"/>
      <c r="T117" s="46"/>
      <c r="U117" s="124"/>
      <c r="V117" s="118"/>
      <c r="W117" s="125"/>
      <c r="X117" s="118"/>
      <c r="Y117" s="124"/>
      <c r="Z117" s="118"/>
      <c r="AA117" s="125"/>
    </row>
    <row r="118" spans="1:27" s="47" customFormat="1" ht="19.149999999999999" customHeight="1" x14ac:dyDescent="0.2">
      <c r="A118" s="64" t="s">
        <v>252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45"/>
      <c r="T118" s="46"/>
      <c r="U118" s="119">
        <f>SUM(U104:U116)</f>
        <v>2438504</v>
      </c>
      <c r="V118" s="112"/>
      <c r="W118" s="120">
        <f>SUM(W104:W117)</f>
        <v>-465668</v>
      </c>
      <c r="X118" s="112"/>
      <c r="Y118" s="119">
        <f>SUM(Y104:Y116)</f>
        <v>1550961</v>
      </c>
      <c r="Z118" s="112"/>
      <c r="AA118" s="120">
        <f>SUM(AA104:AA117)</f>
        <v>-78805</v>
      </c>
    </row>
    <row r="119" spans="1:27" s="47" customFormat="1" ht="6" customHeight="1" x14ac:dyDescent="0.2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117"/>
      <c r="V119" s="64"/>
      <c r="W119" s="64"/>
      <c r="X119" s="64"/>
      <c r="Y119" s="117"/>
      <c r="Z119" s="64"/>
      <c r="AA119" s="64"/>
    </row>
    <row r="120" spans="1:27" s="47" customFormat="1" ht="19.350000000000001" customHeight="1" x14ac:dyDescent="0.2">
      <c r="A120" s="63" t="s">
        <v>294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59"/>
      <c r="T120" s="51"/>
      <c r="U120" s="111">
        <f>SUM(U65,U101,U118)</f>
        <v>-168451</v>
      </c>
      <c r="V120" s="112"/>
      <c r="W120" s="112">
        <f>SUM(W65,W101,W118)</f>
        <v>-651757</v>
      </c>
      <c r="X120" s="112"/>
      <c r="Y120" s="111">
        <f>SUM(Y65,Y101,Y118)</f>
        <v>-118352</v>
      </c>
      <c r="Z120" s="112"/>
      <c r="AA120" s="112">
        <f>SUM(AA65,AA101,AA118)</f>
        <v>-41741</v>
      </c>
    </row>
    <row r="121" spans="1:27" s="47" customFormat="1" ht="19.350000000000001" customHeight="1" x14ac:dyDescent="0.2">
      <c r="A121" s="64" t="s">
        <v>111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45"/>
      <c r="T121" s="46"/>
      <c r="U121" s="117">
        <v>1387139</v>
      </c>
      <c r="V121" s="118"/>
      <c r="W121" s="118">
        <v>1840399</v>
      </c>
      <c r="X121" s="118"/>
      <c r="Y121" s="117">
        <v>477066</v>
      </c>
      <c r="Z121" s="118"/>
      <c r="AA121" s="118">
        <v>683406</v>
      </c>
    </row>
    <row r="122" spans="1:27" s="47" customFormat="1" ht="19.350000000000001" customHeight="1" x14ac:dyDescent="0.2">
      <c r="A122" s="64" t="s">
        <v>293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45"/>
      <c r="T122" s="46"/>
      <c r="U122" s="117"/>
      <c r="V122" s="118"/>
      <c r="W122" s="118"/>
      <c r="X122" s="118"/>
      <c r="Y122" s="117"/>
      <c r="Z122" s="118"/>
      <c r="AA122" s="118"/>
    </row>
    <row r="123" spans="1:27" s="47" customFormat="1" ht="19.350000000000001" customHeight="1" x14ac:dyDescent="0.2">
      <c r="B123" s="64" t="s">
        <v>217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45"/>
      <c r="T123" s="46"/>
      <c r="U123" s="119">
        <v>-367</v>
      </c>
      <c r="V123" s="118"/>
      <c r="W123" s="120">
        <v>6149</v>
      </c>
      <c r="X123" s="118"/>
      <c r="Y123" s="119">
        <v>0</v>
      </c>
      <c r="Z123" s="118"/>
      <c r="AA123" s="120">
        <v>0</v>
      </c>
    </row>
    <row r="124" spans="1:27" s="47" customFormat="1" ht="6" customHeight="1" x14ac:dyDescent="0.2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45"/>
      <c r="T124" s="46"/>
      <c r="U124" s="124"/>
      <c r="V124" s="118"/>
      <c r="W124" s="125"/>
      <c r="X124" s="118"/>
      <c r="Y124" s="124"/>
      <c r="Z124" s="118"/>
      <c r="AA124" s="125"/>
    </row>
    <row r="125" spans="1:27" s="47" customFormat="1" ht="19.350000000000001" customHeight="1" thickBot="1" x14ac:dyDescent="0.25">
      <c r="A125" s="64" t="s">
        <v>112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45"/>
      <c r="T125" s="46"/>
      <c r="U125" s="127">
        <f>SUM(U120:U123)</f>
        <v>1218321</v>
      </c>
      <c r="V125" s="112"/>
      <c r="W125" s="128">
        <f>SUM(W120:W123)</f>
        <v>1194791</v>
      </c>
      <c r="X125" s="112"/>
      <c r="Y125" s="127">
        <f>SUM(Y120:Y123)</f>
        <v>358714</v>
      </c>
      <c r="Z125" s="118"/>
      <c r="AA125" s="126">
        <f>SUM(AA120:AA123)</f>
        <v>641665</v>
      </c>
    </row>
    <row r="126" spans="1:27" s="47" customFormat="1" ht="6" customHeight="1" thickTop="1" x14ac:dyDescent="0.2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45"/>
      <c r="T126" s="45"/>
      <c r="U126" s="45"/>
      <c r="V126" s="45"/>
      <c r="W126" s="45"/>
      <c r="X126" s="45"/>
      <c r="Y126" s="45"/>
      <c r="Z126" s="45"/>
      <c r="AA126" s="45"/>
    </row>
    <row r="127" spans="1:27" ht="21.95" customHeight="1" x14ac:dyDescent="0.2">
      <c r="A127" s="362" t="str">
        <f>A68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27" s="362"/>
      <c r="C127" s="362"/>
      <c r="D127" s="362"/>
      <c r="E127" s="362"/>
      <c r="F127" s="362"/>
      <c r="G127" s="362"/>
      <c r="H127" s="362"/>
      <c r="I127" s="362"/>
      <c r="J127" s="362"/>
      <c r="K127" s="362"/>
      <c r="L127" s="362"/>
      <c r="M127" s="362"/>
      <c r="N127" s="362"/>
      <c r="O127" s="362"/>
      <c r="P127" s="362"/>
      <c r="Q127" s="362"/>
      <c r="R127" s="362"/>
      <c r="S127" s="362"/>
      <c r="T127" s="362"/>
      <c r="U127" s="362"/>
      <c r="V127" s="362"/>
      <c r="W127" s="362"/>
      <c r="X127" s="362"/>
      <c r="Y127" s="362"/>
      <c r="Z127" s="362"/>
      <c r="AA127" s="362"/>
    </row>
    <row r="128" spans="1:27" s="13" customFormat="1" ht="19.149999999999999" customHeight="1" x14ac:dyDescent="0.2">
      <c r="A128" s="24" t="str">
        <f>A1</f>
        <v>บริษัท โนเบิล ดีเวลลอปเมนท์ จำกัด (มหาชน)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42"/>
      <c r="T128" s="42"/>
      <c r="U128" s="103"/>
      <c r="V128" s="103"/>
      <c r="W128" s="103"/>
      <c r="X128" s="103"/>
      <c r="Y128" s="103"/>
      <c r="Z128" s="103"/>
      <c r="AA128" s="103"/>
    </row>
    <row r="129" spans="1:27" s="13" customFormat="1" ht="19.149999999999999" customHeight="1" x14ac:dyDescent="0.2">
      <c r="A129" s="24" t="str">
        <f t="shared" ref="A129:A130" si="0">A2</f>
        <v xml:space="preserve">งบกระแสเงินสด 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42"/>
      <c r="T129" s="42"/>
      <c r="U129" s="103"/>
      <c r="V129" s="103"/>
      <c r="W129" s="103"/>
      <c r="X129" s="103"/>
      <c r="Y129" s="103"/>
      <c r="Z129" s="103"/>
      <c r="AA129" s="103"/>
    </row>
    <row r="130" spans="1:27" s="13" customFormat="1" ht="19.350000000000001" customHeight="1" x14ac:dyDescent="0.2">
      <c r="A130" s="43" t="str">
        <f t="shared" si="0"/>
        <v>สำหรับงวดเก้าเดือนสิ้นสุดวันที่ 30 กันยายน พ.ศ. 2565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4"/>
      <c r="T130" s="44"/>
      <c r="U130" s="104"/>
      <c r="V130" s="104"/>
      <c r="W130" s="104"/>
      <c r="X130" s="104"/>
      <c r="Y130" s="104"/>
      <c r="Z130" s="104"/>
      <c r="AA130" s="104"/>
    </row>
    <row r="131" spans="1:27" s="47" customFormat="1" ht="15" customHeight="1" x14ac:dyDescent="0.2">
      <c r="A131" s="319"/>
      <c r="B131" s="319"/>
      <c r="C131" s="319"/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U131" s="112"/>
      <c r="V131" s="112"/>
      <c r="W131" s="112"/>
      <c r="X131" s="112"/>
      <c r="Y131" s="112"/>
      <c r="Z131" s="112"/>
      <c r="AA131" s="112"/>
    </row>
    <row r="132" spans="1:27" s="60" customFormat="1" ht="19.350000000000001" customHeight="1" x14ac:dyDescent="0.2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50"/>
      <c r="T132" s="51"/>
      <c r="U132" s="363" t="s">
        <v>109</v>
      </c>
      <c r="V132" s="363"/>
      <c r="W132" s="363"/>
      <c r="X132" s="107"/>
      <c r="Y132" s="363" t="s">
        <v>110</v>
      </c>
      <c r="Z132" s="363"/>
      <c r="AA132" s="363"/>
    </row>
    <row r="133" spans="1:27" s="60" customFormat="1" ht="19.350000000000001" customHeight="1" x14ac:dyDescent="0.2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50"/>
      <c r="T133" s="51"/>
      <c r="U133" s="106" t="s">
        <v>99</v>
      </c>
      <c r="V133" s="106"/>
      <c r="W133" s="106" t="s">
        <v>99</v>
      </c>
      <c r="X133" s="106"/>
      <c r="Y133" s="106" t="s">
        <v>99</v>
      </c>
      <c r="Z133" s="106"/>
      <c r="AA133" s="106" t="s">
        <v>99</v>
      </c>
    </row>
    <row r="134" spans="1:27" s="60" customFormat="1" ht="19.350000000000001" customHeight="1" x14ac:dyDescent="0.2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50"/>
      <c r="T134" s="51"/>
      <c r="U134" s="186" t="s">
        <v>276</v>
      </c>
      <c r="V134" s="142"/>
      <c r="W134" s="293" t="s">
        <v>276</v>
      </c>
      <c r="X134" s="142"/>
      <c r="Y134" s="186" t="s">
        <v>276</v>
      </c>
      <c r="Z134" s="142"/>
      <c r="AA134" s="293" t="s">
        <v>276</v>
      </c>
    </row>
    <row r="135" spans="1:27" s="60" customFormat="1" ht="19.350000000000001" customHeight="1" x14ac:dyDescent="0.2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50"/>
      <c r="T135" s="51"/>
      <c r="U135" s="186" t="s">
        <v>218</v>
      </c>
      <c r="V135" s="142"/>
      <c r="W135" s="336" t="s">
        <v>139</v>
      </c>
      <c r="X135" s="106"/>
      <c r="Y135" s="186" t="s">
        <v>218</v>
      </c>
      <c r="Z135" s="142"/>
      <c r="AA135" s="336" t="s">
        <v>139</v>
      </c>
    </row>
    <row r="136" spans="1:27" s="60" customFormat="1" ht="19.350000000000001" customHeight="1" x14ac:dyDescent="0.2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52" t="s">
        <v>0</v>
      </c>
      <c r="T136" s="51"/>
      <c r="U136" s="108" t="s">
        <v>100</v>
      </c>
      <c r="V136" s="106"/>
      <c r="W136" s="108" t="s">
        <v>100</v>
      </c>
      <c r="X136" s="106"/>
      <c r="Y136" s="108" t="s">
        <v>100</v>
      </c>
      <c r="Z136" s="106"/>
      <c r="AA136" s="108" t="s">
        <v>100</v>
      </c>
    </row>
    <row r="137" spans="1:27" s="60" customFormat="1" ht="18" customHeight="1" x14ac:dyDescent="0.2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59"/>
      <c r="T137" s="51"/>
      <c r="U137" s="111"/>
      <c r="V137" s="112"/>
      <c r="W137" s="112"/>
      <c r="X137" s="112"/>
      <c r="Y137" s="111"/>
      <c r="Z137" s="106"/>
      <c r="AA137" s="106"/>
    </row>
    <row r="138" spans="1:27" s="47" customFormat="1" ht="20.100000000000001" customHeight="1" x14ac:dyDescent="0.2">
      <c r="A138" s="63" t="s">
        <v>53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45"/>
      <c r="T138" s="45"/>
      <c r="U138" s="117"/>
      <c r="V138" s="45"/>
      <c r="W138" s="45"/>
      <c r="X138" s="45"/>
      <c r="Y138" s="117"/>
      <c r="Z138" s="112"/>
      <c r="AA138" s="112"/>
    </row>
    <row r="139" spans="1:27" s="47" customFormat="1" ht="9.9499999999999993" customHeight="1" x14ac:dyDescent="0.2">
      <c r="R139" s="66"/>
      <c r="S139" s="45"/>
      <c r="T139" s="46"/>
      <c r="U139" s="117"/>
      <c r="V139" s="112"/>
      <c r="W139" s="118"/>
      <c r="X139" s="112"/>
      <c r="Y139" s="117"/>
      <c r="Z139" s="112"/>
      <c r="AA139" s="118"/>
    </row>
    <row r="140" spans="1:27" s="47" customFormat="1" ht="20.100000000000001" customHeight="1" thickBot="1" x14ac:dyDescent="0.25">
      <c r="A140" s="47" t="s">
        <v>88</v>
      </c>
      <c r="R140" s="64"/>
      <c r="S140" s="45"/>
      <c r="U140" s="127">
        <v>160761</v>
      </c>
      <c r="V140" s="112"/>
      <c r="W140" s="128">
        <v>1300753</v>
      </c>
      <c r="X140" s="112"/>
      <c r="Y140" s="127">
        <v>162641</v>
      </c>
      <c r="Z140" s="118"/>
      <c r="AA140" s="126">
        <v>0</v>
      </c>
    </row>
    <row r="141" spans="1:27" s="47" customFormat="1" ht="9.9499999999999993" customHeight="1" thickTop="1" x14ac:dyDescent="0.2">
      <c r="R141" s="64"/>
      <c r="S141" s="45"/>
      <c r="U141" s="116"/>
      <c r="V141" s="118"/>
      <c r="W141" s="115"/>
      <c r="X141" s="118"/>
      <c r="Y141" s="116"/>
      <c r="Z141" s="118"/>
      <c r="AA141" s="118"/>
    </row>
    <row r="142" spans="1:27" s="176" customFormat="1" ht="20.100000000000001" customHeight="1" thickBot="1" x14ac:dyDescent="0.25">
      <c r="A142" s="66" t="s">
        <v>185</v>
      </c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47"/>
      <c r="S142" s="177"/>
      <c r="U142" s="127">
        <v>212461</v>
      </c>
      <c r="V142" s="112"/>
      <c r="W142" s="128">
        <v>138407</v>
      </c>
      <c r="X142" s="112"/>
      <c r="Y142" s="127">
        <v>189585</v>
      </c>
      <c r="Z142" s="112"/>
      <c r="AA142" s="128">
        <v>115381</v>
      </c>
    </row>
    <row r="143" spans="1:27" s="176" customFormat="1" ht="9.9499999999999993" customHeight="1" thickTop="1" x14ac:dyDescent="0.2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66"/>
      <c r="S143" s="177"/>
      <c r="U143" s="113"/>
      <c r="V143" s="178"/>
      <c r="W143" s="114"/>
      <c r="X143" s="178"/>
      <c r="Y143" s="113"/>
      <c r="Z143" s="178"/>
      <c r="AA143" s="114"/>
    </row>
    <row r="144" spans="1:27" s="47" customFormat="1" ht="20.100000000000001" customHeight="1" x14ac:dyDescent="0.2">
      <c r="A144" s="47" t="s">
        <v>78</v>
      </c>
      <c r="R144" s="66"/>
      <c r="S144" s="45"/>
      <c r="U144" s="116"/>
      <c r="V144" s="112"/>
      <c r="W144" s="115"/>
      <c r="X144" s="112"/>
      <c r="Y144" s="116"/>
      <c r="Z144" s="112"/>
      <c r="AA144" s="115"/>
    </row>
    <row r="145" spans="1:16239" s="47" customFormat="1" ht="20.100000000000001" customHeight="1" thickBot="1" x14ac:dyDescent="0.25">
      <c r="B145" s="66" t="s">
        <v>79</v>
      </c>
      <c r="S145" s="45" t="s">
        <v>262</v>
      </c>
      <c r="U145" s="127">
        <v>3483</v>
      </c>
      <c r="V145" s="112"/>
      <c r="W145" s="128">
        <v>8628</v>
      </c>
      <c r="X145" s="112"/>
      <c r="Y145" s="127">
        <v>1778</v>
      </c>
      <c r="Z145" s="112"/>
      <c r="AA145" s="128">
        <v>6800</v>
      </c>
    </row>
    <row r="146" spans="1:16239" s="47" customFormat="1" ht="9.9499999999999993" customHeight="1" thickTop="1" x14ac:dyDescent="0.2">
      <c r="R146" s="64"/>
      <c r="S146" s="45"/>
      <c r="U146" s="116"/>
      <c r="V146" s="112"/>
      <c r="W146" s="115"/>
      <c r="X146" s="112"/>
      <c r="Y146" s="116"/>
      <c r="Z146" s="112"/>
      <c r="AA146" s="115"/>
    </row>
    <row r="147" spans="1:16239" s="47" customFormat="1" ht="20.100000000000001" customHeight="1" x14ac:dyDescent="0.2">
      <c r="A147" s="64" t="s">
        <v>236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3"/>
      <c r="S147" s="45"/>
      <c r="T147" s="46"/>
      <c r="U147" s="129"/>
      <c r="V147" s="121"/>
      <c r="W147" s="121"/>
      <c r="X147" s="121"/>
      <c r="Y147" s="129"/>
      <c r="Z147" s="121"/>
      <c r="AA147" s="121"/>
    </row>
    <row r="148" spans="1:16239" s="47" customFormat="1" ht="20.100000000000001" customHeight="1" thickBot="1" x14ac:dyDescent="0.25">
      <c r="B148" s="66" t="s">
        <v>73</v>
      </c>
      <c r="S148" s="45"/>
      <c r="U148" s="127">
        <v>5932</v>
      </c>
      <c r="V148" s="112"/>
      <c r="W148" s="128">
        <v>17016</v>
      </c>
      <c r="X148" s="112"/>
      <c r="Y148" s="127">
        <v>3997</v>
      </c>
      <c r="Z148" s="112"/>
      <c r="AA148" s="128">
        <v>2723</v>
      </c>
    </row>
    <row r="149" spans="1:16239" s="47" customFormat="1" ht="9.9499999999999993" customHeight="1" thickTop="1" x14ac:dyDescent="0.2">
      <c r="B149" s="66"/>
      <c r="S149" s="45"/>
      <c r="U149" s="116"/>
      <c r="V149" s="112"/>
      <c r="W149" s="115"/>
      <c r="X149" s="112"/>
      <c r="Y149" s="116"/>
      <c r="Z149" s="112"/>
      <c r="AA149" s="115"/>
    </row>
    <row r="150" spans="1:16239" s="176" customFormat="1" ht="20.100000000000001" customHeight="1" thickBot="1" x14ac:dyDescent="0.25">
      <c r="A150" s="47"/>
      <c r="B150" s="66" t="s">
        <v>186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177"/>
      <c r="U150" s="127">
        <v>34</v>
      </c>
      <c r="V150" s="178"/>
      <c r="W150" s="128">
        <v>813</v>
      </c>
      <c r="X150" s="178"/>
      <c r="Y150" s="127">
        <v>34</v>
      </c>
      <c r="Z150" s="178"/>
      <c r="AA150" s="128">
        <v>813</v>
      </c>
    </row>
    <row r="151" spans="1:16239" s="47" customFormat="1" ht="9.9499999999999993" customHeight="1" thickTop="1" x14ac:dyDescent="0.2">
      <c r="R151" s="66"/>
      <c r="S151" s="45"/>
      <c r="U151" s="116"/>
      <c r="V151" s="112"/>
      <c r="W151" s="115"/>
      <c r="X151" s="112"/>
      <c r="Y151" s="116"/>
      <c r="Z151" s="112"/>
      <c r="AA151" s="115"/>
    </row>
    <row r="152" spans="1:16239" s="47" customFormat="1" ht="20.100000000000001" customHeight="1" thickBot="1" x14ac:dyDescent="0.25">
      <c r="A152" s="287" t="s">
        <v>233</v>
      </c>
      <c r="B152" s="287"/>
      <c r="C152" s="287"/>
      <c r="D152" s="287"/>
      <c r="E152" s="287"/>
      <c r="F152" s="287"/>
      <c r="G152" s="287"/>
      <c r="H152" s="287"/>
      <c r="I152" s="287"/>
      <c r="J152" s="287"/>
      <c r="K152" s="287"/>
      <c r="L152" s="287"/>
      <c r="M152" s="287"/>
      <c r="N152" s="287"/>
      <c r="O152" s="287"/>
      <c r="P152" s="287"/>
      <c r="Q152" s="287"/>
      <c r="R152" s="184"/>
      <c r="S152" s="166"/>
      <c r="T152" s="166"/>
      <c r="U152" s="127">
        <v>6000</v>
      </c>
      <c r="V152" s="178"/>
      <c r="W152" s="128">
        <v>0</v>
      </c>
      <c r="X152" s="178"/>
      <c r="Y152" s="127">
        <v>6000</v>
      </c>
      <c r="Z152" s="178"/>
      <c r="AA152" s="128">
        <v>0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166"/>
      <c r="AZ152" s="166"/>
      <c r="BA152" s="166"/>
      <c r="BB152" s="166"/>
      <c r="BC152" s="166"/>
      <c r="BD152" s="166"/>
      <c r="BE152" s="166"/>
      <c r="BF152" s="166"/>
      <c r="BG152" s="166"/>
      <c r="BH152" s="166"/>
      <c r="BI152" s="166"/>
      <c r="BJ152" s="166"/>
      <c r="BK152" s="166"/>
      <c r="BL152" s="166"/>
      <c r="BM152" s="166"/>
      <c r="BN152" s="166"/>
      <c r="BO152" s="166"/>
      <c r="BP152" s="166"/>
      <c r="BQ152" s="166"/>
      <c r="BR152" s="166"/>
      <c r="BS152" s="166"/>
      <c r="BT152" s="166"/>
      <c r="BU152" s="166"/>
      <c r="BV152" s="166"/>
      <c r="BW152" s="166"/>
      <c r="BX152" s="166"/>
      <c r="BY152" s="166"/>
      <c r="BZ152" s="166"/>
      <c r="CA152" s="166"/>
      <c r="CB152" s="166"/>
      <c r="CC152" s="166"/>
      <c r="CD152" s="166"/>
      <c r="CE152" s="166"/>
      <c r="CF152" s="166"/>
      <c r="CG152" s="166"/>
      <c r="CH152" s="166"/>
      <c r="CI152" s="166"/>
      <c r="CJ152" s="166"/>
      <c r="CK152" s="166"/>
      <c r="CL152" s="166"/>
      <c r="CM152" s="166"/>
      <c r="CN152" s="166"/>
      <c r="CO152" s="166"/>
      <c r="CP152" s="166"/>
      <c r="CQ152" s="166"/>
      <c r="CR152" s="166"/>
      <c r="CS152" s="166"/>
      <c r="CT152" s="166"/>
      <c r="CU152" s="166"/>
      <c r="CV152" s="166"/>
      <c r="CW152" s="166"/>
      <c r="CX152" s="166"/>
      <c r="CY152" s="166"/>
      <c r="CZ152" s="166"/>
      <c r="DA152" s="166"/>
      <c r="DB152" s="166"/>
      <c r="DC152" s="166"/>
      <c r="DD152" s="166"/>
      <c r="DE152" s="166"/>
      <c r="DF152" s="166"/>
      <c r="DG152" s="166"/>
      <c r="DH152" s="166"/>
      <c r="DI152" s="166"/>
      <c r="DJ152" s="166"/>
      <c r="DK152" s="166"/>
      <c r="DL152" s="166"/>
      <c r="DM152" s="166"/>
      <c r="DN152" s="166"/>
      <c r="DO152" s="166"/>
      <c r="DP152" s="166"/>
      <c r="DQ152" s="166"/>
      <c r="DR152" s="166"/>
      <c r="DS152" s="166"/>
      <c r="DT152" s="166"/>
      <c r="DU152" s="166"/>
      <c r="DV152" s="166"/>
      <c r="DW152" s="166"/>
      <c r="DX152" s="166"/>
      <c r="DY152" s="166"/>
      <c r="DZ152" s="166"/>
      <c r="EA152" s="166"/>
      <c r="EB152" s="166"/>
      <c r="EC152" s="166"/>
      <c r="ED152" s="166"/>
      <c r="EE152" s="166"/>
      <c r="EF152" s="166"/>
      <c r="EG152" s="166"/>
      <c r="EH152" s="166"/>
      <c r="EI152" s="166"/>
      <c r="EJ152" s="166"/>
      <c r="EK152" s="166"/>
      <c r="EL152" s="166"/>
      <c r="EM152" s="166"/>
      <c r="EN152" s="166"/>
      <c r="EO152" s="166"/>
      <c r="EP152" s="166"/>
      <c r="EQ152" s="166"/>
      <c r="ER152" s="166"/>
      <c r="ES152" s="166"/>
      <c r="ET152" s="166"/>
      <c r="EU152" s="166"/>
      <c r="EV152" s="166"/>
      <c r="EW152" s="166"/>
      <c r="EX152" s="166"/>
      <c r="EY152" s="166"/>
      <c r="EZ152" s="166"/>
      <c r="FA152" s="166"/>
      <c r="FB152" s="166"/>
      <c r="FC152" s="166"/>
      <c r="FD152" s="166"/>
      <c r="FE152" s="166"/>
      <c r="FF152" s="166"/>
      <c r="FG152" s="166"/>
      <c r="FH152" s="166"/>
      <c r="FI152" s="166"/>
      <c r="FJ152" s="166"/>
      <c r="FK152" s="166"/>
      <c r="FL152" s="166"/>
      <c r="FM152" s="166"/>
      <c r="FN152" s="166"/>
      <c r="FO152" s="166"/>
      <c r="FP152" s="166"/>
      <c r="FQ152" s="166"/>
      <c r="FR152" s="166"/>
      <c r="FS152" s="166"/>
      <c r="FT152" s="166"/>
      <c r="FU152" s="166"/>
      <c r="FV152" s="166"/>
      <c r="FW152" s="166"/>
      <c r="FX152" s="166"/>
      <c r="FY152" s="166"/>
      <c r="FZ152" s="166"/>
      <c r="GA152" s="166"/>
      <c r="GB152" s="166"/>
      <c r="GC152" s="166"/>
      <c r="GD152" s="166"/>
      <c r="GE152" s="166"/>
      <c r="GF152" s="166"/>
      <c r="GG152" s="166"/>
      <c r="GH152" s="166"/>
      <c r="GI152" s="166"/>
      <c r="GJ152" s="166"/>
      <c r="GK152" s="166"/>
      <c r="GL152" s="166"/>
      <c r="GM152" s="166"/>
      <c r="GN152" s="166"/>
      <c r="GO152" s="166"/>
      <c r="GP152" s="166"/>
      <c r="GQ152" s="166"/>
      <c r="GR152" s="166"/>
      <c r="GS152" s="166"/>
      <c r="GT152" s="166"/>
      <c r="GU152" s="166"/>
      <c r="GV152" s="166"/>
      <c r="GW152" s="166"/>
      <c r="GX152" s="166"/>
      <c r="GY152" s="166"/>
      <c r="GZ152" s="166"/>
      <c r="HA152" s="166"/>
      <c r="HB152" s="166"/>
      <c r="HC152" s="166"/>
      <c r="HD152" s="166"/>
      <c r="HE152" s="166"/>
      <c r="HF152" s="166"/>
      <c r="HG152" s="166"/>
      <c r="HH152" s="166"/>
      <c r="HI152" s="166"/>
      <c r="HJ152" s="166"/>
      <c r="HK152" s="166"/>
      <c r="HL152" s="166"/>
      <c r="HM152" s="166"/>
      <c r="HN152" s="166"/>
      <c r="HO152" s="166"/>
      <c r="HP152" s="166"/>
      <c r="HQ152" s="166"/>
      <c r="HR152" s="166"/>
      <c r="HS152" s="166"/>
      <c r="HT152" s="166"/>
      <c r="HU152" s="166"/>
      <c r="HV152" s="166"/>
      <c r="HW152" s="166"/>
      <c r="HX152" s="166"/>
      <c r="HY152" s="166"/>
      <c r="HZ152" s="166"/>
      <c r="IA152" s="166"/>
      <c r="IB152" s="166"/>
      <c r="IC152" s="166"/>
      <c r="ID152" s="166"/>
      <c r="IE152" s="166"/>
      <c r="IF152" s="166"/>
      <c r="IG152" s="166"/>
      <c r="IH152" s="166"/>
      <c r="II152" s="166"/>
      <c r="IJ152" s="166"/>
      <c r="IK152" s="166"/>
      <c r="IL152" s="166"/>
      <c r="IM152" s="166"/>
      <c r="IN152" s="166"/>
      <c r="IO152" s="166"/>
      <c r="IP152" s="166"/>
      <c r="IQ152" s="166"/>
      <c r="IR152" s="166"/>
      <c r="IS152" s="166"/>
      <c r="IT152" s="166"/>
      <c r="IU152" s="166"/>
      <c r="IV152" s="166"/>
      <c r="IW152" s="166"/>
      <c r="IX152" s="166"/>
      <c r="IY152" s="166"/>
      <c r="IZ152" s="166"/>
      <c r="JA152" s="166"/>
      <c r="JB152" s="166"/>
      <c r="JC152" s="166"/>
      <c r="JD152" s="166"/>
      <c r="JE152" s="166"/>
      <c r="JF152" s="166"/>
      <c r="JG152" s="166"/>
      <c r="JH152" s="166"/>
      <c r="JI152" s="166"/>
      <c r="JJ152" s="166"/>
      <c r="JK152" s="166"/>
      <c r="JL152" s="166"/>
      <c r="JM152" s="166"/>
      <c r="JN152" s="166"/>
      <c r="JO152" s="166"/>
      <c r="JP152" s="166"/>
      <c r="JQ152" s="166"/>
      <c r="JR152" s="166"/>
      <c r="JS152" s="166"/>
      <c r="JT152" s="166"/>
      <c r="JU152" s="166"/>
      <c r="JV152" s="166"/>
      <c r="JW152" s="166"/>
      <c r="JX152" s="166"/>
      <c r="JY152" s="166"/>
      <c r="JZ152" s="166"/>
      <c r="KA152" s="166"/>
      <c r="KB152" s="166"/>
      <c r="KC152" s="166"/>
      <c r="KD152" s="166"/>
      <c r="KE152" s="166"/>
      <c r="KF152" s="166"/>
      <c r="KG152" s="166"/>
      <c r="KH152" s="166"/>
      <c r="KI152" s="166"/>
      <c r="KJ152" s="166"/>
      <c r="KK152" s="166"/>
      <c r="KL152" s="166"/>
      <c r="KM152" s="166"/>
      <c r="KN152" s="166"/>
      <c r="KO152" s="166"/>
      <c r="KP152" s="166"/>
      <c r="KQ152" s="166"/>
      <c r="KR152" s="166"/>
      <c r="KS152" s="166"/>
      <c r="KT152" s="166"/>
      <c r="KU152" s="166"/>
      <c r="KV152" s="166"/>
      <c r="KW152" s="166"/>
      <c r="KX152" s="166"/>
      <c r="KY152" s="166"/>
      <c r="KZ152" s="166"/>
      <c r="LA152" s="166"/>
      <c r="LB152" s="166"/>
      <c r="LC152" s="166"/>
      <c r="LD152" s="166"/>
      <c r="LE152" s="166"/>
      <c r="LF152" s="166"/>
      <c r="LG152" s="166"/>
      <c r="LH152" s="166"/>
      <c r="LI152" s="166"/>
      <c r="LJ152" s="166"/>
      <c r="LK152" s="166"/>
      <c r="LL152" s="166"/>
      <c r="LM152" s="166"/>
      <c r="LN152" s="166"/>
      <c r="LO152" s="166"/>
      <c r="LP152" s="166"/>
      <c r="LQ152" s="166"/>
      <c r="LR152" s="166"/>
      <c r="LS152" s="166"/>
      <c r="LT152" s="166"/>
      <c r="LU152" s="166"/>
      <c r="LV152" s="166"/>
      <c r="LW152" s="166"/>
      <c r="LX152" s="166"/>
      <c r="LY152" s="166"/>
      <c r="LZ152" s="166"/>
      <c r="MA152" s="166"/>
      <c r="MB152" s="166"/>
      <c r="MC152" s="166"/>
      <c r="MD152" s="166"/>
      <c r="ME152" s="166"/>
      <c r="MF152" s="166"/>
      <c r="MG152" s="166"/>
      <c r="MH152" s="166"/>
      <c r="MI152" s="166"/>
      <c r="MJ152" s="166"/>
      <c r="MK152" s="166"/>
      <c r="ML152" s="166"/>
      <c r="MM152" s="166"/>
      <c r="MN152" s="166"/>
      <c r="MO152" s="166"/>
      <c r="MP152" s="166"/>
      <c r="MQ152" s="166"/>
      <c r="MR152" s="166"/>
      <c r="MS152" s="166"/>
      <c r="MT152" s="166"/>
      <c r="MU152" s="166"/>
      <c r="MV152" s="166"/>
      <c r="MW152" s="166"/>
      <c r="MX152" s="166"/>
      <c r="MY152" s="166"/>
      <c r="MZ152" s="166"/>
      <c r="NA152" s="166"/>
      <c r="NB152" s="166"/>
      <c r="NC152" s="166"/>
      <c r="ND152" s="166"/>
      <c r="NE152" s="166"/>
      <c r="NF152" s="166"/>
      <c r="NG152" s="166"/>
      <c r="NH152" s="166"/>
      <c r="NI152" s="166"/>
      <c r="NJ152" s="166"/>
      <c r="NK152" s="166"/>
      <c r="NL152" s="166"/>
      <c r="NM152" s="166"/>
      <c r="NN152" s="166"/>
      <c r="NO152" s="166"/>
      <c r="NP152" s="166"/>
      <c r="NQ152" s="166"/>
      <c r="NR152" s="166"/>
      <c r="NS152" s="166"/>
      <c r="NT152" s="166"/>
      <c r="NU152" s="166"/>
      <c r="NV152" s="166"/>
      <c r="NW152" s="166"/>
      <c r="NX152" s="166"/>
      <c r="NY152" s="166"/>
      <c r="NZ152" s="166"/>
      <c r="OA152" s="166"/>
      <c r="OB152" s="166"/>
      <c r="OC152" s="166"/>
      <c r="OD152" s="166"/>
      <c r="OE152" s="166"/>
      <c r="OF152" s="166"/>
      <c r="OG152" s="166"/>
      <c r="OH152" s="166"/>
      <c r="OI152" s="166"/>
      <c r="OJ152" s="166"/>
      <c r="OK152" s="166"/>
      <c r="OL152" s="166"/>
      <c r="OM152" s="166"/>
      <c r="ON152" s="166"/>
      <c r="OO152" s="166"/>
      <c r="OP152" s="166"/>
      <c r="OQ152" s="166"/>
      <c r="OR152" s="166"/>
      <c r="OS152" s="166"/>
      <c r="OT152" s="166"/>
      <c r="OU152" s="166"/>
      <c r="OV152" s="166"/>
      <c r="OW152" s="166"/>
      <c r="OX152" s="166"/>
      <c r="OY152" s="166"/>
      <c r="OZ152" s="166"/>
      <c r="PA152" s="166"/>
      <c r="PB152" s="166"/>
      <c r="PC152" s="166"/>
      <c r="PD152" s="166"/>
      <c r="PE152" s="166"/>
      <c r="PF152" s="166"/>
      <c r="PG152" s="166"/>
      <c r="PH152" s="166"/>
      <c r="PI152" s="166"/>
      <c r="PJ152" s="166"/>
      <c r="PK152" s="166"/>
      <c r="PL152" s="166"/>
      <c r="PM152" s="166"/>
      <c r="PN152" s="166"/>
      <c r="PO152" s="166"/>
      <c r="PP152" s="166"/>
      <c r="PQ152" s="166"/>
      <c r="PR152" s="166"/>
      <c r="PS152" s="166"/>
      <c r="PT152" s="166"/>
      <c r="PU152" s="166"/>
      <c r="PV152" s="166"/>
      <c r="PW152" s="166"/>
      <c r="PX152" s="166"/>
      <c r="PY152" s="166"/>
      <c r="PZ152" s="166"/>
      <c r="QA152" s="166"/>
      <c r="QB152" s="166"/>
      <c r="QC152" s="166"/>
      <c r="QD152" s="166"/>
      <c r="QE152" s="166"/>
      <c r="QF152" s="166"/>
      <c r="QG152" s="166"/>
      <c r="QH152" s="166"/>
      <c r="QI152" s="166"/>
      <c r="QJ152" s="166"/>
      <c r="QK152" s="166"/>
      <c r="QL152" s="166"/>
      <c r="QM152" s="166"/>
      <c r="QN152" s="166"/>
      <c r="QO152" s="166"/>
      <c r="QP152" s="166"/>
      <c r="QQ152" s="166"/>
      <c r="QR152" s="166"/>
      <c r="QS152" s="166"/>
      <c r="QT152" s="166"/>
      <c r="QU152" s="166"/>
      <c r="QV152" s="166"/>
      <c r="QW152" s="166"/>
      <c r="QX152" s="166"/>
      <c r="QY152" s="166"/>
      <c r="QZ152" s="166"/>
      <c r="RA152" s="166"/>
      <c r="RB152" s="166"/>
      <c r="RC152" s="166"/>
      <c r="RD152" s="166"/>
      <c r="RE152" s="166"/>
      <c r="RF152" s="166"/>
      <c r="RG152" s="166"/>
      <c r="RH152" s="166"/>
      <c r="RI152" s="166"/>
      <c r="RJ152" s="166"/>
      <c r="RK152" s="166"/>
      <c r="RL152" s="166"/>
      <c r="RM152" s="166"/>
      <c r="RN152" s="166"/>
      <c r="RO152" s="166"/>
      <c r="RP152" s="166"/>
      <c r="RQ152" s="166"/>
      <c r="RR152" s="166"/>
      <c r="RS152" s="166"/>
      <c r="RT152" s="166"/>
      <c r="RU152" s="166"/>
      <c r="RV152" s="166"/>
      <c r="RW152" s="166"/>
      <c r="RX152" s="166"/>
      <c r="RY152" s="166"/>
      <c r="RZ152" s="166"/>
      <c r="SA152" s="166"/>
      <c r="SB152" s="166"/>
      <c r="SC152" s="166"/>
      <c r="SD152" s="166"/>
      <c r="SE152" s="166"/>
      <c r="SF152" s="166"/>
      <c r="SG152" s="166"/>
      <c r="SH152" s="166"/>
      <c r="SI152" s="166"/>
      <c r="SJ152" s="166"/>
      <c r="SK152" s="166"/>
      <c r="SL152" s="166"/>
      <c r="SM152" s="166"/>
      <c r="SN152" s="166"/>
      <c r="SO152" s="166"/>
      <c r="SP152" s="166"/>
      <c r="SQ152" s="166"/>
      <c r="SR152" s="166"/>
      <c r="SS152" s="166"/>
      <c r="ST152" s="166"/>
      <c r="SU152" s="166"/>
      <c r="SV152" s="166"/>
      <c r="SW152" s="166"/>
      <c r="SX152" s="166"/>
      <c r="SY152" s="166"/>
      <c r="SZ152" s="166"/>
      <c r="TA152" s="166"/>
      <c r="TB152" s="166"/>
      <c r="TC152" s="166"/>
      <c r="TD152" s="166"/>
      <c r="TE152" s="166"/>
      <c r="TF152" s="166"/>
      <c r="TG152" s="166"/>
      <c r="TH152" s="166"/>
      <c r="TI152" s="166"/>
      <c r="TJ152" s="166"/>
      <c r="TK152" s="166"/>
      <c r="TL152" s="166"/>
      <c r="TM152" s="166"/>
      <c r="TN152" s="166"/>
      <c r="TO152" s="166"/>
      <c r="TP152" s="166"/>
      <c r="TQ152" s="166"/>
      <c r="TR152" s="166"/>
      <c r="TS152" s="166"/>
      <c r="TT152" s="166"/>
      <c r="TU152" s="166"/>
      <c r="TV152" s="166"/>
      <c r="TW152" s="166"/>
      <c r="TX152" s="166"/>
      <c r="TY152" s="166"/>
      <c r="TZ152" s="166"/>
      <c r="UA152" s="166"/>
      <c r="UB152" s="166"/>
      <c r="UC152" s="166"/>
      <c r="UD152" s="166"/>
      <c r="UE152" s="166"/>
      <c r="UF152" s="166"/>
      <c r="UG152" s="166"/>
      <c r="UH152" s="166"/>
      <c r="UI152" s="166"/>
      <c r="UJ152" s="166"/>
      <c r="UK152" s="166"/>
      <c r="UL152" s="166"/>
      <c r="UM152" s="166"/>
      <c r="UN152" s="166"/>
      <c r="UO152" s="166"/>
      <c r="UP152" s="166"/>
      <c r="UQ152" s="166"/>
      <c r="UR152" s="166"/>
      <c r="US152" s="166"/>
      <c r="UT152" s="166"/>
      <c r="UU152" s="166"/>
      <c r="UV152" s="166"/>
      <c r="UW152" s="166"/>
      <c r="UX152" s="166"/>
      <c r="UY152" s="166"/>
      <c r="UZ152" s="166"/>
      <c r="VA152" s="166"/>
      <c r="VB152" s="166"/>
      <c r="VC152" s="166"/>
      <c r="VD152" s="166"/>
      <c r="VE152" s="166"/>
      <c r="VF152" s="166"/>
      <c r="VG152" s="166"/>
      <c r="VH152" s="166"/>
      <c r="VI152" s="166"/>
      <c r="VJ152" s="166"/>
      <c r="VK152" s="166"/>
      <c r="VL152" s="166"/>
      <c r="VM152" s="166"/>
      <c r="VN152" s="166"/>
      <c r="VO152" s="166"/>
      <c r="VP152" s="166"/>
      <c r="VQ152" s="166"/>
      <c r="VR152" s="166"/>
      <c r="VS152" s="166"/>
      <c r="VT152" s="166"/>
      <c r="VU152" s="166"/>
      <c r="VV152" s="166"/>
      <c r="VW152" s="166"/>
      <c r="VX152" s="166"/>
      <c r="VY152" s="166"/>
      <c r="VZ152" s="166"/>
      <c r="WA152" s="166"/>
      <c r="WB152" s="166"/>
      <c r="WC152" s="166"/>
      <c r="WD152" s="166"/>
      <c r="WE152" s="166"/>
      <c r="WF152" s="166"/>
      <c r="WG152" s="166"/>
      <c r="WH152" s="166"/>
      <c r="WI152" s="166"/>
      <c r="WJ152" s="166"/>
      <c r="WK152" s="166"/>
      <c r="WL152" s="166"/>
      <c r="WM152" s="166"/>
      <c r="WN152" s="166"/>
      <c r="WO152" s="166"/>
      <c r="WP152" s="166"/>
      <c r="WQ152" s="166"/>
      <c r="WR152" s="166"/>
      <c r="WS152" s="166"/>
      <c r="WT152" s="166"/>
      <c r="WU152" s="166"/>
      <c r="WV152" s="166"/>
      <c r="WW152" s="166"/>
      <c r="WX152" s="166"/>
      <c r="WY152" s="166"/>
      <c r="WZ152" s="166"/>
      <c r="XA152" s="166"/>
      <c r="XB152" s="166"/>
      <c r="XC152" s="166"/>
      <c r="XD152" s="166"/>
      <c r="XE152" s="166"/>
      <c r="XF152" s="166"/>
      <c r="XG152" s="166"/>
      <c r="XH152" s="166"/>
      <c r="XI152" s="166"/>
      <c r="XJ152" s="166"/>
      <c r="XK152" s="166"/>
      <c r="XL152" s="166"/>
      <c r="XM152" s="166"/>
      <c r="XN152" s="166"/>
      <c r="XO152" s="166"/>
      <c r="XP152" s="166"/>
      <c r="XQ152" s="166"/>
      <c r="XR152" s="166"/>
      <c r="XS152" s="166"/>
      <c r="XT152" s="166"/>
      <c r="XU152" s="166"/>
      <c r="XV152" s="166"/>
      <c r="XW152" s="166"/>
      <c r="XX152" s="166"/>
      <c r="XY152" s="166"/>
      <c r="XZ152" s="166"/>
      <c r="YA152" s="166"/>
      <c r="YB152" s="166"/>
      <c r="YC152" s="166"/>
      <c r="YD152" s="166"/>
      <c r="YE152" s="166"/>
      <c r="YF152" s="166"/>
      <c r="YG152" s="166"/>
      <c r="YH152" s="166"/>
      <c r="YI152" s="166"/>
      <c r="YJ152" s="166"/>
      <c r="YK152" s="166"/>
      <c r="YL152" s="166"/>
      <c r="YM152" s="166"/>
      <c r="YN152" s="166"/>
      <c r="YO152" s="166"/>
      <c r="YP152" s="166"/>
      <c r="YQ152" s="166"/>
      <c r="YR152" s="166"/>
      <c r="YS152" s="166"/>
      <c r="YT152" s="166"/>
      <c r="YU152" s="166"/>
      <c r="YV152" s="166"/>
      <c r="YW152" s="166"/>
      <c r="YX152" s="166"/>
      <c r="YY152" s="166"/>
      <c r="YZ152" s="166"/>
      <c r="ZA152" s="166"/>
      <c r="ZB152" s="166"/>
      <c r="ZC152" s="166"/>
      <c r="ZD152" s="166"/>
      <c r="ZE152" s="166"/>
      <c r="ZF152" s="166"/>
      <c r="ZG152" s="166"/>
      <c r="ZH152" s="166"/>
      <c r="ZI152" s="166"/>
      <c r="ZJ152" s="166"/>
      <c r="ZK152" s="166"/>
      <c r="ZL152" s="166"/>
      <c r="ZM152" s="166"/>
      <c r="ZN152" s="166"/>
      <c r="ZO152" s="166"/>
      <c r="ZP152" s="166"/>
      <c r="ZQ152" s="166"/>
      <c r="ZR152" s="166"/>
      <c r="ZS152" s="166"/>
      <c r="ZT152" s="166"/>
      <c r="ZU152" s="166"/>
      <c r="ZV152" s="166"/>
      <c r="ZW152" s="166"/>
      <c r="ZX152" s="166"/>
      <c r="ZY152" s="166"/>
      <c r="ZZ152" s="166"/>
      <c r="AAA152" s="166"/>
      <c r="AAB152" s="166"/>
      <c r="AAC152" s="166"/>
      <c r="AAD152" s="166"/>
      <c r="AAE152" s="166"/>
      <c r="AAF152" s="166"/>
      <c r="AAG152" s="166"/>
      <c r="AAH152" s="166"/>
      <c r="AAI152" s="166"/>
      <c r="AAJ152" s="166"/>
      <c r="AAK152" s="166"/>
      <c r="AAL152" s="166"/>
      <c r="AAM152" s="166"/>
      <c r="AAN152" s="166"/>
      <c r="AAO152" s="166"/>
      <c r="AAP152" s="166"/>
      <c r="AAQ152" s="166"/>
      <c r="AAR152" s="166"/>
      <c r="AAS152" s="166"/>
      <c r="AAT152" s="166"/>
      <c r="AAU152" s="166"/>
      <c r="AAV152" s="166"/>
      <c r="AAW152" s="166"/>
      <c r="AAX152" s="166"/>
      <c r="AAY152" s="166"/>
      <c r="AAZ152" s="166"/>
      <c r="ABA152" s="166"/>
      <c r="ABB152" s="166"/>
      <c r="ABC152" s="166"/>
      <c r="ABD152" s="166"/>
      <c r="ABE152" s="166"/>
      <c r="ABF152" s="166"/>
      <c r="ABG152" s="166"/>
      <c r="ABH152" s="166"/>
      <c r="ABI152" s="166"/>
      <c r="ABJ152" s="166"/>
      <c r="ABK152" s="166"/>
      <c r="ABL152" s="166"/>
      <c r="ABM152" s="166"/>
      <c r="ABN152" s="166"/>
      <c r="ABO152" s="166"/>
      <c r="ABP152" s="166"/>
      <c r="ABQ152" s="166"/>
      <c r="ABR152" s="166"/>
      <c r="ABS152" s="166"/>
      <c r="ABT152" s="166"/>
      <c r="ABU152" s="166"/>
      <c r="ABV152" s="166"/>
      <c r="ABW152" s="166"/>
      <c r="ABX152" s="166"/>
      <c r="ABY152" s="166"/>
      <c r="ABZ152" s="166"/>
      <c r="ACA152" s="166"/>
      <c r="ACB152" s="166"/>
      <c r="ACC152" s="166"/>
      <c r="ACD152" s="166"/>
      <c r="ACE152" s="166"/>
      <c r="ACF152" s="166"/>
      <c r="ACG152" s="166"/>
      <c r="ACH152" s="166"/>
      <c r="ACI152" s="166"/>
      <c r="ACJ152" s="166"/>
      <c r="ACK152" s="166"/>
      <c r="ACL152" s="166"/>
      <c r="ACM152" s="166"/>
      <c r="ACN152" s="166"/>
      <c r="ACO152" s="166"/>
      <c r="ACP152" s="166"/>
      <c r="ACQ152" s="166"/>
      <c r="ACR152" s="166"/>
      <c r="ACS152" s="166"/>
      <c r="ACT152" s="166"/>
      <c r="ACU152" s="166"/>
      <c r="ACV152" s="166"/>
      <c r="ACW152" s="166"/>
      <c r="ACX152" s="166"/>
      <c r="ACY152" s="166"/>
      <c r="ACZ152" s="166"/>
      <c r="ADA152" s="166"/>
      <c r="ADB152" s="166"/>
      <c r="ADC152" s="166"/>
      <c r="ADD152" s="166"/>
      <c r="ADE152" s="166"/>
      <c r="ADF152" s="166"/>
      <c r="ADG152" s="166"/>
      <c r="ADH152" s="166"/>
      <c r="ADI152" s="166"/>
      <c r="ADJ152" s="166"/>
      <c r="ADK152" s="166"/>
      <c r="ADL152" s="166"/>
      <c r="ADM152" s="166"/>
      <c r="ADN152" s="166"/>
      <c r="ADO152" s="166"/>
      <c r="ADP152" s="166"/>
      <c r="ADQ152" s="166"/>
      <c r="ADR152" s="166"/>
      <c r="ADS152" s="166"/>
      <c r="ADT152" s="166"/>
      <c r="ADU152" s="166"/>
      <c r="ADV152" s="166"/>
      <c r="ADW152" s="166"/>
      <c r="ADX152" s="166"/>
      <c r="ADY152" s="166"/>
      <c r="ADZ152" s="166"/>
      <c r="AEA152" s="166"/>
      <c r="AEB152" s="166"/>
      <c r="AEC152" s="166"/>
      <c r="AED152" s="166"/>
      <c r="AEE152" s="166"/>
      <c r="AEF152" s="166"/>
      <c r="AEG152" s="166"/>
      <c r="AEH152" s="166"/>
      <c r="AEI152" s="166"/>
      <c r="AEJ152" s="166"/>
      <c r="AEK152" s="166"/>
      <c r="AEL152" s="166"/>
      <c r="AEM152" s="166"/>
      <c r="AEN152" s="166"/>
      <c r="AEO152" s="166"/>
      <c r="AEP152" s="166"/>
      <c r="AEQ152" s="166"/>
      <c r="AER152" s="166"/>
      <c r="AES152" s="166"/>
      <c r="AET152" s="166"/>
      <c r="AEU152" s="166"/>
      <c r="AEV152" s="166"/>
      <c r="AEW152" s="166"/>
      <c r="AEX152" s="166"/>
      <c r="AEY152" s="166"/>
      <c r="AEZ152" s="166"/>
      <c r="AFA152" s="166"/>
      <c r="AFB152" s="166"/>
      <c r="AFC152" s="166"/>
      <c r="AFD152" s="166"/>
      <c r="AFE152" s="166"/>
      <c r="AFF152" s="166"/>
      <c r="AFG152" s="166"/>
      <c r="AFH152" s="166"/>
      <c r="AFI152" s="166"/>
      <c r="AFJ152" s="166"/>
      <c r="AFK152" s="166"/>
      <c r="AFL152" s="166"/>
      <c r="AFM152" s="166"/>
      <c r="AFN152" s="166"/>
      <c r="AFO152" s="166"/>
      <c r="AFP152" s="166"/>
      <c r="AFQ152" s="166"/>
      <c r="AFR152" s="166"/>
      <c r="AFS152" s="166"/>
      <c r="AFT152" s="166"/>
      <c r="AFU152" s="166"/>
      <c r="AFV152" s="166"/>
      <c r="AFW152" s="166"/>
      <c r="AFX152" s="166"/>
      <c r="AFY152" s="166"/>
      <c r="AFZ152" s="166"/>
      <c r="AGA152" s="166"/>
      <c r="AGB152" s="166"/>
      <c r="AGC152" s="166"/>
      <c r="AGD152" s="166"/>
      <c r="AGE152" s="166"/>
      <c r="AGF152" s="166"/>
      <c r="AGG152" s="166"/>
      <c r="AGH152" s="166"/>
      <c r="AGI152" s="166"/>
      <c r="AGJ152" s="166"/>
      <c r="AGK152" s="166"/>
      <c r="AGL152" s="166"/>
      <c r="AGM152" s="166"/>
      <c r="AGN152" s="166"/>
      <c r="AGO152" s="166"/>
      <c r="AGP152" s="166"/>
      <c r="AGQ152" s="166"/>
      <c r="AGR152" s="166"/>
      <c r="AGS152" s="166"/>
      <c r="AGT152" s="166"/>
      <c r="AGU152" s="166"/>
      <c r="AGV152" s="166"/>
      <c r="AGW152" s="166"/>
      <c r="AGX152" s="166"/>
      <c r="AGY152" s="166"/>
      <c r="AGZ152" s="166"/>
      <c r="AHA152" s="166"/>
      <c r="AHB152" s="166"/>
      <c r="AHC152" s="166"/>
      <c r="AHD152" s="166"/>
      <c r="AHE152" s="166"/>
      <c r="AHF152" s="166"/>
      <c r="AHG152" s="166"/>
      <c r="AHH152" s="166"/>
      <c r="AHI152" s="166"/>
      <c r="AHJ152" s="166"/>
      <c r="AHK152" s="166"/>
      <c r="AHL152" s="166"/>
      <c r="AHM152" s="166"/>
      <c r="AHN152" s="166"/>
      <c r="AHO152" s="166"/>
      <c r="AHP152" s="166"/>
      <c r="AHQ152" s="166"/>
      <c r="AHR152" s="166"/>
      <c r="AHS152" s="166"/>
      <c r="AHT152" s="166"/>
      <c r="AHU152" s="166"/>
      <c r="AHV152" s="166"/>
      <c r="AHW152" s="166"/>
      <c r="AHX152" s="166"/>
      <c r="AHY152" s="166"/>
      <c r="AHZ152" s="166"/>
      <c r="AIA152" s="166"/>
      <c r="AIB152" s="166"/>
      <c r="AIC152" s="166"/>
      <c r="AID152" s="166"/>
      <c r="AIE152" s="166"/>
      <c r="AIF152" s="166"/>
      <c r="AIG152" s="166"/>
      <c r="AIH152" s="166"/>
      <c r="AII152" s="166"/>
      <c r="AIJ152" s="166"/>
      <c r="AIK152" s="166"/>
      <c r="AIL152" s="166"/>
      <c r="AIM152" s="166"/>
      <c r="AIN152" s="166"/>
      <c r="AIO152" s="166"/>
      <c r="AIP152" s="166"/>
      <c r="AIQ152" s="166"/>
      <c r="AIR152" s="166"/>
      <c r="AIS152" s="166"/>
      <c r="AIT152" s="166"/>
      <c r="AIU152" s="166"/>
      <c r="AIV152" s="166"/>
      <c r="AIW152" s="166"/>
      <c r="AIX152" s="166"/>
      <c r="AIY152" s="166"/>
      <c r="AIZ152" s="166"/>
      <c r="AJA152" s="166"/>
      <c r="AJB152" s="166"/>
      <c r="AJC152" s="166"/>
      <c r="AJD152" s="166"/>
      <c r="AJE152" s="166"/>
      <c r="AJF152" s="166"/>
      <c r="AJG152" s="166"/>
      <c r="AJH152" s="166"/>
      <c r="AJI152" s="166"/>
      <c r="AJJ152" s="166"/>
      <c r="AJK152" s="166"/>
      <c r="AJL152" s="166"/>
      <c r="AJM152" s="166"/>
      <c r="AJN152" s="166"/>
      <c r="AJO152" s="166"/>
      <c r="AJP152" s="166"/>
      <c r="AJQ152" s="166"/>
      <c r="AJR152" s="166"/>
      <c r="AJS152" s="166"/>
      <c r="AJT152" s="166"/>
      <c r="AJU152" s="166"/>
      <c r="AJV152" s="166"/>
      <c r="AJW152" s="166"/>
      <c r="AJX152" s="166"/>
      <c r="AJY152" s="166"/>
      <c r="AJZ152" s="166"/>
      <c r="AKA152" s="166"/>
      <c r="AKB152" s="166"/>
      <c r="AKC152" s="166"/>
      <c r="AKD152" s="166"/>
      <c r="AKE152" s="166"/>
      <c r="AKF152" s="166"/>
      <c r="AKG152" s="166"/>
      <c r="AKH152" s="166"/>
      <c r="AKI152" s="166"/>
      <c r="AKJ152" s="166"/>
      <c r="AKK152" s="166"/>
      <c r="AKL152" s="166"/>
      <c r="AKM152" s="166"/>
      <c r="AKN152" s="166"/>
      <c r="AKO152" s="166"/>
      <c r="AKP152" s="166"/>
      <c r="AKQ152" s="166"/>
      <c r="AKR152" s="166"/>
      <c r="AKS152" s="166"/>
      <c r="AKT152" s="166"/>
      <c r="AKU152" s="166"/>
      <c r="AKV152" s="166"/>
      <c r="AKW152" s="166"/>
      <c r="AKX152" s="166"/>
      <c r="AKY152" s="166"/>
      <c r="AKZ152" s="166"/>
      <c r="ALA152" s="166"/>
      <c r="ALB152" s="166"/>
      <c r="ALC152" s="166"/>
      <c r="ALD152" s="166"/>
      <c r="ALE152" s="166"/>
      <c r="ALF152" s="166"/>
      <c r="ALG152" s="166"/>
      <c r="ALH152" s="166"/>
      <c r="ALI152" s="166"/>
      <c r="ALJ152" s="166"/>
      <c r="ALK152" s="166"/>
      <c r="ALL152" s="166"/>
      <c r="ALM152" s="166"/>
      <c r="ALN152" s="166"/>
      <c r="ALO152" s="166"/>
      <c r="ALP152" s="166"/>
      <c r="ALQ152" s="166"/>
      <c r="ALR152" s="166"/>
      <c r="ALS152" s="166"/>
      <c r="ALT152" s="166"/>
      <c r="ALU152" s="166"/>
      <c r="ALV152" s="166"/>
      <c r="ALW152" s="166"/>
      <c r="ALX152" s="166"/>
      <c r="ALY152" s="166"/>
      <c r="ALZ152" s="166"/>
      <c r="AMA152" s="166"/>
      <c r="AMB152" s="166"/>
      <c r="AMC152" s="166"/>
      <c r="AMD152" s="166"/>
      <c r="AME152" s="166"/>
      <c r="AMF152" s="166"/>
      <c r="AMG152" s="166"/>
      <c r="AMH152" s="166"/>
      <c r="AMI152" s="166"/>
      <c r="AMJ152" s="166"/>
      <c r="AMK152" s="166"/>
      <c r="AML152" s="166"/>
      <c r="AMM152" s="166"/>
      <c r="AMN152" s="166"/>
      <c r="AMO152" s="166"/>
      <c r="AMP152" s="166"/>
      <c r="AMQ152" s="166"/>
      <c r="AMR152" s="166"/>
      <c r="AMS152" s="166"/>
      <c r="AMT152" s="166"/>
      <c r="AMU152" s="166"/>
      <c r="AMV152" s="166"/>
      <c r="AMW152" s="166"/>
      <c r="AMX152" s="166"/>
      <c r="AMY152" s="166"/>
      <c r="AMZ152" s="166"/>
      <c r="ANA152" s="166"/>
      <c r="ANB152" s="166"/>
      <c r="ANC152" s="166"/>
      <c r="AND152" s="166"/>
      <c r="ANE152" s="166"/>
      <c r="ANF152" s="166"/>
      <c r="ANG152" s="166"/>
      <c r="ANH152" s="166"/>
      <c r="ANI152" s="166"/>
      <c r="ANJ152" s="166"/>
      <c r="ANK152" s="166"/>
      <c r="ANL152" s="166"/>
      <c r="ANM152" s="166"/>
      <c r="ANN152" s="166"/>
      <c r="ANO152" s="166"/>
      <c r="ANP152" s="166"/>
      <c r="ANQ152" s="166"/>
      <c r="ANR152" s="166"/>
      <c r="ANS152" s="166"/>
      <c r="ANT152" s="166"/>
      <c r="ANU152" s="166"/>
      <c r="ANV152" s="166"/>
      <c r="ANW152" s="166"/>
      <c r="ANX152" s="166"/>
      <c r="ANY152" s="166"/>
      <c r="ANZ152" s="166"/>
      <c r="AOA152" s="166"/>
      <c r="AOB152" s="166"/>
      <c r="AOC152" s="166"/>
      <c r="AOD152" s="166"/>
      <c r="AOE152" s="166"/>
      <c r="AOF152" s="166"/>
      <c r="AOG152" s="166"/>
      <c r="AOH152" s="166"/>
      <c r="AOI152" s="166"/>
      <c r="AOJ152" s="166"/>
      <c r="AOK152" s="166"/>
      <c r="AOL152" s="166"/>
      <c r="AOM152" s="166"/>
      <c r="AON152" s="166"/>
      <c r="AOO152" s="166"/>
      <c r="AOP152" s="166"/>
      <c r="AOQ152" s="166"/>
      <c r="AOR152" s="166"/>
      <c r="AOS152" s="166"/>
      <c r="AOT152" s="166"/>
      <c r="AOU152" s="166"/>
      <c r="AOV152" s="166"/>
      <c r="AOW152" s="166"/>
      <c r="AOX152" s="166"/>
      <c r="AOY152" s="166"/>
      <c r="AOZ152" s="166"/>
      <c r="APA152" s="166"/>
      <c r="APB152" s="166"/>
      <c r="APC152" s="166"/>
      <c r="APD152" s="166"/>
      <c r="APE152" s="166"/>
      <c r="APF152" s="166"/>
      <c r="APG152" s="166"/>
      <c r="APH152" s="166"/>
      <c r="API152" s="166"/>
      <c r="APJ152" s="166"/>
      <c r="APK152" s="166"/>
      <c r="APL152" s="166"/>
      <c r="APM152" s="166"/>
      <c r="APN152" s="166"/>
      <c r="APO152" s="166"/>
      <c r="APP152" s="166"/>
      <c r="APQ152" s="166"/>
      <c r="APR152" s="166"/>
      <c r="APS152" s="166"/>
      <c r="APT152" s="166"/>
      <c r="APU152" s="166"/>
      <c r="APV152" s="166"/>
      <c r="APW152" s="166"/>
      <c r="APX152" s="166"/>
      <c r="APY152" s="166"/>
      <c r="APZ152" s="166"/>
      <c r="AQA152" s="166"/>
      <c r="AQB152" s="166"/>
      <c r="AQC152" s="166"/>
      <c r="AQD152" s="166"/>
      <c r="AQE152" s="166"/>
      <c r="AQF152" s="166"/>
      <c r="AQG152" s="166"/>
      <c r="AQH152" s="166"/>
      <c r="AQI152" s="166"/>
      <c r="AQJ152" s="166"/>
      <c r="AQK152" s="166"/>
      <c r="AQL152" s="166"/>
      <c r="AQM152" s="166"/>
      <c r="AQN152" s="166"/>
      <c r="AQO152" s="166"/>
      <c r="AQP152" s="166"/>
      <c r="AQQ152" s="166"/>
      <c r="AQR152" s="166"/>
      <c r="AQS152" s="166"/>
      <c r="AQT152" s="166"/>
      <c r="AQU152" s="166"/>
      <c r="AQV152" s="166"/>
      <c r="AQW152" s="166"/>
      <c r="AQX152" s="166"/>
      <c r="AQY152" s="166"/>
      <c r="AQZ152" s="166"/>
      <c r="ARA152" s="166"/>
      <c r="ARB152" s="166"/>
      <c r="ARC152" s="166"/>
      <c r="ARD152" s="166"/>
      <c r="ARE152" s="166"/>
      <c r="ARF152" s="166"/>
      <c r="ARG152" s="166"/>
      <c r="ARH152" s="166"/>
      <c r="ARI152" s="166"/>
      <c r="ARJ152" s="166"/>
      <c r="ARK152" s="166"/>
      <c r="ARL152" s="166"/>
      <c r="ARM152" s="166"/>
      <c r="ARN152" s="166"/>
      <c r="ARO152" s="166"/>
      <c r="ARP152" s="166"/>
      <c r="ARQ152" s="166"/>
      <c r="ARR152" s="166"/>
      <c r="ARS152" s="166"/>
      <c r="ART152" s="166"/>
      <c r="ARU152" s="166"/>
      <c r="ARV152" s="166"/>
      <c r="ARW152" s="166"/>
      <c r="ARX152" s="166"/>
      <c r="ARY152" s="166"/>
      <c r="ARZ152" s="166"/>
      <c r="ASA152" s="166"/>
      <c r="ASB152" s="166"/>
      <c r="ASC152" s="166"/>
      <c r="ASD152" s="166"/>
      <c r="ASE152" s="166"/>
      <c r="ASF152" s="166"/>
      <c r="ASG152" s="166"/>
      <c r="ASH152" s="166"/>
      <c r="ASI152" s="166"/>
      <c r="ASJ152" s="166"/>
      <c r="ASK152" s="166"/>
      <c r="ASL152" s="166"/>
      <c r="ASM152" s="166"/>
      <c r="ASN152" s="166"/>
      <c r="ASO152" s="166"/>
      <c r="ASP152" s="166"/>
      <c r="ASQ152" s="166"/>
      <c r="ASR152" s="166"/>
      <c r="ASS152" s="166"/>
      <c r="AST152" s="166"/>
      <c r="ASU152" s="166"/>
      <c r="ASV152" s="166"/>
      <c r="ASW152" s="166"/>
      <c r="ASX152" s="166"/>
      <c r="ASY152" s="166"/>
      <c r="ASZ152" s="166"/>
      <c r="ATA152" s="166"/>
      <c r="ATB152" s="166"/>
      <c r="ATC152" s="166"/>
      <c r="ATD152" s="166"/>
      <c r="ATE152" s="166"/>
      <c r="ATF152" s="166"/>
      <c r="ATG152" s="166"/>
      <c r="ATH152" s="166"/>
      <c r="ATI152" s="166"/>
      <c r="ATJ152" s="166"/>
      <c r="ATK152" s="166"/>
      <c r="ATL152" s="166"/>
      <c r="ATM152" s="166"/>
      <c r="ATN152" s="166"/>
      <c r="ATO152" s="166"/>
      <c r="ATP152" s="166"/>
      <c r="ATQ152" s="166"/>
      <c r="ATR152" s="166"/>
      <c r="ATS152" s="166"/>
      <c r="ATT152" s="166"/>
      <c r="ATU152" s="166"/>
      <c r="ATV152" s="166"/>
      <c r="ATW152" s="166"/>
      <c r="ATX152" s="166"/>
      <c r="ATY152" s="166"/>
      <c r="ATZ152" s="166"/>
      <c r="AUA152" s="166"/>
      <c r="AUB152" s="166"/>
      <c r="AUC152" s="166"/>
      <c r="AUD152" s="166"/>
      <c r="AUE152" s="166"/>
      <c r="AUF152" s="166"/>
      <c r="AUG152" s="166"/>
      <c r="AUH152" s="166"/>
      <c r="AUI152" s="166"/>
      <c r="AUJ152" s="166"/>
      <c r="AUK152" s="166"/>
      <c r="AUL152" s="166"/>
      <c r="AUM152" s="166"/>
      <c r="AUN152" s="166"/>
      <c r="AUO152" s="166"/>
      <c r="AUP152" s="166"/>
      <c r="AUQ152" s="166"/>
      <c r="AUR152" s="166"/>
      <c r="AUS152" s="166"/>
      <c r="AUT152" s="166"/>
      <c r="AUU152" s="166"/>
      <c r="AUV152" s="166"/>
      <c r="AUW152" s="166"/>
      <c r="AUX152" s="166"/>
      <c r="AUY152" s="166"/>
      <c r="AUZ152" s="166"/>
      <c r="AVA152" s="166"/>
      <c r="AVB152" s="166"/>
      <c r="AVC152" s="166"/>
      <c r="AVD152" s="166"/>
      <c r="AVE152" s="166"/>
      <c r="AVF152" s="166"/>
      <c r="AVG152" s="166"/>
      <c r="AVH152" s="166"/>
      <c r="AVI152" s="166"/>
      <c r="AVJ152" s="166"/>
      <c r="AVK152" s="166"/>
      <c r="AVL152" s="166"/>
      <c r="AVM152" s="166"/>
      <c r="AVN152" s="166"/>
      <c r="AVO152" s="166"/>
      <c r="AVP152" s="166"/>
      <c r="AVQ152" s="166"/>
      <c r="AVR152" s="166"/>
      <c r="AVS152" s="166"/>
      <c r="AVT152" s="166"/>
      <c r="AVU152" s="166"/>
      <c r="AVV152" s="166"/>
      <c r="AVW152" s="166"/>
      <c r="AVX152" s="166"/>
      <c r="AVY152" s="166"/>
      <c r="AVZ152" s="166"/>
      <c r="AWA152" s="166"/>
      <c r="AWB152" s="166"/>
      <c r="AWC152" s="166"/>
      <c r="AWD152" s="166"/>
      <c r="AWE152" s="166"/>
      <c r="AWF152" s="166"/>
      <c r="AWG152" s="166"/>
      <c r="AWH152" s="166"/>
      <c r="AWI152" s="166"/>
      <c r="AWJ152" s="166"/>
      <c r="AWK152" s="166"/>
      <c r="AWL152" s="166"/>
      <c r="AWM152" s="166"/>
      <c r="AWN152" s="166"/>
      <c r="AWO152" s="166"/>
      <c r="AWP152" s="166"/>
      <c r="AWQ152" s="166"/>
      <c r="AWR152" s="166"/>
      <c r="AWS152" s="166"/>
      <c r="AWT152" s="166"/>
      <c r="AWU152" s="166"/>
      <c r="AWV152" s="166"/>
      <c r="AWW152" s="166"/>
      <c r="AWX152" s="166"/>
      <c r="AWY152" s="166"/>
      <c r="AWZ152" s="166"/>
      <c r="AXA152" s="166"/>
      <c r="AXB152" s="166"/>
      <c r="AXC152" s="166"/>
      <c r="AXD152" s="166"/>
      <c r="AXE152" s="166"/>
      <c r="AXF152" s="166"/>
      <c r="AXG152" s="166"/>
      <c r="AXH152" s="166"/>
      <c r="AXI152" s="166"/>
      <c r="AXJ152" s="166"/>
      <c r="AXK152" s="166"/>
      <c r="AXL152" s="166"/>
      <c r="AXM152" s="166"/>
      <c r="AXN152" s="166"/>
      <c r="AXO152" s="166"/>
      <c r="AXP152" s="166"/>
      <c r="AXQ152" s="166"/>
      <c r="AXR152" s="166"/>
      <c r="AXS152" s="166"/>
      <c r="AXT152" s="166"/>
      <c r="AXU152" s="166"/>
      <c r="AXV152" s="166"/>
      <c r="AXW152" s="166"/>
      <c r="AXX152" s="166"/>
      <c r="AXY152" s="166"/>
      <c r="AXZ152" s="166"/>
      <c r="AYA152" s="166"/>
      <c r="AYB152" s="166"/>
      <c r="AYC152" s="166"/>
      <c r="AYD152" s="166"/>
      <c r="AYE152" s="166"/>
      <c r="AYF152" s="166"/>
      <c r="AYG152" s="166"/>
      <c r="AYH152" s="166"/>
      <c r="AYI152" s="166"/>
      <c r="AYJ152" s="166"/>
      <c r="AYK152" s="166"/>
      <c r="AYL152" s="166"/>
      <c r="AYM152" s="166"/>
      <c r="AYN152" s="166"/>
      <c r="AYO152" s="166"/>
      <c r="AYP152" s="166"/>
      <c r="AYQ152" s="166"/>
      <c r="AYR152" s="166"/>
      <c r="AYS152" s="166"/>
      <c r="AYT152" s="166"/>
      <c r="AYU152" s="166"/>
      <c r="AYV152" s="166"/>
      <c r="AYW152" s="166"/>
      <c r="AYX152" s="166"/>
      <c r="AYY152" s="166"/>
      <c r="AYZ152" s="166"/>
      <c r="AZA152" s="166"/>
      <c r="AZB152" s="166"/>
      <c r="AZC152" s="166"/>
      <c r="AZD152" s="166"/>
      <c r="AZE152" s="166"/>
      <c r="AZF152" s="166"/>
      <c r="AZG152" s="166"/>
      <c r="AZH152" s="166"/>
      <c r="AZI152" s="166"/>
      <c r="AZJ152" s="166"/>
      <c r="AZK152" s="166"/>
      <c r="AZL152" s="166"/>
      <c r="AZM152" s="166"/>
      <c r="AZN152" s="166"/>
      <c r="AZO152" s="166"/>
      <c r="AZP152" s="166"/>
      <c r="AZQ152" s="166"/>
      <c r="AZR152" s="166"/>
      <c r="AZS152" s="166"/>
      <c r="AZT152" s="166"/>
      <c r="AZU152" s="166"/>
      <c r="AZV152" s="166"/>
      <c r="AZW152" s="166"/>
      <c r="AZX152" s="166"/>
      <c r="AZY152" s="166"/>
      <c r="AZZ152" s="166"/>
      <c r="BAA152" s="166"/>
      <c r="BAB152" s="166"/>
      <c r="BAC152" s="166"/>
      <c r="BAD152" s="166"/>
      <c r="BAE152" s="166"/>
      <c r="BAF152" s="166"/>
      <c r="BAG152" s="166"/>
      <c r="BAH152" s="166"/>
      <c r="BAI152" s="166"/>
      <c r="BAJ152" s="166"/>
      <c r="BAK152" s="166"/>
      <c r="BAL152" s="166"/>
      <c r="BAM152" s="166"/>
      <c r="BAN152" s="166"/>
      <c r="BAO152" s="166"/>
      <c r="BAP152" s="166"/>
      <c r="BAQ152" s="166"/>
      <c r="BAR152" s="166"/>
      <c r="BAS152" s="166"/>
      <c r="BAT152" s="166"/>
      <c r="BAU152" s="166"/>
      <c r="BAV152" s="166"/>
      <c r="BAW152" s="166"/>
      <c r="BAX152" s="166"/>
      <c r="BAY152" s="166"/>
      <c r="BAZ152" s="166"/>
      <c r="BBA152" s="166"/>
      <c r="BBB152" s="166"/>
      <c r="BBC152" s="166"/>
      <c r="BBD152" s="166"/>
      <c r="BBE152" s="166"/>
      <c r="BBF152" s="166"/>
      <c r="BBG152" s="166"/>
      <c r="BBH152" s="166"/>
      <c r="BBI152" s="166"/>
      <c r="BBJ152" s="166"/>
      <c r="BBK152" s="166"/>
      <c r="BBL152" s="166"/>
      <c r="BBM152" s="166"/>
      <c r="BBN152" s="166"/>
      <c r="BBO152" s="166"/>
      <c r="BBP152" s="166"/>
      <c r="BBQ152" s="166"/>
      <c r="BBR152" s="166"/>
      <c r="BBS152" s="166"/>
      <c r="BBT152" s="166"/>
      <c r="BBU152" s="166"/>
      <c r="BBV152" s="166"/>
      <c r="BBW152" s="166"/>
      <c r="BBX152" s="166"/>
      <c r="BBY152" s="166"/>
      <c r="BBZ152" s="166"/>
      <c r="BCA152" s="166"/>
      <c r="BCB152" s="166"/>
      <c r="BCC152" s="166"/>
      <c r="BCD152" s="166"/>
      <c r="BCE152" s="166"/>
      <c r="BCF152" s="166"/>
      <c r="BCG152" s="166"/>
      <c r="BCH152" s="166"/>
      <c r="BCI152" s="166"/>
      <c r="BCJ152" s="166"/>
      <c r="BCK152" s="166"/>
      <c r="BCL152" s="166"/>
      <c r="BCM152" s="166"/>
      <c r="BCN152" s="166"/>
      <c r="BCO152" s="166"/>
      <c r="BCP152" s="166"/>
      <c r="BCQ152" s="166"/>
      <c r="BCR152" s="166"/>
      <c r="BCS152" s="166"/>
      <c r="BCT152" s="166"/>
      <c r="BCU152" s="166"/>
      <c r="BCV152" s="166"/>
      <c r="BCW152" s="166"/>
      <c r="BCX152" s="166"/>
      <c r="BCY152" s="166"/>
      <c r="BCZ152" s="166"/>
      <c r="BDA152" s="166"/>
      <c r="BDB152" s="166"/>
      <c r="BDC152" s="166"/>
      <c r="BDD152" s="166"/>
      <c r="BDE152" s="166"/>
      <c r="BDF152" s="166"/>
      <c r="BDG152" s="166"/>
      <c r="BDH152" s="166"/>
      <c r="BDI152" s="166"/>
      <c r="BDJ152" s="166"/>
      <c r="BDK152" s="166"/>
      <c r="BDL152" s="166"/>
      <c r="BDM152" s="166"/>
      <c r="BDN152" s="166"/>
      <c r="BDO152" s="166"/>
      <c r="BDP152" s="166"/>
      <c r="BDQ152" s="166"/>
      <c r="BDR152" s="166"/>
      <c r="BDS152" s="166"/>
      <c r="BDT152" s="166"/>
      <c r="BDU152" s="166"/>
      <c r="BDV152" s="166"/>
      <c r="BDW152" s="166"/>
      <c r="BDX152" s="166"/>
      <c r="BDY152" s="166"/>
      <c r="BDZ152" s="166"/>
      <c r="BEA152" s="166"/>
      <c r="BEB152" s="166"/>
      <c r="BEC152" s="166"/>
      <c r="BED152" s="166"/>
      <c r="BEE152" s="166"/>
      <c r="BEF152" s="166"/>
      <c r="BEG152" s="166"/>
      <c r="BEH152" s="166"/>
      <c r="BEI152" s="166"/>
      <c r="BEJ152" s="166"/>
      <c r="BEK152" s="166"/>
      <c r="BEL152" s="166"/>
      <c r="BEM152" s="166"/>
      <c r="BEN152" s="166"/>
      <c r="BEO152" s="166"/>
      <c r="BEP152" s="166"/>
      <c r="BEQ152" s="166"/>
      <c r="BER152" s="166"/>
      <c r="BES152" s="166"/>
      <c r="BET152" s="166"/>
      <c r="BEU152" s="166"/>
      <c r="BEV152" s="166"/>
      <c r="BEW152" s="166"/>
      <c r="BEX152" s="166"/>
      <c r="BEY152" s="166"/>
      <c r="BEZ152" s="166"/>
      <c r="BFA152" s="166"/>
      <c r="BFB152" s="166"/>
      <c r="BFC152" s="166"/>
      <c r="BFD152" s="166"/>
      <c r="BFE152" s="166"/>
      <c r="BFF152" s="166"/>
      <c r="BFG152" s="166"/>
      <c r="BFH152" s="166"/>
      <c r="BFI152" s="166"/>
      <c r="BFJ152" s="166"/>
      <c r="BFK152" s="166"/>
      <c r="BFL152" s="166"/>
      <c r="BFM152" s="166"/>
      <c r="BFN152" s="166"/>
      <c r="BFO152" s="166"/>
      <c r="BFP152" s="166"/>
      <c r="BFQ152" s="166"/>
      <c r="BFR152" s="166"/>
      <c r="BFS152" s="166"/>
      <c r="BFT152" s="166"/>
      <c r="BFU152" s="166"/>
      <c r="BFV152" s="166"/>
      <c r="BFW152" s="166"/>
      <c r="BFX152" s="166"/>
      <c r="BFY152" s="166"/>
      <c r="BFZ152" s="166"/>
      <c r="BGA152" s="166"/>
      <c r="BGB152" s="166"/>
      <c r="BGC152" s="166"/>
      <c r="BGD152" s="166"/>
      <c r="BGE152" s="166"/>
      <c r="BGF152" s="166"/>
      <c r="BGG152" s="166"/>
      <c r="BGH152" s="166"/>
      <c r="BGI152" s="166"/>
      <c r="BGJ152" s="166"/>
      <c r="BGK152" s="166"/>
      <c r="BGL152" s="166"/>
      <c r="BGM152" s="166"/>
      <c r="BGN152" s="166"/>
      <c r="BGO152" s="166"/>
      <c r="BGP152" s="166"/>
      <c r="BGQ152" s="166"/>
      <c r="BGR152" s="166"/>
      <c r="BGS152" s="166"/>
      <c r="BGT152" s="166"/>
      <c r="BGU152" s="166"/>
      <c r="BGV152" s="166"/>
      <c r="BGW152" s="166"/>
      <c r="BGX152" s="166"/>
      <c r="BGY152" s="166"/>
      <c r="BGZ152" s="166"/>
      <c r="BHA152" s="166"/>
      <c r="BHB152" s="166"/>
      <c r="BHC152" s="166"/>
      <c r="BHD152" s="166"/>
      <c r="BHE152" s="166"/>
      <c r="BHF152" s="166"/>
      <c r="BHG152" s="166"/>
      <c r="BHH152" s="166"/>
      <c r="BHI152" s="166"/>
      <c r="BHJ152" s="166"/>
      <c r="BHK152" s="166"/>
      <c r="BHL152" s="166"/>
      <c r="BHM152" s="166"/>
      <c r="BHN152" s="166"/>
      <c r="BHO152" s="166"/>
      <c r="BHP152" s="166"/>
      <c r="BHQ152" s="166"/>
      <c r="BHR152" s="166"/>
      <c r="BHS152" s="166"/>
      <c r="BHT152" s="166"/>
      <c r="BHU152" s="166"/>
      <c r="BHV152" s="166"/>
      <c r="BHW152" s="166"/>
      <c r="BHX152" s="166"/>
      <c r="BHY152" s="166"/>
      <c r="BHZ152" s="166"/>
      <c r="BIA152" s="166"/>
      <c r="BIB152" s="166"/>
      <c r="BIC152" s="166"/>
      <c r="BID152" s="166"/>
      <c r="BIE152" s="166"/>
      <c r="BIF152" s="166"/>
      <c r="BIG152" s="166"/>
      <c r="BIH152" s="166"/>
      <c r="BII152" s="166"/>
      <c r="BIJ152" s="166"/>
      <c r="BIK152" s="166"/>
      <c r="BIL152" s="166"/>
      <c r="BIM152" s="166"/>
      <c r="BIN152" s="166"/>
      <c r="BIO152" s="166"/>
      <c r="BIP152" s="166"/>
      <c r="BIQ152" s="166"/>
      <c r="BIR152" s="166"/>
      <c r="BIS152" s="166"/>
      <c r="BIT152" s="166"/>
      <c r="BIU152" s="166"/>
      <c r="BIV152" s="166"/>
      <c r="BIW152" s="166"/>
      <c r="BIX152" s="166"/>
      <c r="BIY152" s="166"/>
      <c r="BIZ152" s="166"/>
      <c r="BJA152" s="166"/>
      <c r="BJB152" s="166"/>
      <c r="BJC152" s="166"/>
      <c r="BJD152" s="166"/>
      <c r="BJE152" s="166"/>
      <c r="BJF152" s="166"/>
      <c r="BJG152" s="166"/>
      <c r="BJH152" s="166"/>
      <c r="BJI152" s="166"/>
      <c r="BJJ152" s="166"/>
      <c r="BJK152" s="166"/>
      <c r="BJL152" s="166"/>
      <c r="BJM152" s="166"/>
      <c r="BJN152" s="166"/>
      <c r="BJO152" s="166"/>
      <c r="BJP152" s="166"/>
      <c r="BJQ152" s="166"/>
      <c r="BJR152" s="166"/>
      <c r="BJS152" s="166"/>
      <c r="BJT152" s="166"/>
      <c r="BJU152" s="166"/>
      <c r="BJV152" s="166"/>
      <c r="BJW152" s="166"/>
      <c r="BJX152" s="166"/>
      <c r="BJY152" s="166"/>
      <c r="BJZ152" s="166"/>
      <c r="BKA152" s="166"/>
      <c r="BKB152" s="166"/>
      <c r="BKC152" s="166"/>
      <c r="BKD152" s="166"/>
      <c r="BKE152" s="166"/>
      <c r="BKF152" s="166"/>
      <c r="BKG152" s="166"/>
      <c r="BKH152" s="166"/>
      <c r="BKI152" s="166"/>
      <c r="BKJ152" s="166"/>
      <c r="BKK152" s="166"/>
      <c r="BKL152" s="166"/>
      <c r="BKM152" s="166"/>
      <c r="BKN152" s="166"/>
      <c r="BKO152" s="166"/>
      <c r="BKP152" s="166"/>
      <c r="BKQ152" s="166"/>
      <c r="BKR152" s="166"/>
      <c r="BKS152" s="166"/>
      <c r="BKT152" s="166"/>
      <c r="BKU152" s="166"/>
      <c r="BKV152" s="166"/>
      <c r="BKW152" s="166"/>
      <c r="BKX152" s="166"/>
      <c r="BKY152" s="166"/>
      <c r="BKZ152" s="166"/>
      <c r="BLA152" s="166"/>
      <c r="BLB152" s="166"/>
      <c r="BLC152" s="166"/>
      <c r="BLD152" s="166"/>
      <c r="BLE152" s="166"/>
      <c r="BLF152" s="166"/>
      <c r="BLG152" s="166"/>
      <c r="BLH152" s="166"/>
      <c r="BLI152" s="166"/>
      <c r="BLJ152" s="166"/>
      <c r="BLK152" s="166"/>
      <c r="BLL152" s="166"/>
      <c r="BLM152" s="166"/>
      <c r="BLN152" s="166"/>
      <c r="BLO152" s="166"/>
      <c r="BLP152" s="166"/>
      <c r="BLQ152" s="166"/>
      <c r="BLR152" s="166"/>
      <c r="BLS152" s="166"/>
      <c r="BLT152" s="166"/>
      <c r="BLU152" s="166"/>
      <c r="BLV152" s="166"/>
      <c r="BLW152" s="166"/>
      <c r="BLX152" s="166"/>
      <c r="BLY152" s="166"/>
      <c r="BLZ152" s="166"/>
      <c r="BMA152" s="166"/>
      <c r="BMB152" s="166"/>
      <c r="BMC152" s="166"/>
      <c r="BMD152" s="166"/>
      <c r="BME152" s="166"/>
      <c r="BMF152" s="166"/>
      <c r="BMG152" s="166"/>
      <c r="BMH152" s="166"/>
      <c r="BMI152" s="166"/>
      <c r="BMJ152" s="166"/>
      <c r="BMK152" s="166"/>
      <c r="BML152" s="166"/>
      <c r="BMM152" s="166"/>
      <c r="BMN152" s="166"/>
      <c r="BMO152" s="166"/>
      <c r="BMP152" s="166"/>
      <c r="BMQ152" s="166"/>
      <c r="BMR152" s="166"/>
      <c r="BMS152" s="166"/>
      <c r="BMT152" s="166"/>
      <c r="BMU152" s="166"/>
      <c r="BMV152" s="166"/>
      <c r="BMW152" s="166"/>
      <c r="BMX152" s="166"/>
      <c r="BMY152" s="166"/>
      <c r="BMZ152" s="166"/>
      <c r="BNA152" s="166"/>
      <c r="BNB152" s="166"/>
      <c r="BNC152" s="166"/>
      <c r="BND152" s="166"/>
      <c r="BNE152" s="166"/>
      <c r="BNF152" s="166"/>
      <c r="BNG152" s="166"/>
      <c r="BNH152" s="166"/>
      <c r="BNI152" s="166"/>
      <c r="BNJ152" s="166"/>
      <c r="BNK152" s="166"/>
      <c r="BNL152" s="166"/>
      <c r="BNM152" s="166"/>
      <c r="BNN152" s="166"/>
      <c r="BNO152" s="166"/>
      <c r="BNP152" s="166"/>
      <c r="BNQ152" s="166"/>
      <c r="BNR152" s="166"/>
      <c r="BNS152" s="166"/>
      <c r="BNT152" s="166"/>
      <c r="BNU152" s="166"/>
      <c r="BNV152" s="166"/>
      <c r="BNW152" s="166"/>
      <c r="BNX152" s="166"/>
      <c r="BNY152" s="166"/>
      <c r="BNZ152" s="166"/>
      <c r="BOA152" s="166"/>
      <c r="BOB152" s="166"/>
      <c r="BOC152" s="166"/>
      <c r="BOD152" s="166"/>
      <c r="BOE152" s="166"/>
      <c r="BOF152" s="166"/>
      <c r="BOG152" s="166"/>
      <c r="BOH152" s="166"/>
      <c r="BOI152" s="166"/>
      <c r="BOJ152" s="166"/>
      <c r="BOK152" s="166"/>
      <c r="BOL152" s="166"/>
      <c r="BOM152" s="166"/>
      <c r="BON152" s="166"/>
      <c r="BOO152" s="166"/>
      <c r="BOP152" s="166"/>
      <c r="BOQ152" s="166"/>
      <c r="BOR152" s="166"/>
      <c r="BOS152" s="166"/>
      <c r="BOT152" s="166"/>
      <c r="BOU152" s="166"/>
      <c r="BOV152" s="166"/>
      <c r="BOW152" s="166"/>
      <c r="BOX152" s="166"/>
      <c r="BOY152" s="166"/>
      <c r="BOZ152" s="166"/>
      <c r="BPA152" s="166"/>
      <c r="BPB152" s="166"/>
      <c r="BPC152" s="166"/>
      <c r="BPD152" s="166"/>
      <c r="BPE152" s="166"/>
      <c r="BPF152" s="166"/>
      <c r="BPG152" s="166"/>
      <c r="BPH152" s="166"/>
      <c r="BPI152" s="166"/>
      <c r="BPJ152" s="166"/>
      <c r="BPK152" s="166"/>
      <c r="BPL152" s="166"/>
      <c r="BPM152" s="166"/>
      <c r="BPN152" s="166"/>
      <c r="BPO152" s="166"/>
      <c r="BPP152" s="166"/>
      <c r="BPQ152" s="166"/>
      <c r="BPR152" s="166"/>
      <c r="BPS152" s="166"/>
      <c r="BPT152" s="166"/>
      <c r="BPU152" s="166"/>
      <c r="BPV152" s="166"/>
      <c r="BPW152" s="166"/>
      <c r="BPX152" s="166"/>
      <c r="BPY152" s="166"/>
      <c r="BPZ152" s="166"/>
      <c r="BQA152" s="166"/>
      <c r="BQB152" s="166"/>
      <c r="BQC152" s="166"/>
      <c r="BQD152" s="166"/>
      <c r="BQE152" s="166"/>
      <c r="BQF152" s="166"/>
      <c r="BQG152" s="166"/>
      <c r="BQH152" s="166"/>
      <c r="BQI152" s="166"/>
      <c r="BQJ152" s="166"/>
      <c r="BQK152" s="166"/>
      <c r="BQL152" s="166"/>
      <c r="BQM152" s="166"/>
      <c r="BQN152" s="166"/>
      <c r="BQO152" s="166"/>
      <c r="BQP152" s="166"/>
      <c r="BQQ152" s="166"/>
      <c r="BQR152" s="166"/>
      <c r="BQS152" s="166"/>
      <c r="BQT152" s="166"/>
      <c r="BQU152" s="166"/>
      <c r="BQV152" s="166"/>
      <c r="BQW152" s="166"/>
      <c r="BQX152" s="166"/>
      <c r="BQY152" s="166"/>
      <c r="BQZ152" s="166"/>
      <c r="BRA152" s="166"/>
      <c r="BRB152" s="166"/>
      <c r="BRC152" s="166"/>
      <c r="BRD152" s="166"/>
      <c r="BRE152" s="166"/>
      <c r="BRF152" s="166"/>
      <c r="BRG152" s="166"/>
      <c r="BRH152" s="166"/>
      <c r="BRI152" s="166"/>
      <c r="BRJ152" s="166"/>
      <c r="BRK152" s="166"/>
      <c r="BRL152" s="166"/>
      <c r="BRM152" s="166"/>
      <c r="BRN152" s="166"/>
      <c r="BRO152" s="166"/>
      <c r="BRP152" s="166"/>
      <c r="BRQ152" s="166"/>
      <c r="BRR152" s="166"/>
      <c r="BRS152" s="166"/>
      <c r="BRT152" s="166"/>
      <c r="BRU152" s="166"/>
      <c r="BRV152" s="166"/>
      <c r="BRW152" s="166"/>
      <c r="BRX152" s="166"/>
      <c r="BRY152" s="166"/>
      <c r="BRZ152" s="166"/>
      <c r="BSA152" s="166"/>
      <c r="BSB152" s="166"/>
      <c r="BSC152" s="166"/>
      <c r="BSD152" s="166"/>
      <c r="BSE152" s="166"/>
      <c r="BSF152" s="166"/>
      <c r="BSG152" s="166"/>
      <c r="BSH152" s="166"/>
      <c r="BSI152" s="166"/>
      <c r="BSJ152" s="166"/>
      <c r="BSK152" s="166"/>
      <c r="BSL152" s="166"/>
      <c r="BSM152" s="166"/>
      <c r="BSN152" s="166"/>
      <c r="BSO152" s="166"/>
      <c r="BSP152" s="166"/>
      <c r="BSQ152" s="166"/>
      <c r="BSR152" s="166"/>
      <c r="BSS152" s="166"/>
      <c r="BST152" s="166"/>
      <c r="BSU152" s="166"/>
      <c r="BSV152" s="166"/>
      <c r="BSW152" s="166"/>
      <c r="BSX152" s="166"/>
      <c r="BSY152" s="166"/>
      <c r="BSZ152" s="166"/>
      <c r="BTA152" s="166"/>
      <c r="BTB152" s="166"/>
      <c r="BTC152" s="166"/>
      <c r="BTD152" s="166"/>
      <c r="BTE152" s="166"/>
      <c r="BTF152" s="166"/>
      <c r="BTG152" s="166"/>
      <c r="BTH152" s="166"/>
      <c r="BTI152" s="166"/>
      <c r="BTJ152" s="166"/>
      <c r="BTK152" s="166"/>
      <c r="BTL152" s="166"/>
      <c r="BTM152" s="166"/>
      <c r="BTN152" s="166"/>
      <c r="BTO152" s="166"/>
      <c r="BTP152" s="166"/>
      <c r="BTQ152" s="166"/>
      <c r="BTR152" s="166"/>
      <c r="BTS152" s="166"/>
      <c r="BTT152" s="166"/>
      <c r="BTU152" s="166"/>
      <c r="BTV152" s="166"/>
      <c r="BTW152" s="166"/>
      <c r="BTX152" s="166"/>
      <c r="BTY152" s="166"/>
      <c r="BTZ152" s="166"/>
      <c r="BUA152" s="166"/>
      <c r="BUB152" s="166"/>
      <c r="BUC152" s="166"/>
      <c r="BUD152" s="166"/>
      <c r="BUE152" s="166"/>
      <c r="BUF152" s="166"/>
      <c r="BUG152" s="166"/>
      <c r="BUH152" s="166"/>
      <c r="BUI152" s="166"/>
      <c r="BUJ152" s="166"/>
      <c r="BUK152" s="166"/>
      <c r="BUL152" s="166"/>
      <c r="BUM152" s="166"/>
      <c r="BUN152" s="166"/>
      <c r="BUO152" s="166"/>
      <c r="BUP152" s="166"/>
      <c r="BUQ152" s="166"/>
      <c r="BUR152" s="166"/>
      <c r="BUS152" s="166"/>
      <c r="BUT152" s="166"/>
      <c r="BUU152" s="166"/>
      <c r="BUV152" s="166"/>
      <c r="BUW152" s="166"/>
      <c r="BUX152" s="166"/>
      <c r="BUY152" s="166"/>
      <c r="BUZ152" s="166"/>
      <c r="BVA152" s="166"/>
      <c r="BVB152" s="166"/>
      <c r="BVC152" s="166"/>
      <c r="BVD152" s="166"/>
      <c r="BVE152" s="166"/>
      <c r="BVF152" s="166"/>
      <c r="BVG152" s="166"/>
      <c r="BVH152" s="166"/>
      <c r="BVI152" s="166"/>
      <c r="BVJ152" s="166"/>
      <c r="BVK152" s="166"/>
      <c r="BVL152" s="166"/>
      <c r="BVM152" s="166"/>
      <c r="BVN152" s="166"/>
      <c r="BVO152" s="166"/>
      <c r="BVP152" s="166"/>
      <c r="BVQ152" s="166"/>
      <c r="BVR152" s="166"/>
      <c r="BVS152" s="166"/>
      <c r="BVT152" s="166"/>
      <c r="BVU152" s="166"/>
      <c r="BVV152" s="166"/>
      <c r="BVW152" s="166"/>
      <c r="BVX152" s="166"/>
      <c r="BVY152" s="166"/>
      <c r="BVZ152" s="166"/>
      <c r="BWA152" s="166"/>
      <c r="BWB152" s="166"/>
      <c r="BWC152" s="166"/>
      <c r="BWD152" s="166"/>
      <c r="BWE152" s="166"/>
      <c r="BWF152" s="166"/>
      <c r="BWG152" s="166"/>
      <c r="BWH152" s="166"/>
      <c r="BWI152" s="166"/>
      <c r="BWJ152" s="166"/>
      <c r="BWK152" s="166"/>
      <c r="BWL152" s="166"/>
      <c r="BWM152" s="166"/>
      <c r="BWN152" s="166"/>
      <c r="BWO152" s="166"/>
      <c r="BWP152" s="166"/>
      <c r="BWQ152" s="166"/>
      <c r="BWR152" s="166"/>
      <c r="BWS152" s="166"/>
      <c r="BWT152" s="166"/>
      <c r="BWU152" s="166"/>
      <c r="BWV152" s="166"/>
      <c r="BWW152" s="166"/>
      <c r="BWX152" s="166"/>
      <c r="BWY152" s="166"/>
      <c r="BWZ152" s="166"/>
      <c r="BXA152" s="166"/>
      <c r="BXB152" s="166"/>
      <c r="BXC152" s="166"/>
      <c r="BXD152" s="166"/>
      <c r="BXE152" s="166"/>
      <c r="BXF152" s="166"/>
      <c r="BXG152" s="166"/>
      <c r="BXH152" s="166"/>
      <c r="BXI152" s="166"/>
      <c r="BXJ152" s="166"/>
      <c r="BXK152" s="166"/>
      <c r="BXL152" s="166"/>
      <c r="BXM152" s="166"/>
      <c r="BXN152" s="166"/>
      <c r="BXO152" s="166"/>
      <c r="BXP152" s="166"/>
      <c r="BXQ152" s="166"/>
      <c r="BXR152" s="166"/>
      <c r="BXS152" s="166"/>
      <c r="BXT152" s="166"/>
      <c r="BXU152" s="166"/>
      <c r="BXV152" s="166"/>
      <c r="BXW152" s="166"/>
      <c r="BXX152" s="166"/>
      <c r="BXY152" s="166"/>
      <c r="BXZ152" s="166"/>
      <c r="BYA152" s="166"/>
      <c r="BYB152" s="166"/>
      <c r="BYC152" s="166"/>
      <c r="BYD152" s="166"/>
      <c r="BYE152" s="166"/>
      <c r="BYF152" s="166"/>
      <c r="BYG152" s="166"/>
      <c r="BYH152" s="166"/>
      <c r="BYI152" s="166"/>
      <c r="BYJ152" s="166"/>
      <c r="BYK152" s="166"/>
      <c r="BYL152" s="166"/>
      <c r="BYM152" s="166"/>
      <c r="BYN152" s="166"/>
      <c r="BYO152" s="166"/>
      <c r="BYP152" s="166"/>
      <c r="BYQ152" s="166"/>
      <c r="BYR152" s="166"/>
      <c r="BYS152" s="166"/>
      <c r="BYT152" s="166"/>
      <c r="BYU152" s="166"/>
      <c r="BYV152" s="166"/>
      <c r="BYW152" s="166"/>
      <c r="BYX152" s="166"/>
      <c r="BYY152" s="166"/>
      <c r="BYZ152" s="166"/>
      <c r="BZA152" s="166"/>
      <c r="BZB152" s="166"/>
      <c r="BZC152" s="166"/>
      <c r="BZD152" s="166"/>
      <c r="BZE152" s="166"/>
      <c r="BZF152" s="166"/>
      <c r="BZG152" s="166"/>
      <c r="BZH152" s="166"/>
      <c r="BZI152" s="166"/>
      <c r="BZJ152" s="166"/>
      <c r="BZK152" s="166"/>
      <c r="BZL152" s="166"/>
      <c r="BZM152" s="166"/>
      <c r="BZN152" s="166"/>
      <c r="BZO152" s="166"/>
      <c r="BZP152" s="166"/>
      <c r="BZQ152" s="166"/>
      <c r="BZR152" s="166"/>
      <c r="BZS152" s="166"/>
      <c r="BZT152" s="166"/>
      <c r="BZU152" s="166"/>
      <c r="BZV152" s="166"/>
      <c r="BZW152" s="166"/>
      <c r="BZX152" s="166"/>
      <c r="BZY152" s="166"/>
      <c r="BZZ152" s="166"/>
      <c r="CAA152" s="166"/>
      <c r="CAB152" s="166"/>
      <c r="CAC152" s="166"/>
      <c r="CAD152" s="166"/>
      <c r="CAE152" s="166"/>
      <c r="CAF152" s="166"/>
      <c r="CAG152" s="166"/>
      <c r="CAH152" s="166"/>
      <c r="CAI152" s="166"/>
      <c r="CAJ152" s="166"/>
      <c r="CAK152" s="166"/>
      <c r="CAL152" s="166"/>
      <c r="CAM152" s="166"/>
      <c r="CAN152" s="166"/>
      <c r="CAO152" s="166"/>
      <c r="CAP152" s="166"/>
      <c r="CAQ152" s="166"/>
      <c r="CAR152" s="166"/>
      <c r="CAS152" s="166"/>
      <c r="CAT152" s="166"/>
      <c r="CAU152" s="166"/>
      <c r="CAV152" s="166"/>
      <c r="CAW152" s="166"/>
      <c r="CAX152" s="166"/>
      <c r="CAY152" s="166"/>
      <c r="CAZ152" s="166"/>
      <c r="CBA152" s="166"/>
      <c r="CBB152" s="166"/>
      <c r="CBC152" s="166"/>
      <c r="CBD152" s="166"/>
      <c r="CBE152" s="166"/>
      <c r="CBF152" s="166"/>
      <c r="CBG152" s="166"/>
      <c r="CBH152" s="166"/>
      <c r="CBI152" s="166"/>
      <c r="CBJ152" s="166"/>
      <c r="CBK152" s="166"/>
      <c r="CBL152" s="166"/>
      <c r="CBM152" s="166"/>
      <c r="CBN152" s="166"/>
      <c r="CBO152" s="166"/>
      <c r="CBP152" s="166"/>
      <c r="CBQ152" s="166"/>
      <c r="CBR152" s="166"/>
      <c r="CBS152" s="166"/>
      <c r="CBT152" s="166"/>
      <c r="CBU152" s="166"/>
      <c r="CBV152" s="166"/>
      <c r="CBW152" s="166"/>
      <c r="CBX152" s="166"/>
      <c r="CBY152" s="166"/>
      <c r="CBZ152" s="166"/>
      <c r="CCA152" s="166"/>
      <c r="CCB152" s="166"/>
      <c r="CCC152" s="166"/>
      <c r="CCD152" s="166"/>
      <c r="CCE152" s="166"/>
      <c r="CCF152" s="166"/>
      <c r="CCG152" s="166"/>
      <c r="CCH152" s="166"/>
      <c r="CCI152" s="166"/>
      <c r="CCJ152" s="166"/>
      <c r="CCK152" s="166"/>
      <c r="CCL152" s="166"/>
      <c r="CCM152" s="166"/>
      <c r="CCN152" s="166"/>
      <c r="CCO152" s="166"/>
      <c r="CCP152" s="166"/>
      <c r="CCQ152" s="166"/>
      <c r="CCR152" s="166"/>
      <c r="CCS152" s="166"/>
      <c r="CCT152" s="166"/>
      <c r="CCU152" s="166"/>
      <c r="CCV152" s="166"/>
      <c r="CCW152" s="166"/>
      <c r="CCX152" s="166"/>
      <c r="CCY152" s="166"/>
      <c r="CCZ152" s="166"/>
      <c r="CDA152" s="166"/>
      <c r="CDB152" s="166"/>
      <c r="CDC152" s="166"/>
      <c r="CDD152" s="166"/>
      <c r="CDE152" s="166"/>
      <c r="CDF152" s="166"/>
      <c r="CDG152" s="166"/>
      <c r="CDH152" s="166"/>
      <c r="CDI152" s="166"/>
      <c r="CDJ152" s="166"/>
      <c r="CDK152" s="166"/>
      <c r="CDL152" s="166"/>
      <c r="CDM152" s="166"/>
      <c r="CDN152" s="166"/>
      <c r="CDO152" s="166"/>
      <c r="CDP152" s="166"/>
      <c r="CDQ152" s="166"/>
      <c r="CDR152" s="166"/>
      <c r="CDS152" s="166"/>
      <c r="CDT152" s="166"/>
      <c r="CDU152" s="166"/>
      <c r="CDV152" s="166"/>
      <c r="CDW152" s="166"/>
      <c r="CDX152" s="166"/>
      <c r="CDY152" s="166"/>
      <c r="CDZ152" s="166"/>
      <c r="CEA152" s="166"/>
      <c r="CEB152" s="166"/>
      <c r="CEC152" s="166"/>
      <c r="CED152" s="166"/>
      <c r="CEE152" s="166"/>
      <c r="CEF152" s="166"/>
      <c r="CEG152" s="166"/>
      <c r="CEH152" s="166"/>
      <c r="CEI152" s="166"/>
      <c r="CEJ152" s="166"/>
      <c r="CEK152" s="166"/>
      <c r="CEL152" s="166"/>
      <c r="CEM152" s="166"/>
      <c r="CEN152" s="166"/>
      <c r="CEO152" s="166"/>
      <c r="CEP152" s="166"/>
      <c r="CEQ152" s="166"/>
      <c r="CER152" s="166"/>
      <c r="CES152" s="166"/>
      <c r="CET152" s="166"/>
      <c r="CEU152" s="166"/>
      <c r="CEV152" s="166"/>
      <c r="CEW152" s="166"/>
      <c r="CEX152" s="166"/>
      <c r="CEY152" s="166"/>
      <c r="CEZ152" s="166"/>
      <c r="CFA152" s="166"/>
      <c r="CFB152" s="166"/>
      <c r="CFC152" s="166"/>
      <c r="CFD152" s="166"/>
      <c r="CFE152" s="166"/>
      <c r="CFF152" s="166"/>
      <c r="CFG152" s="166"/>
      <c r="CFH152" s="166"/>
      <c r="CFI152" s="166"/>
      <c r="CFJ152" s="166"/>
      <c r="CFK152" s="166"/>
      <c r="CFL152" s="166"/>
      <c r="CFM152" s="166"/>
      <c r="CFN152" s="166"/>
      <c r="CFO152" s="166"/>
      <c r="CFP152" s="166"/>
      <c r="CFQ152" s="166"/>
      <c r="CFR152" s="166"/>
      <c r="CFS152" s="166"/>
      <c r="CFT152" s="166"/>
      <c r="CFU152" s="166"/>
      <c r="CFV152" s="166"/>
      <c r="CFW152" s="166"/>
      <c r="CFX152" s="166"/>
      <c r="CFY152" s="166"/>
      <c r="CFZ152" s="166"/>
      <c r="CGA152" s="166"/>
      <c r="CGB152" s="166"/>
      <c r="CGC152" s="166"/>
      <c r="CGD152" s="166"/>
      <c r="CGE152" s="166"/>
      <c r="CGF152" s="166"/>
      <c r="CGG152" s="166"/>
      <c r="CGH152" s="166"/>
      <c r="CGI152" s="166"/>
      <c r="CGJ152" s="166"/>
      <c r="CGK152" s="166"/>
      <c r="CGL152" s="166"/>
      <c r="CGM152" s="166"/>
      <c r="CGN152" s="166"/>
      <c r="CGO152" s="166"/>
      <c r="CGP152" s="166"/>
      <c r="CGQ152" s="166"/>
      <c r="CGR152" s="166"/>
      <c r="CGS152" s="166"/>
      <c r="CGT152" s="166"/>
      <c r="CGU152" s="166"/>
      <c r="CGV152" s="166"/>
      <c r="CGW152" s="166"/>
      <c r="CGX152" s="166"/>
      <c r="CGY152" s="166"/>
      <c r="CGZ152" s="166"/>
      <c r="CHA152" s="166"/>
      <c r="CHB152" s="166"/>
      <c r="CHC152" s="166"/>
      <c r="CHD152" s="166"/>
      <c r="CHE152" s="166"/>
      <c r="CHF152" s="166"/>
      <c r="CHG152" s="166"/>
      <c r="CHH152" s="166"/>
      <c r="CHI152" s="166"/>
      <c r="CHJ152" s="166"/>
      <c r="CHK152" s="166"/>
      <c r="CHL152" s="166"/>
      <c r="CHM152" s="166"/>
      <c r="CHN152" s="166"/>
      <c r="CHO152" s="166"/>
      <c r="CHP152" s="166"/>
      <c r="CHQ152" s="166"/>
      <c r="CHR152" s="166"/>
      <c r="CHS152" s="166"/>
      <c r="CHT152" s="166"/>
      <c r="CHU152" s="166"/>
      <c r="CHV152" s="166"/>
      <c r="CHW152" s="166"/>
      <c r="CHX152" s="166"/>
      <c r="CHY152" s="166"/>
      <c r="CHZ152" s="166"/>
      <c r="CIA152" s="166"/>
      <c r="CIB152" s="166"/>
      <c r="CIC152" s="166"/>
      <c r="CID152" s="166"/>
      <c r="CIE152" s="166"/>
      <c r="CIF152" s="166"/>
      <c r="CIG152" s="166"/>
      <c r="CIH152" s="166"/>
      <c r="CII152" s="166"/>
      <c r="CIJ152" s="166"/>
      <c r="CIK152" s="166"/>
      <c r="CIL152" s="166"/>
      <c r="CIM152" s="166"/>
      <c r="CIN152" s="166"/>
      <c r="CIO152" s="166"/>
      <c r="CIP152" s="166"/>
      <c r="CIQ152" s="166"/>
      <c r="CIR152" s="166"/>
      <c r="CIS152" s="166"/>
      <c r="CIT152" s="166"/>
      <c r="CIU152" s="166"/>
      <c r="CIV152" s="166"/>
      <c r="CIW152" s="166"/>
      <c r="CIX152" s="166"/>
      <c r="CIY152" s="166"/>
      <c r="CIZ152" s="166"/>
      <c r="CJA152" s="166"/>
      <c r="CJB152" s="166"/>
      <c r="CJC152" s="166"/>
      <c r="CJD152" s="166"/>
      <c r="CJE152" s="166"/>
      <c r="CJF152" s="166"/>
      <c r="CJG152" s="166"/>
      <c r="CJH152" s="166"/>
      <c r="CJI152" s="166"/>
      <c r="CJJ152" s="166"/>
      <c r="CJK152" s="166"/>
      <c r="CJL152" s="166"/>
      <c r="CJM152" s="166"/>
      <c r="CJN152" s="166"/>
      <c r="CJO152" s="166"/>
      <c r="CJP152" s="166"/>
      <c r="CJQ152" s="166"/>
      <c r="CJR152" s="166"/>
      <c r="CJS152" s="166"/>
      <c r="CJT152" s="166"/>
      <c r="CJU152" s="166"/>
      <c r="CJV152" s="166"/>
      <c r="CJW152" s="166"/>
      <c r="CJX152" s="166"/>
      <c r="CJY152" s="166"/>
      <c r="CJZ152" s="166"/>
      <c r="CKA152" s="166"/>
      <c r="CKB152" s="166"/>
      <c r="CKC152" s="166"/>
      <c r="CKD152" s="166"/>
      <c r="CKE152" s="166"/>
      <c r="CKF152" s="166"/>
      <c r="CKG152" s="166"/>
      <c r="CKH152" s="166"/>
      <c r="CKI152" s="166"/>
      <c r="CKJ152" s="166"/>
      <c r="CKK152" s="166"/>
      <c r="CKL152" s="166"/>
      <c r="CKM152" s="166"/>
      <c r="CKN152" s="166"/>
      <c r="CKO152" s="166"/>
      <c r="CKP152" s="166"/>
      <c r="CKQ152" s="166"/>
      <c r="CKR152" s="166"/>
      <c r="CKS152" s="166"/>
      <c r="CKT152" s="166"/>
      <c r="CKU152" s="166"/>
      <c r="CKV152" s="166"/>
      <c r="CKW152" s="166"/>
      <c r="CKX152" s="166"/>
      <c r="CKY152" s="166"/>
      <c r="CKZ152" s="166"/>
      <c r="CLA152" s="166"/>
      <c r="CLB152" s="166"/>
      <c r="CLC152" s="166"/>
      <c r="CLD152" s="166"/>
      <c r="CLE152" s="166"/>
      <c r="CLF152" s="166"/>
      <c r="CLG152" s="166"/>
      <c r="CLH152" s="166"/>
      <c r="CLI152" s="166"/>
      <c r="CLJ152" s="166"/>
      <c r="CLK152" s="166"/>
      <c r="CLL152" s="166"/>
      <c r="CLM152" s="166"/>
      <c r="CLN152" s="166"/>
      <c r="CLO152" s="166"/>
      <c r="CLP152" s="166"/>
      <c r="CLQ152" s="166"/>
      <c r="CLR152" s="166"/>
      <c r="CLS152" s="166"/>
      <c r="CLT152" s="166"/>
      <c r="CLU152" s="166"/>
      <c r="CLV152" s="166"/>
      <c r="CLW152" s="166"/>
      <c r="CLX152" s="166"/>
      <c r="CLY152" s="166"/>
      <c r="CLZ152" s="166"/>
      <c r="CMA152" s="166"/>
      <c r="CMB152" s="166"/>
      <c r="CMC152" s="166"/>
      <c r="CMD152" s="166"/>
      <c r="CME152" s="166"/>
      <c r="CMF152" s="166"/>
      <c r="CMG152" s="166"/>
      <c r="CMH152" s="166"/>
      <c r="CMI152" s="166"/>
      <c r="CMJ152" s="166"/>
      <c r="CMK152" s="166"/>
      <c r="CML152" s="166"/>
      <c r="CMM152" s="166"/>
      <c r="CMN152" s="166"/>
      <c r="CMO152" s="166"/>
      <c r="CMP152" s="166"/>
      <c r="CMQ152" s="166"/>
      <c r="CMR152" s="166"/>
      <c r="CMS152" s="166"/>
      <c r="CMT152" s="166"/>
      <c r="CMU152" s="166"/>
      <c r="CMV152" s="166"/>
      <c r="CMW152" s="166"/>
      <c r="CMX152" s="166"/>
      <c r="CMY152" s="166"/>
      <c r="CMZ152" s="166"/>
      <c r="CNA152" s="166"/>
      <c r="CNB152" s="166"/>
      <c r="CNC152" s="166"/>
      <c r="CND152" s="166"/>
      <c r="CNE152" s="166"/>
      <c r="CNF152" s="166"/>
      <c r="CNG152" s="166"/>
      <c r="CNH152" s="166"/>
      <c r="CNI152" s="166"/>
      <c r="CNJ152" s="166"/>
      <c r="CNK152" s="166"/>
      <c r="CNL152" s="166"/>
      <c r="CNM152" s="166"/>
      <c r="CNN152" s="166"/>
      <c r="CNO152" s="166"/>
      <c r="CNP152" s="166"/>
      <c r="CNQ152" s="166"/>
      <c r="CNR152" s="166"/>
      <c r="CNS152" s="166"/>
      <c r="CNT152" s="166"/>
      <c r="CNU152" s="166"/>
      <c r="CNV152" s="166"/>
      <c r="CNW152" s="166"/>
      <c r="CNX152" s="166"/>
      <c r="CNY152" s="166"/>
      <c r="CNZ152" s="166"/>
      <c r="COA152" s="166"/>
      <c r="COB152" s="166"/>
      <c r="COC152" s="166"/>
      <c r="COD152" s="166"/>
      <c r="COE152" s="166"/>
      <c r="COF152" s="166"/>
      <c r="COG152" s="166"/>
      <c r="COH152" s="166"/>
      <c r="COI152" s="166"/>
      <c r="COJ152" s="166"/>
      <c r="COK152" s="166"/>
      <c r="COL152" s="166"/>
      <c r="COM152" s="166"/>
      <c r="CON152" s="166"/>
      <c r="COO152" s="166"/>
      <c r="COP152" s="166"/>
      <c r="COQ152" s="166"/>
      <c r="COR152" s="166"/>
      <c r="COS152" s="166"/>
      <c r="COT152" s="166"/>
      <c r="COU152" s="166"/>
      <c r="COV152" s="166"/>
      <c r="COW152" s="166"/>
      <c r="COX152" s="166"/>
      <c r="COY152" s="166"/>
      <c r="COZ152" s="166"/>
      <c r="CPA152" s="166"/>
      <c r="CPB152" s="166"/>
      <c r="CPC152" s="166"/>
      <c r="CPD152" s="166"/>
      <c r="CPE152" s="166"/>
      <c r="CPF152" s="166"/>
      <c r="CPG152" s="166"/>
      <c r="CPH152" s="166"/>
      <c r="CPI152" s="166"/>
      <c r="CPJ152" s="166"/>
      <c r="CPK152" s="166"/>
      <c r="CPL152" s="166"/>
      <c r="CPM152" s="166"/>
      <c r="CPN152" s="166"/>
      <c r="CPO152" s="166"/>
      <c r="CPP152" s="166"/>
      <c r="CPQ152" s="166"/>
      <c r="CPR152" s="166"/>
      <c r="CPS152" s="166"/>
      <c r="CPT152" s="166"/>
      <c r="CPU152" s="166"/>
      <c r="CPV152" s="166"/>
      <c r="CPW152" s="166"/>
      <c r="CPX152" s="166"/>
      <c r="CPY152" s="166"/>
      <c r="CPZ152" s="166"/>
      <c r="CQA152" s="166"/>
      <c r="CQB152" s="166"/>
      <c r="CQC152" s="166"/>
      <c r="CQD152" s="166"/>
      <c r="CQE152" s="166"/>
      <c r="CQF152" s="166"/>
      <c r="CQG152" s="166"/>
      <c r="CQH152" s="166"/>
      <c r="CQI152" s="166"/>
      <c r="CQJ152" s="166"/>
      <c r="CQK152" s="166"/>
      <c r="CQL152" s="166"/>
      <c r="CQM152" s="166"/>
      <c r="CQN152" s="166"/>
      <c r="CQO152" s="166"/>
      <c r="CQP152" s="166"/>
      <c r="CQQ152" s="166"/>
      <c r="CQR152" s="166"/>
      <c r="CQS152" s="166"/>
      <c r="CQT152" s="166"/>
      <c r="CQU152" s="166"/>
      <c r="CQV152" s="166"/>
      <c r="CQW152" s="166"/>
      <c r="CQX152" s="166"/>
      <c r="CQY152" s="166"/>
      <c r="CQZ152" s="166"/>
      <c r="CRA152" s="166"/>
      <c r="CRB152" s="166"/>
      <c r="CRC152" s="166"/>
      <c r="CRD152" s="166"/>
      <c r="CRE152" s="166"/>
      <c r="CRF152" s="166"/>
      <c r="CRG152" s="166"/>
      <c r="CRH152" s="166"/>
      <c r="CRI152" s="166"/>
      <c r="CRJ152" s="166"/>
      <c r="CRK152" s="166"/>
      <c r="CRL152" s="166"/>
      <c r="CRM152" s="166"/>
      <c r="CRN152" s="166"/>
      <c r="CRO152" s="166"/>
      <c r="CRP152" s="166"/>
      <c r="CRQ152" s="166"/>
      <c r="CRR152" s="166"/>
      <c r="CRS152" s="166"/>
      <c r="CRT152" s="166"/>
      <c r="CRU152" s="166"/>
      <c r="CRV152" s="166"/>
      <c r="CRW152" s="166"/>
      <c r="CRX152" s="166"/>
      <c r="CRY152" s="166"/>
      <c r="CRZ152" s="166"/>
      <c r="CSA152" s="166"/>
      <c r="CSB152" s="166"/>
      <c r="CSC152" s="166"/>
      <c r="CSD152" s="166"/>
      <c r="CSE152" s="166"/>
      <c r="CSF152" s="166"/>
      <c r="CSG152" s="166"/>
      <c r="CSH152" s="166"/>
      <c r="CSI152" s="166"/>
      <c r="CSJ152" s="166"/>
      <c r="CSK152" s="166"/>
      <c r="CSL152" s="166"/>
      <c r="CSM152" s="166"/>
      <c r="CSN152" s="166"/>
      <c r="CSO152" s="166"/>
      <c r="CSP152" s="166"/>
      <c r="CSQ152" s="166"/>
      <c r="CSR152" s="166"/>
      <c r="CSS152" s="166"/>
      <c r="CST152" s="166"/>
      <c r="CSU152" s="166"/>
      <c r="CSV152" s="166"/>
      <c r="CSW152" s="166"/>
      <c r="CSX152" s="166"/>
      <c r="CSY152" s="166"/>
      <c r="CSZ152" s="166"/>
      <c r="CTA152" s="166"/>
      <c r="CTB152" s="166"/>
      <c r="CTC152" s="166"/>
      <c r="CTD152" s="166"/>
      <c r="CTE152" s="166"/>
      <c r="CTF152" s="166"/>
      <c r="CTG152" s="166"/>
      <c r="CTH152" s="166"/>
      <c r="CTI152" s="166"/>
      <c r="CTJ152" s="166"/>
      <c r="CTK152" s="166"/>
      <c r="CTL152" s="166"/>
      <c r="CTM152" s="166"/>
      <c r="CTN152" s="166"/>
      <c r="CTO152" s="166"/>
      <c r="CTP152" s="166"/>
      <c r="CTQ152" s="166"/>
      <c r="CTR152" s="166"/>
      <c r="CTS152" s="166"/>
      <c r="CTT152" s="166"/>
      <c r="CTU152" s="166"/>
      <c r="CTV152" s="166"/>
      <c r="CTW152" s="166"/>
      <c r="CTX152" s="166"/>
      <c r="CTY152" s="166"/>
      <c r="CTZ152" s="166"/>
      <c r="CUA152" s="166"/>
      <c r="CUB152" s="166"/>
      <c r="CUC152" s="166"/>
      <c r="CUD152" s="166"/>
      <c r="CUE152" s="166"/>
      <c r="CUF152" s="166"/>
      <c r="CUG152" s="166"/>
      <c r="CUH152" s="166"/>
      <c r="CUI152" s="166"/>
      <c r="CUJ152" s="166"/>
      <c r="CUK152" s="166"/>
      <c r="CUL152" s="166"/>
      <c r="CUM152" s="166"/>
      <c r="CUN152" s="166"/>
      <c r="CUO152" s="166"/>
      <c r="CUP152" s="166"/>
      <c r="CUQ152" s="166"/>
      <c r="CUR152" s="166"/>
      <c r="CUS152" s="166"/>
      <c r="CUT152" s="166"/>
      <c r="CUU152" s="166"/>
      <c r="CUV152" s="166"/>
      <c r="CUW152" s="166"/>
      <c r="CUX152" s="166"/>
      <c r="CUY152" s="166"/>
      <c r="CUZ152" s="166"/>
      <c r="CVA152" s="166"/>
      <c r="CVB152" s="166"/>
      <c r="CVC152" s="166"/>
      <c r="CVD152" s="166"/>
      <c r="CVE152" s="166"/>
      <c r="CVF152" s="166"/>
      <c r="CVG152" s="166"/>
      <c r="CVH152" s="166"/>
      <c r="CVI152" s="166"/>
      <c r="CVJ152" s="166"/>
      <c r="CVK152" s="166"/>
      <c r="CVL152" s="166"/>
      <c r="CVM152" s="166"/>
      <c r="CVN152" s="166"/>
      <c r="CVO152" s="166"/>
      <c r="CVP152" s="166"/>
      <c r="CVQ152" s="166"/>
      <c r="CVR152" s="166"/>
      <c r="CVS152" s="166"/>
      <c r="CVT152" s="166"/>
      <c r="CVU152" s="166"/>
      <c r="CVV152" s="166"/>
      <c r="CVW152" s="166"/>
      <c r="CVX152" s="166"/>
      <c r="CVY152" s="166"/>
      <c r="CVZ152" s="166"/>
      <c r="CWA152" s="166"/>
      <c r="CWB152" s="166"/>
      <c r="CWC152" s="166"/>
      <c r="CWD152" s="166"/>
      <c r="CWE152" s="166"/>
      <c r="CWF152" s="166"/>
      <c r="CWG152" s="166"/>
      <c r="CWH152" s="166"/>
      <c r="CWI152" s="166"/>
      <c r="CWJ152" s="166"/>
      <c r="CWK152" s="166"/>
      <c r="CWL152" s="166"/>
      <c r="CWM152" s="166"/>
      <c r="CWN152" s="166"/>
      <c r="CWO152" s="166"/>
      <c r="CWP152" s="166"/>
      <c r="CWQ152" s="166"/>
      <c r="CWR152" s="166"/>
      <c r="CWS152" s="166"/>
      <c r="CWT152" s="166"/>
      <c r="CWU152" s="166"/>
      <c r="CWV152" s="166"/>
      <c r="CWW152" s="166"/>
      <c r="CWX152" s="166"/>
      <c r="CWY152" s="166"/>
      <c r="CWZ152" s="166"/>
      <c r="CXA152" s="166"/>
      <c r="CXB152" s="166"/>
      <c r="CXC152" s="166"/>
      <c r="CXD152" s="166"/>
      <c r="CXE152" s="166"/>
      <c r="CXF152" s="166"/>
      <c r="CXG152" s="166"/>
      <c r="CXH152" s="166"/>
      <c r="CXI152" s="166"/>
      <c r="CXJ152" s="166"/>
      <c r="CXK152" s="166"/>
      <c r="CXL152" s="166"/>
      <c r="CXM152" s="166"/>
      <c r="CXN152" s="166"/>
      <c r="CXO152" s="166"/>
      <c r="CXP152" s="166"/>
      <c r="CXQ152" s="166"/>
      <c r="CXR152" s="166"/>
      <c r="CXS152" s="166"/>
      <c r="CXT152" s="166"/>
      <c r="CXU152" s="166"/>
      <c r="CXV152" s="166"/>
      <c r="CXW152" s="166"/>
      <c r="CXX152" s="166"/>
      <c r="CXY152" s="166"/>
      <c r="CXZ152" s="166"/>
      <c r="CYA152" s="166"/>
      <c r="CYB152" s="166"/>
      <c r="CYC152" s="166"/>
      <c r="CYD152" s="166"/>
      <c r="CYE152" s="166"/>
      <c r="CYF152" s="166"/>
      <c r="CYG152" s="166"/>
      <c r="CYH152" s="166"/>
      <c r="CYI152" s="166"/>
      <c r="CYJ152" s="166"/>
      <c r="CYK152" s="166"/>
      <c r="CYL152" s="166"/>
      <c r="CYM152" s="166"/>
      <c r="CYN152" s="166"/>
      <c r="CYO152" s="166"/>
      <c r="CYP152" s="166"/>
      <c r="CYQ152" s="166"/>
      <c r="CYR152" s="166"/>
      <c r="CYS152" s="166"/>
      <c r="CYT152" s="166"/>
      <c r="CYU152" s="166"/>
      <c r="CYV152" s="166"/>
      <c r="CYW152" s="166"/>
      <c r="CYX152" s="166"/>
      <c r="CYY152" s="166"/>
      <c r="CYZ152" s="166"/>
      <c r="CZA152" s="166"/>
      <c r="CZB152" s="166"/>
      <c r="CZC152" s="166"/>
      <c r="CZD152" s="166"/>
      <c r="CZE152" s="166"/>
      <c r="CZF152" s="166"/>
      <c r="CZG152" s="166"/>
      <c r="CZH152" s="166"/>
      <c r="CZI152" s="166"/>
      <c r="CZJ152" s="166"/>
      <c r="CZK152" s="166"/>
      <c r="CZL152" s="166"/>
      <c r="CZM152" s="166"/>
      <c r="CZN152" s="166"/>
      <c r="CZO152" s="166"/>
      <c r="CZP152" s="166"/>
      <c r="CZQ152" s="166"/>
      <c r="CZR152" s="166"/>
      <c r="CZS152" s="166"/>
      <c r="CZT152" s="166"/>
      <c r="CZU152" s="166"/>
      <c r="CZV152" s="166"/>
      <c r="CZW152" s="166"/>
      <c r="CZX152" s="166"/>
      <c r="CZY152" s="166"/>
      <c r="CZZ152" s="166"/>
      <c r="DAA152" s="166"/>
      <c r="DAB152" s="166"/>
      <c r="DAC152" s="166"/>
      <c r="DAD152" s="166"/>
      <c r="DAE152" s="166"/>
      <c r="DAF152" s="166"/>
      <c r="DAG152" s="166"/>
      <c r="DAH152" s="166"/>
      <c r="DAI152" s="166"/>
      <c r="DAJ152" s="166"/>
      <c r="DAK152" s="166"/>
      <c r="DAL152" s="166"/>
      <c r="DAM152" s="166"/>
      <c r="DAN152" s="166"/>
      <c r="DAO152" s="166"/>
      <c r="DAP152" s="166"/>
      <c r="DAQ152" s="166"/>
      <c r="DAR152" s="166"/>
      <c r="DAS152" s="166"/>
      <c r="DAT152" s="166"/>
      <c r="DAU152" s="166"/>
      <c r="DAV152" s="166"/>
      <c r="DAW152" s="166"/>
      <c r="DAX152" s="166"/>
      <c r="DAY152" s="166"/>
      <c r="DAZ152" s="166"/>
      <c r="DBA152" s="166"/>
      <c r="DBB152" s="166"/>
      <c r="DBC152" s="166"/>
      <c r="DBD152" s="166"/>
      <c r="DBE152" s="166"/>
      <c r="DBF152" s="166"/>
      <c r="DBG152" s="166"/>
      <c r="DBH152" s="166"/>
      <c r="DBI152" s="166"/>
      <c r="DBJ152" s="166"/>
      <c r="DBK152" s="166"/>
      <c r="DBL152" s="166"/>
      <c r="DBM152" s="166"/>
      <c r="DBN152" s="166"/>
      <c r="DBO152" s="166"/>
      <c r="DBP152" s="166"/>
      <c r="DBQ152" s="166"/>
      <c r="DBR152" s="166"/>
      <c r="DBS152" s="166"/>
      <c r="DBT152" s="166"/>
      <c r="DBU152" s="166"/>
      <c r="DBV152" s="166"/>
      <c r="DBW152" s="166"/>
      <c r="DBX152" s="166"/>
      <c r="DBY152" s="166"/>
      <c r="DBZ152" s="166"/>
      <c r="DCA152" s="166"/>
      <c r="DCB152" s="166"/>
      <c r="DCC152" s="166"/>
      <c r="DCD152" s="166"/>
      <c r="DCE152" s="166"/>
      <c r="DCF152" s="166"/>
      <c r="DCG152" s="166"/>
      <c r="DCH152" s="166"/>
      <c r="DCI152" s="166"/>
      <c r="DCJ152" s="166"/>
      <c r="DCK152" s="166"/>
      <c r="DCL152" s="166"/>
      <c r="DCM152" s="166"/>
      <c r="DCN152" s="166"/>
      <c r="DCO152" s="166"/>
      <c r="DCP152" s="166"/>
      <c r="DCQ152" s="166"/>
      <c r="DCR152" s="166"/>
      <c r="DCS152" s="166"/>
      <c r="DCT152" s="166"/>
      <c r="DCU152" s="166"/>
      <c r="DCV152" s="166"/>
      <c r="DCW152" s="166"/>
      <c r="DCX152" s="166"/>
      <c r="DCY152" s="166"/>
      <c r="DCZ152" s="166"/>
      <c r="DDA152" s="166"/>
      <c r="DDB152" s="166"/>
      <c r="DDC152" s="166"/>
      <c r="DDD152" s="166"/>
      <c r="DDE152" s="166"/>
      <c r="DDF152" s="166"/>
      <c r="DDG152" s="166"/>
      <c r="DDH152" s="166"/>
      <c r="DDI152" s="166"/>
      <c r="DDJ152" s="166"/>
      <c r="DDK152" s="166"/>
      <c r="DDL152" s="166"/>
      <c r="DDM152" s="166"/>
      <c r="DDN152" s="166"/>
      <c r="DDO152" s="166"/>
      <c r="DDP152" s="166"/>
      <c r="DDQ152" s="166"/>
      <c r="DDR152" s="166"/>
      <c r="DDS152" s="166"/>
      <c r="DDT152" s="166"/>
      <c r="DDU152" s="166"/>
      <c r="DDV152" s="166"/>
      <c r="DDW152" s="166"/>
      <c r="DDX152" s="166"/>
      <c r="DDY152" s="166"/>
      <c r="DDZ152" s="166"/>
      <c r="DEA152" s="166"/>
      <c r="DEB152" s="166"/>
      <c r="DEC152" s="166"/>
      <c r="DED152" s="166"/>
      <c r="DEE152" s="166"/>
      <c r="DEF152" s="166"/>
      <c r="DEG152" s="166"/>
      <c r="DEH152" s="166"/>
      <c r="DEI152" s="166"/>
      <c r="DEJ152" s="166"/>
      <c r="DEK152" s="166"/>
      <c r="DEL152" s="166"/>
      <c r="DEM152" s="166"/>
      <c r="DEN152" s="166"/>
      <c r="DEO152" s="166"/>
      <c r="DEP152" s="166"/>
      <c r="DEQ152" s="166"/>
      <c r="DER152" s="166"/>
      <c r="DES152" s="166"/>
      <c r="DET152" s="166"/>
      <c r="DEU152" s="166"/>
      <c r="DEV152" s="166"/>
      <c r="DEW152" s="166"/>
      <c r="DEX152" s="166"/>
      <c r="DEY152" s="166"/>
      <c r="DEZ152" s="166"/>
      <c r="DFA152" s="166"/>
      <c r="DFB152" s="166"/>
      <c r="DFC152" s="166"/>
      <c r="DFD152" s="166"/>
      <c r="DFE152" s="166"/>
      <c r="DFF152" s="166"/>
      <c r="DFG152" s="166"/>
      <c r="DFH152" s="166"/>
      <c r="DFI152" s="166"/>
      <c r="DFJ152" s="166"/>
      <c r="DFK152" s="166"/>
      <c r="DFL152" s="166"/>
      <c r="DFM152" s="166"/>
      <c r="DFN152" s="166"/>
      <c r="DFO152" s="166"/>
      <c r="DFP152" s="166"/>
      <c r="DFQ152" s="166"/>
      <c r="DFR152" s="166"/>
      <c r="DFS152" s="166"/>
      <c r="DFT152" s="166"/>
      <c r="DFU152" s="166"/>
      <c r="DFV152" s="166"/>
      <c r="DFW152" s="166"/>
      <c r="DFX152" s="166"/>
      <c r="DFY152" s="166"/>
      <c r="DFZ152" s="166"/>
      <c r="DGA152" s="166"/>
      <c r="DGB152" s="166"/>
      <c r="DGC152" s="166"/>
      <c r="DGD152" s="166"/>
      <c r="DGE152" s="166"/>
      <c r="DGF152" s="166"/>
      <c r="DGG152" s="166"/>
      <c r="DGH152" s="166"/>
      <c r="DGI152" s="166"/>
      <c r="DGJ152" s="166"/>
      <c r="DGK152" s="166"/>
      <c r="DGL152" s="166"/>
      <c r="DGM152" s="166"/>
      <c r="DGN152" s="166"/>
      <c r="DGO152" s="166"/>
      <c r="DGP152" s="166"/>
      <c r="DGQ152" s="166"/>
      <c r="DGR152" s="166"/>
      <c r="DGS152" s="166"/>
      <c r="DGT152" s="166"/>
      <c r="DGU152" s="166"/>
      <c r="DGV152" s="166"/>
      <c r="DGW152" s="166"/>
      <c r="DGX152" s="166"/>
      <c r="DGY152" s="166"/>
      <c r="DGZ152" s="166"/>
      <c r="DHA152" s="166"/>
      <c r="DHB152" s="166"/>
      <c r="DHC152" s="166"/>
      <c r="DHD152" s="166"/>
      <c r="DHE152" s="166"/>
      <c r="DHF152" s="166"/>
      <c r="DHG152" s="166"/>
      <c r="DHH152" s="166"/>
      <c r="DHI152" s="166"/>
      <c r="DHJ152" s="166"/>
      <c r="DHK152" s="166"/>
      <c r="DHL152" s="166"/>
      <c r="DHM152" s="166"/>
      <c r="DHN152" s="166"/>
      <c r="DHO152" s="166"/>
      <c r="DHP152" s="166"/>
      <c r="DHQ152" s="166"/>
      <c r="DHR152" s="166"/>
      <c r="DHS152" s="166"/>
      <c r="DHT152" s="166"/>
      <c r="DHU152" s="166"/>
      <c r="DHV152" s="166"/>
      <c r="DHW152" s="166"/>
      <c r="DHX152" s="166"/>
      <c r="DHY152" s="166"/>
      <c r="DHZ152" s="166"/>
      <c r="DIA152" s="166"/>
      <c r="DIB152" s="166"/>
      <c r="DIC152" s="166"/>
      <c r="DID152" s="166"/>
      <c r="DIE152" s="166"/>
      <c r="DIF152" s="166"/>
      <c r="DIG152" s="166"/>
      <c r="DIH152" s="166"/>
      <c r="DII152" s="166"/>
      <c r="DIJ152" s="166"/>
      <c r="DIK152" s="166"/>
      <c r="DIL152" s="166"/>
      <c r="DIM152" s="166"/>
      <c r="DIN152" s="166"/>
      <c r="DIO152" s="166"/>
      <c r="DIP152" s="166"/>
      <c r="DIQ152" s="166"/>
      <c r="DIR152" s="166"/>
      <c r="DIS152" s="166"/>
      <c r="DIT152" s="166"/>
      <c r="DIU152" s="166"/>
      <c r="DIV152" s="166"/>
      <c r="DIW152" s="166"/>
      <c r="DIX152" s="166"/>
      <c r="DIY152" s="166"/>
      <c r="DIZ152" s="166"/>
      <c r="DJA152" s="166"/>
      <c r="DJB152" s="166"/>
      <c r="DJC152" s="166"/>
      <c r="DJD152" s="166"/>
      <c r="DJE152" s="166"/>
      <c r="DJF152" s="166"/>
      <c r="DJG152" s="166"/>
      <c r="DJH152" s="166"/>
      <c r="DJI152" s="166"/>
      <c r="DJJ152" s="166"/>
      <c r="DJK152" s="166"/>
      <c r="DJL152" s="166"/>
      <c r="DJM152" s="166"/>
      <c r="DJN152" s="166"/>
      <c r="DJO152" s="166"/>
      <c r="DJP152" s="166"/>
      <c r="DJQ152" s="166"/>
      <c r="DJR152" s="166"/>
      <c r="DJS152" s="166"/>
      <c r="DJT152" s="166"/>
      <c r="DJU152" s="166"/>
      <c r="DJV152" s="166"/>
      <c r="DJW152" s="166"/>
      <c r="DJX152" s="166"/>
      <c r="DJY152" s="166"/>
      <c r="DJZ152" s="166"/>
      <c r="DKA152" s="166"/>
      <c r="DKB152" s="166"/>
      <c r="DKC152" s="166"/>
      <c r="DKD152" s="166"/>
      <c r="DKE152" s="166"/>
      <c r="DKF152" s="166"/>
      <c r="DKG152" s="166"/>
      <c r="DKH152" s="166"/>
      <c r="DKI152" s="166"/>
      <c r="DKJ152" s="166"/>
      <c r="DKK152" s="166"/>
      <c r="DKL152" s="166"/>
      <c r="DKM152" s="166"/>
      <c r="DKN152" s="166"/>
      <c r="DKO152" s="166"/>
      <c r="DKP152" s="166"/>
      <c r="DKQ152" s="166"/>
      <c r="DKR152" s="166"/>
      <c r="DKS152" s="166"/>
      <c r="DKT152" s="166"/>
      <c r="DKU152" s="166"/>
      <c r="DKV152" s="166"/>
      <c r="DKW152" s="166"/>
      <c r="DKX152" s="166"/>
      <c r="DKY152" s="166"/>
      <c r="DKZ152" s="166"/>
      <c r="DLA152" s="166"/>
      <c r="DLB152" s="166"/>
      <c r="DLC152" s="166"/>
      <c r="DLD152" s="166"/>
      <c r="DLE152" s="166"/>
      <c r="DLF152" s="166"/>
      <c r="DLG152" s="166"/>
      <c r="DLH152" s="166"/>
      <c r="DLI152" s="166"/>
      <c r="DLJ152" s="166"/>
      <c r="DLK152" s="166"/>
      <c r="DLL152" s="166"/>
      <c r="DLM152" s="166"/>
      <c r="DLN152" s="166"/>
      <c r="DLO152" s="166"/>
      <c r="DLP152" s="166"/>
      <c r="DLQ152" s="166"/>
      <c r="DLR152" s="166"/>
      <c r="DLS152" s="166"/>
      <c r="DLT152" s="166"/>
      <c r="DLU152" s="166"/>
      <c r="DLV152" s="166"/>
      <c r="DLW152" s="166"/>
      <c r="DLX152" s="166"/>
      <c r="DLY152" s="166"/>
      <c r="DLZ152" s="166"/>
      <c r="DMA152" s="166"/>
      <c r="DMB152" s="166"/>
      <c r="DMC152" s="166"/>
      <c r="DMD152" s="166"/>
      <c r="DME152" s="166"/>
      <c r="DMF152" s="166"/>
      <c r="DMG152" s="166"/>
      <c r="DMH152" s="166"/>
      <c r="DMI152" s="166"/>
      <c r="DMJ152" s="166"/>
      <c r="DMK152" s="166"/>
      <c r="DML152" s="166"/>
      <c r="DMM152" s="166"/>
      <c r="DMN152" s="166"/>
      <c r="DMO152" s="166"/>
      <c r="DMP152" s="166"/>
      <c r="DMQ152" s="166"/>
      <c r="DMR152" s="166"/>
      <c r="DMS152" s="166"/>
      <c r="DMT152" s="166"/>
      <c r="DMU152" s="166"/>
      <c r="DMV152" s="166"/>
      <c r="DMW152" s="166"/>
      <c r="DMX152" s="166"/>
      <c r="DMY152" s="166"/>
      <c r="DMZ152" s="166"/>
      <c r="DNA152" s="166"/>
      <c r="DNB152" s="166"/>
      <c r="DNC152" s="166"/>
      <c r="DND152" s="166"/>
      <c r="DNE152" s="166"/>
      <c r="DNF152" s="166"/>
      <c r="DNG152" s="166"/>
      <c r="DNH152" s="166"/>
      <c r="DNI152" s="166"/>
      <c r="DNJ152" s="166"/>
      <c r="DNK152" s="166"/>
      <c r="DNL152" s="166"/>
      <c r="DNM152" s="166"/>
      <c r="DNN152" s="166"/>
      <c r="DNO152" s="166"/>
      <c r="DNP152" s="166"/>
      <c r="DNQ152" s="166"/>
      <c r="DNR152" s="166"/>
      <c r="DNS152" s="166"/>
      <c r="DNT152" s="166"/>
      <c r="DNU152" s="166"/>
      <c r="DNV152" s="166"/>
      <c r="DNW152" s="166"/>
      <c r="DNX152" s="166"/>
      <c r="DNY152" s="166"/>
      <c r="DNZ152" s="166"/>
      <c r="DOA152" s="166"/>
      <c r="DOB152" s="166"/>
      <c r="DOC152" s="166"/>
      <c r="DOD152" s="166"/>
      <c r="DOE152" s="166"/>
      <c r="DOF152" s="166"/>
      <c r="DOG152" s="166"/>
      <c r="DOH152" s="166"/>
      <c r="DOI152" s="166"/>
      <c r="DOJ152" s="166"/>
      <c r="DOK152" s="166"/>
      <c r="DOL152" s="166"/>
      <c r="DOM152" s="166"/>
      <c r="DON152" s="166"/>
      <c r="DOO152" s="166"/>
      <c r="DOP152" s="166"/>
      <c r="DOQ152" s="166"/>
      <c r="DOR152" s="166"/>
      <c r="DOS152" s="166"/>
      <c r="DOT152" s="166"/>
      <c r="DOU152" s="166"/>
      <c r="DOV152" s="166"/>
      <c r="DOW152" s="166"/>
      <c r="DOX152" s="166"/>
      <c r="DOY152" s="166"/>
      <c r="DOZ152" s="166"/>
      <c r="DPA152" s="166"/>
      <c r="DPB152" s="166"/>
      <c r="DPC152" s="166"/>
      <c r="DPD152" s="166"/>
      <c r="DPE152" s="166"/>
      <c r="DPF152" s="166"/>
      <c r="DPG152" s="166"/>
      <c r="DPH152" s="166"/>
      <c r="DPI152" s="166"/>
      <c r="DPJ152" s="166"/>
      <c r="DPK152" s="166"/>
      <c r="DPL152" s="166"/>
      <c r="DPM152" s="166"/>
      <c r="DPN152" s="166"/>
      <c r="DPO152" s="166"/>
      <c r="DPP152" s="166"/>
      <c r="DPQ152" s="166"/>
      <c r="DPR152" s="166"/>
      <c r="DPS152" s="166"/>
      <c r="DPT152" s="166"/>
      <c r="DPU152" s="166"/>
      <c r="DPV152" s="166"/>
      <c r="DPW152" s="166"/>
      <c r="DPX152" s="166"/>
      <c r="DPY152" s="166"/>
      <c r="DPZ152" s="166"/>
      <c r="DQA152" s="166"/>
      <c r="DQB152" s="166"/>
      <c r="DQC152" s="166"/>
      <c r="DQD152" s="166"/>
      <c r="DQE152" s="166"/>
      <c r="DQF152" s="166"/>
      <c r="DQG152" s="166"/>
      <c r="DQH152" s="166"/>
      <c r="DQI152" s="166"/>
      <c r="DQJ152" s="166"/>
      <c r="DQK152" s="166"/>
      <c r="DQL152" s="166"/>
      <c r="DQM152" s="166"/>
      <c r="DQN152" s="166"/>
      <c r="DQO152" s="166"/>
      <c r="DQP152" s="166"/>
      <c r="DQQ152" s="166"/>
      <c r="DQR152" s="166"/>
      <c r="DQS152" s="166"/>
      <c r="DQT152" s="166"/>
      <c r="DQU152" s="166"/>
      <c r="DQV152" s="166"/>
      <c r="DQW152" s="166"/>
      <c r="DQX152" s="166"/>
      <c r="DQY152" s="166"/>
      <c r="DQZ152" s="166"/>
      <c r="DRA152" s="166"/>
      <c r="DRB152" s="166"/>
      <c r="DRC152" s="166"/>
      <c r="DRD152" s="166"/>
      <c r="DRE152" s="166"/>
      <c r="DRF152" s="166"/>
      <c r="DRG152" s="166"/>
      <c r="DRH152" s="166"/>
      <c r="DRI152" s="166"/>
      <c r="DRJ152" s="166"/>
      <c r="DRK152" s="166"/>
      <c r="DRL152" s="166"/>
      <c r="DRM152" s="166"/>
      <c r="DRN152" s="166"/>
      <c r="DRO152" s="166"/>
      <c r="DRP152" s="166"/>
      <c r="DRQ152" s="166"/>
      <c r="DRR152" s="166"/>
      <c r="DRS152" s="166"/>
      <c r="DRT152" s="166"/>
      <c r="DRU152" s="166"/>
      <c r="DRV152" s="166"/>
      <c r="DRW152" s="166"/>
      <c r="DRX152" s="166"/>
      <c r="DRY152" s="166"/>
      <c r="DRZ152" s="166"/>
      <c r="DSA152" s="166"/>
      <c r="DSB152" s="166"/>
      <c r="DSC152" s="166"/>
      <c r="DSD152" s="166"/>
      <c r="DSE152" s="166"/>
      <c r="DSF152" s="166"/>
      <c r="DSG152" s="166"/>
      <c r="DSH152" s="166"/>
      <c r="DSI152" s="166"/>
      <c r="DSJ152" s="166"/>
      <c r="DSK152" s="166"/>
      <c r="DSL152" s="166"/>
      <c r="DSM152" s="166"/>
      <c r="DSN152" s="166"/>
      <c r="DSO152" s="166"/>
      <c r="DSP152" s="166"/>
      <c r="DSQ152" s="166"/>
      <c r="DSR152" s="166"/>
      <c r="DSS152" s="166"/>
      <c r="DST152" s="166"/>
      <c r="DSU152" s="166"/>
      <c r="DSV152" s="166"/>
      <c r="DSW152" s="166"/>
      <c r="DSX152" s="166"/>
      <c r="DSY152" s="166"/>
      <c r="DSZ152" s="166"/>
      <c r="DTA152" s="166"/>
      <c r="DTB152" s="166"/>
      <c r="DTC152" s="166"/>
      <c r="DTD152" s="166"/>
      <c r="DTE152" s="166"/>
      <c r="DTF152" s="166"/>
      <c r="DTG152" s="166"/>
      <c r="DTH152" s="166"/>
      <c r="DTI152" s="166"/>
      <c r="DTJ152" s="166"/>
      <c r="DTK152" s="166"/>
      <c r="DTL152" s="166"/>
      <c r="DTM152" s="166"/>
      <c r="DTN152" s="166"/>
      <c r="DTO152" s="166"/>
      <c r="DTP152" s="166"/>
      <c r="DTQ152" s="166"/>
      <c r="DTR152" s="166"/>
      <c r="DTS152" s="166"/>
      <c r="DTT152" s="166"/>
      <c r="DTU152" s="166"/>
      <c r="DTV152" s="166"/>
      <c r="DTW152" s="166"/>
      <c r="DTX152" s="166"/>
      <c r="DTY152" s="166"/>
      <c r="DTZ152" s="166"/>
      <c r="DUA152" s="166"/>
      <c r="DUB152" s="166"/>
      <c r="DUC152" s="166"/>
      <c r="DUD152" s="166"/>
      <c r="DUE152" s="166"/>
      <c r="DUF152" s="166"/>
      <c r="DUG152" s="166"/>
      <c r="DUH152" s="166"/>
      <c r="DUI152" s="166"/>
      <c r="DUJ152" s="166"/>
      <c r="DUK152" s="166"/>
      <c r="DUL152" s="166"/>
      <c r="DUM152" s="166"/>
      <c r="DUN152" s="166"/>
      <c r="DUO152" s="166"/>
      <c r="DUP152" s="166"/>
      <c r="DUQ152" s="166"/>
      <c r="DUR152" s="166"/>
      <c r="DUS152" s="166"/>
      <c r="DUT152" s="166"/>
      <c r="DUU152" s="166"/>
      <c r="DUV152" s="166"/>
      <c r="DUW152" s="166"/>
      <c r="DUX152" s="166"/>
      <c r="DUY152" s="166"/>
      <c r="DUZ152" s="166"/>
      <c r="DVA152" s="166"/>
      <c r="DVB152" s="166"/>
      <c r="DVC152" s="166"/>
      <c r="DVD152" s="166"/>
      <c r="DVE152" s="166"/>
      <c r="DVF152" s="166"/>
      <c r="DVG152" s="166"/>
      <c r="DVH152" s="166"/>
      <c r="DVI152" s="166"/>
      <c r="DVJ152" s="166"/>
      <c r="DVK152" s="166"/>
      <c r="DVL152" s="166"/>
      <c r="DVM152" s="166"/>
      <c r="DVN152" s="166"/>
      <c r="DVO152" s="166"/>
      <c r="DVP152" s="166"/>
      <c r="DVQ152" s="166"/>
      <c r="DVR152" s="166"/>
      <c r="DVS152" s="166"/>
      <c r="DVT152" s="166"/>
      <c r="DVU152" s="166"/>
      <c r="DVV152" s="166"/>
      <c r="DVW152" s="166"/>
      <c r="DVX152" s="166"/>
      <c r="DVY152" s="166"/>
      <c r="DVZ152" s="166"/>
      <c r="DWA152" s="166"/>
      <c r="DWB152" s="166"/>
      <c r="DWC152" s="166"/>
      <c r="DWD152" s="166"/>
      <c r="DWE152" s="166"/>
      <c r="DWF152" s="166"/>
      <c r="DWG152" s="166"/>
      <c r="DWH152" s="166"/>
      <c r="DWI152" s="166"/>
      <c r="DWJ152" s="166"/>
      <c r="DWK152" s="166"/>
      <c r="DWL152" s="166"/>
      <c r="DWM152" s="166"/>
      <c r="DWN152" s="166"/>
      <c r="DWO152" s="166"/>
      <c r="DWP152" s="166"/>
      <c r="DWQ152" s="166"/>
      <c r="DWR152" s="166"/>
      <c r="DWS152" s="166"/>
      <c r="DWT152" s="166"/>
      <c r="DWU152" s="166"/>
      <c r="DWV152" s="166"/>
      <c r="DWW152" s="166"/>
      <c r="DWX152" s="166"/>
      <c r="DWY152" s="166"/>
      <c r="DWZ152" s="166"/>
      <c r="DXA152" s="166"/>
      <c r="DXB152" s="166"/>
      <c r="DXC152" s="166"/>
      <c r="DXD152" s="166"/>
      <c r="DXE152" s="166"/>
      <c r="DXF152" s="166"/>
      <c r="DXG152" s="166"/>
      <c r="DXH152" s="166"/>
      <c r="DXI152" s="166"/>
      <c r="DXJ152" s="166"/>
      <c r="DXK152" s="166"/>
      <c r="DXL152" s="166"/>
      <c r="DXM152" s="166"/>
      <c r="DXN152" s="166"/>
      <c r="DXO152" s="166"/>
      <c r="DXP152" s="166"/>
      <c r="DXQ152" s="166"/>
      <c r="DXR152" s="166"/>
      <c r="DXS152" s="166"/>
      <c r="DXT152" s="166"/>
      <c r="DXU152" s="166"/>
      <c r="DXV152" s="166"/>
      <c r="DXW152" s="166"/>
      <c r="DXX152" s="166"/>
      <c r="DXY152" s="166"/>
      <c r="DXZ152" s="166"/>
      <c r="DYA152" s="166"/>
      <c r="DYB152" s="166"/>
      <c r="DYC152" s="166"/>
      <c r="DYD152" s="166"/>
      <c r="DYE152" s="166"/>
      <c r="DYF152" s="166"/>
      <c r="DYG152" s="166"/>
      <c r="DYH152" s="166"/>
      <c r="DYI152" s="166"/>
      <c r="DYJ152" s="166"/>
      <c r="DYK152" s="166"/>
      <c r="DYL152" s="166"/>
      <c r="DYM152" s="166"/>
      <c r="DYN152" s="166"/>
      <c r="DYO152" s="166"/>
      <c r="DYP152" s="166"/>
      <c r="DYQ152" s="166"/>
      <c r="DYR152" s="166"/>
      <c r="DYS152" s="166"/>
      <c r="DYT152" s="166"/>
      <c r="DYU152" s="166"/>
      <c r="DYV152" s="166"/>
      <c r="DYW152" s="166"/>
      <c r="DYX152" s="166"/>
      <c r="DYY152" s="166"/>
      <c r="DYZ152" s="166"/>
      <c r="DZA152" s="166"/>
      <c r="DZB152" s="166"/>
      <c r="DZC152" s="166"/>
      <c r="DZD152" s="166"/>
      <c r="DZE152" s="166"/>
      <c r="DZF152" s="166"/>
      <c r="DZG152" s="166"/>
      <c r="DZH152" s="166"/>
      <c r="DZI152" s="166"/>
      <c r="DZJ152" s="166"/>
      <c r="DZK152" s="166"/>
      <c r="DZL152" s="166"/>
      <c r="DZM152" s="166"/>
      <c r="DZN152" s="166"/>
      <c r="DZO152" s="166"/>
      <c r="DZP152" s="166"/>
      <c r="DZQ152" s="166"/>
      <c r="DZR152" s="166"/>
      <c r="DZS152" s="166"/>
      <c r="DZT152" s="166"/>
      <c r="DZU152" s="166"/>
      <c r="DZV152" s="166"/>
      <c r="DZW152" s="166"/>
      <c r="DZX152" s="166"/>
      <c r="DZY152" s="166"/>
      <c r="DZZ152" s="166"/>
      <c r="EAA152" s="166"/>
      <c r="EAB152" s="166"/>
      <c r="EAC152" s="166"/>
      <c r="EAD152" s="166"/>
      <c r="EAE152" s="166"/>
      <c r="EAF152" s="166"/>
      <c r="EAG152" s="166"/>
      <c r="EAH152" s="166"/>
      <c r="EAI152" s="166"/>
      <c r="EAJ152" s="166"/>
      <c r="EAK152" s="166"/>
      <c r="EAL152" s="166"/>
      <c r="EAM152" s="166"/>
      <c r="EAN152" s="166"/>
      <c r="EAO152" s="166"/>
      <c r="EAP152" s="166"/>
      <c r="EAQ152" s="166"/>
      <c r="EAR152" s="166"/>
      <c r="EAS152" s="166"/>
      <c r="EAT152" s="166"/>
      <c r="EAU152" s="166"/>
      <c r="EAV152" s="166"/>
      <c r="EAW152" s="166"/>
      <c r="EAX152" s="166"/>
      <c r="EAY152" s="166"/>
      <c r="EAZ152" s="166"/>
      <c r="EBA152" s="166"/>
      <c r="EBB152" s="166"/>
      <c r="EBC152" s="166"/>
      <c r="EBD152" s="166"/>
      <c r="EBE152" s="166"/>
      <c r="EBF152" s="166"/>
      <c r="EBG152" s="166"/>
      <c r="EBH152" s="166"/>
      <c r="EBI152" s="166"/>
      <c r="EBJ152" s="166"/>
      <c r="EBK152" s="166"/>
      <c r="EBL152" s="166"/>
      <c r="EBM152" s="166"/>
      <c r="EBN152" s="166"/>
      <c r="EBO152" s="166"/>
      <c r="EBP152" s="166"/>
      <c r="EBQ152" s="166"/>
      <c r="EBR152" s="166"/>
      <c r="EBS152" s="166"/>
      <c r="EBT152" s="166"/>
      <c r="EBU152" s="166"/>
      <c r="EBV152" s="166"/>
      <c r="EBW152" s="166"/>
      <c r="EBX152" s="166"/>
      <c r="EBY152" s="166"/>
      <c r="EBZ152" s="166"/>
      <c r="ECA152" s="166"/>
      <c r="ECB152" s="166"/>
      <c r="ECC152" s="166"/>
      <c r="ECD152" s="166"/>
      <c r="ECE152" s="166"/>
      <c r="ECF152" s="166"/>
      <c r="ECG152" s="166"/>
      <c r="ECH152" s="166"/>
      <c r="ECI152" s="166"/>
      <c r="ECJ152" s="166"/>
      <c r="ECK152" s="166"/>
      <c r="ECL152" s="166"/>
      <c r="ECM152" s="166"/>
      <c r="ECN152" s="166"/>
      <c r="ECO152" s="166"/>
      <c r="ECP152" s="166"/>
      <c r="ECQ152" s="166"/>
      <c r="ECR152" s="166"/>
      <c r="ECS152" s="166"/>
      <c r="ECT152" s="166"/>
      <c r="ECU152" s="166"/>
      <c r="ECV152" s="166"/>
      <c r="ECW152" s="166"/>
      <c r="ECX152" s="166"/>
      <c r="ECY152" s="166"/>
      <c r="ECZ152" s="166"/>
      <c r="EDA152" s="166"/>
      <c r="EDB152" s="166"/>
      <c r="EDC152" s="166"/>
      <c r="EDD152" s="166"/>
      <c r="EDE152" s="166"/>
      <c r="EDF152" s="166"/>
      <c r="EDG152" s="166"/>
      <c r="EDH152" s="166"/>
      <c r="EDI152" s="166"/>
      <c r="EDJ152" s="166"/>
      <c r="EDK152" s="166"/>
      <c r="EDL152" s="166"/>
      <c r="EDM152" s="166"/>
      <c r="EDN152" s="166"/>
      <c r="EDO152" s="166"/>
      <c r="EDP152" s="166"/>
      <c r="EDQ152" s="166"/>
      <c r="EDR152" s="166"/>
      <c r="EDS152" s="166"/>
      <c r="EDT152" s="166"/>
      <c r="EDU152" s="166"/>
      <c r="EDV152" s="166"/>
      <c r="EDW152" s="166"/>
      <c r="EDX152" s="166"/>
      <c r="EDY152" s="166"/>
      <c r="EDZ152" s="166"/>
      <c r="EEA152" s="166"/>
      <c r="EEB152" s="166"/>
      <c r="EEC152" s="166"/>
      <c r="EED152" s="166"/>
      <c r="EEE152" s="166"/>
      <c r="EEF152" s="166"/>
      <c r="EEG152" s="166"/>
      <c r="EEH152" s="166"/>
      <c r="EEI152" s="166"/>
      <c r="EEJ152" s="166"/>
      <c r="EEK152" s="166"/>
      <c r="EEL152" s="166"/>
      <c r="EEM152" s="166"/>
      <c r="EEN152" s="166"/>
      <c r="EEO152" s="166"/>
      <c r="EEP152" s="166"/>
      <c r="EEQ152" s="166"/>
      <c r="EER152" s="166"/>
      <c r="EES152" s="166"/>
      <c r="EET152" s="166"/>
      <c r="EEU152" s="166"/>
      <c r="EEV152" s="166"/>
      <c r="EEW152" s="166"/>
      <c r="EEX152" s="166"/>
      <c r="EEY152" s="166"/>
      <c r="EEZ152" s="166"/>
      <c r="EFA152" s="166"/>
      <c r="EFB152" s="166"/>
      <c r="EFC152" s="166"/>
      <c r="EFD152" s="166"/>
      <c r="EFE152" s="166"/>
      <c r="EFF152" s="166"/>
      <c r="EFG152" s="166"/>
      <c r="EFH152" s="166"/>
      <c r="EFI152" s="166"/>
      <c r="EFJ152" s="166"/>
      <c r="EFK152" s="166"/>
      <c r="EFL152" s="166"/>
      <c r="EFM152" s="166"/>
      <c r="EFN152" s="166"/>
      <c r="EFO152" s="166"/>
      <c r="EFP152" s="166"/>
      <c r="EFQ152" s="166"/>
      <c r="EFR152" s="166"/>
      <c r="EFS152" s="166"/>
      <c r="EFT152" s="166"/>
      <c r="EFU152" s="166"/>
      <c r="EFV152" s="166"/>
      <c r="EFW152" s="166"/>
      <c r="EFX152" s="166"/>
      <c r="EFY152" s="166"/>
      <c r="EFZ152" s="166"/>
      <c r="EGA152" s="166"/>
      <c r="EGB152" s="166"/>
      <c r="EGC152" s="166"/>
      <c r="EGD152" s="166"/>
      <c r="EGE152" s="166"/>
      <c r="EGF152" s="166"/>
      <c r="EGG152" s="166"/>
      <c r="EGH152" s="166"/>
      <c r="EGI152" s="166"/>
      <c r="EGJ152" s="166"/>
      <c r="EGK152" s="166"/>
      <c r="EGL152" s="166"/>
      <c r="EGM152" s="166"/>
      <c r="EGN152" s="166"/>
      <c r="EGO152" s="166"/>
      <c r="EGP152" s="166"/>
      <c r="EGQ152" s="166"/>
      <c r="EGR152" s="166"/>
      <c r="EGS152" s="166"/>
      <c r="EGT152" s="166"/>
      <c r="EGU152" s="166"/>
      <c r="EGV152" s="166"/>
      <c r="EGW152" s="166"/>
      <c r="EGX152" s="166"/>
      <c r="EGY152" s="166"/>
      <c r="EGZ152" s="166"/>
      <c r="EHA152" s="166"/>
      <c r="EHB152" s="166"/>
      <c r="EHC152" s="166"/>
      <c r="EHD152" s="166"/>
      <c r="EHE152" s="166"/>
      <c r="EHF152" s="166"/>
      <c r="EHG152" s="166"/>
      <c r="EHH152" s="166"/>
      <c r="EHI152" s="166"/>
      <c r="EHJ152" s="166"/>
      <c r="EHK152" s="166"/>
      <c r="EHL152" s="166"/>
      <c r="EHM152" s="166"/>
      <c r="EHN152" s="166"/>
      <c r="EHO152" s="166"/>
      <c r="EHP152" s="166"/>
      <c r="EHQ152" s="166"/>
      <c r="EHR152" s="166"/>
      <c r="EHS152" s="166"/>
      <c r="EHT152" s="166"/>
      <c r="EHU152" s="166"/>
      <c r="EHV152" s="166"/>
      <c r="EHW152" s="166"/>
      <c r="EHX152" s="166"/>
      <c r="EHY152" s="166"/>
      <c r="EHZ152" s="166"/>
      <c r="EIA152" s="166"/>
      <c r="EIB152" s="166"/>
      <c r="EIC152" s="166"/>
      <c r="EID152" s="166"/>
      <c r="EIE152" s="166"/>
      <c r="EIF152" s="166"/>
      <c r="EIG152" s="166"/>
      <c r="EIH152" s="166"/>
      <c r="EII152" s="166"/>
      <c r="EIJ152" s="166"/>
      <c r="EIK152" s="166"/>
      <c r="EIL152" s="166"/>
      <c r="EIM152" s="166"/>
      <c r="EIN152" s="166"/>
      <c r="EIO152" s="166"/>
      <c r="EIP152" s="166"/>
      <c r="EIQ152" s="166"/>
      <c r="EIR152" s="166"/>
      <c r="EIS152" s="166"/>
      <c r="EIT152" s="166"/>
      <c r="EIU152" s="166"/>
      <c r="EIV152" s="166"/>
      <c r="EIW152" s="166"/>
      <c r="EIX152" s="166"/>
      <c r="EIY152" s="166"/>
      <c r="EIZ152" s="166"/>
      <c r="EJA152" s="166"/>
      <c r="EJB152" s="166"/>
      <c r="EJC152" s="166"/>
      <c r="EJD152" s="166"/>
      <c r="EJE152" s="166"/>
      <c r="EJF152" s="166"/>
      <c r="EJG152" s="166"/>
      <c r="EJH152" s="166"/>
      <c r="EJI152" s="166"/>
      <c r="EJJ152" s="166"/>
      <c r="EJK152" s="166"/>
      <c r="EJL152" s="166"/>
      <c r="EJM152" s="166"/>
      <c r="EJN152" s="166"/>
      <c r="EJO152" s="166"/>
      <c r="EJP152" s="166"/>
      <c r="EJQ152" s="166"/>
      <c r="EJR152" s="166"/>
      <c r="EJS152" s="166"/>
      <c r="EJT152" s="166"/>
      <c r="EJU152" s="166"/>
      <c r="EJV152" s="166"/>
      <c r="EJW152" s="166"/>
      <c r="EJX152" s="166"/>
      <c r="EJY152" s="166"/>
      <c r="EJZ152" s="166"/>
      <c r="EKA152" s="166"/>
      <c r="EKB152" s="166"/>
      <c r="EKC152" s="166"/>
      <c r="EKD152" s="166"/>
      <c r="EKE152" s="166"/>
      <c r="EKF152" s="166"/>
      <c r="EKG152" s="166"/>
      <c r="EKH152" s="166"/>
      <c r="EKI152" s="166"/>
      <c r="EKJ152" s="166"/>
      <c r="EKK152" s="166"/>
      <c r="EKL152" s="166"/>
      <c r="EKM152" s="166"/>
      <c r="EKN152" s="166"/>
      <c r="EKO152" s="166"/>
      <c r="EKP152" s="166"/>
      <c r="EKQ152" s="166"/>
      <c r="EKR152" s="166"/>
      <c r="EKS152" s="166"/>
      <c r="EKT152" s="166"/>
      <c r="EKU152" s="166"/>
      <c r="EKV152" s="166"/>
      <c r="EKW152" s="166"/>
      <c r="EKX152" s="166"/>
      <c r="EKY152" s="166"/>
      <c r="EKZ152" s="166"/>
      <c r="ELA152" s="166"/>
      <c r="ELB152" s="166"/>
      <c r="ELC152" s="166"/>
      <c r="ELD152" s="166"/>
      <c r="ELE152" s="166"/>
      <c r="ELF152" s="166"/>
      <c r="ELG152" s="166"/>
      <c r="ELH152" s="166"/>
      <c r="ELI152" s="166"/>
      <c r="ELJ152" s="166"/>
      <c r="ELK152" s="166"/>
      <c r="ELL152" s="166"/>
      <c r="ELM152" s="166"/>
      <c r="ELN152" s="166"/>
      <c r="ELO152" s="166"/>
      <c r="ELP152" s="166"/>
      <c r="ELQ152" s="166"/>
      <c r="ELR152" s="166"/>
      <c r="ELS152" s="166"/>
      <c r="ELT152" s="166"/>
      <c r="ELU152" s="166"/>
      <c r="ELV152" s="166"/>
      <c r="ELW152" s="166"/>
      <c r="ELX152" s="166"/>
      <c r="ELY152" s="166"/>
      <c r="ELZ152" s="166"/>
      <c r="EMA152" s="166"/>
      <c r="EMB152" s="166"/>
      <c r="EMC152" s="166"/>
      <c r="EMD152" s="166"/>
      <c r="EME152" s="166"/>
      <c r="EMF152" s="166"/>
      <c r="EMG152" s="166"/>
      <c r="EMH152" s="166"/>
      <c r="EMI152" s="166"/>
      <c r="EMJ152" s="166"/>
      <c r="EMK152" s="166"/>
      <c r="EML152" s="166"/>
      <c r="EMM152" s="166"/>
      <c r="EMN152" s="166"/>
      <c r="EMO152" s="166"/>
      <c r="EMP152" s="166"/>
      <c r="EMQ152" s="166"/>
      <c r="EMR152" s="166"/>
      <c r="EMS152" s="166"/>
      <c r="EMT152" s="166"/>
      <c r="EMU152" s="166"/>
      <c r="EMV152" s="166"/>
      <c r="EMW152" s="166"/>
      <c r="EMX152" s="166"/>
      <c r="EMY152" s="166"/>
      <c r="EMZ152" s="166"/>
      <c r="ENA152" s="166"/>
      <c r="ENB152" s="166"/>
      <c r="ENC152" s="166"/>
      <c r="END152" s="166"/>
      <c r="ENE152" s="166"/>
      <c r="ENF152" s="166"/>
      <c r="ENG152" s="166"/>
      <c r="ENH152" s="166"/>
      <c r="ENI152" s="166"/>
      <c r="ENJ152" s="166"/>
      <c r="ENK152" s="166"/>
      <c r="ENL152" s="166"/>
      <c r="ENM152" s="166"/>
      <c r="ENN152" s="166"/>
      <c r="ENO152" s="166"/>
      <c r="ENP152" s="166"/>
      <c r="ENQ152" s="166"/>
      <c r="ENR152" s="166"/>
      <c r="ENS152" s="166"/>
      <c r="ENT152" s="166"/>
      <c r="ENU152" s="166"/>
      <c r="ENV152" s="166"/>
      <c r="ENW152" s="166"/>
      <c r="ENX152" s="166"/>
      <c r="ENY152" s="166"/>
      <c r="ENZ152" s="166"/>
      <c r="EOA152" s="166"/>
      <c r="EOB152" s="166"/>
      <c r="EOC152" s="166"/>
      <c r="EOD152" s="166"/>
      <c r="EOE152" s="166"/>
      <c r="EOF152" s="166"/>
      <c r="EOG152" s="166"/>
      <c r="EOH152" s="166"/>
      <c r="EOI152" s="166"/>
      <c r="EOJ152" s="166"/>
      <c r="EOK152" s="166"/>
      <c r="EOL152" s="166"/>
      <c r="EOM152" s="166"/>
      <c r="EON152" s="166"/>
      <c r="EOO152" s="166"/>
      <c r="EOP152" s="166"/>
      <c r="EOQ152" s="166"/>
      <c r="EOR152" s="166"/>
      <c r="EOS152" s="166"/>
      <c r="EOT152" s="166"/>
      <c r="EOU152" s="166"/>
      <c r="EOV152" s="166"/>
      <c r="EOW152" s="166"/>
      <c r="EOX152" s="166"/>
      <c r="EOY152" s="166"/>
      <c r="EOZ152" s="166"/>
      <c r="EPA152" s="166"/>
      <c r="EPB152" s="166"/>
      <c r="EPC152" s="166"/>
      <c r="EPD152" s="166"/>
      <c r="EPE152" s="166"/>
      <c r="EPF152" s="166"/>
      <c r="EPG152" s="166"/>
      <c r="EPH152" s="166"/>
      <c r="EPI152" s="166"/>
      <c r="EPJ152" s="166"/>
      <c r="EPK152" s="166"/>
      <c r="EPL152" s="166"/>
      <c r="EPM152" s="166"/>
      <c r="EPN152" s="166"/>
      <c r="EPO152" s="166"/>
      <c r="EPP152" s="166"/>
      <c r="EPQ152" s="166"/>
      <c r="EPR152" s="166"/>
      <c r="EPS152" s="166"/>
      <c r="EPT152" s="166"/>
      <c r="EPU152" s="166"/>
      <c r="EPV152" s="166"/>
      <c r="EPW152" s="166"/>
      <c r="EPX152" s="166"/>
      <c r="EPY152" s="166"/>
      <c r="EPZ152" s="166"/>
      <c r="EQA152" s="166"/>
      <c r="EQB152" s="166"/>
      <c r="EQC152" s="166"/>
      <c r="EQD152" s="166"/>
      <c r="EQE152" s="166"/>
      <c r="EQF152" s="166"/>
      <c r="EQG152" s="166"/>
      <c r="EQH152" s="166"/>
      <c r="EQI152" s="166"/>
      <c r="EQJ152" s="166"/>
      <c r="EQK152" s="166"/>
      <c r="EQL152" s="166"/>
      <c r="EQM152" s="166"/>
      <c r="EQN152" s="166"/>
      <c r="EQO152" s="166"/>
      <c r="EQP152" s="166"/>
      <c r="EQQ152" s="166"/>
      <c r="EQR152" s="166"/>
      <c r="EQS152" s="166"/>
      <c r="EQT152" s="166"/>
      <c r="EQU152" s="166"/>
      <c r="EQV152" s="166"/>
      <c r="EQW152" s="166"/>
      <c r="EQX152" s="166"/>
      <c r="EQY152" s="166"/>
      <c r="EQZ152" s="166"/>
      <c r="ERA152" s="166"/>
      <c r="ERB152" s="166"/>
      <c r="ERC152" s="166"/>
      <c r="ERD152" s="166"/>
      <c r="ERE152" s="166"/>
      <c r="ERF152" s="166"/>
      <c r="ERG152" s="166"/>
      <c r="ERH152" s="166"/>
      <c r="ERI152" s="166"/>
      <c r="ERJ152" s="166"/>
      <c r="ERK152" s="166"/>
      <c r="ERL152" s="166"/>
      <c r="ERM152" s="166"/>
      <c r="ERN152" s="166"/>
      <c r="ERO152" s="166"/>
      <c r="ERP152" s="166"/>
      <c r="ERQ152" s="166"/>
      <c r="ERR152" s="166"/>
      <c r="ERS152" s="166"/>
      <c r="ERT152" s="166"/>
      <c r="ERU152" s="166"/>
      <c r="ERV152" s="166"/>
      <c r="ERW152" s="166"/>
      <c r="ERX152" s="166"/>
      <c r="ERY152" s="166"/>
      <c r="ERZ152" s="166"/>
      <c r="ESA152" s="166"/>
      <c r="ESB152" s="166"/>
      <c r="ESC152" s="166"/>
      <c r="ESD152" s="166"/>
      <c r="ESE152" s="166"/>
      <c r="ESF152" s="166"/>
      <c r="ESG152" s="166"/>
      <c r="ESH152" s="166"/>
      <c r="ESI152" s="166"/>
      <c r="ESJ152" s="166"/>
      <c r="ESK152" s="166"/>
      <c r="ESL152" s="166"/>
      <c r="ESM152" s="166"/>
      <c r="ESN152" s="166"/>
      <c r="ESO152" s="166"/>
      <c r="ESP152" s="166"/>
      <c r="ESQ152" s="166"/>
      <c r="ESR152" s="166"/>
      <c r="ESS152" s="166"/>
      <c r="EST152" s="166"/>
      <c r="ESU152" s="166"/>
      <c r="ESV152" s="166"/>
      <c r="ESW152" s="166"/>
      <c r="ESX152" s="166"/>
      <c r="ESY152" s="166"/>
      <c r="ESZ152" s="166"/>
      <c r="ETA152" s="166"/>
      <c r="ETB152" s="166"/>
      <c r="ETC152" s="166"/>
      <c r="ETD152" s="166"/>
      <c r="ETE152" s="166"/>
      <c r="ETF152" s="166"/>
      <c r="ETG152" s="166"/>
      <c r="ETH152" s="166"/>
      <c r="ETI152" s="166"/>
      <c r="ETJ152" s="166"/>
      <c r="ETK152" s="166"/>
      <c r="ETL152" s="166"/>
      <c r="ETM152" s="166"/>
      <c r="ETN152" s="166"/>
      <c r="ETO152" s="166"/>
      <c r="ETP152" s="166"/>
      <c r="ETQ152" s="166"/>
      <c r="ETR152" s="166"/>
      <c r="ETS152" s="166"/>
      <c r="ETT152" s="166"/>
      <c r="ETU152" s="166"/>
      <c r="ETV152" s="166"/>
      <c r="ETW152" s="166"/>
      <c r="ETX152" s="166"/>
      <c r="ETY152" s="166"/>
      <c r="ETZ152" s="166"/>
      <c r="EUA152" s="166"/>
      <c r="EUB152" s="166"/>
      <c r="EUC152" s="166"/>
      <c r="EUD152" s="166"/>
      <c r="EUE152" s="166"/>
      <c r="EUF152" s="166"/>
      <c r="EUG152" s="166"/>
      <c r="EUH152" s="166"/>
      <c r="EUI152" s="166"/>
      <c r="EUJ152" s="166"/>
      <c r="EUK152" s="166"/>
      <c r="EUL152" s="166"/>
      <c r="EUM152" s="166"/>
      <c r="EUN152" s="166"/>
      <c r="EUO152" s="166"/>
      <c r="EUP152" s="166"/>
      <c r="EUQ152" s="166"/>
      <c r="EUR152" s="166"/>
      <c r="EUS152" s="166"/>
      <c r="EUT152" s="166"/>
      <c r="EUU152" s="166"/>
      <c r="EUV152" s="166"/>
      <c r="EUW152" s="166"/>
      <c r="EUX152" s="166"/>
      <c r="EUY152" s="166"/>
      <c r="EUZ152" s="166"/>
      <c r="EVA152" s="166"/>
      <c r="EVB152" s="166"/>
      <c r="EVC152" s="166"/>
      <c r="EVD152" s="166"/>
      <c r="EVE152" s="166"/>
      <c r="EVF152" s="166"/>
      <c r="EVG152" s="166"/>
      <c r="EVH152" s="166"/>
      <c r="EVI152" s="166"/>
      <c r="EVJ152" s="166"/>
      <c r="EVK152" s="166"/>
      <c r="EVL152" s="166"/>
      <c r="EVM152" s="166"/>
      <c r="EVN152" s="166"/>
      <c r="EVO152" s="166"/>
      <c r="EVP152" s="166"/>
      <c r="EVQ152" s="166"/>
      <c r="EVR152" s="166"/>
      <c r="EVS152" s="166"/>
      <c r="EVT152" s="166"/>
      <c r="EVU152" s="166"/>
      <c r="EVV152" s="166"/>
      <c r="EVW152" s="166"/>
      <c r="EVX152" s="166"/>
      <c r="EVY152" s="166"/>
      <c r="EVZ152" s="166"/>
      <c r="EWA152" s="166"/>
      <c r="EWB152" s="166"/>
      <c r="EWC152" s="166"/>
      <c r="EWD152" s="166"/>
      <c r="EWE152" s="166"/>
      <c r="EWF152" s="166"/>
      <c r="EWG152" s="166"/>
      <c r="EWH152" s="166"/>
      <c r="EWI152" s="166"/>
      <c r="EWJ152" s="166"/>
      <c r="EWK152" s="166"/>
      <c r="EWL152" s="166"/>
      <c r="EWM152" s="166"/>
      <c r="EWN152" s="166"/>
      <c r="EWO152" s="166"/>
      <c r="EWP152" s="166"/>
      <c r="EWQ152" s="166"/>
      <c r="EWR152" s="166"/>
      <c r="EWS152" s="166"/>
      <c r="EWT152" s="166"/>
      <c r="EWU152" s="166"/>
      <c r="EWV152" s="166"/>
      <c r="EWW152" s="166"/>
      <c r="EWX152" s="166"/>
      <c r="EWY152" s="166"/>
      <c r="EWZ152" s="166"/>
      <c r="EXA152" s="166"/>
      <c r="EXB152" s="166"/>
      <c r="EXC152" s="166"/>
      <c r="EXD152" s="166"/>
      <c r="EXE152" s="166"/>
      <c r="EXF152" s="166"/>
      <c r="EXG152" s="166"/>
      <c r="EXH152" s="166"/>
      <c r="EXI152" s="166"/>
      <c r="EXJ152" s="166"/>
      <c r="EXK152" s="166"/>
      <c r="EXL152" s="166"/>
      <c r="EXM152" s="166"/>
      <c r="EXN152" s="166"/>
      <c r="EXO152" s="166"/>
      <c r="EXP152" s="166"/>
      <c r="EXQ152" s="166"/>
      <c r="EXR152" s="166"/>
      <c r="EXS152" s="166"/>
      <c r="EXT152" s="166"/>
      <c r="EXU152" s="166"/>
      <c r="EXV152" s="166"/>
      <c r="EXW152" s="166"/>
      <c r="EXX152" s="166"/>
      <c r="EXY152" s="166"/>
      <c r="EXZ152" s="166"/>
      <c r="EYA152" s="166"/>
      <c r="EYB152" s="166"/>
      <c r="EYC152" s="166"/>
      <c r="EYD152" s="166"/>
      <c r="EYE152" s="166"/>
      <c r="EYF152" s="166"/>
      <c r="EYG152" s="166"/>
      <c r="EYH152" s="166"/>
      <c r="EYI152" s="166"/>
      <c r="EYJ152" s="166"/>
      <c r="EYK152" s="166"/>
      <c r="EYL152" s="166"/>
      <c r="EYM152" s="166"/>
      <c r="EYN152" s="166"/>
      <c r="EYO152" s="166"/>
      <c r="EYP152" s="166"/>
      <c r="EYQ152" s="166"/>
      <c r="EYR152" s="166"/>
      <c r="EYS152" s="166"/>
      <c r="EYT152" s="166"/>
      <c r="EYU152" s="166"/>
      <c r="EYV152" s="166"/>
      <c r="EYW152" s="166"/>
      <c r="EYX152" s="166"/>
      <c r="EYY152" s="166"/>
      <c r="EYZ152" s="166"/>
      <c r="EZA152" s="166"/>
      <c r="EZB152" s="166"/>
      <c r="EZC152" s="166"/>
      <c r="EZD152" s="166"/>
      <c r="EZE152" s="166"/>
      <c r="EZF152" s="166"/>
      <c r="EZG152" s="166"/>
      <c r="EZH152" s="166"/>
      <c r="EZI152" s="166"/>
      <c r="EZJ152" s="166"/>
      <c r="EZK152" s="166"/>
      <c r="EZL152" s="166"/>
      <c r="EZM152" s="166"/>
      <c r="EZN152" s="166"/>
      <c r="EZO152" s="166"/>
      <c r="EZP152" s="166"/>
      <c r="EZQ152" s="166"/>
      <c r="EZR152" s="166"/>
      <c r="EZS152" s="166"/>
      <c r="EZT152" s="166"/>
      <c r="EZU152" s="166"/>
      <c r="EZV152" s="166"/>
      <c r="EZW152" s="166"/>
      <c r="EZX152" s="166"/>
      <c r="EZY152" s="166"/>
      <c r="EZZ152" s="166"/>
      <c r="FAA152" s="166"/>
      <c r="FAB152" s="166"/>
      <c r="FAC152" s="166"/>
      <c r="FAD152" s="166"/>
      <c r="FAE152" s="166"/>
      <c r="FAF152" s="166"/>
      <c r="FAG152" s="166"/>
      <c r="FAH152" s="166"/>
      <c r="FAI152" s="166"/>
      <c r="FAJ152" s="166"/>
      <c r="FAK152" s="166"/>
      <c r="FAL152" s="166"/>
      <c r="FAM152" s="166"/>
      <c r="FAN152" s="166"/>
      <c r="FAO152" s="166"/>
      <c r="FAP152" s="166"/>
      <c r="FAQ152" s="166"/>
      <c r="FAR152" s="166"/>
      <c r="FAS152" s="166"/>
      <c r="FAT152" s="166"/>
      <c r="FAU152" s="166"/>
      <c r="FAV152" s="166"/>
      <c r="FAW152" s="166"/>
      <c r="FAX152" s="166"/>
      <c r="FAY152" s="166"/>
      <c r="FAZ152" s="166"/>
      <c r="FBA152" s="166"/>
      <c r="FBB152" s="166"/>
      <c r="FBC152" s="166"/>
      <c r="FBD152" s="166"/>
      <c r="FBE152" s="166"/>
      <c r="FBF152" s="166"/>
      <c r="FBG152" s="166"/>
      <c r="FBH152" s="166"/>
      <c r="FBI152" s="166"/>
      <c r="FBJ152" s="166"/>
      <c r="FBK152" s="166"/>
      <c r="FBL152" s="166"/>
      <c r="FBM152" s="166"/>
      <c r="FBN152" s="166"/>
      <c r="FBO152" s="166"/>
      <c r="FBP152" s="166"/>
      <c r="FBQ152" s="166"/>
      <c r="FBR152" s="166"/>
      <c r="FBS152" s="166"/>
      <c r="FBT152" s="166"/>
      <c r="FBU152" s="166"/>
      <c r="FBV152" s="166"/>
      <c r="FBW152" s="166"/>
      <c r="FBX152" s="166"/>
      <c r="FBY152" s="166"/>
      <c r="FBZ152" s="166"/>
      <c r="FCA152" s="166"/>
      <c r="FCB152" s="166"/>
      <c r="FCC152" s="166"/>
      <c r="FCD152" s="166"/>
      <c r="FCE152" s="166"/>
      <c r="FCF152" s="166"/>
      <c r="FCG152" s="166"/>
      <c r="FCH152" s="166"/>
      <c r="FCI152" s="166"/>
      <c r="FCJ152" s="166"/>
      <c r="FCK152" s="166"/>
      <c r="FCL152" s="166"/>
      <c r="FCM152" s="166"/>
      <c r="FCN152" s="166"/>
      <c r="FCO152" s="166"/>
      <c r="FCP152" s="166"/>
      <c r="FCQ152" s="166"/>
      <c r="FCR152" s="166"/>
      <c r="FCS152" s="166"/>
      <c r="FCT152" s="166"/>
      <c r="FCU152" s="166"/>
      <c r="FCV152" s="166"/>
      <c r="FCW152" s="166"/>
      <c r="FCX152" s="166"/>
      <c r="FCY152" s="166"/>
      <c r="FCZ152" s="166"/>
      <c r="FDA152" s="166"/>
      <c r="FDB152" s="166"/>
      <c r="FDC152" s="166"/>
      <c r="FDD152" s="166"/>
      <c r="FDE152" s="166"/>
      <c r="FDF152" s="166"/>
      <c r="FDG152" s="166"/>
      <c r="FDH152" s="166"/>
      <c r="FDI152" s="166"/>
      <c r="FDJ152" s="166"/>
      <c r="FDK152" s="166"/>
      <c r="FDL152" s="166"/>
      <c r="FDM152" s="166"/>
      <c r="FDN152" s="166"/>
      <c r="FDO152" s="166"/>
      <c r="FDP152" s="166"/>
      <c r="FDQ152" s="166"/>
      <c r="FDR152" s="166"/>
      <c r="FDS152" s="166"/>
      <c r="FDT152" s="166"/>
      <c r="FDU152" s="166"/>
      <c r="FDV152" s="166"/>
      <c r="FDW152" s="166"/>
      <c r="FDX152" s="166"/>
      <c r="FDY152" s="166"/>
      <c r="FDZ152" s="166"/>
      <c r="FEA152" s="166"/>
      <c r="FEB152" s="166"/>
      <c r="FEC152" s="166"/>
      <c r="FED152" s="166"/>
      <c r="FEE152" s="166"/>
      <c r="FEF152" s="166"/>
      <c r="FEG152" s="166"/>
      <c r="FEH152" s="166"/>
      <c r="FEI152" s="166"/>
      <c r="FEJ152" s="166"/>
      <c r="FEK152" s="166"/>
      <c r="FEL152" s="166"/>
      <c r="FEM152" s="166"/>
      <c r="FEN152" s="166"/>
      <c r="FEO152" s="166"/>
      <c r="FEP152" s="166"/>
      <c r="FEQ152" s="166"/>
      <c r="FER152" s="166"/>
      <c r="FES152" s="166"/>
      <c r="FET152" s="166"/>
      <c r="FEU152" s="166"/>
      <c r="FEV152" s="166"/>
      <c r="FEW152" s="166"/>
      <c r="FEX152" s="166"/>
      <c r="FEY152" s="166"/>
      <c r="FEZ152" s="166"/>
      <c r="FFA152" s="166"/>
      <c r="FFB152" s="166"/>
      <c r="FFC152" s="166"/>
      <c r="FFD152" s="166"/>
      <c r="FFE152" s="166"/>
      <c r="FFF152" s="166"/>
      <c r="FFG152" s="166"/>
      <c r="FFH152" s="166"/>
      <c r="FFI152" s="166"/>
      <c r="FFJ152" s="166"/>
      <c r="FFK152" s="166"/>
      <c r="FFL152" s="166"/>
      <c r="FFM152" s="166"/>
      <c r="FFN152" s="166"/>
      <c r="FFO152" s="166"/>
      <c r="FFP152" s="166"/>
      <c r="FFQ152" s="166"/>
      <c r="FFR152" s="166"/>
      <c r="FFS152" s="166"/>
      <c r="FFT152" s="166"/>
      <c r="FFU152" s="166"/>
      <c r="FFV152" s="166"/>
      <c r="FFW152" s="166"/>
      <c r="FFX152" s="166"/>
      <c r="FFY152" s="166"/>
      <c r="FFZ152" s="166"/>
      <c r="FGA152" s="166"/>
      <c r="FGB152" s="166"/>
      <c r="FGC152" s="166"/>
      <c r="FGD152" s="166"/>
      <c r="FGE152" s="166"/>
      <c r="FGF152" s="166"/>
      <c r="FGG152" s="166"/>
      <c r="FGH152" s="166"/>
      <c r="FGI152" s="166"/>
      <c r="FGJ152" s="166"/>
      <c r="FGK152" s="166"/>
      <c r="FGL152" s="166"/>
      <c r="FGM152" s="166"/>
      <c r="FGN152" s="166"/>
      <c r="FGO152" s="166"/>
      <c r="FGP152" s="166"/>
      <c r="FGQ152" s="166"/>
      <c r="FGR152" s="166"/>
      <c r="FGS152" s="166"/>
      <c r="FGT152" s="166"/>
      <c r="FGU152" s="166"/>
      <c r="FGV152" s="166"/>
      <c r="FGW152" s="166"/>
      <c r="FGX152" s="166"/>
      <c r="FGY152" s="166"/>
      <c r="FGZ152" s="166"/>
      <c r="FHA152" s="166"/>
      <c r="FHB152" s="166"/>
      <c r="FHC152" s="166"/>
      <c r="FHD152" s="166"/>
      <c r="FHE152" s="166"/>
      <c r="FHF152" s="166"/>
      <c r="FHG152" s="166"/>
      <c r="FHH152" s="166"/>
      <c r="FHI152" s="166"/>
      <c r="FHJ152" s="166"/>
      <c r="FHK152" s="166"/>
      <c r="FHL152" s="166"/>
      <c r="FHM152" s="166"/>
      <c r="FHN152" s="166"/>
      <c r="FHO152" s="166"/>
      <c r="FHP152" s="166"/>
      <c r="FHQ152" s="166"/>
      <c r="FHR152" s="166"/>
      <c r="FHS152" s="166"/>
      <c r="FHT152" s="166"/>
      <c r="FHU152" s="166"/>
      <c r="FHV152" s="166"/>
      <c r="FHW152" s="166"/>
      <c r="FHX152" s="166"/>
      <c r="FHY152" s="166"/>
      <c r="FHZ152" s="166"/>
      <c r="FIA152" s="166"/>
      <c r="FIB152" s="166"/>
      <c r="FIC152" s="166"/>
      <c r="FID152" s="166"/>
      <c r="FIE152" s="166"/>
      <c r="FIF152" s="166"/>
      <c r="FIG152" s="166"/>
      <c r="FIH152" s="166"/>
      <c r="FII152" s="166"/>
      <c r="FIJ152" s="166"/>
      <c r="FIK152" s="166"/>
      <c r="FIL152" s="166"/>
      <c r="FIM152" s="166"/>
      <c r="FIN152" s="166"/>
      <c r="FIO152" s="166"/>
      <c r="FIP152" s="166"/>
      <c r="FIQ152" s="166"/>
      <c r="FIR152" s="166"/>
      <c r="FIS152" s="166"/>
      <c r="FIT152" s="166"/>
      <c r="FIU152" s="166"/>
      <c r="FIV152" s="166"/>
      <c r="FIW152" s="166"/>
      <c r="FIX152" s="166"/>
      <c r="FIY152" s="166"/>
      <c r="FIZ152" s="166"/>
      <c r="FJA152" s="166"/>
      <c r="FJB152" s="166"/>
      <c r="FJC152" s="166"/>
      <c r="FJD152" s="166"/>
      <c r="FJE152" s="166"/>
      <c r="FJF152" s="166"/>
      <c r="FJG152" s="166"/>
      <c r="FJH152" s="166"/>
      <c r="FJI152" s="166"/>
      <c r="FJJ152" s="166"/>
      <c r="FJK152" s="166"/>
      <c r="FJL152" s="166"/>
      <c r="FJM152" s="166"/>
      <c r="FJN152" s="166"/>
      <c r="FJO152" s="166"/>
      <c r="FJP152" s="166"/>
      <c r="FJQ152" s="166"/>
      <c r="FJR152" s="166"/>
      <c r="FJS152" s="166"/>
      <c r="FJT152" s="166"/>
      <c r="FJU152" s="166"/>
      <c r="FJV152" s="166"/>
      <c r="FJW152" s="166"/>
      <c r="FJX152" s="166"/>
      <c r="FJY152" s="166"/>
      <c r="FJZ152" s="166"/>
      <c r="FKA152" s="166"/>
      <c r="FKB152" s="166"/>
      <c r="FKC152" s="166"/>
      <c r="FKD152" s="166"/>
      <c r="FKE152" s="166"/>
      <c r="FKF152" s="166"/>
      <c r="FKG152" s="166"/>
      <c r="FKH152" s="166"/>
      <c r="FKI152" s="166"/>
      <c r="FKJ152" s="166"/>
      <c r="FKK152" s="166"/>
      <c r="FKL152" s="166"/>
      <c r="FKM152" s="166"/>
      <c r="FKN152" s="166"/>
      <c r="FKO152" s="166"/>
      <c r="FKP152" s="166"/>
      <c r="FKQ152" s="166"/>
      <c r="FKR152" s="166"/>
      <c r="FKS152" s="166"/>
      <c r="FKT152" s="166"/>
      <c r="FKU152" s="166"/>
      <c r="FKV152" s="166"/>
      <c r="FKW152" s="166"/>
      <c r="FKX152" s="166"/>
      <c r="FKY152" s="166"/>
      <c r="FKZ152" s="166"/>
      <c r="FLA152" s="166"/>
      <c r="FLB152" s="166"/>
      <c r="FLC152" s="166"/>
      <c r="FLD152" s="166"/>
      <c r="FLE152" s="166"/>
      <c r="FLF152" s="166"/>
      <c r="FLG152" s="166"/>
      <c r="FLH152" s="166"/>
      <c r="FLI152" s="166"/>
      <c r="FLJ152" s="166"/>
      <c r="FLK152" s="166"/>
      <c r="FLL152" s="166"/>
      <c r="FLM152" s="166"/>
      <c r="FLN152" s="166"/>
      <c r="FLO152" s="166"/>
      <c r="FLP152" s="166"/>
      <c r="FLQ152" s="166"/>
      <c r="FLR152" s="166"/>
      <c r="FLS152" s="166"/>
      <c r="FLT152" s="166"/>
      <c r="FLU152" s="166"/>
      <c r="FLV152" s="166"/>
      <c r="FLW152" s="166"/>
      <c r="FLX152" s="166"/>
      <c r="FLY152" s="166"/>
      <c r="FLZ152" s="166"/>
      <c r="FMA152" s="166"/>
      <c r="FMB152" s="166"/>
      <c r="FMC152" s="166"/>
      <c r="FMD152" s="166"/>
      <c r="FME152" s="166"/>
      <c r="FMF152" s="166"/>
      <c r="FMG152" s="166"/>
      <c r="FMH152" s="166"/>
      <c r="FMI152" s="166"/>
      <c r="FMJ152" s="166"/>
      <c r="FMK152" s="166"/>
      <c r="FML152" s="166"/>
      <c r="FMM152" s="166"/>
      <c r="FMN152" s="166"/>
      <c r="FMO152" s="166"/>
      <c r="FMP152" s="166"/>
      <c r="FMQ152" s="166"/>
      <c r="FMR152" s="166"/>
      <c r="FMS152" s="166"/>
      <c r="FMT152" s="166"/>
      <c r="FMU152" s="166"/>
      <c r="FMV152" s="166"/>
      <c r="FMW152" s="166"/>
      <c r="FMX152" s="166"/>
      <c r="FMY152" s="166"/>
      <c r="FMZ152" s="166"/>
      <c r="FNA152" s="166"/>
      <c r="FNB152" s="166"/>
      <c r="FNC152" s="166"/>
      <c r="FND152" s="166"/>
      <c r="FNE152" s="166"/>
      <c r="FNF152" s="166"/>
      <c r="FNG152" s="166"/>
      <c r="FNH152" s="166"/>
      <c r="FNI152" s="166"/>
      <c r="FNJ152" s="166"/>
      <c r="FNK152" s="166"/>
      <c r="FNL152" s="166"/>
      <c r="FNM152" s="166"/>
      <c r="FNN152" s="166"/>
      <c r="FNO152" s="166"/>
      <c r="FNP152" s="166"/>
      <c r="FNQ152" s="166"/>
      <c r="FNR152" s="166"/>
      <c r="FNS152" s="166"/>
      <c r="FNT152" s="166"/>
      <c r="FNU152" s="166"/>
      <c r="FNV152" s="166"/>
      <c r="FNW152" s="166"/>
      <c r="FNX152" s="166"/>
      <c r="FNY152" s="166"/>
      <c r="FNZ152" s="166"/>
      <c r="FOA152" s="166"/>
      <c r="FOB152" s="166"/>
      <c r="FOC152" s="166"/>
      <c r="FOD152" s="166"/>
      <c r="FOE152" s="166"/>
      <c r="FOF152" s="166"/>
      <c r="FOG152" s="166"/>
      <c r="FOH152" s="166"/>
      <c r="FOI152" s="166"/>
      <c r="FOJ152" s="166"/>
      <c r="FOK152" s="166"/>
      <c r="FOL152" s="166"/>
      <c r="FOM152" s="166"/>
      <c r="FON152" s="166"/>
      <c r="FOO152" s="166"/>
      <c r="FOP152" s="166"/>
      <c r="FOQ152" s="166"/>
      <c r="FOR152" s="166"/>
      <c r="FOS152" s="166"/>
      <c r="FOT152" s="166"/>
      <c r="FOU152" s="166"/>
      <c r="FOV152" s="166"/>
      <c r="FOW152" s="166"/>
      <c r="FOX152" s="166"/>
      <c r="FOY152" s="166"/>
      <c r="FOZ152" s="166"/>
      <c r="FPA152" s="166"/>
      <c r="FPB152" s="166"/>
      <c r="FPC152" s="166"/>
      <c r="FPD152" s="166"/>
      <c r="FPE152" s="166"/>
      <c r="FPF152" s="166"/>
      <c r="FPG152" s="166"/>
      <c r="FPH152" s="166"/>
      <c r="FPI152" s="166"/>
      <c r="FPJ152" s="166"/>
      <c r="FPK152" s="166"/>
      <c r="FPL152" s="166"/>
      <c r="FPM152" s="166"/>
      <c r="FPN152" s="166"/>
      <c r="FPO152" s="166"/>
      <c r="FPP152" s="166"/>
      <c r="FPQ152" s="166"/>
      <c r="FPR152" s="166"/>
      <c r="FPS152" s="166"/>
      <c r="FPT152" s="166"/>
      <c r="FPU152" s="166"/>
      <c r="FPV152" s="166"/>
      <c r="FPW152" s="166"/>
      <c r="FPX152" s="166"/>
      <c r="FPY152" s="166"/>
      <c r="FPZ152" s="166"/>
      <c r="FQA152" s="166"/>
      <c r="FQB152" s="166"/>
      <c r="FQC152" s="166"/>
      <c r="FQD152" s="166"/>
      <c r="FQE152" s="166"/>
      <c r="FQF152" s="166"/>
      <c r="FQG152" s="166"/>
      <c r="FQH152" s="166"/>
      <c r="FQI152" s="166"/>
      <c r="FQJ152" s="166"/>
      <c r="FQK152" s="166"/>
      <c r="FQL152" s="166"/>
      <c r="FQM152" s="166"/>
      <c r="FQN152" s="166"/>
      <c r="FQO152" s="166"/>
      <c r="FQP152" s="166"/>
      <c r="FQQ152" s="166"/>
      <c r="FQR152" s="166"/>
      <c r="FQS152" s="166"/>
      <c r="FQT152" s="166"/>
      <c r="FQU152" s="166"/>
      <c r="FQV152" s="166"/>
      <c r="FQW152" s="166"/>
      <c r="FQX152" s="166"/>
      <c r="FQY152" s="166"/>
      <c r="FQZ152" s="166"/>
      <c r="FRA152" s="166"/>
      <c r="FRB152" s="166"/>
      <c r="FRC152" s="166"/>
      <c r="FRD152" s="166"/>
      <c r="FRE152" s="166"/>
      <c r="FRF152" s="166"/>
      <c r="FRG152" s="166"/>
      <c r="FRH152" s="166"/>
      <c r="FRI152" s="166"/>
      <c r="FRJ152" s="166"/>
      <c r="FRK152" s="166"/>
      <c r="FRL152" s="166"/>
      <c r="FRM152" s="166"/>
      <c r="FRN152" s="166"/>
      <c r="FRO152" s="166"/>
      <c r="FRP152" s="166"/>
      <c r="FRQ152" s="166"/>
      <c r="FRR152" s="166"/>
      <c r="FRS152" s="166"/>
      <c r="FRT152" s="166"/>
      <c r="FRU152" s="166"/>
      <c r="FRV152" s="166"/>
      <c r="FRW152" s="166"/>
      <c r="FRX152" s="166"/>
      <c r="FRY152" s="166"/>
      <c r="FRZ152" s="166"/>
      <c r="FSA152" s="166"/>
      <c r="FSB152" s="166"/>
      <c r="FSC152" s="166"/>
      <c r="FSD152" s="166"/>
      <c r="FSE152" s="166"/>
      <c r="FSF152" s="166"/>
      <c r="FSG152" s="166"/>
      <c r="FSH152" s="166"/>
      <c r="FSI152" s="166"/>
      <c r="FSJ152" s="166"/>
      <c r="FSK152" s="166"/>
      <c r="FSL152" s="166"/>
      <c r="FSM152" s="166"/>
      <c r="FSN152" s="166"/>
      <c r="FSO152" s="166"/>
      <c r="FSP152" s="166"/>
      <c r="FSQ152" s="166"/>
      <c r="FSR152" s="166"/>
      <c r="FSS152" s="166"/>
      <c r="FST152" s="166"/>
      <c r="FSU152" s="166"/>
      <c r="FSV152" s="166"/>
      <c r="FSW152" s="166"/>
      <c r="FSX152" s="166"/>
      <c r="FSY152" s="166"/>
      <c r="FSZ152" s="166"/>
      <c r="FTA152" s="166"/>
      <c r="FTB152" s="166"/>
      <c r="FTC152" s="166"/>
      <c r="FTD152" s="166"/>
      <c r="FTE152" s="166"/>
      <c r="FTF152" s="166"/>
      <c r="FTG152" s="166"/>
      <c r="FTH152" s="166"/>
      <c r="FTI152" s="166"/>
      <c r="FTJ152" s="166"/>
      <c r="FTK152" s="166"/>
      <c r="FTL152" s="166"/>
      <c r="FTM152" s="166"/>
      <c r="FTN152" s="166"/>
      <c r="FTO152" s="166"/>
      <c r="FTP152" s="166"/>
      <c r="FTQ152" s="166"/>
      <c r="FTR152" s="166"/>
      <c r="FTS152" s="166"/>
      <c r="FTT152" s="166"/>
      <c r="FTU152" s="166"/>
      <c r="FTV152" s="166"/>
      <c r="FTW152" s="166"/>
      <c r="FTX152" s="166"/>
      <c r="FTY152" s="166"/>
      <c r="FTZ152" s="166"/>
      <c r="FUA152" s="166"/>
      <c r="FUB152" s="166"/>
      <c r="FUC152" s="166"/>
      <c r="FUD152" s="166"/>
      <c r="FUE152" s="166"/>
      <c r="FUF152" s="166"/>
      <c r="FUG152" s="166"/>
      <c r="FUH152" s="166"/>
      <c r="FUI152" s="166"/>
      <c r="FUJ152" s="166"/>
      <c r="FUK152" s="166"/>
      <c r="FUL152" s="166"/>
      <c r="FUM152" s="166"/>
      <c r="FUN152" s="166"/>
      <c r="FUO152" s="166"/>
      <c r="FUP152" s="166"/>
      <c r="FUQ152" s="166"/>
      <c r="FUR152" s="166"/>
      <c r="FUS152" s="166"/>
      <c r="FUT152" s="166"/>
      <c r="FUU152" s="166"/>
      <c r="FUV152" s="166"/>
      <c r="FUW152" s="166"/>
      <c r="FUX152" s="166"/>
      <c r="FUY152" s="166"/>
      <c r="FUZ152" s="166"/>
      <c r="FVA152" s="166"/>
      <c r="FVB152" s="166"/>
      <c r="FVC152" s="166"/>
      <c r="FVD152" s="166"/>
      <c r="FVE152" s="166"/>
      <c r="FVF152" s="166"/>
      <c r="FVG152" s="166"/>
      <c r="FVH152" s="166"/>
      <c r="FVI152" s="166"/>
      <c r="FVJ152" s="166"/>
      <c r="FVK152" s="166"/>
      <c r="FVL152" s="166"/>
      <c r="FVM152" s="166"/>
      <c r="FVN152" s="166"/>
      <c r="FVO152" s="166"/>
      <c r="FVP152" s="166"/>
      <c r="FVQ152" s="166"/>
      <c r="FVR152" s="166"/>
      <c r="FVS152" s="166"/>
      <c r="FVT152" s="166"/>
      <c r="FVU152" s="166"/>
      <c r="FVV152" s="166"/>
      <c r="FVW152" s="166"/>
      <c r="FVX152" s="166"/>
      <c r="FVY152" s="166"/>
      <c r="FVZ152" s="166"/>
      <c r="FWA152" s="166"/>
      <c r="FWB152" s="166"/>
      <c r="FWC152" s="166"/>
      <c r="FWD152" s="166"/>
      <c r="FWE152" s="166"/>
      <c r="FWF152" s="166"/>
      <c r="FWG152" s="166"/>
      <c r="FWH152" s="166"/>
      <c r="FWI152" s="166"/>
      <c r="FWJ152" s="166"/>
      <c r="FWK152" s="166"/>
      <c r="FWL152" s="166"/>
      <c r="FWM152" s="166"/>
      <c r="FWN152" s="166"/>
      <c r="FWO152" s="166"/>
      <c r="FWP152" s="166"/>
      <c r="FWQ152" s="166"/>
      <c r="FWR152" s="166"/>
      <c r="FWS152" s="166"/>
      <c r="FWT152" s="166"/>
      <c r="FWU152" s="166"/>
      <c r="FWV152" s="166"/>
      <c r="FWW152" s="166"/>
      <c r="FWX152" s="166"/>
      <c r="FWY152" s="166"/>
      <c r="FWZ152" s="166"/>
      <c r="FXA152" s="166"/>
      <c r="FXB152" s="166"/>
      <c r="FXC152" s="166"/>
      <c r="FXD152" s="166"/>
      <c r="FXE152" s="166"/>
      <c r="FXF152" s="166"/>
      <c r="FXG152" s="166"/>
      <c r="FXH152" s="166"/>
      <c r="FXI152" s="166"/>
      <c r="FXJ152" s="166"/>
      <c r="FXK152" s="166"/>
      <c r="FXL152" s="166"/>
      <c r="FXM152" s="166"/>
      <c r="FXN152" s="166"/>
      <c r="FXO152" s="166"/>
      <c r="FXP152" s="166"/>
      <c r="FXQ152" s="166"/>
      <c r="FXR152" s="166"/>
      <c r="FXS152" s="166"/>
      <c r="FXT152" s="166"/>
      <c r="FXU152" s="166"/>
      <c r="FXV152" s="166"/>
      <c r="FXW152" s="166"/>
      <c r="FXX152" s="166"/>
      <c r="FXY152" s="166"/>
      <c r="FXZ152" s="166"/>
      <c r="FYA152" s="166"/>
      <c r="FYB152" s="166"/>
      <c r="FYC152" s="166"/>
      <c r="FYD152" s="166"/>
      <c r="FYE152" s="166"/>
      <c r="FYF152" s="166"/>
      <c r="FYG152" s="166"/>
      <c r="FYH152" s="166"/>
      <c r="FYI152" s="166"/>
      <c r="FYJ152" s="166"/>
      <c r="FYK152" s="166"/>
      <c r="FYL152" s="166"/>
      <c r="FYM152" s="166"/>
      <c r="FYN152" s="166"/>
      <c r="FYO152" s="166"/>
      <c r="FYP152" s="166"/>
      <c r="FYQ152" s="166"/>
      <c r="FYR152" s="166"/>
      <c r="FYS152" s="166"/>
      <c r="FYT152" s="166"/>
      <c r="FYU152" s="166"/>
      <c r="FYV152" s="166"/>
      <c r="FYW152" s="166"/>
      <c r="FYX152" s="166"/>
      <c r="FYY152" s="166"/>
      <c r="FYZ152" s="166"/>
      <c r="FZA152" s="166"/>
      <c r="FZB152" s="166"/>
      <c r="FZC152" s="166"/>
      <c r="FZD152" s="166"/>
      <c r="FZE152" s="166"/>
      <c r="FZF152" s="166"/>
      <c r="FZG152" s="166"/>
      <c r="FZH152" s="166"/>
      <c r="FZI152" s="166"/>
      <c r="FZJ152" s="166"/>
      <c r="FZK152" s="166"/>
      <c r="FZL152" s="166"/>
      <c r="FZM152" s="166"/>
      <c r="FZN152" s="166"/>
      <c r="FZO152" s="166"/>
      <c r="FZP152" s="166"/>
      <c r="FZQ152" s="166"/>
      <c r="FZR152" s="166"/>
      <c r="FZS152" s="166"/>
      <c r="FZT152" s="166"/>
      <c r="FZU152" s="166"/>
      <c r="FZV152" s="166"/>
      <c r="FZW152" s="166"/>
      <c r="FZX152" s="166"/>
      <c r="FZY152" s="166"/>
      <c r="FZZ152" s="166"/>
      <c r="GAA152" s="166"/>
      <c r="GAB152" s="166"/>
      <c r="GAC152" s="166"/>
      <c r="GAD152" s="166"/>
      <c r="GAE152" s="166"/>
      <c r="GAF152" s="166"/>
      <c r="GAG152" s="166"/>
      <c r="GAH152" s="166"/>
      <c r="GAI152" s="166"/>
      <c r="GAJ152" s="166"/>
      <c r="GAK152" s="166"/>
      <c r="GAL152" s="166"/>
      <c r="GAM152" s="166"/>
      <c r="GAN152" s="166"/>
      <c r="GAO152" s="166"/>
      <c r="GAP152" s="166"/>
      <c r="GAQ152" s="166"/>
      <c r="GAR152" s="166"/>
      <c r="GAS152" s="166"/>
      <c r="GAT152" s="166"/>
      <c r="GAU152" s="166"/>
      <c r="GAV152" s="166"/>
      <c r="GAW152" s="166"/>
      <c r="GAX152" s="166"/>
      <c r="GAY152" s="166"/>
      <c r="GAZ152" s="166"/>
      <c r="GBA152" s="166"/>
      <c r="GBB152" s="166"/>
      <c r="GBC152" s="166"/>
      <c r="GBD152" s="166"/>
      <c r="GBE152" s="166"/>
      <c r="GBF152" s="166"/>
      <c r="GBG152" s="166"/>
      <c r="GBH152" s="166"/>
      <c r="GBI152" s="166"/>
      <c r="GBJ152" s="166"/>
      <c r="GBK152" s="166"/>
      <c r="GBL152" s="166"/>
      <c r="GBM152" s="166"/>
      <c r="GBN152" s="166"/>
      <c r="GBO152" s="166"/>
      <c r="GBP152" s="166"/>
      <c r="GBQ152" s="166"/>
      <c r="GBR152" s="166"/>
      <c r="GBS152" s="166"/>
      <c r="GBT152" s="166"/>
      <c r="GBU152" s="166"/>
      <c r="GBV152" s="166"/>
      <c r="GBW152" s="166"/>
      <c r="GBX152" s="166"/>
      <c r="GBY152" s="166"/>
      <c r="GBZ152" s="166"/>
      <c r="GCA152" s="166"/>
      <c r="GCB152" s="166"/>
      <c r="GCC152" s="166"/>
      <c r="GCD152" s="166"/>
      <c r="GCE152" s="166"/>
      <c r="GCF152" s="166"/>
      <c r="GCG152" s="166"/>
      <c r="GCH152" s="166"/>
      <c r="GCI152" s="166"/>
      <c r="GCJ152" s="166"/>
      <c r="GCK152" s="166"/>
      <c r="GCL152" s="166"/>
      <c r="GCM152" s="166"/>
      <c r="GCN152" s="166"/>
      <c r="GCO152" s="166"/>
      <c r="GCP152" s="166"/>
      <c r="GCQ152" s="166"/>
      <c r="GCR152" s="166"/>
      <c r="GCS152" s="166"/>
      <c r="GCT152" s="166"/>
      <c r="GCU152" s="166"/>
      <c r="GCV152" s="166"/>
      <c r="GCW152" s="166"/>
      <c r="GCX152" s="166"/>
      <c r="GCY152" s="166"/>
      <c r="GCZ152" s="166"/>
      <c r="GDA152" s="166"/>
      <c r="GDB152" s="166"/>
      <c r="GDC152" s="166"/>
      <c r="GDD152" s="166"/>
      <c r="GDE152" s="166"/>
      <c r="GDF152" s="166"/>
      <c r="GDG152" s="166"/>
      <c r="GDH152" s="166"/>
      <c r="GDI152" s="166"/>
      <c r="GDJ152" s="166"/>
      <c r="GDK152" s="166"/>
      <c r="GDL152" s="166"/>
      <c r="GDM152" s="166"/>
      <c r="GDN152" s="166"/>
      <c r="GDO152" s="166"/>
      <c r="GDP152" s="166"/>
      <c r="GDQ152" s="166"/>
      <c r="GDR152" s="166"/>
      <c r="GDS152" s="166"/>
      <c r="GDT152" s="166"/>
      <c r="GDU152" s="166"/>
      <c r="GDV152" s="166"/>
      <c r="GDW152" s="166"/>
      <c r="GDX152" s="166"/>
      <c r="GDY152" s="166"/>
      <c r="GDZ152" s="166"/>
      <c r="GEA152" s="166"/>
      <c r="GEB152" s="166"/>
      <c r="GEC152" s="166"/>
      <c r="GED152" s="166"/>
      <c r="GEE152" s="166"/>
      <c r="GEF152" s="166"/>
      <c r="GEG152" s="166"/>
      <c r="GEH152" s="166"/>
      <c r="GEI152" s="166"/>
      <c r="GEJ152" s="166"/>
      <c r="GEK152" s="166"/>
      <c r="GEL152" s="166"/>
      <c r="GEM152" s="166"/>
      <c r="GEN152" s="166"/>
      <c r="GEO152" s="166"/>
      <c r="GEP152" s="166"/>
      <c r="GEQ152" s="166"/>
      <c r="GER152" s="166"/>
      <c r="GES152" s="166"/>
      <c r="GET152" s="166"/>
      <c r="GEU152" s="166"/>
      <c r="GEV152" s="166"/>
      <c r="GEW152" s="166"/>
      <c r="GEX152" s="166"/>
      <c r="GEY152" s="166"/>
      <c r="GEZ152" s="166"/>
      <c r="GFA152" s="166"/>
      <c r="GFB152" s="166"/>
      <c r="GFC152" s="166"/>
      <c r="GFD152" s="166"/>
      <c r="GFE152" s="166"/>
      <c r="GFF152" s="166"/>
      <c r="GFG152" s="166"/>
      <c r="GFH152" s="166"/>
      <c r="GFI152" s="166"/>
      <c r="GFJ152" s="166"/>
      <c r="GFK152" s="166"/>
      <c r="GFL152" s="166"/>
      <c r="GFM152" s="166"/>
      <c r="GFN152" s="166"/>
      <c r="GFO152" s="166"/>
      <c r="GFP152" s="166"/>
      <c r="GFQ152" s="166"/>
      <c r="GFR152" s="166"/>
      <c r="GFS152" s="166"/>
      <c r="GFT152" s="166"/>
      <c r="GFU152" s="166"/>
      <c r="GFV152" s="166"/>
      <c r="GFW152" s="166"/>
      <c r="GFX152" s="166"/>
      <c r="GFY152" s="166"/>
      <c r="GFZ152" s="166"/>
      <c r="GGA152" s="166"/>
      <c r="GGB152" s="166"/>
      <c r="GGC152" s="166"/>
      <c r="GGD152" s="166"/>
      <c r="GGE152" s="166"/>
      <c r="GGF152" s="166"/>
      <c r="GGG152" s="166"/>
      <c r="GGH152" s="166"/>
      <c r="GGI152" s="166"/>
      <c r="GGJ152" s="166"/>
      <c r="GGK152" s="166"/>
      <c r="GGL152" s="166"/>
      <c r="GGM152" s="166"/>
      <c r="GGN152" s="166"/>
      <c r="GGO152" s="166"/>
      <c r="GGP152" s="166"/>
      <c r="GGQ152" s="166"/>
      <c r="GGR152" s="166"/>
      <c r="GGS152" s="166"/>
      <c r="GGT152" s="166"/>
      <c r="GGU152" s="166"/>
      <c r="GGV152" s="166"/>
      <c r="GGW152" s="166"/>
      <c r="GGX152" s="166"/>
      <c r="GGY152" s="166"/>
      <c r="GGZ152" s="166"/>
      <c r="GHA152" s="166"/>
      <c r="GHB152" s="166"/>
      <c r="GHC152" s="166"/>
      <c r="GHD152" s="166"/>
      <c r="GHE152" s="166"/>
      <c r="GHF152" s="166"/>
      <c r="GHG152" s="166"/>
      <c r="GHH152" s="166"/>
      <c r="GHI152" s="166"/>
      <c r="GHJ152" s="166"/>
      <c r="GHK152" s="166"/>
      <c r="GHL152" s="166"/>
      <c r="GHM152" s="166"/>
      <c r="GHN152" s="166"/>
      <c r="GHO152" s="166"/>
      <c r="GHP152" s="166"/>
      <c r="GHQ152" s="166"/>
      <c r="GHR152" s="166"/>
      <c r="GHS152" s="166"/>
      <c r="GHT152" s="166"/>
      <c r="GHU152" s="166"/>
      <c r="GHV152" s="166"/>
      <c r="GHW152" s="166"/>
      <c r="GHX152" s="166"/>
      <c r="GHY152" s="166"/>
      <c r="GHZ152" s="166"/>
      <c r="GIA152" s="166"/>
      <c r="GIB152" s="166"/>
      <c r="GIC152" s="166"/>
      <c r="GID152" s="166"/>
      <c r="GIE152" s="166"/>
      <c r="GIF152" s="166"/>
      <c r="GIG152" s="166"/>
      <c r="GIH152" s="166"/>
      <c r="GII152" s="166"/>
      <c r="GIJ152" s="166"/>
      <c r="GIK152" s="166"/>
      <c r="GIL152" s="166"/>
      <c r="GIM152" s="166"/>
      <c r="GIN152" s="166"/>
      <c r="GIO152" s="166"/>
      <c r="GIP152" s="166"/>
      <c r="GIQ152" s="166"/>
      <c r="GIR152" s="166"/>
      <c r="GIS152" s="166"/>
      <c r="GIT152" s="166"/>
      <c r="GIU152" s="166"/>
      <c r="GIV152" s="166"/>
      <c r="GIW152" s="166"/>
      <c r="GIX152" s="166"/>
      <c r="GIY152" s="166"/>
      <c r="GIZ152" s="166"/>
      <c r="GJA152" s="166"/>
      <c r="GJB152" s="166"/>
      <c r="GJC152" s="166"/>
      <c r="GJD152" s="166"/>
      <c r="GJE152" s="166"/>
      <c r="GJF152" s="166"/>
      <c r="GJG152" s="166"/>
      <c r="GJH152" s="166"/>
      <c r="GJI152" s="166"/>
      <c r="GJJ152" s="166"/>
      <c r="GJK152" s="166"/>
      <c r="GJL152" s="166"/>
      <c r="GJM152" s="166"/>
      <c r="GJN152" s="166"/>
      <c r="GJO152" s="166"/>
      <c r="GJP152" s="166"/>
      <c r="GJQ152" s="166"/>
      <c r="GJR152" s="166"/>
      <c r="GJS152" s="166"/>
      <c r="GJT152" s="166"/>
      <c r="GJU152" s="166"/>
      <c r="GJV152" s="166"/>
      <c r="GJW152" s="166"/>
      <c r="GJX152" s="166"/>
      <c r="GJY152" s="166"/>
      <c r="GJZ152" s="166"/>
      <c r="GKA152" s="166"/>
      <c r="GKB152" s="166"/>
      <c r="GKC152" s="166"/>
      <c r="GKD152" s="166"/>
      <c r="GKE152" s="166"/>
      <c r="GKF152" s="166"/>
      <c r="GKG152" s="166"/>
      <c r="GKH152" s="166"/>
      <c r="GKI152" s="166"/>
      <c r="GKJ152" s="166"/>
      <c r="GKK152" s="166"/>
      <c r="GKL152" s="166"/>
      <c r="GKM152" s="166"/>
      <c r="GKN152" s="166"/>
      <c r="GKO152" s="166"/>
      <c r="GKP152" s="166"/>
      <c r="GKQ152" s="166"/>
      <c r="GKR152" s="166"/>
      <c r="GKS152" s="166"/>
      <c r="GKT152" s="166"/>
      <c r="GKU152" s="166"/>
      <c r="GKV152" s="166"/>
      <c r="GKW152" s="166"/>
      <c r="GKX152" s="166"/>
      <c r="GKY152" s="166"/>
      <c r="GKZ152" s="166"/>
      <c r="GLA152" s="166"/>
      <c r="GLB152" s="166"/>
      <c r="GLC152" s="166"/>
      <c r="GLD152" s="166"/>
      <c r="GLE152" s="166"/>
      <c r="GLF152" s="166"/>
      <c r="GLG152" s="166"/>
      <c r="GLH152" s="166"/>
      <c r="GLI152" s="166"/>
      <c r="GLJ152" s="166"/>
      <c r="GLK152" s="166"/>
      <c r="GLL152" s="166"/>
      <c r="GLM152" s="166"/>
      <c r="GLN152" s="166"/>
      <c r="GLO152" s="166"/>
      <c r="GLP152" s="166"/>
      <c r="GLQ152" s="166"/>
      <c r="GLR152" s="166"/>
      <c r="GLS152" s="166"/>
      <c r="GLT152" s="166"/>
      <c r="GLU152" s="166"/>
      <c r="GLV152" s="166"/>
      <c r="GLW152" s="166"/>
      <c r="GLX152" s="166"/>
      <c r="GLY152" s="166"/>
      <c r="GLZ152" s="166"/>
      <c r="GMA152" s="166"/>
      <c r="GMB152" s="166"/>
      <c r="GMC152" s="166"/>
      <c r="GMD152" s="166"/>
      <c r="GME152" s="166"/>
      <c r="GMF152" s="166"/>
      <c r="GMG152" s="166"/>
      <c r="GMH152" s="166"/>
      <c r="GMI152" s="166"/>
      <c r="GMJ152" s="166"/>
      <c r="GMK152" s="166"/>
      <c r="GML152" s="166"/>
      <c r="GMM152" s="166"/>
      <c r="GMN152" s="166"/>
      <c r="GMO152" s="166"/>
      <c r="GMP152" s="166"/>
      <c r="GMQ152" s="166"/>
      <c r="GMR152" s="166"/>
      <c r="GMS152" s="166"/>
      <c r="GMT152" s="166"/>
      <c r="GMU152" s="166"/>
      <c r="GMV152" s="166"/>
      <c r="GMW152" s="166"/>
      <c r="GMX152" s="166"/>
      <c r="GMY152" s="166"/>
      <c r="GMZ152" s="166"/>
      <c r="GNA152" s="166"/>
      <c r="GNB152" s="166"/>
      <c r="GNC152" s="166"/>
      <c r="GND152" s="166"/>
      <c r="GNE152" s="166"/>
      <c r="GNF152" s="166"/>
      <c r="GNG152" s="166"/>
      <c r="GNH152" s="166"/>
      <c r="GNI152" s="166"/>
      <c r="GNJ152" s="166"/>
      <c r="GNK152" s="166"/>
      <c r="GNL152" s="166"/>
      <c r="GNM152" s="166"/>
      <c r="GNN152" s="166"/>
      <c r="GNO152" s="166"/>
      <c r="GNP152" s="166"/>
      <c r="GNQ152" s="166"/>
      <c r="GNR152" s="166"/>
      <c r="GNS152" s="166"/>
      <c r="GNT152" s="166"/>
      <c r="GNU152" s="166"/>
      <c r="GNV152" s="166"/>
      <c r="GNW152" s="166"/>
      <c r="GNX152" s="166"/>
      <c r="GNY152" s="166"/>
      <c r="GNZ152" s="166"/>
      <c r="GOA152" s="166"/>
      <c r="GOB152" s="166"/>
      <c r="GOC152" s="166"/>
      <c r="GOD152" s="166"/>
      <c r="GOE152" s="166"/>
      <c r="GOF152" s="166"/>
      <c r="GOG152" s="166"/>
      <c r="GOH152" s="166"/>
      <c r="GOI152" s="166"/>
      <c r="GOJ152" s="166"/>
      <c r="GOK152" s="166"/>
      <c r="GOL152" s="166"/>
      <c r="GOM152" s="166"/>
      <c r="GON152" s="166"/>
      <c r="GOO152" s="166"/>
      <c r="GOP152" s="166"/>
      <c r="GOQ152" s="166"/>
      <c r="GOR152" s="166"/>
      <c r="GOS152" s="166"/>
      <c r="GOT152" s="166"/>
      <c r="GOU152" s="166"/>
      <c r="GOV152" s="166"/>
      <c r="GOW152" s="166"/>
      <c r="GOX152" s="166"/>
      <c r="GOY152" s="166"/>
      <c r="GOZ152" s="166"/>
      <c r="GPA152" s="166"/>
      <c r="GPB152" s="166"/>
      <c r="GPC152" s="166"/>
      <c r="GPD152" s="166"/>
      <c r="GPE152" s="166"/>
      <c r="GPF152" s="166"/>
      <c r="GPG152" s="166"/>
      <c r="GPH152" s="166"/>
      <c r="GPI152" s="166"/>
      <c r="GPJ152" s="166"/>
      <c r="GPK152" s="166"/>
      <c r="GPL152" s="166"/>
      <c r="GPM152" s="166"/>
      <c r="GPN152" s="166"/>
      <c r="GPO152" s="166"/>
      <c r="GPP152" s="166"/>
      <c r="GPQ152" s="166"/>
      <c r="GPR152" s="166"/>
      <c r="GPS152" s="166"/>
      <c r="GPT152" s="166"/>
      <c r="GPU152" s="166"/>
      <c r="GPV152" s="166"/>
      <c r="GPW152" s="166"/>
      <c r="GPX152" s="166"/>
      <c r="GPY152" s="166"/>
      <c r="GPZ152" s="166"/>
      <c r="GQA152" s="166"/>
      <c r="GQB152" s="166"/>
      <c r="GQC152" s="166"/>
      <c r="GQD152" s="166"/>
      <c r="GQE152" s="166"/>
      <c r="GQF152" s="166"/>
      <c r="GQG152" s="166"/>
      <c r="GQH152" s="166"/>
      <c r="GQI152" s="166"/>
      <c r="GQJ152" s="166"/>
      <c r="GQK152" s="166"/>
      <c r="GQL152" s="166"/>
      <c r="GQM152" s="166"/>
      <c r="GQN152" s="166"/>
      <c r="GQO152" s="166"/>
      <c r="GQP152" s="166"/>
      <c r="GQQ152" s="166"/>
      <c r="GQR152" s="166"/>
      <c r="GQS152" s="166"/>
      <c r="GQT152" s="166"/>
      <c r="GQU152" s="166"/>
      <c r="GQV152" s="166"/>
      <c r="GQW152" s="166"/>
      <c r="GQX152" s="166"/>
      <c r="GQY152" s="166"/>
      <c r="GQZ152" s="166"/>
      <c r="GRA152" s="166"/>
      <c r="GRB152" s="166"/>
      <c r="GRC152" s="166"/>
      <c r="GRD152" s="166"/>
      <c r="GRE152" s="166"/>
      <c r="GRF152" s="166"/>
      <c r="GRG152" s="166"/>
      <c r="GRH152" s="166"/>
      <c r="GRI152" s="166"/>
      <c r="GRJ152" s="166"/>
      <c r="GRK152" s="166"/>
      <c r="GRL152" s="166"/>
      <c r="GRM152" s="166"/>
      <c r="GRN152" s="166"/>
      <c r="GRO152" s="166"/>
      <c r="GRP152" s="166"/>
      <c r="GRQ152" s="166"/>
      <c r="GRR152" s="166"/>
      <c r="GRS152" s="166"/>
      <c r="GRT152" s="166"/>
      <c r="GRU152" s="166"/>
      <c r="GRV152" s="166"/>
      <c r="GRW152" s="166"/>
      <c r="GRX152" s="166"/>
      <c r="GRY152" s="166"/>
      <c r="GRZ152" s="166"/>
      <c r="GSA152" s="166"/>
      <c r="GSB152" s="166"/>
      <c r="GSC152" s="166"/>
      <c r="GSD152" s="166"/>
      <c r="GSE152" s="166"/>
      <c r="GSF152" s="166"/>
      <c r="GSG152" s="166"/>
      <c r="GSH152" s="166"/>
      <c r="GSI152" s="166"/>
      <c r="GSJ152" s="166"/>
      <c r="GSK152" s="166"/>
      <c r="GSL152" s="166"/>
      <c r="GSM152" s="166"/>
      <c r="GSN152" s="166"/>
      <c r="GSO152" s="166"/>
      <c r="GSP152" s="166"/>
      <c r="GSQ152" s="166"/>
      <c r="GSR152" s="166"/>
      <c r="GSS152" s="166"/>
      <c r="GST152" s="166"/>
      <c r="GSU152" s="166"/>
      <c r="GSV152" s="166"/>
      <c r="GSW152" s="166"/>
      <c r="GSX152" s="166"/>
      <c r="GSY152" s="166"/>
      <c r="GSZ152" s="166"/>
      <c r="GTA152" s="166"/>
      <c r="GTB152" s="166"/>
      <c r="GTC152" s="166"/>
      <c r="GTD152" s="166"/>
      <c r="GTE152" s="166"/>
      <c r="GTF152" s="166"/>
      <c r="GTG152" s="166"/>
      <c r="GTH152" s="166"/>
      <c r="GTI152" s="166"/>
      <c r="GTJ152" s="166"/>
      <c r="GTK152" s="166"/>
      <c r="GTL152" s="166"/>
      <c r="GTM152" s="166"/>
      <c r="GTN152" s="166"/>
      <c r="GTO152" s="166"/>
      <c r="GTP152" s="166"/>
      <c r="GTQ152" s="166"/>
      <c r="GTR152" s="166"/>
      <c r="GTS152" s="166"/>
      <c r="GTT152" s="166"/>
      <c r="GTU152" s="166"/>
      <c r="GTV152" s="166"/>
      <c r="GTW152" s="166"/>
      <c r="GTX152" s="166"/>
      <c r="GTY152" s="166"/>
      <c r="GTZ152" s="166"/>
      <c r="GUA152" s="166"/>
      <c r="GUB152" s="166"/>
      <c r="GUC152" s="166"/>
      <c r="GUD152" s="166"/>
      <c r="GUE152" s="166"/>
      <c r="GUF152" s="166"/>
      <c r="GUG152" s="166"/>
      <c r="GUH152" s="166"/>
      <c r="GUI152" s="166"/>
      <c r="GUJ152" s="166"/>
      <c r="GUK152" s="166"/>
      <c r="GUL152" s="166"/>
      <c r="GUM152" s="166"/>
      <c r="GUN152" s="166"/>
      <c r="GUO152" s="166"/>
      <c r="GUP152" s="166"/>
      <c r="GUQ152" s="166"/>
      <c r="GUR152" s="166"/>
      <c r="GUS152" s="166"/>
      <c r="GUT152" s="166"/>
      <c r="GUU152" s="166"/>
      <c r="GUV152" s="166"/>
      <c r="GUW152" s="166"/>
      <c r="GUX152" s="166"/>
      <c r="GUY152" s="166"/>
      <c r="GUZ152" s="166"/>
      <c r="GVA152" s="166"/>
      <c r="GVB152" s="166"/>
      <c r="GVC152" s="166"/>
      <c r="GVD152" s="166"/>
      <c r="GVE152" s="166"/>
      <c r="GVF152" s="166"/>
      <c r="GVG152" s="166"/>
      <c r="GVH152" s="166"/>
      <c r="GVI152" s="166"/>
      <c r="GVJ152" s="166"/>
      <c r="GVK152" s="166"/>
      <c r="GVL152" s="166"/>
      <c r="GVM152" s="166"/>
      <c r="GVN152" s="166"/>
      <c r="GVO152" s="166"/>
      <c r="GVP152" s="166"/>
      <c r="GVQ152" s="166"/>
      <c r="GVR152" s="166"/>
      <c r="GVS152" s="166"/>
      <c r="GVT152" s="166"/>
      <c r="GVU152" s="166"/>
      <c r="GVV152" s="166"/>
      <c r="GVW152" s="166"/>
      <c r="GVX152" s="166"/>
      <c r="GVY152" s="166"/>
      <c r="GVZ152" s="166"/>
      <c r="GWA152" s="166"/>
      <c r="GWB152" s="166"/>
      <c r="GWC152" s="166"/>
      <c r="GWD152" s="166"/>
      <c r="GWE152" s="166"/>
      <c r="GWF152" s="166"/>
      <c r="GWG152" s="166"/>
      <c r="GWH152" s="166"/>
      <c r="GWI152" s="166"/>
      <c r="GWJ152" s="166"/>
      <c r="GWK152" s="166"/>
      <c r="GWL152" s="166"/>
      <c r="GWM152" s="166"/>
      <c r="GWN152" s="166"/>
      <c r="GWO152" s="166"/>
      <c r="GWP152" s="166"/>
      <c r="GWQ152" s="166"/>
      <c r="GWR152" s="166"/>
      <c r="GWS152" s="166"/>
      <c r="GWT152" s="166"/>
      <c r="GWU152" s="166"/>
      <c r="GWV152" s="166"/>
      <c r="GWW152" s="166"/>
      <c r="GWX152" s="166"/>
      <c r="GWY152" s="166"/>
      <c r="GWZ152" s="166"/>
      <c r="GXA152" s="166"/>
      <c r="GXB152" s="166"/>
      <c r="GXC152" s="166"/>
      <c r="GXD152" s="166"/>
      <c r="GXE152" s="166"/>
      <c r="GXF152" s="166"/>
      <c r="GXG152" s="166"/>
      <c r="GXH152" s="166"/>
      <c r="GXI152" s="166"/>
      <c r="GXJ152" s="166"/>
      <c r="GXK152" s="166"/>
      <c r="GXL152" s="166"/>
      <c r="GXM152" s="166"/>
      <c r="GXN152" s="166"/>
      <c r="GXO152" s="166"/>
      <c r="GXP152" s="166"/>
      <c r="GXQ152" s="166"/>
      <c r="GXR152" s="166"/>
      <c r="GXS152" s="166"/>
      <c r="GXT152" s="166"/>
      <c r="GXU152" s="166"/>
      <c r="GXV152" s="166"/>
      <c r="GXW152" s="166"/>
      <c r="GXX152" s="166"/>
      <c r="GXY152" s="166"/>
      <c r="GXZ152" s="166"/>
      <c r="GYA152" s="166"/>
      <c r="GYB152" s="166"/>
      <c r="GYC152" s="166"/>
      <c r="GYD152" s="166"/>
      <c r="GYE152" s="166"/>
      <c r="GYF152" s="166"/>
      <c r="GYG152" s="166"/>
      <c r="GYH152" s="166"/>
      <c r="GYI152" s="166"/>
      <c r="GYJ152" s="166"/>
      <c r="GYK152" s="166"/>
      <c r="GYL152" s="166"/>
      <c r="GYM152" s="166"/>
      <c r="GYN152" s="166"/>
      <c r="GYO152" s="166"/>
      <c r="GYP152" s="166"/>
      <c r="GYQ152" s="166"/>
      <c r="GYR152" s="166"/>
      <c r="GYS152" s="166"/>
      <c r="GYT152" s="166"/>
      <c r="GYU152" s="166"/>
      <c r="GYV152" s="166"/>
      <c r="GYW152" s="166"/>
      <c r="GYX152" s="166"/>
      <c r="GYY152" s="166"/>
      <c r="GYZ152" s="166"/>
      <c r="GZA152" s="166"/>
      <c r="GZB152" s="166"/>
      <c r="GZC152" s="166"/>
      <c r="GZD152" s="166"/>
      <c r="GZE152" s="166"/>
      <c r="GZF152" s="166"/>
      <c r="GZG152" s="166"/>
      <c r="GZH152" s="166"/>
      <c r="GZI152" s="166"/>
      <c r="GZJ152" s="166"/>
      <c r="GZK152" s="166"/>
      <c r="GZL152" s="166"/>
      <c r="GZM152" s="166"/>
      <c r="GZN152" s="166"/>
      <c r="GZO152" s="166"/>
      <c r="GZP152" s="166"/>
      <c r="GZQ152" s="166"/>
      <c r="GZR152" s="166"/>
      <c r="GZS152" s="166"/>
      <c r="GZT152" s="166"/>
      <c r="GZU152" s="166"/>
      <c r="GZV152" s="166"/>
      <c r="GZW152" s="166"/>
      <c r="GZX152" s="166"/>
      <c r="GZY152" s="166"/>
      <c r="GZZ152" s="166"/>
      <c r="HAA152" s="166"/>
      <c r="HAB152" s="166"/>
      <c r="HAC152" s="166"/>
      <c r="HAD152" s="166"/>
      <c r="HAE152" s="166"/>
      <c r="HAF152" s="166"/>
      <c r="HAG152" s="166"/>
      <c r="HAH152" s="166"/>
      <c r="HAI152" s="166"/>
      <c r="HAJ152" s="166"/>
      <c r="HAK152" s="166"/>
      <c r="HAL152" s="166"/>
      <c r="HAM152" s="166"/>
      <c r="HAN152" s="166"/>
      <c r="HAO152" s="166"/>
      <c r="HAP152" s="166"/>
      <c r="HAQ152" s="166"/>
      <c r="HAR152" s="166"/>
      <c r="HAS152" s="166"/>
      <c r="HAT152" s="166"/>
      <c r="HAU152" s="166"/>
      <c r="HAV152" s="166"/>
      <c r="HAW152" s="166"/>
      <c r="HAX152" s="166"/>
      <c r="HAY152" s="166"/>
      <c r="HAZ152" s="166"/>
      <c r="HBA152" s="166"/>
      <c r="HBB152" s="166"/>
      <c r="HBC152" s="166"/>
      <c r="HBD152" s="166"/>
      <c r="HBE152" s="166"/>
      <c r="HBF152" s="166"/>
      <c r="HBG152" s="166"/>
      <c r="HBH152" s="166"/>
      <c r="HBI152" s="166"/>
      <c r="HBJ152" s="166"/>
      <c r="HBK152" s="166"/>
      <c r="HBL152" s="166"/>
      <c r="HBM152" s="166"/>
      <c r="HBN152" s="166"/>
      <c r="HBO152" s="166"/>
      <c r="HBP152" s="166"/>
      <c r="HBQ152" s="166"/>
      <c r="HBR152" s="166"/>
      <c r="HBS152" s="166"/>
      <c r="HBT152" s="166"/>
      <c r="HBU152" s="166"/>
      <c r="HBV152" s="166"/>
      <c r="HBW152" s="166"/>
      <c r="HBX152" s="166"/>
      <c r="HBY152" s="166"/>
      <c r="HBZ152" s="166"/>
      <c r="HCA152" s="166"/>
      <c r="HCB152" s="166"/>
      <c r="HCC152" s="166"/>
      <c r="HCD152" s="166"/>
      <c r="HCE152" s="166"/>
      <c r="HCF152" s="166"/>
      <c r="HCG152" s="166"/>
      <c r="HCH152" s="166"/>
      <c r="HCI152" s="166"/>
      <c r="HCJ152" s="166"/>
      <c r="HCK152" s="166"/>
      <c r="HCL152" s="166"/>
      <c r="HCM152" s="166"/>
      <c r="HCN152" s="166"/>
      <c r="HCO152" s="166"/>
      <c r="HCP152" s="166"/>
      <c r="HCQ152" s="166"/>
      <c r="HCR152" s="166"/>
      <c r="HCS152" s="166"/>
      <c r="HCT152" s="166"/>
      <c r="HCU152" s="166"/>
      <c r="HCV152" s="166"/>
      <c r="HCW152" s="166"/>
      <c r="HCX152" s="166"/>
      <c r="HCY152" s="166"/>
      <c r="HCZ152" s="166"/>
      <c r="HDA152" s="166"/>
      <c r="HDB152" s="166"/>
      <c r="HDC152" s="166"/>
      <c r="HDD152" s="166"/>
      <c r="HDE152" s="166"/>
      <c r="HDF152" s="166"/>
      <c r="HDG152" s="166"/>
      <c r="HDH152" s="166"/>
      <c r="HDI152" s="166"/>
      <c r="HDJ152" s="166"/>
      <c r="HDK152" s="166"/>
      <c r="HDL152" s="166"/>
      <c r="HDM152" s="166"/>
      <c r="HDN152" s="166"/>
      <c r="HDO152" s="166"/>
      <c r="HDP152" s="166"/>
      <c r="HDQ152" s="166"/>
      <c r="HDR152" s="166"/>
      <c r="HDS152" s="166"/>
      <c r="HDT152" s="166"/>
      <c r="HDU152" s="166"/>
      <c r="HDV152" s="166"/>
      <c r="HDW152" s="166"/>
      <c r="HDX152" s="166"/>
      <c r="HDY152" s="166"/>
      <c r="HDZ152" s="166"/>
      <c r="HEA152" s="166"/>
      <c r="HEB152" s="166"/>
      <c r="HEC152" s="166"/>
      <c r="HED152" s="166"/>
      <c r="HEE152" s="166"/>
      <c r="HEF152" s="166"/>
      <c r="HEG152" s="166"/>
      <c r="HEH152" s="166"/>
      <c r="HEI152" s="166"/>
      <c r="HEJ152" s="166"/>
      <c r="HEK152" s="166"/>
      <c r="HEL152" s="166"/>
      <c r="HEM152" s="166"/>
      <c r="HEN152" s="166"/>
      <c r="HEO152" s="166"/>
      <c r="HEP152" s="166"/>
      <c r="HEQ152" s="166"/>
      <c r="HER152" s="166"/>
      <c r="HES152" s="166"/>
      <c r="HET152" s="166"/>
      <c r="HEU152" s="166"/>
      <c r="HEV152" s="166"/>
      <c r="HEW152" s="166"/>
      <c r="HEX152" s="166"/>
      <c r="HEY152" s="166"/>
      <c r="HEZ152" s="166"/>
      <c r="HFA152" s="166"/>
      <c r="HFB152" s="166"/>
      <c r="HFC152" s="166"/>
      <c r="HFD152" s="166"/>
      <c r="HFE152" s="166"/>
      <c r="HFF152" s="166"/>
      <c r="HFG152" s="166"/>
      <c r="HFH152" s="166"/>
      <c r="HFI152" s="166"/>
      <c r="HFJ152" s="166"/>
      <c r="HFK152" s="166"/>
      <c r="HFL152" s="166"/>
      <c r="HFM152" s="166"/>
      <c r="HFN152" s="166"/>
      <c r="HFO152" s="166"/>
      <c r="HFP152" s="166"/>
      <c r="HFQ152" s="166"/>
      <c r="HFR152" s="166"/>
      <c r="HFS152" s="166"/>
      <c r="HFT152" s="166"/>
      <c r="HFU152" s="166"/>
      <c r="HFV152" s="166"/>
      <c r="HFW152" s="166"/>
      <c r="HFX152" s="166"/>
      <c r="HFY152" s="166"/>
      <c r="HFZ152" s="166"/>
      <c r="HGA152" s="166"/>
      <c r="HGB152" s="166"/>
      <c r="HGC152" s="166"/>
      <c r="HGD152" s="166"/>
      <c r="HGE152" s="166"/>
      <c r="HGF152" s="166"/>
      <c r="HGG152" s="166"/>
      <c r="HGH152" s="166"/>
      <c r="HGI152" s="166"/>
      <c r="HGJ152" s="166"/>
      <c r="HGK152" s="166"/>
      <c r="HGL152" s="166"/>
      <c r="HGM152" s="166"/>
      <c r="HGN152" s="166"/>
      <c r="HGO152" s="166"/>
      <c r="HGP152" s="166"/>
      <c r="HGQ152" s="166"/>
      <c r="HGR152" s="166"/>
      <c r="HGS152" s="166"/>
      <c r="HGT152" s="166"/>
      <c r="HGU152" s="166"/>
      <c r="HGV152" s="166"/>
      <c r="HGW152" s="166"/>
      <c r="HGX152" s="166"/>
      <c r="HGY152" s="166"/>
      <c r="HGZ152" s="166"/>
      <c r="HHA152" s="166"/>
      <c r="HHB152" s="166"/>
      <c r="HHC152" s="166"/>
      <c r="HHD152" s="166"/>
      <c r="HHE152" s="166"/>
      <c r="HHF152" s="166"/>
      <c r="HHG152" s="166"/>
      <c r="HHH152" s="166"/>
      <c r="HHI152" s="166"/>
      <c r="HHJ152" s="166"/>
      <c r="HHK152" s="166"/>
      <c r="HHL152" s="166"/>
      <c r="HHM152" s="166"/>
      <c r="HHN152" s="166"/>
      <c r="HHO152" s="166"/>
      <c r="HHP152" s="166"/>
      <c r="HHQ152" s="166"/>
      <c r="HHR152" s="166"/>
      <c r="HHS152" s="166"/>
      <c r="HHT152" s="166"/>
      <c r="HHU152" s="166"/>
      <c r="HHV152" s="166"/>
      <c r="HHW152" s="166"/>
      <c r="HHX152" s="166"/>
      <c r="HHY152" s="166"/>
      <c r="HHZ152" s="166"/>
      <c r="HIA152" s="166"/>
      <c r="HIB152" s="166"/>
      <c r="HIC152" s="166"/>
      <c r="HID152" s="166"/>
      <c r="HIE152" s="166"/>
      <c r="HIF152" s="166"/>
      <c r="HIG152" s="166"/>
      <c r="HIH152" s="166"/>
      <c r="HII152" s="166"/>
      <c r="HIJ152" s="166"/>
      <c r="HIK152" s="166"/>
      <c r="HIL152" s="166"/>
      <c r="HIM152" s="166"/>
      <c r="HIN152" s="166"/>
      <c r="HIO152" s="166"/>
      <c r="HIP152" s="166"/>
      <c r="HIQ152" s="166"/>
      <c r="HIR152" s="166"/>
      <c r="HIS152" s="166"/>
      <c r="HIT152" s="166"/>
      <c r="HIU152" s="166"/>
      <c r="HIV152" s="166"/>
      <c r="HIW152" s="166"/>
      <c r="HIX152" s="166"/>
      <c r="HIY152" s="166"/>
      <c r="HIZ152" s="166"/>
      <c r="HJA152" s="166"/>
      <c r="HJB152" s="166"/>
      <c r="HJC152" s="166"/>
      <c r="HJD152" s="166"/>
      <c r="HJE152" s="166"/>
      <c r="HJF152" s="166"/>
      <c r="HJG152" s="166"/>
      <c r="HJH152" s="166"/>
      <c r="HJI152" s="166"/>
      <c r="HJJ152" s="166"/>
      <c r="HJK152" s="166"/>
      <c r="HJL152" s="166"/>
      <c r="HJM152" s="166"/>
      <c r="HJN152" s="166"/>
      <c r="HJO152" s="166"/>
      <c r="HJP152" s="166"/>
      <c r="HJQ152" s="166"/>
      <c r="HJR152" s="166"/>
      <c r="HJS152" s="166"/>
      <c r="HJT152" s="166"/>
      <c r="HJU152" s="166"/>
      <c r="HJV152" s="166"/>
      <c r="HJW152" s="166"/>
      <c r="HJX152" s="166"/>
      <c r="HJY152" s="166"/>
      <c r="HJZ152" s="166"/>
      <c r="HKA152" s="166"/>
      <c r="HKB152" s="166"/>
      <c r="HKC152" s="166"/>
      <c r="HKD152" s="166"/>
      <c r="HKE152" s="166"/>
      <c r="HKF152" s="166"/>
      <c r="HKG152" s="166"/>
      <c r="HKH152" s="166"/>
      <c r="HKI152" s="166"/>
      <c r="HKJ152" s="166"/>
      <c r="HKK152" s="166"/>
      <c r="HKL152" s="166"/>
      <c r="HKM152" s="166"/>
      <c r="HKN152" s="166"/>
      <c r="HKO152" s="166"/>
      <c r="HKP152" s="166"/>
      <c r="HKQ152" s="166"/>
      <c r="HKR152" s="166"/>
      <c r="HKS152" s="166"/>
      <c r="HKT152" s="166"/>
      <c r="HKU152" s="166"/>
      <c r="HKV152" s="166"/>
      <c r="HKW152" s="166"/>
      <c r="HKX152" s="166"/>
      <c r="HKY152" s="166"/>
      <c r="HKZ152" s="166"/>
      <c r="HLA152" s="166"/>
      <c r="HLB152" s="166"/>
      <c r="HLC152" s="166"/>
      <c r="HLD152" s="166"/>
      <c r="HLE152" s="166"/>
      <c r="HLF152" s="166"/>
      <c r="HLG152" s="166"/>
      <c r="HLH152" s="166"/>
      <c r="HLI152" s="166"/>
      <c r="HLJ152" s="166"/>
      <c r="HLK152" s="166"/>
      <c r="HLL152" s="166"/>
      <c r="HLM152" s="166"/>
      <c r="HLN152" s="166"/>
      <c r="HLO152" s="166"/>
      <c r="HLP152" s="166"/>
      <c r="HLQ152" s="166"/>
      <c r="HLR152" s="166"/>
      <c r="HLS152" s="166"/>
      <c r="HLT152" s="166"/>
      <c r="HLU152" s="166"/>
      <c r="HLV152" s="166"/>
      <c r="HLW152" s="166"/>
      <c r="HLX152" s="166"/>
      <c r="HLY152" s="166"/>
      <c r="HLZ152" s="166"/>
      <c r="HMA152" s="166"/>
      <c r="HMB152" s="166"/>
      <c r="HMC152" s="166"/>
      <c r="HMD152" s="166"/>
      <c r="HME152" s="166"/>
      <c r="HMF152" s="166"/>
      <c r="HMG152" s="166"/>
      <c r="HMH152" s="166"/>
      <c r="HMI152" s="166"/>
      <c r="HMJ152" s="166"/>
      <c r="HMK152" s="166"/>
      <c r="HML152" s="166"/>
      <c r="HMM152" s="166"/>
      <c r="HMN152" s="166"/>
      <c r="HMO152" s="166"/>
      <c r="HMP152" s="166"/>
      <c r="HMQ152" s="166"/>
      <c r="HMR152" s="166"/>
      <c r="HMS152" s="166"/>
      <c r="HMT152" s="166"/>
      <c r="HMU152" s="166"/>
      <c r="HMV152" s="166"/>
      <c r="HMW152" s="166"/>
      <c r="HMX152" s="166"/>
      <c r="HMY152" s="166"/>
      <c r="HMZ152" s="166"/>
      <c r="HNA152" s="166"/>
      <c r="HNB152" s="166"/>
      <c r="HNC152" s="166"/>
      <c r="HND152" s="166"/>
      <c r="HNE152" s="166"/>
      <c r="HNF152" s="166"/>
      <c r="HNG152" s="166"/>
      <c r="HNH152" s="166"/>
      <c r="HNI152" s="166"/>
      <c r="HNJ152" s="166"/>
      <c r="HNK152" s="166"/>
      <c r="HNL152" s="166"/>
      <c r="HNM152" s="166"/>
      <c r="HNN152" s="166"/>
      <c r="HNO152" s="166"/>
      <c r="HNP152" s="166"/>
      <c r="HNQ152" s="166"/>
      <c r="HNR152" s="166"/>
      <c r="HNS152" s="166"/>
      <c r="HNT152" s="166"/>
      <c r="HNU152" s="166"/>
      <c r="HNV152" s="166"/>
      <c r="HNW152" s="166"/>
      <c r="HNX152" s="166"/>
      <c r="HNY152" s="166"/>
      <c r="HNZ152" s="166"/>
      <c r="HOA152" s="166"/>
      <c r="HOB152" s="166"/>
      <c r="HOC152" s="166"/>
      <c r="HOD152" s="166"/>
      <c r="HOE152" s="166"/>
      <c r="HOF152" s="166"/>
      <c r="HOG152" s="166"/>
      <c r="HOH152" s="166"/>
      <c r="HOI152" s="166"/>
      <c r="HOJ152" s="166"/>
      <c r="HOK152" s="166"/>
      <c r="HOL152" s="166"/>
      <c r="HOM152" s="166"/>
      <c r="HON152" s="166"/>
      <c r="HOO152" s="166"/>
      <c r="HOP152" s="166"/>
      <c r="HOQ152" s="166"/>
      <c r="HOR152" s="166"/>
      <c r="HOS152" s="166"/>
      <c r="HOT152" s="166"/>
      <c r="HOU152" s="166"/>
      <c r="HOV152" s="166"/>
      <c r="HOW152" s="166"/>
      <c r="HOX152" s="166"/>
      <c r="HOY152" s="166"/>
      <c r="HOZ152" s="166"/>
      <c r="HPA152" s="166"/>
      <c r="HPB152" s="166"/>
      <c r="HPC152" s="166"/>
      <c r="HPD152" s="166"/>
      <c r="HPE152" s="166"/>
      <c r="HPF152" s="166"/>
      <c r="HPG152" s="166"/>
      <c r="HPH152" s="166"/>
      <c r="HPI152" s="166"/>
      <c r="HPJ152" s="166"/>
      <c r="HPK152" s="166"/>
      <c r="HPL152" s="166"/>
      <c r="HPM152" s="166"/>
      <c r="HPN152" s="166"/>
      <c r="HPO152" s="166"/>
      <c r="HPP152" s="166"/>
      <c r="HPQ152" s="166"/>
      <c r="HPR152" s="166"/>
      <c r="HPS152" s="166"/>
      <c r="HPT152" s="166"/>
      <c r="HPU152" s="166"/>
      <c r="HPV152" s="166"/>
      <c r="HPW152" s="166"/>
      <c r="HPX152" s="166"/>
      <c r="HPY152" s="166"/>
      <c r="HPZ152" s="166"/>
      <c r="HQA152" s="166"/>
      <c r="HQB152" s="166"/>
      <c r="HQC152" s="166"/>
      <c r="HQD152" s="166"/>
      <c r="HQE152" s="166"/>
      <c r="HQF152" s="166"/>
      <c r="HQG152" s="166"/>
      <c r="HQH152" s="166"/>
      <c r="HQI152" s="166"/>
      <c r="HQJ152" s="166"/>
      <c r="HQK152" s="166"/>
      <c r="HQL152" s="166"/>
      <c r="HQM152" s="166"/>
      <c r="HQN152" s="166"/>
      <c r="HQO152" s="166"/>
      <c r="HQP152" s="166"/>
      <c r="HQQ152" s="166"/>
      <c r="HQR152" s="166"/>
      <c r="HQS152" s="166"/>
      <c r="HQT152" s="166"/>
      <c r="HQU152" s="166"/>
      <c r="HQV152" s="166"/>
      <c r="HQW152" s="166"/>
      <c r="HQX152" s="166"/>
      <c r="HQY152" s="166"/>
      <c r="HQZ152" s="166"/>
      <c r="HRA152" s="166"/>
      <c r="HRB152" s="166"/>
      <c r="HRC152" s="166"/>
      <c r="HRD152" s="166"/>
      <c r="HRE152" s="166"/>
      <c r="HRF152" s="166"/>
      <c r="HRG152" s="166"/>
      <c r="HRH152" s="166"/>
      <c r="HRI152" s="166"/>
      <c r="HRJ152" s="166"/>
      <c r="HRK152" s="166"/>
      <c r="HRL152" s="166"/>
      <c r="HRM152" s="166"/>
      <c r="HRN152" s="166"/>
      <c r="HRO152" s="166"/>
      <c r="HRP152" s="166"/>
      <c r="HRQ152" s="166"/>
      <c r="HRR152" s="166"/>
      <c r="HRS152" s="166"/>
      <c r="HRT152" s="166"/>
      <c r="HRU152" s="166"/>
      <c r="HRV152" s="166"/>
      <c r="HRW152" s="166"/>
      <c r="HRX152" s="166"/>
      <c r="HRY152" s="166"/>
      <c r="HRZ152" s="166"/>
      <c r="HSA152" s="166"/>
      <c r="HSB152" s="166"/>
      <c r="HSC152" s="166"/>
      <c r="HSD152" s="166"/>
      <c r="HSE152" s="166"/>
      <c r="HSF152" s="166"/>
      <c r="HSG152" s="166"/>
      <c r="HSH152" s="166"/>
      <c r="HSI152" s="166"/>
      <c r="HSJ152" s="166"/>
      <c r="HSK152" s="166"/>
      <c r="HSL152" s="166"/>
      <c r="HSM152" s="166"/>
      <c r="HSN152" s="166"/>
      <c r="HSO152" s="166"/>
      <c r="HSP152" s="166"/>
      <c r="HSQ152" s="166"/>
      <c r="HSR152" s="166"/>
      <c r="HSS152" s="166"/>
      <c r="HST152" s="166"/>
      <c r="HSU152" s="166"/>
      <c r="HSV152" s="166"/>
      <c r="HSW152" s="166"/>
      <c r="HSX152" s="166"/>
      <c r="HSY152" s="166"/>
      <c r="HSZ152" s="166"/>
      <c r="HTA152" s="166"/>
      <c r="HTB152" s="166"/>
      <c r="HTC152" s="166"/>
      <c r="HTD152" s="166"/>
      <c r="HTE152" s="166"/>
      <c r="HTF152" s="166"/>
      <c r="HTG152" s="166"/>
      <c r="HTH152" s="166"/>
      <c r="HTI152" s="166"/>
      <c r="HTJ152" s="166"/>
      <c r="HTK152" s="166"/>
      <c r="HTL152" s="166"/>
      <c r="HTM152" s="166"/>
      <c r="HTN152" s="166"/>
      <c r="HTO152" s="166"/>
      <c r="HTP152" s="166"/>
      <c r="HTQ152" s="166"/>
      <c r="HTR152" s="166"/>
      <c r="HTS152" s="166"/>
      <c r="HTT152" s="166"/>
      <c r="HTU152" s="166"/>
      <c r="HTV152" s="166"/>
      <c r="HTW152" s="166"/>
      <c r="HTX152" s="166"/>
      <c r="HTY152" s="166"/>
      <c r="HTZ152" s="166"/>
      <c r="HUA152" s="166"/>
      <c r="HUB152" s="166"/>
      <c r="HUC152" s="166"/>
      <c r="HUD152" s="166"/>
      <c r="HUE152" s="166"/>
      <c r="HUF152" s="166"/>
      <c r="HUG152" s="166"/>
      <c r="HUH152" s="166"/>
      <c r="HUI152" s="166"/>
      <c r="HUJ152" s="166"/>
      <c r="HUK152" s="166"/>
      <c r="HUL152" s="166"/>
      <c r="HUM152" s="166"/>
      <c r="HUN152" s="166"/>
      <c r="HUO152" s="166"/>
      <c r="HUP152" s="166"/>
      <c r="HUQ152" s="166"/>
      <c r="HUR152" s="166"/>
      <c r="HUS152" s="166"/>
      <c r="HUT152" s="166"/>
      <c r="HUU152" s="166"/>
      <c r="HUV152" s="166"/>
      <c r="HUW152" s="166"/>
      <c r="HUX152" s="166"/>
      <c r="HUY152" s="166"/>
      <c r="HUZ152" s="166"/>
      <c r="HVA152" s="166"/>
      <c r="HVB152" s="166"/>
      <c r="HVC152" s="166"/>
      <c r="HVD152" s="166"/>
      <c r="HVE152" s="166"/>
      <c r="HVF152" s="166"/>
      <c r="HVG152" s="166"/>
      <c r="HVH152" s="166"/>
      <c r="HVI152" s="166"/>
      <c r="HVJ152" s="166"/>
      <c r="HVK152" s="166"/>
      <c r="HVL152" s="166"/>
      <c r="HVM152" s="166"/>
      <c r="HVN152" s="166"/>
      <c r="HVO152" s="166"/>
      <c r="HVP152" s="166"/>
      <c r="HVQ152" s="166"/>
      <c r="HVR152" s="166"/>
      <c r="HVS152" s="166"/>
      <c r="HVT152" s="166"/>
      <c r="HVU152" s="166"/>
      <c r="HVV152" s="166"/>
      <c r="HVW152" s="166"/>
      <c r="HVX152" s="166"/>
      <c r="HVY152" s="166"/>
      <c r="HVZ152" s="166"/>
      <c r="HWA152" s="166"/>
      <c r="HWB152" s="166"/>
      <c r="HWC152" s="166"/>
      <c r="HWD152" s="166"/>
      <c r="HWE152" s="166"/>
      <c r="HWF152" s="166"/>
      <c r="HWG152" s="166"/>
      <c r="HWH152" s="166"/>
      <c r="HWI152" s="166"/>
      <c r="HWJ152" s="166"/>
      <c r="HWK152" s="166"/>
      <c r="HWL152" s="166"/>
      <c r="HWM152" s="166"/>
      <c r="HWN152" s="166"/>
      <c r="HWO152" s="166"/>
      <c r="HWP152" s="166"/>
      <c r="HWQ152" s="166"/>
      <c r="HWR152" s="166"/>
      <c r="HWS152" s="166"/>
      <c r="HWT152" s="166"/>
      <c r="HWU152" s="166"/>
      <c r="HWV152" s="166"/>
      <c r="HWW152" s="166"/>
      <c r="HWX152" s="166"/>
      <c r="HWY152" s="166"/>
      <c r="HWZ152" s="166"/>
      <c r="HXA152" s="166"/>
      <c r="HXB152" s="166"/>
      <c r="HXC152" s="166"/>
      <c r="HXD152" s="166"/>
      <c r="HXE152" s="166"/>
      <c r="HXF152" s="166"/>
      <c r="HXG152" s="166"/>
      <c r="HXH152" s="166"/>
      <c r="HXI152" s="166"/>
      <c r="HXJ152" s="166"/>
      <c r="HXK152" s="166"/>
      <c r="HXL152" s="166"/>
      <c r="HXM152" s="166"/>
      <c r="HXN152" s="166"/>
      <c r="HXO152" s="166"/>
      <c r="HXP152" s="166"/>
      <c r="HXQ152" s="166"/>
      <c r="HXR152" s="166"/>
      <c r="HXS152" s="166"/>
      <c r="HXT152" s="166"/>
      <c r="HXU152" s="166"/>
      <c r="HXV152" s="166"/>
      <c r="HXW152" s="166"/>
      <c r="HXX152" s="166"/>
      <c r="HXY152" s="166"/>
      <c r="HXZ152" s="166"/>
      <c r="HYA152" s="166"/>
      <c r="HYB152" s="166"/>
      <c r="HYC152" s="166"/>
      <c r="HYD152" s="166"/>
      <c r="HYE152" s="166"/>
      <c r="HYF152" s="166"/>
      <c r="HYG152" s="166"/>
      <c r="HYH152" s="166"/>
      <c r="HYI152" s="166"/>
      <c r="HYJ152" s="166"/>
      <c r="HYK152" s="166"/>
      <c r="HYL152" s="166"/>
      <c r="HYM152" s="166"/>
      <c r="HYN152" s="166"/>
      <c r="HYO152" s="166"/>
      <c r="HYP152" s="166"/>
      <c r="HYQ152" s="166"/>
      <c r="HYR152" s="166"/>
      <c r="HYS152" s="166"/>
      <c r="HYT152" s="166"/>
      <c r="HYU152" s="166"/>
      <c r="HYV152" s="166"/>
      <c r="HYW152" s="166"/>
      <c r="HYX152" s="166"/>
      <c r="HYY152" s="166"/>
      <c r="HYZ152" s="166"/>
      <c r="HZA152" s="166"/>
      <c r="HZB152" s="166"/>
      <c r="HZC152" s="166"/>
      <c r="HZD152" s="166"/>
      <c r="HZE152" s="166"/>
      <c r="HZF152" s="166"/>
      <c r="HZG152" s="166"/>
      <c r="HZH152" s="166"/>
      <c r="HZI152" s="166"/>
      <c r="HZJ152" s="166"/>
      <c r="HZK152" s="166"/>
      <c r="HZL152" s="166"/>
      <c r="HZM152" s="166"/>
      <c r="HZN152" s="166"/>
      <c r="HZO152" s="166"/>
      <c r="HZP152" s="166"/>
      <c r="HZQ152" s="166"/>
      <c r="HZR152" s="166"/>
      <c r="HZS152" s="166"/>
      <c r="HZT152" s="166"/>
      <c r="HZU152" s="166"/>
      <c r="HZV152" s="166"/>
      <c r="HZW152" s="166"/>
      <c r="HZX152" s="166"/>
      <c r="HZY152" s="166"/>
      <c r="HZZ152" s="166"/>
      <c r="IAA152" s="166"/>
      <c r="IAB152" s="166"/>
      <c r="IAC152" s="166"/>
      <c r="IAD152" s="166"/>
      <c r="IAE152" s="166"/>
      <c r="IAF152" s="166"/>
      <c r="IAG152" s="166"/>
      <c r="IAH152" s="166"/>
      <c r="IAI152" s="166"/>
      <c r="IAJ152" s="166"/>
      <c r="IAK152" s="166"/>
      <c r="IAL152" s="166"/>
      <c r="IAM152" s="166"/>
      <c r="IAN152" s="166"/>
      <c r="IAO152" s="166"/>
      <c r="IAP152" s="166"/>
      <c r="IAQ152" s="166"/>
      <c r="IAR152" s="166"/>
      <c r="IAS152" s="166"/>
      <c r="IAT152" s="166"/>
      <c r="IAU152" s="166"/>
      <c r="IAV152" s="166"/>
      <c r="IAW152" s="166"/>
      <c r="IAX152" s="166"/>
      <c r="IAY152" s="166"/>
      <c r="IAZ152" s="166"/>
      <c r="IBA152" s="166"/>
      <c r="IBB152" s="166"/>
      <c r="IBC152" s="166"/>
      <c r="IBD152" s="166"/>
      <c r="IBE152" s="166"/>
      <c r="IBF152" s="166"/>
      <c r="IBG152" s="166"/>
      <c r="IBH152" s="166"/>
      <c r="IBI152" s="166"/>
      <c r="IBJ152" s="166"/>
      <c r="IBK152" s="166"/>
      <c r="IBL152" s="166"/>
      <c r="IBM152" s="166"/>
      <c r="IBN152" s="166"/>
      <c r="IBO152" s="166"/>
      <c r="IBP152" s="166"/>
      <c r="IBQ152" s="166"/>
      <c r="IBR152" s="166"/>
      <c r="IBS152" s="166"/>
      <c r="IBT152" s="166"/>
      <c r="IBU152" s="166"/>
      <c r="IBV152" s="166"/>
      <c r="IBW152" s="166"/>
      <c r="IBX152" s="166"/>
      <c r="IBY152" s="166"/>
      <c r="IBZ152" s="166"/>
      <c r="ICA152" s="166"/>
      <c r="ICB152" s="166"/>
      <c r="ICC152" s="166"/>
      <c r="ICD152" s="166"/>
      <c r="ICE152" s="166"/>
      <c r="ICF152" s="166"/>
      <c r="ICG152" s="166"/>
      <c r="ICH152" s="166"/>
      <c r="ICI152" s="166"/>
      <c r="ICJ152" s="166"/>
      <c r="ICK152" s="166"/>
      <c r="ICL152" s="166"/>
      <c r="ICM152" s="166"/>
      <c r="ICN152" s="166"/>
      <c r="ICO152" s="166"/>
      <c r="ICP152" s="166"/>
      <c r="ICQ152" s="166"/>
      <c r="ICR152" s="166"/>
      <c r="ICS152" s="166"/>
      <c r="ICT152" s="166"/>
      <c r="ICU152" s="166"/>
      <c r="ICV152" s="166"/>
      <c r="ICW152" s="166"/>
      <c r="ICX152" s="166"/>
      <c r="ICY152" s="166"/>
      <c r="ICZ152" s="166"/>
      <c r="IDA152" s="166"/>
      <c r="IDB152" s="166"/>
      <c r="IDC152" s="166"/>
      <c r="IDD152" s="166"/>
      <c r="IDE152" s="166"/>
      <c r="IDF152" s="166"/>
      <c r="IDG152" s="166"/>
      <c r="IDH152" s="166"/>
      <c r="IDI152" s="166"/>
      <c r="IDJ152" s="166"/>
      <c r="IDK152" s="166"/>
      <c r="IDL152" s="166"/>
      <c r="IDM152" s="166"/>
      <c r="IDN152" s="166"/>
      <c r="IDO152" s="166"/>
      <c r="IDP152" s="166"/>
      <c r="IDQ152" s="166"/>
      <c r="IDR152" s="166"/>
      <c r="IDS152" s="166"/>
      <c r="IDT152" s="166"/>
      <c r="IDU152" s="166"/>
      <c r="IDV152" s="166"/>
      <c r="IDW152" s="166"/>
      <c r="IDX152" s="166"/>
      <c r="IDY152" s="166"/>
      <c r="IDZ152" s="166"/>
      <c r="IEA152" s="166"/>
      <c r="IEB152" s="166"/>
      <c r="IEC152" s="166"/>
      <c r="IED152" s="166"/>
      <c r="IEE152" s="166"/>
      <c r="IEF152" s="166"/>
      <c r="IEG152" s="166"/>
      <c r="IEH152" s="166"/>
      <c r="IEI152" s="166"/>
      <c r="IEJ152" s="166"/>
      <c r="IEK152" s="166"/>
      <c r="IEL152" s="166"/>
      <c r="IEM152" s="166"/>
      <c r="IEN152" s="166"/>
      <c r="IEO152" s="166"/>
      <c r="IEP152" s="166"/>
      <c r="IEQ152" s="166"/>
      <c r="IER152" s="166"/>
      <c r="IES152" s="166"/>
      <c r="IET152" s="166"/>
      <c r="IEU152" s="166"/>
      <c r="IEV152" s="166"/>
      <c r="IEW152" s="166"/>
      <c r="IEX152" s="166"/>
      <c r="IEY152" s="166"/>
      <c r="IEZ152" s="166"/>
      <c r="IFA152" s="166"/>
      <c r="IFB152" s="166"/>
      <c r="IFC152" s="166"/>
      <c r="IFD152" s="166"/>
      <c r="IFE152" s="166"/>
      <c r="IFF152" s="166"/>
      <c r="IFG152" s="166"/>
      <c r="IFH152" s="166"/>
      <c r="IFI152" s="166"/>
      <c r="IFJ152" s="166"/>
      <c r="IFK152" s="166"/>
      <c r="IFL152" s="166"/>
      <c r="IFM152" s="166"/>
      <c r="IFN152" s="166"/>
      <c r="IFO152" s="166"/>
      <c r="IFP152" s="166"/>
      <c r="IFQ152" s="166"/>
      <c r="IFR152" s="166"/>
      <c r="IFS152" s="166"/>
      <c r="IFT152" s="166"/>
      <c r="IFU152" s="166"/>
      <c r="IFV152" s="166"/>
      <c r="IFW152" s="166"/>
      <c r="IFX152" s="166"/>
      <c r="IFY152" s="166"/>
      <c r="IFZ152" s="166"/>
      <c r="IGA152" s="166"/>
      <c r="IGB152" s="166"/>
      <c r="IGC152" s="166"/>
      <c r="IGD152" s="166"/>
      <c r="IGE152" s="166"/>
      <c r="IGF152" s="166"/>
      <c r="IGG152" s="166"/>
      <c r="IGH152" s="166"/>
      <c r="IGI152" s="166"/>
      <c r="IGJ152" s="166"/>
      <c r="IGK152" s="166"/>
      <c r="IGL152" s="166"/>
      <c r="IGM152" s="166"/>
      <c r="IGN152" s="166"/>
      <c r="IGO152" s="166"/>
      <c r="IGP152" s="166"/>
      <c r="IGQ152" s="166"/>
      <c r="IGR152" s="166"/>
      <c r="IGS152" s="166"/>
      <c r="IGT152" s="166"/>
      <c r="IGU152" s="166"/>
      <c r="IGV152" s="166"/>
      <c r="IGW152" s="166"/>
      <c r="IGX152" s="166"/>
      <c r="IGY152" s="166"/>
      <c r="IGZ152" s="166"/>
      <c r="IHA152" s="166"/>
      <c r="IHB152" s="166"/>
      <c r="IHC152" s="166"/>
      <c r="IHD152" s="166"/>
      <c r="IHE152" s="166"/>
      <c r="IHF152" s="166"/>
      <c r="IHG152" s="166"/>
      <c r="IHH152" s="166"/>
      <c r="IHI152" s="166"/>
      <c r="IHJ152" s="166"/>
      <c r="IHK152" s="166"/>
      <c r="IHL152" s="166"/>
      <c r="IHM152" s="166"/>
      <c r="IHN152" s="166"/>
      <c r="IHO152" s="166"/>
      <c r="IHP152" s="166"/>
      <c r="IHQ152" s="166"/>
      <c r="IHR152" s="166"/>
      <c r="IHS152" s="166"/>
      <c r="IHT152" s="166"/>
      <c r="IHU152" s="166"/>
      <c r="IHV152" s="166"/>
      <c r="IHW152" s="166"/>
      <c r="IHX152" s="166"/>
      <c r="IHY152" s="166"/>
      <c r="IHZ152" s="166"/>
      <c r="IIA152" s="166"/>
      <c r="IIB152" s="166"/>
      <c r="IIC152" s="166"/>
      <c r="IID152" s="166"/>
      <c r="IIE152" s="166"/>
      <c r="IIF152" s="166"/>
      <c r="IIG152" s="166"/>
      <c r="IIH152" s="166"/>
      <c r="III152" s="166"/>
      <c r="IIJ152" s="166"/>
      <c r="IIK152" s="166"/>
      <c r="IIL152" s="166"/>
      <c r="IIM152" s="166"/>
      <c r="IIN152" s="166"/>
      <c r="IIO152" s="166"/>
      <c r="IIP152" s="166"/>
      <c r="IIQ152" s="166"/>
      <c r="IIR152" s="166"/>
      <c r="IIS152" s="166"/>
      <c r="IIT152" s="166"/>
      <c r="IIU152" s="166"/>
      <c r="IIV152" s="166"/>
      <c r="IIW152" s="166"/>
      <c r="IIX152" s="166"/>
      <c r="IIY152" s="166"/>
      <c r="IIZ152" s="166"/>
      <c r="IJA152" s="166"/>
      <c r="IJB152" s="166"/>
      <c r="IJC152" s="166"/>
      <c r="IJD152" s="166"/>
      <c r="IJE152" s="166"/>
      <c r="IJF152" s="166"/>
      <c r="IJG152" s="166"/>
      <c r="IJH152" s="166"/>
      <c r="IJI152" s="166"/>
      <c r="IJJ152" s="166"/>
      <c r="IJK152" s="166"/>
      <c r="IJL152" s="166"/>
      <c r="IJM152" s="166"/>
      <c r="IJN152" s="166"/>
      <c r="IJO152" s="166"/>
      <c r="IJP152" s="166"/>
      <c r="IJQ152" s="166"/>
      <c r="IJR152" s="166"/>
      <c r="IJS152" s="166"/>
      <c r="IJT152" s="166"/>
      <c r="IJU152" s="166"/>
      <c r="IJV152" s="166"/>
      <c r="IJW152" s="166"/>
      <c r="IJX152" s="166"/>
      <c r="IJY152" s="166"/>
      <c r="IJZ152" s="166"/>
      <c r="IKA152" s="166"/>
      <c r="IKB152" s="166"/>
      <c r="IKC152" s="166"/>
      <c r="IKD152" s="166"/>
      <c r="IKE152" s="166"/>
      <c r="IKF152" s="166"/>
      <c r="IKG152" s="166"/>
      <c r="IKH152" s="166"/>
      <c r="IKI152" s="166"/>
      <c r="IKJ152" s="166"/>
      <c r="IKK152" s="166"/>
      <c r="IKL152" s="166"/>
      <c r="IKM152" s="166"/>
      <c r="IKN152" s="166"/>
      <c r="IKO152" s="166"/>
      <c r="IKP152" s="166"/>
      <c r="IKQ152" s="166"/>
      <c r="IKR152" s="166"/>
      <c r="IKS152" s="166"/>
      <c r="IKT152" s="166"/>
      <c r="IKU152" s="166"/>
      <c r="IKV152" s="166"/>
      <c r="IKW152" s="166"/>
      <c r="IKX152" s="166"/>
      <c r="IKY152" s="166"/>
      <c r="IKZ152" s="166"/>
      <c r="ILA152" s="166"/>
      <c r="ILB152" s="166"/>
      <c r="ILC152" s="166"/>
      <c r="ILD152" s="166"/>
      <c r="ILE152" s="166"/>
      <c r="ILF152" s="166"/>
      <c r="ILG152" s="166"/>
      <c r="ILH152" s="166"/>
      <c r="ILI152" s="166"/>
      <c r="ILJ152" s="166"/>
      <c r="ILK152" s="166"/>
      <c r="ILL152" s="166"/>
      <c r="ILM152" s="166"/>
      <c r="ILN152" s="166"/>
      <c r="ILO152" s="166"/>
      <c r="ILP152" s="166"/>
      <c r="ILQ152" s="166"/>
      <c r="ILR152" s="166"/>
      <c r="ILS152" s="166"/>
      <c r="ILT152" s="166"/>
      <c r="ILU152" s="166"/>
      <c r="ILV152" s="166"/>
      <c r="ILW152" s="166"/>
      <c r="ILX152" s="166"/>
      <c r="ILY152" s="166"/>
      <c r="ILZ152" s="166"/>
      <c r="IMA152" s="166"/>
      <c r="IMB152" s="166"/>
      <c r="IMC152" s="166"/>
      <c r="IMD152" s="166"/>
      <c r="IME152" s="166"/>
      <c r="IMF152" s="166"/>
      <c r="IMG152" s="166"/>
      <c r="IMH152" s="166"/>
      <c r="IMI152" s="166"/>
      <c r="IMJ152" s="166"/>
      <c r="IMK152" s="166"/>
      <c r="IML152" s="166"/>
      <c r="IMM152" s="166"/>
      <c r="IMN152" s="166"/>
      <c r="IMO152" s="166"/>
      <c r="IMP152" s="166"/>
      <c r="IMQ152" s="166"/>
      <c r="IMR152" s="166"/>
      <c r="IMS152" s="166"/>
      <c r="IMT152" s="166"/>
      <c r="IMU152" s="166"/>
      <c r="IMV152" s="166"/>
      <c r="IMW152" s="166"/>
      <c r="IMX152" s="166"/>
      <c r="IMY152" s="166"/>
      <c r="IMZ152" s="166"/>
      <c r="INA152" s="166"/>
      <c r="INB152" s="166"/>
      <c r="INC152" s="166"/>
      <c r="IND152" s="166"/>
      <c r="INE152" s="166"/>
      <c r="INF152" s="166"/>
      <c r="ING152" s="166"/>
      <c r="INH152" s="166"/>
      <c r="INI152" s="166"/>
      <c r="INJ152" s="166"/>
      <c r="INK152" s="166"/>
      <c r="INL152" s="166"/>
      <c r="INM152" s="166"/>
      <c r="INN152" s="166"/>
      <c r="INO152" s="166"/>
      <c r="INP152" s="166"/>
      <c r="INQ152" s="166"/>
      <c r="INR152" s="166"/>
      <c r="INS152" s="166"/>
      <c r="INT152" s="166"/>
      <c r="INU152" s="166"/>
      <c r="INV152" s="166"/>
      <c r="INW152" s="166"/>
      <c r="INX152" s="166"/>
      <c r="INY152" s="166"/>
      <c r="INZ152" s="166"/>
      <c r="IOA152" s="166"/>
      <c r="IOB152" s="166"/>
      <c r="IOC152" s="166"/>
      <c r="IOD152" s="166"/>
      <c r="IOE152" s="166"/>
      <c r="IOF152" s="166"/>
      <c r="IOG152" s="166"/>
      <c r="IOH152" s="166"/>
      <c r="IOI152" s="166"/>
      <c r="IOJ152" s="166"/>
      <c r="IOK152" s="166"/>
      <c r="IOL152" s="166"/>
      <c r="IOM152" s="166"/>
      <c r="ION152" s="166"/>
      <c r="IOO152" s="166"/>
      <c r="IOP152" s="166"/>
      <c r="IOQ152" s="166"/>
      <c r="IOR152" s="166"/>
      <c r="IOS152" s="166"/>
      <c r="IOT152" s="166"/>
      <c r="IOU152" s="166"/>
      <c r="IOV152" s="166"/>
      <c r="IOW152" s="166"/>
      <c r="IOX152" s="166"/>
      <c r="IOY152" s="166"/>
      <c r="IOZ152" s="166"/>
      <c r="IPA152" s="166"/>
      <c r="IPB152" s="166"/>
      <c r="IPC152" s="166"/>
      <c r="IPD152" s="166"/>
      <c r="IPE152" s="166"/>
      <c r="IPF152" s="166"/>
      <c r="IPG152" s="166"/>
      <c r="IPH152" s="166"/>
      <c r="IPI152" s="166"/>
      <c r="IPJ152" s="166"/>
      <c r="IPK152" s="166"/>
      <c r="IPL152" s="166"/>
      <c r="IPM152" s="166"/>
      <c r="IPN152" s="166"/>
      <c r="IPO152" s="166"/>
      <c r="IPP152" s="166"/>
      <c r="IPQ152" s="166"/>
      <c r="IPR152" s="166"/>
      <c r="IPS152" s="166"/>
      <c r="IPT152" s="166"/>
      <c r="IPU152" s="166"/>
      <c r="IPV152" s="166"/>
      <c r="IPW152" s="166"/>
      <c r="IPX152" s="166"/>
      <c r="IPY152" s="166"/>
      <c r="IPZ152" s="166"/>
      <c r="IQA152" s="166"/>
      <c r="IQB152" s="166"/>
      <c r="IQC152" s="166"/>
      <c r="IQD152" s="166"/>
      <c r="IQE152" s="166"/>
      <c r="IQF152" s="166"/>
      <c r="IQG152" s="166"/>
      <c r="IQH152" s="166"/>
      <c r="IQI152" s="166"/>
      <c r="IQJ152" s="166"/>
      <c r="IQK152" s="166"/>
      <c r="IQL152" s="166"/>
      <c r="IQM152" s="166"/>
      <c r="IQN152" s="166"/>
      <c r="IQO152" s="166"/>
      <c r="IQP152" s="166"/>
      <c r="IQQ152" s="166"/>
      <c r="IQR152" s="166"/>
      <c r="IQS152" s="166"/>
      <c r="IQT152" s="166"/>
      <c r="IQU152" s="166"/>
      <c r="IQV152" s="166"/>
      <c r="IQW152" s="166"/>
      <c r="IQX152" s="166"/>
      <c r="IQY152" s="166"/>
      <c r="IQZ152" s="166"/>
      <c r="IRA152" s="166"/>
      <c r="IRB152" s="166"/>
      <c r="IRC152" s="166"/>
      <c r="IRD152" s="166"/>
      <c r="IRE152" s="166"/>
      <c r="IRF152" s="166"/>
      <c r="IRG152" s="166"/>
      <c r="IRH152" s="166"/>
      <c r="IRI152" s="166"/>
      <c r="IRJ152" s="166"/>
      <c r="IRK152" s="166"/>
      <c r="IRL152" s="166"/>
      <c r="IRM152" s="166"/>
      <c r="IRN152" s="166"/>
      <c r="IRO152" s="166"/>
      <c r="IRP152" s="166"/>
      <c r="IRQ152" s="166"/>
      <c r="IRR152" s="166"/>
      <c r="IRS152" s="166"/>
      <c r="IRT152" s="166"/>
      <c r="IRU152" s="166"/>
      <c r="IRV152" s="166"/>
      <c r="IRW152" s="166"/>
      <c r="IRX152" s="166"/>
      <c r="IRY152" s="166"/>
      <c r="IRZ152" s="166"/>
      <c r="ISA152" s="166"/>
      <c r="ISB152" s="166"/>
      <c r="ISC152" s="166"/>
      <c r="ISD152" s="166"/>
      <c r="ISE152" s="166"/>
      <c r="ISF152" s="166"/>
      <c r="ISG152" s="166"/>
      <c r="ISH152" s="166"/>
      <c r="ISI152" s="166"/>
      <c r="ISJ152" s="166"/>
      <c r="ISK152" s="166"/>
      <c r="ISL152" s="166"/>
      <c r="ISM152" s="166"/>
      <c r="ISN152" s="166"/>
      <c r="ISO152" s="166"/>
      <c r="ISP152" s="166"/>
      <c r="ISQ152" s="166"/>
      <c r="ISR152" s="166"/>
      <c r="ISS152" s="166"/>
      <c r="IST152" s="166"/>
      <c r="ISU152" s="166"/>
      <c r="ISV152" s="166"/>
      <c r="ISW152" s="166"/>
      <c r="ISX152" s="166"/>
      <c r="ISY152" s="166"/>
      <c r="ISZ152" s="166"/>
      <c r="ITA152" s="166"/>
      <c r="ITB152" s="166"/>
      <c r="ITC152" s="166"/>
      <c r="ITD152" s="166"/>
      <c r="ITE152" s="166"/>
      <c r="ITF152" s="166"/>
      <c r="ITG152" s="166"/>
      <c r="ITH152" s="166"/>
      <c r="ITI152" s="166"/>
      <c r="ITJ152" s="166"/>
      <c r="ITK152" s="166"/>
      <c r="ITL152" s="166"/>
      <c r="ITM152" s="166"/>
      <c r="ITN152" s="166"/>
      <c r="ITO152" s="166"/>
      <c r="ITP152" s="166"/>
      <c r="ITQ152" s="166"/>
      <c r="ITR152" s="166"/>
      <c r="ITS152" s="166"/>
      <c r="ITT152" s="166"/>
      <c r="ITU152" s="166"/>
      <c r="ITV152" s="166"/>
      <c r="ITW152" s="166"/>
      <c r="ITX152" s="166"/>
      <c r="ITY152" s="166"/>
      <c r="ITZ152" s="166"/>
      <c r="IUA152" s="166"/>
      <c r="IUB152" s="166"/>
      <c r="IUC152" s="166"/>
      <c r="IUD152" s="166"/>
      <c r="IUE152" s="166"/>
      <c r="IUF152" s="166"/>
      <c r="IUG152" s="166"/>
      <c r="IUH152" s="166"/>
      <c r="IUI152" s="166"/>
      <c r="IUJ152" s="166"/>
      <c r="IUK152" s="166"/>
      <c r="IUL152" s="166"/>
      <c r="IUM152" s="166"/>
      <c r="IUN152" s="166"/>
      <c r="IUO152" s="166"/>
      <c r="IUP152" s="166"/>
      <c r="IUQ152" s="166"/>
      <c r="IUR152" s="166"/>
      <c r="IUS152" s="166"/>
      <c r="IUT152" s="166"/>
      <c r="IUU152" s="166"/>
      <c r="IUV152" s="166"/>
      <c r="IUW152" s="166"/>
      <c r="IUX152" s="166"/>
      <c r="IUY152" s="166"/>
      <c r="IUZ152" s="166"/>
      <c r="IVA152" s="166"/>
      <c r="IVB152" s="166"/>
      <c r="IVC152" s="166"/>
      <c r="IVD152" s="166"/>
      <c r="IVE152" s="166"/>
      <c r="IVF152" s="166"/>
      <c r="IVG152" s="166"/>
      <c r="IVH152" s="166"/>
      <c r="IVI152" s="166"/>
      <c r="IVJ152" s="166"/>
      <c r="IVK152" s="166"/>
      <c r="IVL152" s="166"/>
      <c r="IVM152" s="166"/>
      <c r="IVN152" s="166"/>
      <c r="IVO152" s="166"/>
      <c r="IVP152" s="166"/>
      <c r="IVQ152" s="166"/>
      <c r="IVR152" s="166"/>
      <c r="IVS152" s="166"/>
      <c r="IVT152" s="166"/>
      <c r="IVU152" s="166"/>
      <c r="IVV152" s="166"/>
      <c r="IVW152" s="166"/>
      <c r="IVX152" s="166"/>
      <c r="IVY152" s="166"/>
      <c r="IVZ152" s="166"/>
      <c r="IWA152" s="166"/>
      <c r="IWB152" s="166"/>
      <c r="IWC152" s="166"/>
      <c r="IWD152" s="166"/>
      <c r="IWE152" s="166"/>
      <c r="IWF152" s="166"/>
      <c r="IWG152" s="166"/>
      <c r="IWH152" s="166"/>
      <c r="IWI152" s="166"/>
      <c r="IWJ152" s="166"/>
      <c r="IWK152" s="166"/>
      <c r="IWL152" s="166"/>
      <c r="IWM152" s="166"/>
      <c r="IWN152" s="166"/>
      <c r="IWO152" s="166"/>
      <c r="IWP152" s="166"/>
      <c r="IWQ152" s="166"/>
      <c r="IWR152" s="166"/>
      <c r="IWS152" s="166"/>
      <c r="IWT152" s="166"/>
      <c r="IWU152" s="166"/>
      <c r="IWV152" s="166"/>
      <c r="IWW152" s="166"/>
      <c r="IWX152" s="166"/>
      <c r="IWY152" s="166"/>
      <c r="IWZ152" s="166"/>
      <c r="IXA152" s="166"/>
      <c r="IXB152" s="166"/>
      <c r="IXC152" s="166"/>
      <c r="IXD152" s="166"/>
      <c r="IXE152" s="166"/>
      <c r="IXF152" s="166"/>
      <c r="IXG152" s="166"/>
      <c r="IXH152" s="166"/>
      <c r="IXI152" s="166"/>
      <c r="IXJ152" s="166"/>
      <c r="IXK152" s="166"/>
      <c r="IXL152" s="166"/>
      <c r="IXM152" s="166"/>
      <c r="IXN152" s="166"/>
      <c r="IXO152" s="166"/>
      <c r="IXP152" s="166"/>
      <c r="IXQ152" s="166"/>
      <c r="IXR152" s="166"/>
      <c r="IXS152" s="166"/>
      <c r="IXT152" s="166"/>
      <c r="IXU152" s="166"/>
      <c r="IXV152" s="166"/>
      <c r="IXW152" s="166"/>
      <c r="IXX152" s="166"/>
      <c r="IXY152" s="166"/>
      <c r="IXZ152" s="166"/>
      <c r="IYA152" s="166"/>
      <c r="IYB152" s="166"/>
      <c r="IYC152" s="166"/>
      <c r="IYD152" s="166"/>
      <c r="IYE152" s="166"/>
      <c r="IYF152" s="166"/>
      <c r="IYG152" s="166"/>
      <c r="IYH152" s="166"/>
      <c r="IYI152" s="166"/>
      <c r="IYJ152" s="166"/>
      <c r="IYK152" s="166"/>
      <c r="IYL152" s="166"/>
      <c r="IYM152" s="166"/>
      <c r="IYN152" s="166"/>
      <c r="IYO152" s="166"/>
      <c r="IYP152" s="166"/>
      <c r="IYQ152" s="166"/>
      <c r="IYR152" s="166"/>
      <c r="IYS152" s="166"/>
      <c r="IYT152" s="166"/>
      <c r="IYU152" s="166"/>
      <c r="IYV152" s="166"/>
      <c r="IYW152" s="166"/>
      <c r="IYX152" s="166"/>
      <c r="IYY152" s="166"/>
      <c r="IYZ152" s="166"/>
      <c r="IZA152" s="166"/>
      <c r="IZB152" s="166"/>
      <c r="IZC152" s="166"/>
      <c r="IZD152" s="166"/>
      <c r="IZE152" s="166"/>
      <c r="IZF152" s="166"/>
      <c r="IZG152" s="166"/>
      <c r="IZH152" s="166"/>
      <c r="IZI152" s="166"/>
      <c r="IZJ152" s="166"/>
      <c r="IZK152" s="166"/>
      <c r="IZL152" s="166"/>
      <c r="IZM152" s="166"/>
      <c r="IZN152" s="166"/>
      <c r="IZO152" s="166"/>
      <c r="IZP152" s="166"/>
      <c r="IZQ152" s="166"/>
      <c r="IZR152" s="166"/>
      <c r="IZS152" s="166"/>
      <c r="IZT152" s="166"/>
      <c r="IZU152" s="166"/>
      <c r="IZV152" s="166"/>
      <c r="IZW152" s="166"/>
      <c r="IZX152" s="166"/>
      <c r="IZY152" s="166"/>
      <c r="IZZ152" s="166"/>
      <c r="JAA152" s="166"/>
      <c r="JAB152" s="166"/>
      <c r="JAC152" s="166"/>
      <c r="JAD152" s="166"/>
      <c r="JAE152" s="166"/>
      <c r="JAF152" s="166"/>
      <c r="JAG152" s="166"/>
      <c r="JAH152" s="166"/>
      <c r="JAI152" s="166"/>
      <c r="JAJ152" s="166"/>
      <c r="JAK152" s="166"/>
      <c r="JAL152" s="166"/>
      <c r="JAM152" s="166"/>
      <c r="JAN152" s="166"/>
      <c r="JAO152" s="166"/>
      <c r="JAP152" s="166"/>
      <c r="JAQ152" s="166"/>
      <c r="JAR152" s="166"/>
      <c r="JAS152" s="166"/>
      <c r="JAT152" s="166"/>
      <c r="JAU152" s="166"/>
      <c r="JAV152" s="166"/>
      <c r="JAW152" s="166"/>
      <c r="JAX152" s="166"/>
      <c r="JAY152" s="166"/>
      <c r="JAZ152" s="166"/>
      <c r="JBA152" s="166"/>
      <c r="JBB152" s="166"/>
      <c r="JBC152" s="166"/>
      <c r="JBD152" s="166"/>
      <c r="JBE152" s="166"/>
      <c r="JBF152" s="166"/>
      <c r="JBG152" s="166"/>
      <c r="JBH152" s="166"/>
      <c r="JBI152" s="166"/>
      <c r="JBJ152" s="166"/>
      <c r="JBK152" s="166"/>
      <c r="JBL152" s="166"/>
      <c r="JBM152" s="166"/>
      <c r="JBN152" s="166"/>
      <c r="JBO152" s="166"/>
      <c r="JBP152" s="166"/>
      <c r="JBQ152" s="166"/>
      <c r="JBR152" s="166"/>
      <c r="JBS152" s="166"/>
      <c r="JBT152" s="166"/>
      <c r="JBU152" s="166"/>
      <c r="JBV152" s="166"/>
      <c r="JBW152" s="166"/>
      <c r="JBX152" s="166"/>
      <c r="JBY152" s="166"/>
      <c r="JBZ152" s="166"/>
      <c r="JCA152" s="166"/>
      <c r="JCB152" s="166"/>
      <c r="JCC152" s="166"/>
      <c r="JCD152" s="166"/>
      <c r="JCE152" s="166"/>
      <c r="JCF152" s="166"/>
      <c r="JCG152" s="166"/>
      <c r="JCH152" s="166"/>
      <c r="JCI152" s="166"/>
      <c r="JCJ152" s="166"/>
      <c r="JCK152" s="166"/>
      <c r="JCL152" s="166"/>
      <c r="JCM152" s="166"/>
      <c r="JCN152" s="166"/>
      <c r="JCO152" s="166"/>
      <c r="JCP152" s="166"/>
      <c r="JCQ152" s="166"/>
      <c r="JCR152" s="166"/>
      <c r="JCS152" s="166"/>
      <c r="JCT152" s="166"/>
      <c r="JCU152" s="166"/>
      <c r="JCV152" s="166"/>
      <c r="JCW152" s="166"/>
      <c r="JCX152" s="166"/>
      <c r="JCY152" s="166"/>
      <c r="JCZ152" s="166"/>
      <c r="JDA152" s="166"/>
      <c r="JDB152" s="166"/>
      <c r="JDC152" s="166"/>
      <c r="JDD152" s="166"/>
      <c r="JDE152" s="166"/>
      <c r="JDF152" s="166"/>
      <c r="JDG152" s="166"/>
      <c r="JDH152" s="166"/>
      <c r="JDI152" s="166"/>
      <c r="JDJ152" s="166"/>
      <c r="JDK152" s="166"/>
      <c r="JDL152" s="166"/>
      <c r="JDM152" s="166"/>
      <c r="JDN152" s="166"/>
      <c r="JDO152" s="166"/>
      <c r="JDP152" s="166"/>
      <c r="JDQ152" s="166"/>
      <c r="JDR152" s="166"/>
      <c r="JDS152" s="166"/>
      <c r="JDT152" s="166"/>
      <c r="JDU152" s="166"/>
      <c r="JDV152" s="166"/>
      <c r="JDW152" s="166"/>
      <c r="JDX152" s="166"/>
      <c r="JDY152" s="166"/>
      <c r="JDZ152" s="166"/>
      <c r="JEA152" s="166"/>
      <c r="JEB152" s="166"/>
      <c r="JEC152" s="166"/>
      <c r="JED152" s="166"/>
      <c r="JEE152" s="166"/>
      <c r="JEF152" s="166"/>
      <c r="JEG152" s="166"/>
      <c r="JEH152" s="166"/>
      <c r="JEI152" s="166"/>
      <c r="JEJ152" s="166"/>
      <c r="JEK152" s="166"/>
      <c r="JEL152" s="166"/>
      <c r="JEM152" s="166"/>
      <c r="JEN152" s="166"/>
      <c r="JEO152" s="166"/>
      <c r="JEP152" s="166"/>
      <c r="JEQ152" s="166"/>
      <c r="JER152" s="166"/>
      <c r="JES152" s="166"/>
      <c r="JET152" s="166"/>
      <c r="JEU152" s="166"/>
      <c r="JEV152" s="166"/>
      <c r="JEW152" s="166"/>
      <c r="JEX152" s="166"/>
      <c r="JEY152" s="166"/>
      <c r="JEZ152" s="166"/>
      <c r="JFA152" s="166"/>
      <c r="JFB152" s="166"/>
      <c r="JFC152" s="166"/>
      <c r="JFD152" s="166"/>
      <c r="JFE152" s="166"/>
      <c r="JFF152" s="166"/>
      <c r="JFG152" s="166"/>
      <c r="JFH152" s="166"/>
      <c r="JFI152" s="166"/>
      <c r="JFJ152" s="166"/>
      <c r="JFK152" s="166"/>
      <c r="JFL152" s="166"/>
      <c r="JFM152" s="166"/>
      <c r="JFN152" s="166"/>
      <c r="JFO152" s="166"/>
      <c r="JFP152" s="166"/>
      <c r="JFQ152" s="166"/>
      <c r="JFR152" s="166"/>
      <c r="JFS152" s="166"/>
      <c r="JFT152" s="166"/>
      <c r="JFU152" s="166"/>
      <c r="JFV152" s="166"/>
      <c r="JFW152" s="166"/>
      <c r="JFX152" s="166"/>
      <c r="JFY152" s="166"/>
      <c r="JFZ152" s="166"/>
      <c r="JGA152" s="166"/>
      <c r="JGB152" s="166"/>
      <c r="JGC152" s="166"/>
      <c r="JGD152" s="166"/>
      <c r="JGE152" s="166"/>
      <c r="JGF152" s="166"/>
      <c r="JGG152" s="166"/>
      <c r="JGH152" s="166"/>
      <c r="JGI152" s="166"/>
      <c r="JGJ152" s="166"/>
      <c r="JGK152" s="166"/>
      <c r="JGL152" s="166"/>
      <c r="JGM152" s="166"/>
      <c r="JGN152" s="166"/>
      <c r="JGO152" s="166"/>
      <c r="JGP152" s="166"/>
      <c r="JGQ152" s="166"/>
      <c r="JGR152" s="166"/>
      <c r="JGS152" s="166"/>
      <c r="JGT152" s="166"/>
      <c r="JGU152" s="166"/>
      <c r="JGV152" s="166"/>
      <c r="JGW152" s="166"/>
      <c r="JGX152" s="166"/>
      <c r="JGY152" s="166"/>
      <c r="JGZ152" s="166"/>
      <c r="JHA152" s="166"/>
      <c r="JHB152" s="166"/>
      <c r="JHC152" s="166"/>
      <c r="JHD152" s="166"/>
      <c r="JHE152" s="166"/>
      <c r="JHF152" s="166"/>
      <c r="JHG152" s="166"/>
      <c r="JHH152" s="166"/>
      <c r="JHI152" s="166"/>
      <c r="JHJ152" s="166"/>
      <c r="JHK152" s="166"/>
      <c r="JHL152" s="166"/>
      <c r="JHM152" s="166"/>
      <c r="JHN152" s="166"/>
      <c r="JHO152" s="166"/>
      <c r="JHP152" s="166"/>
      <c r="JHQ152" s="166"/>
      <c r="JHR152" s="166"/>
      <c r="JHS152" s="166"/>
      <c r="JHT152" s="166"/>
      <c r="JHU152" s="166"/>
      <c r="JHV152" s="166"/>
      <c r="JHW152" s="166"/>
      <c r="JHX152" s="166"/>
      <c r="JHY152" s="166"/>
      <c r="JHZ152" s="166"/>
      <c r="JIA152" s="166"/>
      <c r="JIB152" s="166"/>
      <c r="JIC152" s="166"/>
      <c r="JID152" s="166"/>
      <c r="JIE152" s="166"/>
      <c r="JIF152" s="166"/>
      <c r="JIG152" s="166"/>
      <c r="JIH152" s="166"/>
      <c r="JII152" s="166"/>
      <c r="JIJ152" s="166"/>
      <c r="JIK152" s="166"/>
      <c r="JIL152" s="166"/>
      <c r="JIM152" s="166"/>
      <c r="JIN152" s="166"/>
      <c r="JIO152" s="166"/>
      <c r="JIP152" s="166"/>
      <c r="JIQ152" s="166"/>
      <c r="JIR152" s="166"/>
      <c r="JIS152" s="166"/>
      <c r="JIT152" s="166"/>
      <c r="JIU152" s="166"/>
      <c r="JIV152" s="166"/>
      <c r="JIW152" s="166"/>
      <c r="JIX152" s="166"/>
      <c r="JIY152" s="166"/>
      <c r="JIZ152" s="166"/>
      <c r="JJA152" s="166"/>
      <c r="JJB152" s="166"/>
      <c r="JJC152" s="166"/>
      <c r="JJD152" s="166"/>
      <c r="JJE152" s="166"/>
      <c r="JJF152" s="166"/>
      <c r="JJG152" s="166"/>
      <c r="JJH152" s="166"/>
      <c r="JJI152" s="166"/>
      <c r="JJJ152" s="166"/>
      <c r="JJK152" s="166"/>
      <c r="JJL152" s="166"/>
      <c r="JJM152" s="166"/>
      <c r="JJN152" s="166"/>
      <c r="JJO152" s="166"/>
      <c r="JJP152" s="166"/>
      <c r="JJQ152" s="166"/>
      <c r="JJR152" s="166"/>
      <c r="JJS152" s="166"/>
      <c r="JJT152" s="166"/>
      <c r="JJU152" s="166"/>
      <c r="JJV152" s="166"/>
      <c r="JJW152" s="166"/>
      <c r="JJX152" s="166"/>
      <c r="JJY152" s="166"/>
      <c r="JJZ152" s="166"/>
      <c r="JKA152" s="166"/>
      <c r="JKB152" s="166"/>
      <c r="JKC152" s="166"/>
      <c r="JKD152" s="166"/>
      <c r="JKE152" s="166"/>
      <c r="JKF152" s="166"/>
      <c r="JKG152" s="166"/>
      <c r="JKH152" s="166"/>
      <c r="JKI152" s="166"/>
      <c r="JKJ152" s="166"/>
      <c r="JKK152" s="166"/>
      <c r="JKL152" s="166"/>
      <c r="JKM152" s="166"/>
      <c r="JKN152" s="166"/>
      <c r="JKO152" s="166"/>
      <c r="JKP152" s="166"/>
      <c r="JKQ152" s="166"/>
      <c r="JKR152" s="166"/>
      <c r="JKS152" s="166"/>
      <c r="JKT152" s="166"/>
      <c r="JKU152" s="166"/>
      <c r="JKV152" s="166"/>
      <c r="JKW152" s="166"/>
      <c r="JKX152" s="166"/>
      <c r="JKY152" s="166"/>
      <c r="JKZ152" s="166"/>
      <c r="JLA152" s="166"/>
      <c r="JLB152" s="166"/>
      <c r="JLC152" s="166"/>
      <c r="JLD152" s="166"/>
      <c r="JLE152" s="166"/>
      <c r="JLF152" s="166"/>
      <c r="JLG152" s="166"/>
      <c r="JLH152" s="166"/>
      <c r="JLI152" s="166"/>
      <c r="JLJ152" s="166"/>
      <c r="JLK152" s="166"/>
      <c r="JLL152" s="166"/>
      <c r="JLM152" s="166"/>
      <c r="JLN152" s="166"/>
      <c r="JLO152" s="166"/>
      <c r="JLP152" s="166"/>
      <c r="JLQ152" s="166"/>
      <c r="JLR152" s="166"/>
      <c r="JLS152" s="166"/>
      <c r="JLT152" s="166"/>
      <c r="JLU152" s="166"/>
      <c r="JLV152" s="166"/>
      <c r="JLW152" s="166"/>
      <c r="JLX152" s="166"/>
      <c r="JLY152" s="166"/>
      <c r="JLZ152" s="166"/>
      <c r="JMA152" s="166"/>
      <c r="JMB152" s="166"/>
      <c r="JMC152" s="166"/>
      <c r="JMD152" s="166"/>
      <c r="JME152" s="166"/>
      <c r="JMF152" s="166"/>
      <c r="JMG152" s="166"/>
      <c r="JMH152" s="166"/>
      <c r="JMI152" s="166"/>
      <c r="JMJ152" s="166"/>
      <c r="JMK152" s="166"/>
      <c r="JML152" s="166"/>
      <c r="JMM152" s="166"/>
      <c r="JMN152" s="166"/>
      <c r="JMO152" s="166"/>
      <c r="JMP152" s="166"/>
      <c r="JMQ152" s="166"/>
      <c r="JMR152" s="166"/>
      <c r="JMS152" s="166"/>
      <c r="JMT152" s="166"/>
      <c r="JMU152" s="166"/>
      <c r="JMV152" s="166"/>
      <c r="JMW152" s="166"/>
      <c r="JMX152" s="166"/>
      <c r="JMY152" s="166"/>
      <c r="JMZ152" s="166"/>
      <c r="JNA152" s="166"/>
      <c r="JNB152" s="166"/>
      <c r="JNC152" s="166"/>
      <c r="JND152" s="166"/>
      <c r="JNE152" s="166"/>
      <c r="JNF152" s="166"/>
      <c r="JNG152" s="166"/>
      <c r="JNH152" s="166"/>
      <c r="JNI152" s="166"/>
      <c r="JNJ152" s="166"/>
      <c r="JNK152" s="166"/>
      <c r="JNL152" s="166"/>
      <c r="JNM152" s="166"/>
      <c r="JNN152" s="166"/>
      <c r="JNO152" s="166"/>
      <c r="JNP152" s="166"/>
      <c r="JNQ152" s="166"/>
      <c r="JNR152" s="166"/>
      <c r="JNS152" s="166"/>
      <c r="JNT152" s="166"/>
      <c r="JNU152" s="166"/>
      <c r="JNV152" s="166"/>
      <c r="JNW152" s="166"/>
      <c r="JNX152" s="166"/>
      <c r="JNY152" s="166"/>
      <c r="JNZ152" s="166"/>
      <c r="JOA152" s="166"/>
      <c r="JOB152" s="166"/>
      <c r="JOC152" s="166"/>
      <c r="JOD152" s="166"/>
      <c r="JOE152" s="166"/>
      <c r="JOF152" s="166"/>
      <c r="JOG152" s="166"/>
      <c r="JOH152" s="166"/>
      <c r="JOI152" s="166"/>
      <c r="JOJ152" s="166"/>
      <c r="JOK152" s="166"/>
      <c r="JOL152" s="166"/>
      <c r="JOM152" s="166"/>
      <c r="JON152" s="166"/>
      <c r="JOO152" s="166"/>
      <c r="JOP152" s="166"/>
      <c r="JOQ152" s="166"/>
      <c r="JOR152" s="166"/>
      <c r="JOS152" s="166"/>
      <c r="JOT152" s="166"/>
      <c r="JOU152" s="166"/>
      <c r="JOV152" s="166"/>
      <c r="JOW152" s="166"/>
      <c r="JOX152" s="166"/>
      <c r="JOY152" s="166"/>
      <c r="JOZ152" s="166"/>
      <c r="JPA152" s="166"/>
      <c r="JPB152" s="166"/>
      <c r="JPC152" s="166"/>
      <c r="JPD152" s="166"/>
      <c r="JPE152" s="166"/>
      <c r="JPF152" s="166"/>
      <c r="JPG152" s="166"/>
      <c r="JPH152" s="166"/>
      <c r="JPI152" s="166"/>
      <c r="JPJ152" s="166"/>
      <c r="JPK152" s="166"/>
      <c r="JPL152" s="166"/>
      <c r="JPM152" s="166"/>
      <c r="JPN152" s="166"/>
      <c r="JPO152" s="166"/>
      <c r="JPP152" s="166"/>
      <c r="JPQ152" s="166"/>
      <c r="JPR152" s="166"/>
      <c r="JPS152" s="166"/>
      <c r="JPT152" s="166"/>
      <c r="JPU152" s="166"/>
      <c r="JPV152" s="166"/>
      <c r="JPW152" s="166"/>
      <c r="JPX152" s="166"/>
      <c r="JPY152" s="166"/>
      <c r="JPZ152" s="166"/>
      <c r="JQA152" s="166"/>
      <c r="JQB152" s="166"/>
      <c r="JQC152" s="166"/>
      <c r="JQD152" s="166"/>
      <c r="JQE152" s="166"/>
      <c r="JQF152" s="166"/>
      <c r="JQG152" s="166"/>
      <c r="JQH152" s="166"/>
      <c r="JQI152" s="166"/>
      <c r="JQJ152" s="166"/>
      <c r="JQK152" s="166"/>
      <c r="JQL152" s="166"/>
      <c r="JQM152" s="166"/>
      <c r="JQN152" s="166"/>
      <c r="JQO152" s="166"/>
      <c r="JQP152" s="166"/>
      <c r="JQQ152" s="166"/>
      <c r="JQR152" s="166"/>
      <c r="JQS152" s="166"/>
      <c r="JQT152" s="166"/>
      <c r="JQU152" s="166"/>
      <c r="JQV152" s="166"/>
      <c r="JQW152" s="166"/>
      <c r="JQX152" s="166"/>
      <c r="JQY152" s="166"/>
      <c r="JQZ152" s="166"/>
      <c r="JRA152" s="166"/>
      <c r="JRB152" s="166"/>
      <c r="JRC152" s="166"/>
      <c r="JRD152" s="166"/>
      <c r="JRE152" s="166"/>
      <c r="JRF152" s="166"/>
      <c r="JRG152" s="166"/>
      <c r="JRH152" s="166"/>
      <c r="JRI152" s="166"/>
      <c r="JRJ152" s="166"/>
      <c r="JRK152" s="166"/>
      <c r="JRL152" s="166"/>
      <c r="JRM152" s="166"/>
      <c r="JRN152" s="166"/>
      <c r="JRO152" s="166"/>
      <c r="JRP152" s="166"/>
      <c r="JRQ152" s="166"/>
      <c r="JRR152" s="166"/>
      <c r="JRS152" s="166"/>
      <c r="JRT152" s="166"/>
      <c r="JRU152" s="166"/>
      <c r="JRV152" s="166"/>
      <c r="JRW152" s="166"/>
      <c r="JRX152" s="166"/>
      <c r="JRY152" s="166"/>
      <c r="JRZ152" s="166"/>
      <c r="JSA152" s="166"/>
      <c r="JSB152" s="166"/>
      <c r="JSC152" s="166"/>
      <c r="JSD152" s="166"/>
      <c r="JSE152" s="166"/>
      <c r="JSF152" s="166"/>
      <c r="JSG152" s="166"/>
      <c r="JSH152" s="166"/>
      <c r="JSI152" s="166"/>
      <c r="JSJ152" s="166"/>
      <c r="JSK152" s="166"/>
      <c r="JSL152" s="166"/>
      <c r="JSM152" s="166"/>
      <c r="JSN152" s="166"/>
      <c r="JSO152" s="166"/>
      <c r="JSP152" s="166"/>
      <c r="JSQ152" s="166"/>
      <c r="JSR152" s="166"/>
      <c r="JSS152" s="166"/>
      <c r="JST152" s="166"/>
      <c r="JSU152" s="166"/>
      <c r="JSV152" s="166"/>
      <c r="JSW152" s="166"/>
      <c r="JSX152" s="166"/>
      <c r="JSY152" s="166"/>
      <c r="JSZ152" s="166"/>
      <c r="JTA152" s="166"/>
      <c r="JTB152" s="166"/>
      <c r="JTC152" s="166"/>
      <c r="JTD152" s="166"/>
      <c r="JTE152" s="166"/>
      <c r="JTF152" s="166"/>
      <c r="JTG152" s="166"/>
      <c r="JTH152" s="166"/>
      <c r="JTI152" s="166"/>
      <c r="JTJ152" s="166"/>
      <c r="JTK152" s="166"/>
      <c r="JTL152" s="166"/>
      <c r="JTM152" s="166"/>
      <c r="JTN152" s="166"/>
      <c r="JTO152" s="166"/>
      <c r="JTP152" s="166"/>
      <c r="JTQ152" s="166"/>
      <c r="JTR152" s="166"/>
      <c r="JTS152" s="166"/>
      <c r="JTT152" s="166"/>
      <c r="JTU152" s="166"/>
      <c r="JTV152" s="166"/>
      <c r="JTW152" s="166"/>
      <c r="JTX152" s="166"/>
      <c r="JTY152" s="166"/>
      <c r="JTZ152" s="166"/>
      <c r="JUA152" s="166"/>
      <c r="JUB152" s="166"/>
      <c r="JUC152" s="166"/>
      <c r="JUD152" s="166"/>
      <c r="JUE152" s="166"/>
      <c r="JUF152" s="166"/>
      <c r="JUG152" s="166"/>
      <c r="JUH152" s="166"/>
      <c r="JUI152" s="166"/>
      <c r="JUJ152" s="166"/>
      <c r="JUK152" s="166"/>
      <c r="JUL152" s="166"/>
      <c r="JUM152" s="166"/>
      <c r="JUN152" s="166"/>
      <c r="JUO152" s="166"/>
      <c r="JUP152" s="166"/>
      <c r="JUQ152" s="166"/>
      <c r="JUR152" s="166"/>
      <c r="JUS152" s="166"/>
      <c r="JUT152" s="166"/>
      <c r="JUU152" s="166"/>
      <c r="JUV152" s="166"/>
      <c r="JUW152" s="166"/>
      <c r="JUX152" s="166"/>
      <c r="JUY152" s="166"/>
      <c r="JUZ152" s="166"/>
      <c r="JVA152" s="166"/>
      <c r="JVB152" s="166"/>
      <c r="JVC152" s="166"/>
      <c r="JVD152" s="166"/>
      <c r="JVE152" s="166"/>
      <c r="JVF152" s="166"/>
      <c r="JVG152" s="166"/>
      <c r="JVH152" s="166"/>
      <c r="JVI152" s="166"/>
      <c r="JVJ152" s="166"/>
      <c r="JVK152" s="166"/>
      <c r="JVL152" s="166"/>
      <c r="JVM152" s="166"/>
      <c r="JVN152" s="166"/>
      <c r="JVO152" s="166"/>
      <c r="JVP152" s="166"/>
      <c r="JVQ152" s="166"/>
      <c r="JVR152" s="166"/>
      <c r="JVS152" s="166"/>
      <c r="JVT152" s="166"/>
      <c r="JVU152" s="166"/>
      <c r="JVV152" s="166"/>
      <c r="JVW152" s="166"/>
      <c r="JVX152" s="166"/>
      <c r="JVY152" s="166"/>
      <c r="JVZ152" s="166"/>
      <c r="JWA152" s="166"/>
      <c r="JWB152" s="166"/>
      <c r="JWC152" s="166"/>
      <c r="JWD152" s="166"/>
      <c r="JWE152" s="166"/>
      <c r="JWF152" s="166"/>
      <c r="JWG152" s="166"/>
      <c r="JWH152" s="166"/>
      <c r="JWI152" s="166"/>
      <c r="JWJ152" s="166"/>
      <c r="JWK152" s="166"/>
      <c r="JWL152" s="166"/>
      <c r="JWM152" s="166"/>
      <c r="JWN152" s="166"/>
      <c r="JWO152" s="166"/>
      <c r="JWP152" s="166"/>
      <c r="JWQ152" s="166"/>
      <c r="JWR152" s="166"/>
      <c r="JWS152" s="166"/>
      <c r="JWT152" s="166"/>
      <c r="JWU152" s="166"/>
      <c r="JWV152" s="166"/>
      <c r="JWW152" s="166"/>
      <c r="JWX152" s="166"/>
      <c r="JWY152" s="166"/>
      <c r="JWZ152" s="166"/>
      <c r="JXA152" s="166"/>
      <c r="JXB152" s="166"/>
      <c r="JXC152" s="166"/>
      <c r="JXD152" s="166"/>
      <c r="JXE152" s="166"/>
      <c r="JXF152" s="166"/>
      <c r="JXG152" s="166"/>
      <c r="JXH152" s="166"/>
      <c r="JXI152" s="166"/>
      <c r="JXJ152" s="166"/>
      <c r="JXK152" s="166"/>
      <c r="JXL152" s="166"/>
      <c r="JXM152" s="166"/>
      <c r="JXN152" s="166"/>
      <c r="JXO152" s="166"/>
      <c r="JXP152" s="166"/>
      <c r="JXQ152" s="166"/>
      <c r="JXR152" s="166"/>
      <c r="JXS152" s="166"/>
      <c r="JXT152" s="166"/>
      <c r="JXU152" s="166"/>
      <c r="JXV152" s="166"/>
      <c r="JXW152" s="166"/>
      <c r="JXX152" s="166"/>
      <c r="JXY152" s="166"/>
      <c r="JXZ152" s="166"/>
      <c r="JYA152" s="166"/>
      <c r="JYB152" s="166"/>
      <c r="JYC152" s="166"/>
      <c r="JYD152" s="166"/>
      <c r="JYE152" s="166"/>
      <c r="JYF152" s="166"/>
      <c r="JYG152" s="166"/>
      <c r="JYH152" s="166"/>
      <c r="JYI152" s="166"/>
      <c r="JYJ152" s="166"/>
      <c r="JYK152" s="166"/>
      <c r="JYL152" s="166"/>
      <c r="JYM152" s="166"/>
      <c r="JYN152" s="166"/>
      <c r="JYO152" s="166"/>
      <c r="JYP152" s="166"/>
      <c r="JYQ152" s="166"/>
      <c r="JYR152" s="166"/>
      <c r="JYS152" s="166"/>
      <c r="JYT152" s="166"/>
      <c r="JYU152" s="166"/>
      <c r="JYV152" s="166"/>
      <c r="JYW152" s="166"/>
      <c r="JYX152" s="166"/>
      <c r="JYY152" s="166"/>
      <c r="JYZ152" s="166"/>
      <c r="JZA152" s="166"/>
      <c r="JZB152" s="166"/>
      <c r="JZC152" s="166"/>
      <c r="JZD152" s="166"/>
      <c r="JZE152" s="166"/>
      <c r="JZF152" s="166"/>
      <c r="JZG152" s="166"/>
      <c r="JZH152" s="166"/>
      <c r="JZI152" s="166"/>
      <c r="JZJ152" s="166"/>
      <c r="JZK152" s="166"/>
      <c r="JZL152" s="166"/>
      <c r="JZM152" s="166"/>
      <c r="JZN152" s="166"/>
      <c r="JZO152" s="166"/>
      <c r="JZP152" s="166"/>
      <c r="JZQ152" s="166"/>
      <c r="JZR152" s="166"/>
      <c r="JZS152" s="166"/>
      <c r="JZT152" s="166"/>
      <c r="JZU152" s="166"/>
      <c r="JZV152" s="166"/>
      <c r="JZW152" s="166"/>
      <c r="JZX152" s="166"/>
      <c r="JZY152" s="166"/>
      <c r="JZZ152" s="166"/>
      <c r="KAA152" s="166"/>
      <c r="KAB152" s="166"/>
      <c r="KAC152" s="166"/>
      <c r="KAD152" s="166"/>
      <c r="KAE152" s="166"/>
      <c r="KAF152" s="166"/>
      <c r="KAG152" s="166"/>
      <c r="KAH152" s="166"/>
      <c r="KAI152" s="166"/>
      <c r="KAJ152" s="166"/>
      <c r="KAK152" s="166"/>
      <c r="KAL152" s="166"/>
      <c r="KAM152" s="166"/>
      <c r="KAN152" s="166"/>
      <c r="KAO152" s="166"/>
      <c r="KAP152" s="166"/>
      <c r="KAQ152" s="166"/>
      <c r="KAR152" s="166"/>
      <c r="KAS152" s="166"/>
      <c r="KAT152" s="166"/>
      <c r="KAU152" s="166"/>
      <c r="KAV152" s="166"/>
      <c r="KAW152" s="166"/>
      <c r="KAX152" s="166"/>
      <c r="KAY152" s="166"/>
      <c r="KAZ152" s="166"/>
      <c r="KBA152" s="166"/>
      <c r="KBB152" s="166"/>
      <c r="KBC152" s="166"/>
      <c r="KBD152" s="166"/>
      <c r="KBE152" s="166"/>
      <c r="KBF152" s="166"/>
      <c r="KBG152" s="166"/>
      <c r="KBH152" s="166"/>
      <c r="KBI152" s="166"/>
      <c r="KBJ152" s="166"/>
      <c r="KBK152" s="166"/>
      <c r="KBL152" s="166"/>
      <c r="KBM152" s="166"/>
      <c r="KBN152" s="166"/>
      <c r="KBO152" s="166"/>
      <c r="KBP152" s="166"/>
      <c r="KBQ152" s="166"/>
      <c r="KBR152" s="166"/>
      <c r="KBS152" s="166"/>
      <c r="KBT152" s="166"/>
      <c r="KBU152" s="166"/>
      <c r="KBV152" s="166"/>
      <c r="KBW152" s="166"/>
      <c r="KBX152" s="166"/>
      <c r="KBY152" s="166"/>
      <c r="KBZ152" s="166"/>
      <c r="KCA152" s="166"/>
      <c r="KCB152" s="166"/>
      <c r="KCC152" s="166"/>
      <c r="KCD152" s="166"/>
      <c r="KCE152" s="166"/>
      <c r="KCF152" s="166"/>
      <c r="KCG152" s="166"/>
      <c r="KCH152" s="166"/>
      <c r="KCI152" s="166"/>
      <c r="KCJ152" s="166"/>
      <c r="KCK152" s="166"/>
      <c r="KCL152" s="166"/>
      <c r="KCM152" s="166"/>
      <c r="KCN152" s="166"/>
      <c r="KCO152" s="166"/>
      <c r="KCP152" s="166"/>
      <c r="KCQ152" s="166"/>
      <c r="KCR152" s="166"/>
      <c r="KCS152" s="166"/>
      <c r="KCT152" s="166"/>
      <c r="KCU152" s="166"/>
      <c r="KCV152" s="166"/>
      <c r="KCW152" s="166"/>
      <c r="KCX152" s="166"/>
      <c r="KCY152" s="166"/>
      <c r="KCZ152" s="166"/>
      <c r="KDA152" s="166"/>
      <c r="KDB152" s="166"/>
      <c r="KDC152" s="166"/>
      <c r="KDD152" s="166"/>
      <c r="KDE152" s="166"/>
      <c r="KDF152" s="166"/>
      <c r="KDG152" s="166"/>
      <c r="KDH152" s="166"/>
      <c r="KDI152" s="166"/>
      <c r="KDJ152" s="166"/>
      <c r="KDK152" s="166"/>
      <c r="KDL152" s="166"/>
      <c r="KDM152" s="166"/>
      <c r="KDN152" s="166"/>
      <c r="KDO152" s="166"/>
      <c r="KDP152" s="166"/>
      <c r="KDQ152" s="166"/>
      <c r="KDR152" s="166"/>
      <c r="KDS152" s="166"/>
      <c r="KDT152" s="166"/>
      <c r="KDU152" s="166"/>
      <c r="KDV152" s="166"/>
      <c r="KDW152" s="166"/>
      <c r="KDX152" s="166"/>
      <c r="KDY152" s="166"/>
      <c r="KDZ152" s="166"/>
      <c r="KEA152" s="166"/>
      <c r="KEB152" s="166"/>
      <c r="KEC152" s="166"/>
      <c r="KED152" s="166"/>
      <c r="KEE152" s="166"/>
      <c r="KEF152" s="166"/>
      <c r="KEG152" s="166"/>
      <c r="KEH152" s="166"/>
      <c r="KEI152" s="166"/>
      <c r="KEJ152" s="166"/>
      <c r="KEK152" s="166"/>
      <c r="KEL152" s="166"/>
      <c r="KEM152" s="166"/>
      <c r="KEN152" s="166"/>
      <c r="KEO152" s="166"/>
      <c r="KEP152" s="166"/>
      <c r="KEQ152" s="166"/>
      <c r="KER152" s="166"/>
      <c r="KES152" s="166"/>
      <c r="KET152" s="166"/>
      <c r="KEU152" s="166"/>
      <c r="KEV152" s="166"/>
      <c r="KEW152" s="166"/>
      <c r="KEX152" s="166"/>
      <c r="KEY152" s="166"/>
      <c r="KEZ152" s="166"/>
      <c r="KFA152" s="166"/>
      <c r="KFB152" s="166"/>
      <c r="KFC152" s="166"/>
      <c r="KFD152" s="166"/>
      <c r="KFE152" s="166"/>
      <c r="KFF152" s="166"/>
      <c r="KFG152" s="166"/>
      <c r="KFH152" s="166"/>
      <c r="KFI152" s="166"/>
      <c r="KFJ152" s="166"/>
      <c r="KFK152" s="166"/>
      <c r="KFL152" s="166"/>
      <c r="KFM152" s="166"/>
      <c r="KFN152" s="166"/>
      <c r="KFO152" s="166"/>
      <c r="KFP152" s="166"/>
      <c r="KFQ152" s="166"/>
      <c r="KFR152" s="166"/>
      <c r="KFS152" s="166"/>
      <c r="KFT152" s="166"/>
      <c r="KFU152" s="166"/>
      <c r="KFV152" s="166"/>
      <c r="KFW152" s="166"/>
      <c r="KFX152" s="166"/>
      <c r="KFY152" s="166"/>
      <c r="KFZ152" s="166"/>
      <c r="KGA152" s="166"/>
      <c r="KGB152" s="166"/>
      <c r="KGC152" s="166"/>
      <c r="KGD152" s="166"/>
      <c r="KGE152" s="166"/>
      <c r="KGF152" s="166"/>
      <c r="KGG152" s="166"/>
      <c r="KGH152" s="166"/>
      <c r="KGI152" s="166"/>
      <c r="KGJ152" s="166"/>
      <c r="KGK152" s="166"/>
      <c r="KGL152" s="166"/>
      <c r="KGM152" s="166"/>
      <c r="KGN152" s="166"/>
      <c r="KGO152" s="166"/>
      <c r="KGP152" s="166"/>
      <c r="KGQ152" s="166"/>
      <c r="KGR152" s="166"/>
      <c r="KGS152" s="166"/>
      <c r="KGT152" s="166"/>
      <c r="KGU152" s="166"/>
      <c r="KGV152" s="166"/>
      <c r="KGW152" s="166"/>
      <c r="KGX152" s="166"/>
      <c r="KGY152" s="166"/>
      <c r="KGZ152" s="166"/>
      <c r="KHA152" s="166"/>
      <c r="KHB152" s="166"/>
      <c r="KHC152" s="166"/>
      <c r="KHD152" s="166"/>
      <c r="KHE152" s="166"/>
      <c r="KHF152" s="166"/>
      <c r="KHG152" s="166"/>
      <c r="KHH152" s="166"/>
      <c r="KHI152" s="166"/>
      <c r="KHJ152" s="166"/>
      <c r="KHK152" s="166"/>
      <c r="KHL152" s="166"/>
      <c r="KHM152" s="166"/>
      <c r="KHN152" s="166"/>
      <c r="KHO152" s="166"/>
      <c r="KHP152" s="166"/>
      <c r="KHQ152" s="166"/>
      <c r="KHR152" s="166"/>
      <c r="KHS152" s="166"/>
      <c r="KHT152" s="166"/>
      <c r="KHU152" s="166"/>
      <c r="KHV152" s="166"/>
      <c r="KHW152" s="166"/>
      <c r="KHX152" s="166"/>
      <c r="KHY152" s="166"/>
      <c r="KHZ152" s="166"/>
      <c r="KIA152" s="166"/>
      <c r="KIB152" s="166"/>
      <c r="KIC152" s="166"/>
      <c r="KID152" s="166"/>
      <c r="KIE152" s="166"/>
      <c r="KIF152" s="166"/>
      <c r="KIG152" s="166"/>
      <c r="KIH152" s="166"/>
      <c r="KII152" s="166"/>
      <c r="KIJ152" s="166"/>
      <c r="KIK152" s="166"/>
      <c r="KIL152" s="166"/>
      <c r="KIM152" s="166"/>
      <c r="KIN152" s="166"/>
      <c r="KIO152" s="166"/>
      <c r="KIP152" s="166"/>
      <c r="KIQ152" s="166"/>
      <c r="KIR152" s="166"/>
      <c r="KIS152" s="166"/>
      <c r="KIT152" s="166"/>
      <c r="KIU152" s="166"/>
      <c r="KIV152" s="166"/>
      <c r="KIW152" s="166"/>
      <c r="KIX152" s="166"/>
      <c r="KIY152" s="166"/>
      <c r="KIZ152" s="166"/>
      <c r="KJA152" s="166"/>
      <c r="KJB152" s="166"/>
      <c r="KJC152" s="166"/>
      <c r="KJD152" s="166"/>
      <c r="KJE152" s="166"/>
      <c r="KJF152" s="166"/>
      <c r="KJG152" s="166"/>
      <c r="KJH152" s="166"/>
      <c r="KJI152" s="166"/>
      <c r="KJJ152" s="166"/>
      <c r="KJK152" s="166"/>
      <c r="KJL152" s="166"/>
      <c r="KJM152" s="166"/>
      <c r="KJN152" s="166"/>
      <c r="KJO152" s="166"/>
      <c r="KJP152" s="166"/>
      <c r="KJQ152" s="166"/>
      <c r="KJR152" s="166"/>
      <c r="KJS152" s="166"/>
      <c r="KJT152" s="166"/>
      <c r="KJU152" s="166"/>
      <c r="KJV152" s="166"/>
      <c r="KJW152" s="166"/>
      <c r="KJX152" s="166"/>
      <c r="KJY152" s="166"/>
      <c r="KJZ152" s="166"/>
      <c r="KKA152" s="166"/>
      <c r="KKB152" s="166"/>
      <c r="KKC152" s="166"/>
      <c r="KKD152" s="166"/>
      <c r="KKE152" s="166"/>
      <c r="KKF152" s="166"/>
      <c r="KKG152" s="166"/>
      <c r="KKH152" s="166"/>
      <c r="KKI152" s="166"/>
      <c r="KKJ152" s="166"/>
      <c r="KKK152" s="166"/>
      <c r="KKL152" s="166"/>
      <c r="KKM152" s="166"/>
      <c r="KKN152" s="166"/>
      <c r="KKO152" s="166"/>
      <c r="KKP152" s="166"/>
      <c r="KKQ152" s="166"/>
      <c r="KKR152" s="166"/>
      <c r="KKS152" s="166"/>
      <c r="KKT152" s="166"/>
      <c r="KKU152" s="166"/>
      <c r="KKV152" s="166"/>
      <c r="KKW152" s="166"/>
      <c r="KKX152" s="166"/>
      <c r="KKY152" s="166"/>
      <c r="KKZ152" s="166"/>
      <c r="KLA152" s="166"/>
      <c r="KLB152" s="166"/>
      <c r="KLC152" s="166"/>
      <c r="KLD152" s="166"/>
      <c r="KLE152" s="166"/>
      <c r="KLF152" s="166"/>
      <c r="KLG152" s="166"/>
      <c r="KLH152" s="166"/>
      <c r="KLI152" s="166"/>
      <c r="KLJ152" s="166"/>
      <c r="KLK152" s="166"/>
      <c r="KLL152" s="166"/>
      <c r="KLM152" s="166"/>
      <c r="KLN152" s="166"/>
      <c r="KLO152" s="166"/>
      <c r="KLP152" s="166"/>
      <c r="KLQ152" s="166"/>
      <c r="KLR152" s="166"/>
      <c r="KLS152" s="166"/>
      <c r="KLT152" s="166"/>
      <c r="KLU152" s="166"/>
      <c r="KLV152" s="166"/>
      <c r="KLW152" s="166"/>
      <c r="KLX152" s="166"/>
      <c r="KLY152" s="166"/>
      <c r="KLZ152" s="166"/>
      <c r="KMA152" s="166"/>
      <c r="KMB152" s="166"/>
      <c r="KMC152" s="166"/>
      <c r="KMD152" s="166"/>
      <c r="KME152" s="166"/>
      <c r="KMF152" s="166"/>
      <c r="KMG152" s="166"/>
      <c r="KMH152" s="166"/>
      <c r="KMI152" s="166"/>
      <c r="KMJ152" s="166"/>
      <c r="KMK152" s="166"/>
      <c r="KML152" s="166"/>
      <c r="KMM152" s="166"/>
      <c r="KMN152" s="166"/>
      <c r="KMO152" s="166"/>
      <c r="KMP152" s="166"/>
      <c r="KMQ152" s="166"/>
      <c r="KMR152" s="166"/>
      <c r="KMS152" s="166"/>
      <c r="KMT152" s="166"/>
      <c r="KMU152" s="166"/>
      <c r="KMV152" s="166"/>
      <c r="KMW152" s="166"/>
      <c r="KMX152" s="166"/>
      <c r="KMY152" s="166"/>
      <c r="KMZ152" s="166"/>
      <c r="KNA152" s="166"/>
      <c r="KNB152" s="166"/>
      <c r="KNC152" s="166"/>
      <c r="KND152" s="166"/>
      <c r="KNE152" s="166"/>
      <c r="KNF152" s="166"/>
      <c r="KNG152" s="166"/>
      <c r="KNH152" s="166"/>
      <c r="KNI152" s="166"/>
      <c r="KNJ152" s="166"/>
      <c r="KNK152" s="166"/>
      <c r="KNL152" s="166"/>
      <c r="KNM152" s="166"/>
      <c r="KNN152" s="166"/>
      <c r="KNO152" s="166"/>
      <c r="KNP152" s="166"/>
      <c r="KNQ152" s="166"/>
      <c r="KNR152" s="166"/>
      <c r="KNS152" s="166"/>
      <c r="KNT152" s="166"/>
      <c r="KNU152" s="166"/>
      <c r="KNV152" s="166"/>
      <c r="KNW152" s="166"/>
      <c r="KNX152" s="166"/>
      <c r="KNY152" s="166"/>
      <c r="KNZ152" s="166"/>
      <c r="KOA152" s="166"/>
      <c r="KOB152" s="166"/>
      <c r="KOC152" s="166"/>
      <c r="KOD152" s="166"/>
      <c r="KOE152" s="166"/>
      <c r="KOF152" s="166"/>
      <c r="KOG152" s="166"/>
      <c r="KOH152" s="166"/>
      <c r="KOI152" s="166"/>
      <c r="KOJ152" s="166"/>
      <c r="KOK152" s="166"/>
      <c r="KOL152" s="166"/>
      <c r="KOM152" s="166"/>
      <c r="KON152" s="166"/>
      <c r="KOO152" s="166"/>
      <c r="KOP152" s="166"/>
      <c r="KOQ152" s="166"/>
      <c r="KOR152" s="166"/>
      <c r="KOS152" s="166"/>
      <c r="KOT152" s="166"/>
      <c r="KOU152" s="166"/>
      <c r="KOV152" s="166"/>
      <c r="KOW152" s="166"/>
      <c r="KOX152" s="166"/>
      <c r="KOY152" s="166"/>
      <c r="KOZ152" s="166"/>
      <c r="KPA152" s="166"/>
      <c r="KPB152" s="166"/>
      <c r="KPC152" s="166"/>
      <c r="KPD152" s="166"/>
      <c r="KPE152" s="166"/>
      <c r="KPF152" s="166"/>
      <c r="KPG152" s="166"/>
      <c r="KPH152" s="166"/>
      <c r="KPI152" s="166"/>
      <c r="KPJ152" s="166"/>
      <c r="KPK152" s="166"/>
      <c r="KPL152" s="166"/>
      <c r="KPM152" s="166"/>
      <c r="KPN152" s="166"/>
      <c r="KPO152" s="166"/>
      <c r="KPP152" s="166"/>
      <c r="KPQ152" s="166"/>
      <c r="KPR152" s="166"/>
      <c r="KPS152" s="166"/>
      <c r="KPT152" s="166"/>
      <c r="KPU152" s="166"/>
      <c r="KPV152" s="166"/>
      <c r="KPW152" s="166"/>
      <c r="KPX152" s="166"/>
      <c r="KPY152" s="166"/>
      <c r="KPZ152" s="166"/>
      <c r="KQA152" s="166"/>
      <c r="KQB152" s="166"/>
      <c r="KQC152" s="166"/>
      <c r="KQD152" s="166"/>
      <c r="KQE152" s="166"/>
      <c r="KQF152" s="166"/>
      <c r="KQG152" s="166"/>
      <c r="KQH152" s="166"/>
      <c r="KQI152" s="166"/>
      <c r="KQJ152" s="166"/>
      <c r="KQK152" s="166"/>
      <c r="KQL152" s="166"/>
      <c r="KQM152" s="166"/>
      <c r="KQN152" s="166"/>
      <c r="KQO152" s="166"/>
      <c r="KQP152" s="166"/>
      <c r="KQQ152" s="166"/>
      <c r="KQR152" s="166"/>
      <c r="KQS152" s="166"/>
      <c r="KQT152" s="166"/>
      <c r="KQU152" s="166"/>
      <c r="KQV152" s="166"/>
      <c r="KQW152" s="166"/>
      <c r="KQX152" s="166"/>
      <c r="KQY152" s="166"/>
      <c r="KQZ152" s="166"/>
      <c r="KRA152" s="166"/>
      <c r="KRB152" s="166"/>
      <c r="KRC152" s="166"/>
      <c r="KRD152" s="166"/>
      <c r="KRE152" s="166"/>
      <c r="KRF152" s="166"/>
      <c r="KRG152" s="166"/>
      <c r="KRH152" s="166"/>
      <c r="KRI152" s="166"/>
      <c r="KRJ152" s="166"/>
      <c r="KRK152" s="166"/>
      <c r="KRL152" s="166"/>
      <c r="KRM152" s="166"/>
      <c r="KRN152" s="166"/>
      <c r="KRO152" s="166"/>
      <c r="KRP152" s="166"/>
      <c r="KRQ152" s="166"/>
      <c r="KRR152" s="166"/>
      <c r="KRS152" s="166"/>
      <c r="KRT152" s="166"/>
      <c r="KRU152" s="166"/>
      <c r="KRV152" s="166"/>
      <c r="KRW152" s="166"/>
      <c r="KRX152" s="166"/>
      <c r="KRY152" s="166"/>
      <c r="KRZ152" s="166"/>
      <c r="KSA152" s="166"/>
      <c r="KSB152" s="166"/>
      <c r="KSC152" s="166"/>
      <c r="KSD152" s="166"/>
      <c r="KSE152" s="166"/>
      <c r="KSF152" s="166"/>
      <c r="KSG152" s="166"/>
      <c r="KSH152" s="166"/>
      <c r="KSI152" s="166"/>
      <c r="KSJ152" s="166"/>
      <c r="KSK152" s="166"/>
      <c r="KSL152" s="166"/>
      <c r="KSM152" s="166"/>
      <c r="KSN152" s="166"/>
      <c r="KSO152" s="166"/>
      <c r="KSP152" s="166"/>
      <c r="KSQ152" s="166"/>
      <c r="KSR152" s="166"/>
      <c r="KSS152" s="166"/>
      <c r="KST152" s="166"/>
      <c r="KSU152" s="166"/>
      <c r="KSV152" s="166"/>
      <c r="KSW152" s="166"/>
      <c r="KSX152" s="166"/>
      <c r="KSY152" s="166"/>
      <c r="KSZ152" s="166"/>
      <c r="KTA152" s="166"/>
      <c r="KTB152" s="166"/>
      <c r="KTC152" s="166"/>
      <c r="KTD152" s="166"/>
      <c r="KTE152" s="166"/>
      <c r="KTF152" s="166"/>
      <c r="KTG152" s="166"/>
      <c r="KTH152" s="166"/>
      <c r="KTI152" s="166"/>
      <c r="KTJ152" s="166"/>
      <c r="KTK152" s="166"/>
      <c r="KTL152" s="166"/>
      <c r="KTM152" s="166"/>
      <c r="KTN152" s="166"/>
      <c r="KTO152" s="166"/>
      <c r="KTP152" s="166"/>
      <c r="KTQ152" s="166"/>
      <c r="KTR152" s="166"/>
      <c r="KTS152" s="166"/>
      <c r="KTT152" s="166"/>
      <c r="KTU152" s="166"/>
      <c r="KTV152" s="166"/>
      <c r="KTW152" s="166"/>
      <c r="KTX152" s="166"/>
      <c r="KTY152" s="166"/>
      <c r="KTZ152" s="166"/>
      <c r="KUA152" s="166"/>
      <c r="KUB152" s="166"/>
      <c r="KUC152" s="166"/>
      <c r="KUD152" s="166"/>
      <c r="KUE152" s="166"/>
      <c r="KUF152" s="166"/>
      <c r="KUG152" s="166"/>
      <c r="KUH152" s="166"/>
      <c r="KUI152" s="166"/>
      <c r="KUJ152" s="166"/>
      <c r="KUK152" s="166"/>
      <c r="KUL152" s="166"/>
      <c r="KUM152" s="166"/>
      <c r="KUN152" s="166"/>
      <c r="KUO152" s="166"/>
      <c r="KUP152" s="166"/>
      <c r="KUQ152" s="166"/>
      <c r="KUR152" s="166"/>
      <c r="KUS152" s="166"/>
      <c r="KUT152" s="166"/>
      <c r="KUU152" s="166"/>
      <c r="KUV152" s="166"/>
      <c r="KUW152" s="166"/>
      <c r="KUX152" s="166"/>
      <c r="KUY152" s="166"/>
      <c r="KUZ152" s="166"/>
      <c r="KVA152" s="166"/>
      <c r="KVB152" s="166"/>
      <c r="KVC152" s="166"/>
      <c r="KVD152" s="166"/>
      <c r="KVE152" s="166"/>
      <c r="KVF152" s="166"/>
      <c r="KVG152" s="166"/>
      <c r="KVH152" s="166"/>
      <c r="KVI152" s="166"/>
      <c r="KVJ152" s="166"/>
      <c r="KVK152" s="166"/>
      <c r="KVL152" s="166"/>
      <c r="KVM152" s="166"/>
      <c r="KVN152" s="166"/>
      <c r="KVO152" s="166"/>
      <c r="KVP152" s="166"/>
      <c r="KVQ152" s="166"/>
      <c r="KVR152" s="166"/>
      <c r="KVS152" s="166"/>
      <c r="KVT152" s="166"/>
      <c r="KVU152" s="166"/>
      <c r="KVV152" s="166"/>
      <c r="KVW152" s="166"/>
      <c r="KVX152" s="166"/>
      <c r="KVY152" s="166"/>
      <c r="KVZ152" s="166"/>
      <c r="KWA152" s="166"/>
      <c r="KWB152" s="166"/>
      <c r="KWC152" s="166"/>
      <c r="KWD152" s="166"/>
      <c r="KWE152" s="166"/>
      <c r="KWF152" s="166"/>
      <c r="KWG152" s="166"/>
      <c r="KWH152" s="166"/>
      <c r="KWI152" s="166"/>
      <c r="KWJ152" s="166"/>
      <c r="KWK152" s="166"/>
      <c r="KWL152" s="166"/>
      <c r="KWM152" s="166"/>
      <c r="KWN152" s="166"/>
      <c r="KWO152" s="166"/>
      <c r="KWP152" s="166"/>
      <c r="KWQ152" s="166"/>
      <c r="KWR152" s="166"/>
      <c r="KWS152" s="166"/>
      <c r="KWT152" s="166"/>
      <c r="KWU152" s="166"/>
      <c r="KWV152" s="166"/>
      <c r="KWW152" s="166"/>
      <c r="KWX152" s="166"/>
      <c r="KWY152" s="166"/>
      <c r="KWZ152" s="166"/>
      <c r="KXA152" s="166"/>
      <c r="KXB152" s="166"/>
      <c r="KXC152" s="166"/>
      <c r="KXD152" s="166"/>
      <c r="KXE152" s="166"/>
      <c r="KXF152" s="166"/>
      <c r="KXG152" s="166"/>
      <c r="KXH152" s="166"/>
      <c r="KXI152" s="166"/>
      <c r="KXJ152" s="166"/>
      <c r="KXK152" s="166"/>
      <c r="KXL152" s="166"/>
      <c r="KXM152" s="166"/>
      <c r="KXN152" s="166"/>
      <c r="KXO152" s="166"/>
      <c r="KXP152" s="166"/>
      <c r="KXQ152" s="166"/>
      <c r="KXR152" s="166"/>
      <c r="KXS152" s="166"/>
      <c r="KXT152" s="166"/>
      <c r="KXU152" s="166"/>
      <c r="KXV152" s="166"/>
      <c r="KXW152" s="166"/>
      <c r="KXX152" s="166"/>
      <c r="KXY152" s="166"/>
      <c r="KXZ152" s="166"/>
      <c r="KYA152" s="166"/>
      <c r="KYB152" s="166"/>
      <c r="KYC152" s="166"/>
      <c r="KYD152" s="166"/>
      <c r="KYE152" s="166"/>
      <c r="KYF152" s="166"/>
      <c r="KYG152" s="166"/>
      <c r="KYH152" s="166"/>
      <c r="KYI152" s="166"/>
      <c r="KYJ152" s="166"/>
      <c r="KYK152" s="166"/>
      <c r="KYL152" s="166"/>
      <c r="KYM152" s="166"/>
      <c r="KYN152" s="166"/>
      <c r="KYO152" s="166"/>
      <c r="KYP152" s="166"/>
      <c r="KYQ152" s="166"/>
      <c r="KYR152" s="166"/>
      <c r="KYS152" s="166"/>
      <c r="KYT152" s="166"/>
      <c r="KYU152" s="166"/>
      <c r="KYV152" s="166"/>
      <c r="KYW152" s="166"/>
      <c r="KYX152" s="166"/>
      <c r="KYY152" s="166"/>
      <c r="KYZ152" s="166"/>
      <c r="KZA152" s="166"/>
      <c r="KZB152" s="166"/>
      <c r="KZC152" s="166"/>
      <c r="KZD152" s="166"/>
      <c r="KZE152" s="166"/>
      <c r="KZF152" s="166"/>
      <c r="KZG152" s="166"/>
      <c r="KZH152" s="166"/>
      <c r="KZI152" s="166"/>
      <c r="KZJ152" s="166"/>
      <c r="KZK152" s="166"/>
      <c r="KZL152" s="166"/>
      <c r="KZM152" s="166"/>
      <c r="KZN152" s="166"/>
      <c r="KZO152" s="166"/>
      <c r="KZP152" s="166"/>
      <c r="KZQ152" s="166"/>
      <c r="KZR152" s="166"/>
      <c r="KZS152" s="166"/>
      <c r="KZT152" s="166"/>
      <c r="KZU152" s="166"/>
      <c r="KZV152" s="166"/>
      <c r="KZW152" s="166"/>
      <c r="KZX152" s="166"/>
      <c r="KZY152" s="166"/>
      <c r="KZZ152" s="166"/>
      <c r="LAA152" s="166"/>
      <c r="LAB152" s="166"/>
      <c r="LAC152" s="166"/>
      <c r="LAD152" s="166"/>
      <c r="LAE152" s="166"/>
      <c r="LAF152" s="166"/>
      <c r="LAG152" s="166"/>
      <c r="LAH152" s="166"/>
      <c r="LAI152" s="166"/>
      <c r="LAJ152" s="166"/>
      <c r="LAK152" s="166"/>
      <c r="LAL152" s="166"/>
      <c r="LAM152" s="166"/>
      <c r="LAN152" s="166"/>
      <c r="LAO152" s="166"/>
      <c r="LAP152" s="166"/>
      <c r="LAQ152" s="166"/>
      <c r="LAR152" s="166"/>
      <c r="LAS152" s="166"/>
      <c r="LAT152" s="166"/>
      <c r="LAU152" s="166"/>
      <c r="LAV152" s="166"/>
      <c r="LAW152" s="166"/>
      <c r="LAX152" s="166"/>
      <c r="LAY152" s="166"/>
      <c r="LAZ152" s="166"/>
      <c r="LBA152" s="166"/>
      <c r="LBB152" s="166"/>
      <c r="LBC152" s="166"/>
      <c r="LBD152" s="166"/>
      <c r="LBE152" s="166"/>
      <c r="LBF152" s="166"/>
      <c r="LBG152" s="166"/>
      <c r="LBH152" s="166"/>
      <c r="LBI152" s="166"/>
      <c r="LBJ152" s="166"/>
      <c r="LBK152" s="166"/>
      <c r="LBL152" s="166"/>
      <c r="LBM152" s="166"/>
      <c r="LBN152" s="166"/>
      <c r="LBO152" s="166"/>
      <c r="LBP152" s="166"/>
      <c r="LBQ152" s="166"/>
      <c r="LBR152" s="166"/>
      <c r="LBS152" s="166"/>
      <c r="LBT152" s="166"/>
      <c r="LBU152" s="166"/>
      <c r="LBV152" s="166"/>
      <c r="LBW152" s="166"/>
      <c r="LBX152" s="166"/>
      <c r="LBY152" s="166"/>
      <c r="LBZ152" s="166"/>
      <c r="LCA152" s="166"/>
      <c r="LCB152" s="166"/>
      <c r="LCC152" s="166"/>
      <c r="LCD152" s="166"/>
      <c r="LCE152" s="166"/>
      <c r="LCF152" s="166"/>
      <c r="LCG152" s="166"/>
      <c r="LCH152" s="166"/>
      <c r="LCI152" s="166"/>
      <c r="LCJ152" s="166"/>
      <c r="LCK152" s="166"/>
      <c r="LCL152" s="166"/>
      <c r="LCM152" s="166"/>
      <c r="LCN152" s="166"/>
      <c r="LCO152" s="166"/>
      <c r="LCP152" s="166"/>
      <c r="LCQ152" s="166"/>
      <c r="LCR152" s="166"/>
      <c r="LCS152" s="166"/>
      <c r="LCT152" s="166"/>
      <c r="LCU152" s="166"/>
      <c r="LCV152" s="166"/>
      <c r="LCW152" s="166"/>
      <c r="LCX152" s="166"/>
      <c r="LCY152" s="166"/>
      <c r="LCZ152" s="166"/>
      <c r="LDA152" s="166"/>
      <c r="LDB152" s="166"/>
      <c r="LDC152" s="166"/>
      <c r="LDD152" s="166"/>
      <c r="LDE152" s="166"/>
      <c r="LDF152" s="166"/>
      <c r="LDG152" s="166"/>
      <c r="LDH152" s="166"/>
      <c r="LDI152" s="166"/>
      <c r="LDJ152" s="166"/>
      <c r="LDK152" s="166"/>
      <c r="LDL152" s="166"/>
      <c r="LDM152" s="166"/>
      <c r="LDN152" s="166"/>
      <c r="LDO152" s="166"/>
      <c r="LDP152" s="166"/>
      <c r="LDQ152" s="166"/>
      <c r="LDR152" s="166"/>
      <c r="LDS152" s="166"/>
      <c r="LDT152" s="166"/>
      <c r="LDU152" s="166"/>
      <c r="LDV152" s="166"/>
      <c r="LDW152" s="166"/>
      <c r="LDX152" s="166"/>
      <c r="LDY152" s="166"/>
      <c r="LDZ152" s="166"/>
      <c r="LEA152" s="166"/>
      <c r="LEB152" s="166"/>
      <c r="LEC152" s="166"/>
      <c r="LED152" s="166"/>
      <c r="LEE152" s="166"/>
      <c r="LEF152" s="166"/>
      <c r="LEG152" s="166"/>
      <c r="LEH152" s="166"/>
      <c r="LEI152" s="166"/>
      <c r="LEJ152" s="166"/>
      <c r="LEK152" s="166"/>
      <c r="LEL152" s="166"/>
      <c r="LEM152" s="166"/>
      <c r="LEN152" s="166"/>
      <c r="LEO152" s="166"/>
      <c r="LEP152" s="166"/>
      <c r="LEQ152" s="166"/>
      <c r="LER152" s="166"/>
      <c r="LES152" s="166"/>
      <c r="LET152" s="166"/>
      <c r="LEU152" s="166"/>
      <c r="LEV152" s="166"/>
      <c r="LEW152" s="166"/>
      <c r="LEX152" s="166"/>
      <c r="LEY152" s="166"/>
      <c r="LEZ152" s="166"/>
      <c r="LFA152" s="166"/>
      <c r="LFB152" s="166"/>
      <c r="LFC152" s="166"/>
      <c r="LFD152" s="166"/>
      <c r="LFE152" s="166"/>
      <c r="LFF152" s="166"/>
      <c r="LFG152" s="166"/>
      <c r="LFH152" s="166"/>
      <c r="LFI152" s="166"/>
      <c r="LFJ152" s="166"/>
      <c r="LFK152" s="166"/>
      <c r="LFL152" s="166"/>
      <c r="LFM152" s="166"/>
      <c r="LFN152" s="166"/>
      <c r="LFO152" s="166"/>
      <c r="LFP152" s="166"/>
      <c r="LFQ152" s="166"/>
      <c r="LFR152" s="166"/>
      <c r="LFS152" s="166"/>
      <c r="LFT152" s="166"/>
      <c r="LFU152" s="166"/>
      <c r="LFV152" s="166"/>
      <c r="LFW152" s="166"/>
      <c r="LFX152" s="166"/>
      <c r="LFY152" s="166"/>
      <c r="LFZ152" s="166"/>
      <c r="LGA152" s="166"/>
      <c r="LGB152" s="166"/>
      <c r="LGC152" s="166"/>
      <c r="LGD152" s="166"/>
      <c r="LGE152" s="166"/>
      <c r="LGF152" s="166"/>
      <c r="LGG152" s="166"/>
      <c r="LGH152" s="166"/>
      <c r="LGI152" s="166"/>
      <c r="LGJ152" s="166"/>
      <c r="LGK152" s="166"/>
      <c r="LGL152" s="166"/>
      <c r="LGM152" s="166"/>
      <c r="LGN152" s="166"/>
      <c r="LGO152" s="166"/>
      <c r="LGP152" s="166"/>
      <c r="LGQ152" s="166"/>
      <c r="LGR152" s="166"/>
      <c r="LGS152" s="166"/>
      <c r="LGT152" s="166"/>
      <c r="LGU152" s="166"/>
      <c r="LGV152" s="166"/>
      <c r="LGW152" s="166"/>
      <c r="LGX152" s="166"/>
      <c r="LGY152" s="166"/>
      <c r="LGZ152" s="166"/>
      <c r="LHA152" s="166"/>
      <c r="LHB152" s="166"/>
      <c r="LHC152" s="166"/>
      <c r="LHD152" s="166"/>
      <c r="LHE152" s="166"/>
      <c r="LHF152" s="166"/>
      <c r="LHG152" s="166"/>
      <c r="LHH152" s="166"/>
      <c r="LHI152" s="166"/>
      <c r="LHJ152" s="166"/>
      <c r="LHK152" s="166"/>
      <c r="LHL152" s="166"/>
      <c r="LHM152" s="166"/>
      <c r="LHN152" s="166"/>
      <c r="LHO152" s="166"/>
      <c r="LHP152" s="166"/>
      <c r="LHQ152" s="166"/>
      <c r="LHR152" s="166"/>
      <c r="LHS152" s="166"/>
      <c r="LHT152" s="166"/>
      <c r="LHU152" s="166"/>
      <c r="LHV152" s="166"/>
      <c r="LHW152" s="166"/>
      <c r="LHX152" s="166"/>
      <c r="LHY152" s="166"/>
      <c r="LHZ152" s="166"/>
      <c r="LIA152" s="166"/>
      <c r="LIB152" s="166"/>
      <c r="LIC152" s="166"/>
      <c r="LID152" s="166"/>
      <c r="LIE152" s="166"/>
      <c r="LIF152" s="166"/>
      <c r="LIG152" s="166"/>
      <c r="LIH152" s="166"/>
      <c r="LII152" s="166"/>
      <c r="LIJ152" s="166"/>
      <c r="LIK152" s="166"/>
      <c r="LIL152" s="166"/>
      <c r="LIM152" s="166"/>
      <c r="LIN152" s="166"/>
      <c r="LIO152" s="166"/>
      <c r="LIP152" s="166"/>
      <c r="LIQ152" s="166"/>
      <c r="LIR152" s="166"/>
      <c r="LIS152" s="166"/>
      <c r="LIT152" s="166"/>
      <c r="LIU152" s="166"/>
      <c r="LIV152" s="166"/>
      <c r="LIW152" s="166"/>
      <c r="LIX152" s="166"/>
      <c r="LIY152" s="166"/>
      <c r="LIZ152" s="166"/>
      <c r="LJA152" s="166"/>
      <c r="LJB152" s="166"/>
      <c r="LJC152" s="166"/>
      <c r="LJD152" s="166"/>
      <c r="LJE152" s="166"/>
      <c r="LJF152" s="166"/>
      <c r="LJG152" s="166"/>
      <c r="LJH152" s="166"/>
      <c r="LJI152" s="166"/>
      <c r="LJJ152" s="166"/>
      <c r="LJK152" s="166"/>
      <c r="LJL152" s="166"/>
      <c r="LJM152" s="166"/>
      <c r="LJN152" s="166"/>
      <c r="LJO152" s="166"/>
      <c r="LJP152" s="166"/>
      <c r="LJQ152" s="166"/>
      <c r="LJR152" s="166"/>
      <c r="LJS152" s="166"/>
      <c r="LJT152" s="166"/>
      <c r="LJU152" s="166"/>
      <c r="LJV152" s="166"/>
      <c r="LJW152" s="166"/>
      <c r="LJX152" s="166"/>
      <c r="LJY152" s="166"/>
      <c r="LJZ152" s="166"/>
      <c r="LKA152" s="166"/>
      <c r="LKB152" s="166"/>
      <c r="LKC152" s="166"/>
      <c r="LKD152" s="166"/>
      <c r="LKE152" s="166"/>
      <c r="LKF152" s="166"/>
      <c r="LKG152" s="166"/>
      <c r="LKH152" s="166"/>
      <c r="LKI152" s="166"/>
      <c r="LKJ152" s="166"/>
      <c r="LKK152" s="166"/>
      <c r="LKL152" s="166"/>
      <c r="LKM152" s="166"/>
      <c r="LKN152" s="166"/>
      <c r="LKO152" s="166"/>
      <c r="LKP152" s="166"/>
      <c r="LKQ152" s="166"/>
      <c r="LKR152" s="166"/>
      <c r="LKS152" s="166"/>
      <c r="LKT152" s="166"/>
      <c r="LKU152" s="166"/>
      <c r="LKV152" s="166"/>
      <c r="LKW152" s="166"/>
      <c r="LKX152" s="166"/>
      <c r="LKY152" s="166"/>
      <c r="LKZ152" s="166"/>
      <c r="LLA152" s="166"/>
      <c r="LLB152" s="166"/>
      <c r="LLC152" s="166"/>
      <c r="LLD152" s="166"/>
      <c r="LLE152" s="166"/>
      <c r="LLF152" s="166"/>
      <c r="LLG152" s="166"/>
      <c r="LLH152" s="166"/>
      <c r="LLI152" s="166"/>
      <c r="LLJ152" s="166"/>
      <c r="LLK152" s="166"/>
      <c r="LLL152" s="166"/>
      <c r="LLM152" s="166"/>
      <c r="LLN152" s="166"/>
      <c r="LLO152" s="166"/>
      <c r="LLP152" s="166"/>
      <c r="LLQ152" s="166"/>
      <c r="LLR152" s="166"/>
      <c r="LLS152" s="166"/>
      <c r="LLT152" s="166"/>
      <c r="LLU152" s="166"/>
      <c r="LLV152" s="166"/>
      <c r="LLW152" s="166"/>
      <c r="LLX152" s="166"/>
      <c r="LLY152" s="166"/>
      <c r="LLZ152" s="166"/>
      <c r="LMA152" s="166"/>
      <c r="LMB152" s="166"/>
      <c r="LMC152" s="166"/>
      <c r="LMD152" s="166"/>
      <c r="LME152" s="166"/>
      <c r="LMF152" s="166"/>
      <c r="LMG152" s="166"/>
      <c r="LMH152" s="166"/>
      <c r="LMI152" s="166"/>
      <c r="LMJ152" s="166"/>
      <c r="LMK152" s="166"/>
      <c r="LML152" s="166"/>
      <c r="LMM152" s="166"/>
      <c r="LMN152" s="166"/>
      <c r="LMO152" s="166"/>
      <c r="LMP152" s="166"/>
      <c r="LMQ152" s="166"/>
      <c r="LMR152" s="166"/>
      <c r="LMS152" s="166"/>
      <c r="LMT152" s="166"/>
      <c r="LMU152" s="166"/>
      <c r="LMV152" s="166"/>
      <c r="LMW152" s="166"/>
      <c r="LMX152" s="166"/>
      <c r="LMY152" s="166"/>
      <c r="LMZ152" s="166"/>
      <c r="LNA152" s="166"/>
      <c r="LNB152" s="166"/>
      <c r="LNC152" s="166"/>
      <c r="LND152" s="166"/>
      <c r="LNE152" s="166"/>
      <c r="LNF152" s="166"/>
      <c r="LNG152" s="166"/>
      <c r="LNH152" s="166"/>
      <c r="LNI152" s="166"/>
      <c r="LNJ152" s="166"/>
      <c r="LNK152" s="166"/>
      <c r="LNL152" s="166"/>
      <c r="LNM152" s="166"/>
      <c r="LNN152" s="166"/>
      <c r="LNO152" s="166"/>
      <c r="LNP152" s="166"/>
      <c r="LNQ152" s="166"/>
      <c r="LNR152" s="166"/>
      <c r="LNS152" s="166"/>
      <c r="LNT152" s="166"/>
      <c r="LNU152" s="166"/>
      <c r="LNV152" s="166"/>
      <c r="LNW152" s="166"/>
      <c r="LNX152" s="166"/>
      <c r="LNY152" s="166"/>
      <c r="LNZ152" s="166"/>
      <c r="LOA152" s="166"/>
      <c r="LOB152" s="166"/>
      <c r="LOC152" s="166"/>
      <c r="LOD152" s="166"/>
      <c r="LOE152" s="166"/>
      <c r="LOF152" s="166"/>
      <c r="LOG152" s="166"/>
      <c r="LOH152" s="166"/>
      <c r="LOI152" s="166"/>
      <c r="LOJ152" s="166"/>
      <c r="LOK152" s="166"/>
      <c r="LOL152" s="166"/>
      <c r="LOM152" s="166"/>
      <c r="LON152" s="166"/>
      <c r="LOO152" s="166"/>
      <c r="LOP152" s="166"/>
      <c r="LOQ152" s="166"/>
      <c r="LOR152" s="166"/>
      <c r="LOS152" s="166"/>
      <c r="LOT152" s="166"/>
      <c r="LOU152" s="166"/>
      <c r="LOV152" s="166"/>
      <c r="LOW152" s="166"/>
      <c r="LOX152" s="166"/>
      <c r="LOY152" s="166"/>
      <c r="LOZ152" s="166"/>
      <c r="LPA152" s="166"/>
      <c r="LPB152" s="166"/>
      <c r="LPC152" s="166"/>
      <c r="LPD152" s="166"/>
      <c r="LPE152" s="166"/>
      <c r="LPF152" s="166"/>
      <c r="LPG152" s="166"/>
      <c r="LPH152" s="166"/>
      <c r="LPI152" s="166"/>
      <c r="LPJ152" s="166"/>
      <c r="LPK152" s="166"/>
      <c r="LPL152" s="166"/>
      <c r="LPM152" s="166"/>
      <c r="LPN152" s="166"/>
      <c r="LPO152" s="166"/>
      <c r="LPP152" s="166"/>
      <c r="LPQ152" s="166"/>
      <c r="LPR152" s="166"/>
      <c r="LPS152" s="166"/>
      <c r="LPT152" s="166"/>
      <c r="LPU152" s="166"/>
      <c r="LPV152" s="166"/>
      <c r="LPW152" s="166"/>
      <c r="LPX152" s="166"/>
      <c r="LPY152" s="166"/>
      <c r="LPZ152" s="166"/>
      <c r="LQA152" s="166"/>
      <c r="LQB152" s="166"/>
      <c r="LQC152" s="166"/>
      <c r="LQD152" s="166"/>
      <c r="LQE152" s="166"/>
      <c r="LQF152" s="166"/>
      <c r="LQG152" s="166"/>
      <c r="LQH152" s="166"/>
      <c r="LQI152" s="166"/>
      <c r="LQJ152" s="166"/>
      <c r="LQK152" s="166"/>
      <c r="LQL152" s="166"/>
      <c r="LQM152" s="166"/>
      <c r="LQN152" s="166"/>
      <c r="LQO152" s="166"/>
      <c r="LQP152" s="166"/>
      <c r="LQQ152" s="166"/>
      <c r="LQR152" s="166"/>
      <c r="LQS152" s="166"/>
      <c r="LQT152" s="166"/>
      <c r="LQU152" s="166"/>
      <c r="LQV152" s="166"/>
      <c r="LQW152" s="166"/>
      <c r="LQX152" s="166"/>
      <c r="LQY152" s="166"/>
      <c r="LQZ152" s="166"/>
      <c r="LRA152" s="166"/>
      <c r="LRB152" s="166"/>
      <c r="LRC152" s="166"/>
      <c r="LRD152" s="166"/>
      <c r="LRE152" s="166"/>
      <c r="LRF152" s="166"/>
      <c r="LRG152" s="166"/>
      <c r="LRH152" s="166"/>
      <c r="LRI152" s="166"/>
      <c r="LRJ152" s="166"/>
      <c r="LRK152" s="166"/>
      <c r="LRL152" s="166"/>
      <c r="LRM152" s="166"/>
      <c r="LRN152" s="166"/>
      <c r="LRO152" s="166"/>
      <c r="LRP152" s="166"/>
      <c r="LRQ152" s="166"/>
      <c r="LRR152" s="166"/>
      <c r="LRS152" s="166"/>
      <c r="LRT152" s="166"/>
      <c r="LRU152" s="166"/>
      <c r="LRV152" s="166"/>
      <c r="LRW152" s="166"/>
      <c r="LRX152" s="166"/>
      <c r="LRY152" s="166"/>
      <c r="LRZ152" s="166"/>
      <c r="LSA152" s="166"/>
      <c r="LSB152" s="166"/>
      <c r="LSC152" s="166"/>
      <c r="LSD152" s="166"/>
      <c r="LSE152" s="166"/>
      <c r="LSF152" s="166"/>
      <c r="LSG152" s="166"/>
      <c r="LSH152" s="166"/>
      <c r="LSI152" s="166"/>
      <c r="LSJ152" s="166"/>
      <c r="LSK152" s="166"/>
      <c r="LSL152" s="166"/>
      <c r="LSM152" s="166"/>
      <c r="LSN152" s="166"/>
      <c r="LSO152" s="166"/>
      <c r="LSP152" s="166"/>
      <c r="LSQ152" s="166"/>
      <c r="LSR152" s="166"/>
      <c r="LSS152" s="166"/>
      <c r="LST152" s="166"/>
      <c r="LSU152" s="166"/>
      <c r="LSV152" s="166"/>
      <c r="LSW152" s="166"/>
      <c r="LSX152" s="166"/>
      <c r="LSY152" s="166"/>
      <c r="LSZ152" s="166"/>
      <c r="LTA152" s="166"/>
      <c r="LTB152" s="166"/>
      <c r="LTC152" s="166"/>
      <c r="LTD152" s="166"/>
      <c r="LTE152" s="166"/>
      <c r="LTF152" s="166"/>
      <c r="LTG152" s="166"/>
      <c r="LTH152" s="166"/>
      <c r="LTI152" s="166"/>
      <c r="LTJ152" s="166"/>
      <c r="LTK152" s="166"/>
      <c r="LTL152" s="166"/>
      <c r="LTM152" s="166"/>
      <c r="LTN152" s="166"/>
      <c r="LTO152" s="166"/>
      <c r="LTP152" s="166"/>
      <c r="LTQ152" s="166"/>
      <c r="LTR152" s="166"/>
      <c r="LTS152" s="166"/>
      <c r="LTT152" s="166"/>
      <c r="LTU152" s="166"/>
      <c r="LTV152" s="166"/>
      <c r="LTW152" s="166"/>
      <c r="LTX152" s="166"/>
      <c r="LTY152" s="166"/>
      <c r="LTZ152" s="166"/>
      <c r="LUA152" s="166"/>
      <c r="LUB152" s="166"/>
      <c r="LUC152" s="166"/>
      <c r="LUD152" s="166"/>
      <c r="LUE152" s="166"/>
      <c r="LUF152" s="166"/>
      <c r="LUG152" s="166"/>
      <c r="LUH152" s="166"/>
      <c r="LUI152" s="166"/>
      <c r="LUJ152" s="166"/>
      <c r="LUK152" s="166"/>
      <c r="LUL152" s="166"/>
      <c r="LUM152" s="166"/>
      <c r="LUN152" s="166"/>
      <c r="LUO152" s="166"/>
      <c r="LUP152" s="166"/>
      <c r="LUQ152" s="166"/>
      <c r="LUR152" s="166"/>
      <c r="LUS152" s="166"/>
      <c r="LUT152" s="166"/>
      <c r="LUU152" s="166"/>
      <c r="LUV152" s="166"/>
      <c r="LUW152" s="166"/>
      <c r="LUX152" s="166"/>
      <c r="LUY152" s="166"/>
      <c r="LUZ152" s="166"/>
      <c r="LVA152" s="166"/>
      <c r="LVB152" s="166"/>
      <c r="LVC152" s="166"/>
      <c r="LVD152" s="166"/>
      <c r="LVE152" s="166"/>
      <c r="LVF152" s="166"/>
      <c r="LVG152" s="166"/>
      <c r="LVH152" s="166"/>
      <c r="LVI152" s="166"/>
      <c r="LVJ152" s="166"/>
      <c r="LVK152" s="166"/>
      <c r="LVL152" s="166"/>
      <c r="LVM152" s="166"/>
      <c r="LVN152" s="166"/>
      <c r="LVO152" s="166"/>
      <c r="LVP152" s="166"/>
      <c r="LVQ152" s="166"/>
      <c r="LVR152" s="166"/>
      <c r="LVS152" s="166"/>
      <c r="LVT152" s="166"/>
      <c r="LVU152" s="166"/>
      <c r="LVV152" s="166"/>
      <c r="LVW152" s="166"/>
      <c r="LVX152" s="166"/>
      <c r="LVY152" s="166"/>
      <c r="LVZ152" s="166"/>
      <c r="LWA152" s="166"/>
      <c r="LWB152" s="166"/>
      <c r="LWC152" s="166"/>
      <c r="LWD152" s="166"/>
      <c r="LWE152" s="166"/>
      <c r="LWF152" s="166"/>
      <c r="LWG152" s="166"/>
      <c r="LWH152" s="166"/>
      <c r="LWI152" s="166"/>
      <c r="LWJ152" s="166"/>
      <c r="LWK152" s="166"/>
      <c r="LWL152" s="166"/>
      <c r="LWM152" s="166"/>
      <c r="LWN152" s="166"/>
      <c r="LWO152" s="166"/>
      <c r="LWP152" s="166"/>
      <c r="LWQ152" s="166"/>
      <c r="LWR152" s="166"/>
      <c r="LWS152" s="166"/>
      <c r="LWT152" s="166"/>
      <c r="LWU152" s="166"/>
      <c r="LWV152" s="166"/>
      <c r="LWW152" s="166"/>
      <c r="LWX152" s="166"/>
      <c r="LWY152" s="166"/>
      <c r="LWZ152" s="166"/>
      <c r="LXA152" s="166"/>
      <c r="LXB152" s="166"/>
      <c r="LXC152" s="166"/>
      <c r="LXD152" s="166"/>
      <c r="LXE152" s="166"/>
      <c r="LXF152" s="166"/>
      <c r="LXG152" s="166"/>
      <c r="LXH152" s="166"/>
      <c r="LXI152" s="166"/>
      <c r="LXJ152" s="166"/>
      <c r="LXK152" s="166"/>
      <c r="LXL152" s="166"/>
      <c r="LXM152" s="166"/>
      <c r="LXN152" s="166"/>
      <c r="LXO152" s="166"/>
      <c r="LXP152" s="166"/>
      <c r="LXQ152" s="166"/>
      <c r="LXR152" s="166"/>
      <c r="LXS152" s="166"/>
      <c r="LXT152" s="166"/>
      <c r="LXU152" s="166"/>
      <c r="LXV152" s="166"/>
      <c r="LXW152" s="166"/>
      <c r="LXX152" s="166"/>
      <c r="LXY152" s="166"/>
      <c r="LXZ152" s="166"/>
      <c r="LYA152" s="166"/>
      <c r="LYB152" s="166"/>
      <c r="LYC152" s="166"/>
      <c r="LYD152" s="166"/>
      <c r="LYE152" s="166"/>
      <c r="LYF152" s="166"/>
      <c r="LYG152" s="166"/>
      <c r="LYH152" s="166"/>
      <c r="LYI152" s="166"/>
      <c r="LYJ152" s="166"/>
      <c r="LYK152" s="166"/>
      <c r="LYL152" s="166"/>
      <c r="LYM152" s="166"/>
      <c r="LYN152" s="166"/>
      <c r="LYO152" s="166"/>
      <c r="LYP152" s="166"/>
      <c r="LYQ152" s="166"/>
      <c r="LYR152" s="166"/>
      <c r="LYS152" s="166"/>
      <c r="LYT152" s="166"/>
      <c r="LYU152" s="166"/>
      <c r="LYV152" s="166"/>
      <c r="LYW152" s="166"/>
      <c r="LYX152" s="166"/>
      <c r="LYY152" s="166"/>
      <c r="LYZ152" s="166"/>
      <c r="LZA152" s="166"/>
      <c r="LZB152" s="166"/>
      <c r="LZC152" s="166"/>
      <c r="LZD152" s="166"/>
      <c r="LZE152" s="166"/>
      <c r="LZF152" s="166"/>
      <c r="LZG152" s="166"/>
      <c r="LZH152" s="166"/>
      <c r="LZI152" s="166"/>
      <c r="LZJ152" s="166"/>
      <c r="LZK152" s="166"/>
      <c r="LZL152" s="166"/>
      <c r="LZM152" s="166"/>
      <c r="LZN152" s="166"/>
      <c r="LZO152" s="166"/>
      <c r="LZP152" s="166"/>
      <c r="LZQ152" s="166"/>
      <c r="LZR152" s="166"/>
      <c r="LZS152" s="166"/>
      <c r="LZT152" s="166"/>
      <c r="LZU152" s="166"/>
      <c r="LZV152" s="166"/>
      <c r="LZW152" s="166"/>
      <c r="LZX152" s="166"/>
      <c r="LZY152" s="166"/>
      <c r="LZZ152" s="166"/>
      <c r="MAA152" s="166"/>
      <c r="MAB152" s="166"/>
      <c r="MAC152" s="166"/>
      <c r="MAD152" s="166"/>
      <c r="MAE152" s="166"/>
      <c r="MAF152" s="166"/>
      <c r="MAG152" s="166"/>
      <c r="MAH152" s="166"/>
      <c r="MAI152" s="166"/>
      <c r="MAJ152" s="166"/>
      <c r="MAK152" s="166"/>
      <c r="MAL152" s="166"/>
      <c r="MAM152" s="166"/>
      <c r="MAN152" s="166"/>
      <c r="MAO152" s="166"/>
      <c r="MAP152" s="166"/>
      <c r="MAQ152" s="166"/>
      <c r="MAR152" s="166"/>
      <c r="MAS152" s="166"/>
      <c r="MAT152" s="166"/>
      <c r="MAU152" s="166"/>
      <c r="MAV152" s="166"/>
      <c r="MAW152" s="166"/>
      <c r="MAX152" s="166"/>
      <c r="MAY152" s="166"/>
      <c r="MAZ152" s="166"/>
      <c r="MBA152" s="166"/>
      <c r="MBB152" s="166"/>
      <c r="MBC152" s="166"/>
      <c r="MBD152" s="166"/>
      <c r="MBE152" s="166"/>
      <c r="MBF152" s="166"/>
      <c r="MBG152" s="166"/>
      <c r="MBH152" s="166"/>
      <c r="MBI152" s="166"/>
      <c r="MBJ152" s="166"/>
      <c r="MBK152" s="166"/>
      <c r="MBL152" s="166"/>
      <c r="MBM152" s="166"/>
      <c r="MBN152" s="166"/>
      <c r="MBO152" s="166"/>
      <c r="MBP152" s="166"/>
      <c r="MBQ152" s="166"/>
      <c r="MBR152" s="166"/>
      <c r="MBS152" s="166"/>
      <c r="MBT152" s="166"/>
      <c r="MBU152" s="166"/>
      <c r="MBV152" s="166"/>
      <c r="MBW152" s="166"/>
      <c r="MBX152" s="166"/>
      <c r="MBY152" s="166"/>
      <c r="MBZ152" s="166"/>
      <c r="MCA152" s="166"/>
      <c r="MCB152" s="166"/>
      <c r="MCC152" s="166"/>
      <c r="MCD152" s="166"/>
      <c r="MCE152" s="166"/>
      <c r="MCF152" s="166"/>
      <c r="MCG152" s="166"/>
      <c r="MCH152" s="166"/>
      <c r="MCI152" s="166"/>
      <c r="MCJ152" s="166"/>
      <c r="MCK152" s="166"/>
      <c r="MCL152" s="166"/>
      <c r="MCM152" s="166"/>
      <c r="MCN152" s="166"/>
      <c r="MCO152" s="166"/>
      <c r="MCP152" s="166"/>
      <c r="MCQ152" s="166"/>
      <c r="MCR152" s="166"/>
      <c r="MCS152" s="166"/>
      <c r="MCT152" s="166"/>
      <c r="MCU152" s="166"/>
      <c r="MCV152" s="166"/>
      <c r="MCW152" s="166"/>
      <c r="MCX152" s="166"/>
      <c r="MCY152" s="166"/>
      <c r="MCZ152" s="166"/>
      <c r="MDA152" s="166"/>
      <c r="MDB152" s="166"/>
      <c r="MDC152" s="166"/>
      <c r="MDD152" s="166"/>
      <c r="MDE152" s="166"/>
      <c r="MDF152" s="166"/>
      <c r="MDG152" s="166"/>
      <c r="MDH152" s="166"/>
      <c r="MDI152" s="166"/>
      <c r="MDJ152" s="166"/>
      <c r="MDK152" s="166"/>
      <c r="MDL152" s="166"/>
      <c r="MDM152" s="166"/>
      <c r="MDN152" s="166"/>
      <c r="MDO152" s="166"/>
      <c r="MDP152" s="166"/>
      <c r="MDQ152" s="166"/>
      <c r="MDR152" s="166"/>
      <c r="MDS152" s="166"/>
      <c r="MDT152" s="166"/>
      <c r="MDU152" s="166"/>
      <c r="MDV152" s="166"/>
      <c r="MDW152" s="166"/>
      <c r="MDX152" s="166"/>
      <c r="MDY152" s="166"/>
      <c r="MDZ152" s="166"/>
      <c r="MEA152" s="166"/>
      <c r="MEB152" s="166"/>
      <c r="MEC152" s="166"/>
      <c r="MED152" s="166"/>
      <c r="MEE152" s="166"/>
      <c r="MEF152" s="166"/>
      <c r="MEG152" s="166"/>
      <c r="MEH152" s="166"/>
      <c r="MEI152" s="166"/>
      <c r="MEJ152" s="166"/>
      <c r="MEK152" s="166"/>
      <c r="MEL152" s="166"/>
      <c r="MEM152" s="166"/>
      <c r="MEN152" s="166"/>
      <c r="MEO152" s="166"/>
      <c r="MEP152" s="166"/>
      <c r="MEQ152" s="166"/>
      <c r="MER152" s="166"/>
      <c r="MES152" s="166"/>
      <c r="MET152" s="166"/>
      <c r="MEU152" s="166"/>
      <c r="MEV152" s="166"/>
      <c r="MEW152" s="166"/>
      <c r="MEX152" s="166"/>
      <c r="MEY152" s="166"/>
      <c r="MEZ152" s="166"/>
      <c r="MFA152" s="166"/>
      <c r="MFB152" s="166"/>
      <c r="MFC152" s="166"/>
      <c r="MFD152" s="166"/>
      <c r="MFE152" s="166"/>
      <c r="MFF152" s="166"/>
      <c r="MFG152" s="166"/>
      <c r="MFH152" s="166"/>
      <c r="MFI152" s="166"/>
      <c r="MFJ152" s="166"/>
      <c r="MFK152" s="166"/>
      <c r="MFL152" s="166"/>
      <c r="MFM152" s="166"/>
      <c r="MFN152" s="166"/>
      <c r="MFO152" s="166"/>
      <c r="MFP152" s="166"/>
      <c r="MFQ152" s="166"/>
      <c r="MFR152" s="166"/>
      <c r="MFS152" s="166"/>
      <c r="MFT152" s="166"/>
      <c r="MFU152" s="166"/>
      <c r="MFV152" s="166"/>
      <c r="MFW152" s="166"/>
      <c r="MFX152" s="166"/>
      <c r="MFY152" s="166"/>
      <c r="MFZ152" s="166"/>
      <c r="MGA152" s="166"/>
      <c r="MGB152" s="166"/>
      <c r="MGC152" s="166"/>
      <c r="MGD152" s="166"/>
      <c r="MGE152" s="166"/>
      <c r="MGF152" s="166"/>
      <c r="MGG152" s="166"/>
      <c r="MGH152" s="166"/>
      <c r="MGI152" s="166"/>
      <c r="MGJ152" s="166"/>
      <c r="MGK152" s="166"/>
      <c r="MGL152" s="166"/>
      <c r="MGM152" s="166"/>
      <c r="MGN152" s="166"/>
      <c r="MGO152" s="166"/>
      <c r="MGP152" s="166"/>
      <c r="MGQ152" s="166"/>
      <c r="MGR152" s="166"/>
      <c r="MGS152" s="166"/>
      <c r="MGT152" s="166"/>
      <c r="MGU152" s="166"/>
      <c r="MGV152" s="166"/>
      <c r="MGW152" s="166"/>
      <c r="MGX152" s="166"/>
      <c r="MGY152" s="166"/>
      <c r="MGZ152" s="166"/>
      <c r="MHA152" s="166"/>
      <c r="MHB152" s="166"/>
      <c r="MHC152" s="166"/>
      <c r="MHD152" s="166"/>
      <c r="MHE152" s="166"/>
      <c r="MHF152" s="166"/>
      <c r="MHG152" s="166"/>
      <c r="MHH152" s="166"/>
      <c r="MHI152" s="166"/>
      <c r="MHJ152" s="166"/>
      <c r="MHK152" s="166"/>
      <c r="MHL152" s="166"/>
      <c r="MHM152" s="166"/>
      <c r="MHN152" s="166"/>
      <c r="MHO152" s="166"/>
      <c r="MHP152" s="166"/>
      <c r="MHQ152" s="166"/>
      <c r="MHR152" s="166"/>
      <c r="MHS152" s="166"/>
      <c r="MHT152" s="166"/>
      <c r="MHU152" s="166"/>
      <c r="MHV152" s="166"/>
      <c r="MHW152" s="166"/>
      <c r="MHX152" s="166"/>
      <c r="MHY152" s="166"/>
      <c r="MHZ152" s="166"/>
      <c r="MIA152" s="166"/>
      <c r="MIB152" s="166"/>
      <c r="MIC152" s="166"/>
      <c r="MID152" s="166"/>
      <c r="MIE152" s="166"/>
      <c r="MIF152" s="166"/>
      <c r="MIG152" s="166"/>
      <c r="MIH152" s="166"/>
      <c r="MII152" s="166"/>
      <c r="MIJ152" s="166"/>
      <c r="MIK152" s="166"/>
      <c r="MIL152" s="166"/>
      <c r="MIM152" s="166"/>
      <c r="MIN152" s="166"/>
      <c r="MIO152" s="166"/>
      <c r="MIP152" s="166"/>
      <c r="MIQ152" s="166"/>
      <c r="MIR152" s="166"/>
      <c r="MIS152" s="166"/>
      <c r="MIT152" s="166"/>
      <c r="MIU152" s="166"/>
      <c r="MIV152" s="166"/>
      <c r="MIW152" s="166"/>
      <c r="MIX152" s="166"/>
      <c r="MIY152" s="166"/>
      <c r="MIZ152" s="166"/>
      <c r="MJA152" s="166"/>
      <c r="MJB152" s="166"/>
      <c r="MJC152" s="166"/>
      <c r="MJD152" s="166"/>
      <c r="MJE152" s="166"/>
      <c r="MJF152" s="166"/>
      <c r="MJG152" s="166"/>
      <c r="MJH152" s="166"/>
      <c r="MJI152" s="166"/>
      <c r="MJJ152" s="166"/>
      <c r="MJK152" s="166"/>
      <c r="MJL152" s="166"/>
      <c r="MJM152" s="166"/>
      <c r="MJN152" s="166"/>
      <c r="MJO152" s="166"/>
      <c r="MJP152" s="166"/>
      <c r="MJQ152" s="166"/>
      <c r="MJR152" s="166"/>
      <c r="MJS152" s="166"/>
      <c r="MJT152" s="166"/>
      <c r="MJU152" s="166"/>
      <c r="MJV152" s="166"/>
      <c r="MJW152" s="166"/>
      <c r="MJX152" s="166"/>
      <c r="MJY152" s="166"/>
      <c r="MJZ152" s="166"/>
      <c r="MKA152" s="166"/>
      <c r="MKB152" s="166"/>
      <c r="MKC152" s="166"/>
      <c r="MKD152" s="166"/>
      <c r="MKE152" s="166"/>
      <c r="MKF152" s="166"/>
      <c r="MKG152" s="166"/>
      <c r="MKH152" s="166"/>
      <c r="MKI152" s="166"/>
      <c r="MKJ152" s="166"/>
      <c r="MKK152" s="166"/>
      <c r="MKL152" s="166"/>
      <c r="MKM152" s="166"/>
      <c r="MKN152" s="166"/>
      <c r="MKO152" s="166"/>
      <c r="MKP152" s="166"/>
      <c r="MKQ152" s="166"/>
      <c r="MKR152" s="166"/>
      <c r="MKS152" s="166"/>
      <c r="MKT152" s="166"/>
      <c r="MKU152" s="166"/>
      <c r="MKV152" s="166"/>
      <c r="MKW152" s="166"/>
      <c r="MKX152" s="166"/>
      <c r="MKY152" s="166"/>
      <c r="MKZ152" s="166"/>
      <c r="MLA152" s="166"/>
      <c r="MLB152" s="166"/>
      <c r="MLC152" s="166"/>
      <c r="MLD152" s="166"/>
      <c r="MLE152" s="166"/>
      <c r="MLF152" s="166"/>
      <c r="MLG152" s="166"/>
      <c r="MLH152" s="166"/>
      <c r="MLI152" s="166"/>
      <c r="MLJ152" s="166"/>
      <c r="MLK152" s="166"/>
      <c r="MLL152" s="166"/>
      <c r="MLM152" s="166"/>
      <c r="MLN152" s="166"/>
      <c r="MLO152" s="166"/>
      <c r="MLP152" s="166"/>
      <c r="MLQ152" s="166"/>
      <c r="MLR152" s="166"/>
      <c r="MLS152" s="166"/>
      <c r="MLT152" s="166"/>
      <c r="MLU152" s="166"/>
      <c r="MLV152" s="166"/>
      <c r="MLW152" s="166"/>
      <c r="MLX152" s="166"/>
      <c r="MLY152" s="166"/>
      <c r="MLZ152" s="166"/>
      <c r="MMA152" s="166"/>
      <c r="MMB152" s="166"/>
      <c r="MMC152" s="166"/>
      <c r="MMD152" s="166"/>
      <c r="MME152" s="166"/>
      <c r="MMF152" s="166"/>
      <c r="MMG152" s="166"/>
      <c r="MMH152" s="166"/>
      <c r="MMI152" s="166"/>
      <c r="MMJ152" s="166"/>
      <c r="MMK152" s="166"/>
      <c r="MML152" s="166"/>
      <c r="MMM152" s="166"/>
      <c r="MMN152" s="166"/>
      <c r="MMO152" s="166"/>
      <c r="MMP152" s="166"/>
      <c r="MMQ152" s="166"/>
      <c r="MMR152" s="166"/>
      <c r="MMS152" s="166"/>
      <c r="MMT152" s="166"/>
      <c r="MMU152" s="166"/>
      <c r="MMV152" s="166"/>
      <c r="MMW152" s="166"/>
      <c r="MMX152" s="166"/>
      <c r="MMY152" s="166"/>
      <c r="MMZ152" s="166"/>
      <c r="MNA152" s="166"/>
      <c r="MNB152" s="166"/>
      <c r="MNC152" s="166"/>
      <c r="MND152" s="166"/>
      <c r="MNE152" s="166"/>
      <c r="MNF152" s="166"/>
      <c r="MNG152" s="166"/>
      <c r="MNH152" s="166"/>
      <c r="MNI152" s="166"/>
      <c r="MNJ152" s="166"/>
      <c r="MNK152" s="166"/>
      <c r="MNL152" s="166"/>
      <c r="MNM152" s="166"/>
      <c r="MNN152" s="166"/>
      <c r="MNO152" s="166"/>
      <c r="MNP152" s="166"/>
      <c r="MNQ152" s="166"/>
      <c r="MNR152" s="166"/>
      <c r="MNS152" s="166"/>
      <c r="MNT152" s="166"/>
      <c r="MNU152" s="166"/>
      <c r="MNV152" s="166"/>
      <c r="MNW152" s="166"/>
      <c r="MNX152" s="166"/>
      <c r="MNY152" s="166"/>
      <c r="MNZ152" s="166"/>
      <c r="MOA152" s="166"/>
      <c r="MOB152" s="166"/>
      <c r="MOC152" s="166"/>
      <c r="MOD152" s="166"/>
      <c r="MOE152" s="166"/>
      <c r="MOF152" s="166"/>
      <c r="MOG152" s="166"/>
      <c r="MOH152" s="166"/>
      <c r="MOI152" s="166"/>
      <c r="MOJ152" s="166"/>
      <c r="MOK152" s="166"/>
      <c r="MOL152" s="166"/>
      <c r="MOM152" s="166"/>
      <c r="MON152" s="166"/>
      <c r="MOO152" s="166"/>
      <c r="MOP152" s="166"/>
      <c r="MOQ152" s="166"/>
      <c r="MOR152" s="166"/>
      <c r="MOS152" s="166"/>
      <c r="MOT152" s="166"/>
      <c r="MOU152" s="166"/>
      <c r="MOV152" s="166"/>
      <c r="MOW152" s="166"/>
      <c r="MOX152" s="166"/>
      <c r="MOY152" s="166"/>
      <c r="MOZ152" s="166"/>
      <c r="MPA152" s="166"/>
      <c r="MPB152" s="166"/>
      <c r="MPC152" s="166"/>
      <c r="MPD152" s="166"/>
      <c r="MPE152" s="166"/>
      <c r="MPF152" s="166"/>
      <c r="MPG152" s="166"/>
      <c r="MPH152" s="166"/>
      <c r="MPI152" s="166"/>
      <c r="MPJ152" s="166"/>
      <c r="MPK152" s="166"/>
      <c r="MPL152" s="166"/>
      <c r="MPM152" s="166"/>
      <c r="MPN152" s="166"/>
      <c r="MPO152" s="166"/>
      <c r="MPP152" s="166"/>
      <c r="MPQ152" s="166"/>
      <c r="MPR152" s="166"/>
      <c r="MPS152" s="166"/>
      <c r="MPT152" s="166"/>
      <c r="MPU152" s="166"/>
      <c r="MPV152" s="166"/>
      <c r="MPW152" s="166"/>
      <c r="MPX152" s="166"/>
      <c r="MPY152" s="166"/>
      <c r="MPZ152" s="166"/>
      <c r="MQA152" s="166"/>
      <c r="MQB152" s="166"/>
      <c r="MQC152" s="166"/>
      <c r="MQD152" s="166"/>
      <c r="MQE152" s="166"/>
      <c r="MQF152" s="166"/>
      <c r="MQG152" s="166"/>
      <c r="MQH152" s="166"/>
      <c r="MQI152" s="166"/>
      <c r="MQJ152" s="166"/>
      <c r="MQK152" s="166"/>
      <c r="MQL152" s="166"/>
      <c r="MQM152" s="166"/>
      <c r="MQN152" s="166"/>
      <c r="MQO152" s="166"/>
      <c r="MQP152" s="166"/>
      <c r="MQQ152" s="166"/>
      <c r="MQR152" s="166"/>
      <c r="MQS152" s="166"/>
      <c r="MQT152" s="166"/>
      <c r="MQU152" s="166"/>
      <c r="MQV152" s="166"/>
      <c r="MQW152" s="166"/>
      <c r="MQX152" s="166"/>
      <c r="MQY152" s="166"/>
      <c r="MQZ152" s="166"/>
      <c r="MRA152" s="166"/>
      <c r="MRB152" s="166"/>
      <c r="MRC152" s="166"/>
      <c r="MRD152" s="166"/>
      <c r="MRE152" s="166"/>
      <c r="MRF152" s="166"/>
      <c r="MRG152" s="166"/>
      <c r="MRH152" s="166"/>
      <c r="MRI152" s="166"/>
      <c r="MRJ152" s="166"/>
      <c r="MRK152" s="166"/>
      <c r="MRL152" s="166"/>
      <c r="MRM152" s="166"/>
      <c r="MRN152" s="166"/>
      <c r="MRO152" s="166"/>
      <c r="MRP152" s="166"/>
      <c r="MRQ152" s="166"/>
      <c r="MRR152" s="166"/>
      <c r="MRS152" s="166"/>
      <c r="MRT152" s="166"/>
      <c r="MRU152" s="166"/>
      <c r="MRV152" s="166"/>
      <c r="MRW152" s="166"/>
      <c r="MRX152" s="166"/>
      <c r="MRY152" s="166"/>
      <c r="MRZ152" s="166"/>
      <c r="MSA152" s="166"/>
      <c r="MSB152" s="166"/>
      <c r="MSC152" s="166"/>
      <c r="MSD152" s="166"/>
      <c r="MSE152" s="166"/>
      <c r="MSF152" s="166"/>
      <c r="MSG152" s="166"/>
      <c r="MSH152" s="166"/>
      <c r="MSI152" s="166"/>
      <c r="MSJ152" s="166"/>
      <c r="MSK152" s="166"/>
      <c r="MSL152" s="166"/>
      <c r="MSM152" s="166"/>
      <c r="MSN152" s="166"/>
      <c r="MSO152" s="166"/>
      <c r="MSP152" s="166"/>
      <c r="MSQ152" s="166"/>
      <c r="MSR152" s="166"/>
      <c r="MSS152" s="166"/>
      <c r="MST152" s="166"/>
      <c r="MSU152" s="166"/>
      <c r="MSV152" s="166"/>
      <c r="MSW152" s="166"/>
      <c r="MSX152" s="166"/>
      <c r="MSY152" s="166"/>
      <c r="MSZ152" s="166"/>
      <c r="MTA152" s="166"/>
      <c r="MTB152" s="166"/>
      <c r="MTC152" s="166"/>
      <c r="MTD152" s="166"/>
      <c r="MTE152" s="166"/>
      <c r="MTF152" s="166"/>
      <c r="MTG152" s="166"/>
      <c r="MTH152" s="166"/>
      <c r="MTI152" s="166"/>
      <c r="MTJ152" s="166"/>
      <c r="MTK152" s="166"/>
      <c r="MTL152" s="166"/>
      <c r="MTM152" s="166"/>
      <c r="MTN152" s="166"/>
      <c r="MTO152" s="166"/>
      <c r="MTP152" s="166"/>
      <c r="MTQ152" s="166"/>
      <c r="MTR152" s="166"/>
      <c r="MTS152" s="166"/>
      <c r="MTT152" s="166"/>
      <c r="MTU152" s="166"/>
      <c r="MTV152" s="166"/>
      <c r="MTW152" s="166"/>
      <c r="MTX152" s="166"/>
      <c r="MTY152" s="166"/>
      <c r="MTZ152" s="166"/>
      <c r="MUA152" s="166"/>
      <c r="MUB152" s="166"/>
      <c r="MUC152" s="166"/>
      <c r="MUD152" s="166"/>
      <c r="MUE152" s="166"/>
      <c r="MUF152" s="166"/>
      <c r="MUG152" s="166"/>
      <c r="MUH152" s="166"/>
      <c r="MUI152" s="166"/>
      <c r="MUJ152" s="166"/>
      <c r="MUK152" s="166"/>
      <c r="MUL152" s="166"/>
      <c r="MUM152" s="166"/>
      <c r="MUN152" s="166"/>
      <c r="MUO152" s="166"/>
      <c r="MUP152" s="166"/>
      <c r="MUQ152" s="166"/>
      <c r="MUR152" s="166"/>
      <c r="MUS152" s="166"/>
      <c r="MUT152" s="166"/>
      <c r="MUU152" s="166"/>
      <c r="MUV152" s="166"/>
      <c r="MUW152" s="166"/>
      <c r="MUX152" s="166"/>
      <c r="MUY152" s="166"/>
      <c r="MUZ152" s="166"/>
      <c r="MVA152" s="166"/>
      <c r="MVB152" s="166"/>
      <c r="MVC152" s="166"/>
      <c r="MVD152" s="166"/>
      <c r="MVE152" s="166"/>
      <c r="MVF152" s="166"/>
      <c r="MVG152" s="166"/>
      <c r="MVH152" s="166"/>
      <c r="MVI152" s="166"/>
      <c r="MVJ152" s="166"/>
      <c r="MVK152" s="166"/>
      <c r="MVL152" s="166"/>
      <c r="MVM152" s="166"/>
      <c r="MVN152" s="166"/>
      <c r="MVO152" s="166"/>
      <c r="MVP152" s="166"/>
      <c r="MVQ152" s="166"/>
      <c r="MVR152" s="166"/>
      <c r="MVS152" s="166"/>
      <c r="MVT152" s="166"/>
      <c r="MVU152" s="166"/>
      <c r="MVV152" s="166"/>
      <c r="MVW152" s="166"/>
      <c r="MVX152" s="166"/>
      <c r="MVY152" s="166"/>
      <c r="MVZ152" s="166"/>
      <c r="MWA152" s="166"/>
      <c r="MWB152" s="166"/>
      <c r="MWC152" s="166"/>
      <c r="MWD152" s="166"/>
      <c r="MWE152" s="166"/>
      <c r="MWF152" s="166"/>
      <c r="MWG152" s="166"/>
      <c r="MWH152" s="166"/>
      <c r="MWI152" s="166"/>
      <c r="MWJ152" s="166"/>
      <c r="MWK152" s="166"/>
      <c r="MWL152" s="166"/>
      <c r="MWM152" s="166"/>
      <c r="MWN152" s="166"/>
      <c r="MWO152" s="166"/>
      <c r="MWP152" s="166"/>
      <c r="MWQ152" s="166"/>
      <c r="MWR152" s="166"/>
      <c r="MWS152" s="166"/>
      <c r="MWT152" s="166"/>
      <c r="MWU152" s="166"/>
      <c r="MWV152" s="166"/>
      <c r="MWW152" s="166"/>
      <c r="MWX152" s="166"/>
      <c r="MWY152" s="166"/>
      <c r="MWZ152" s="166"/>
      <c r="MXA152" s="166"/>
      <c r="MXB152" s="166"/>
      <c r="MXC152" s="166"/>
      <c r="MXD152" s="166"/>
      <c r="MXE152" s="166"/>
      <c r="MXF152" s="166"/>
      <c r="MXG152" s="166"/>
      <c r="MXH152" s="166"/>
      <c r="MXI152" s="166"/>
      <c r="MXJ152" s="166"/>
      <c r="MXK152" s="166"/>
      <c r="MXL152" s="166"/>
      <c r="MXM152" s="166"/>
      <c r="MXN152" s="166"/>
      <c r="MXO152" s="166"/>
      <c r="MXP152" s="166"/>
      <c r="MXQ152" s="166"/>
      <c r="MXR152" s="166"/>
      <c r="MXS152" s="166"/>
      <c r="MXT152" s="166"/>
      <c r="MXU152" s="166"/>
      <c r="MXV152" s="166"/>
      <c r="MXW152" s="166"/>
      <c r="MXX152" s="166"/>
      <c r="MXY152" s="166"/>
      <c r="MXZ152" s="166"/>
      <c r="MYA152" s="166"/>
      <c r="MYB152" s="166"/>
      <c r="MYC152" s="166"/>
      <c r="MYD152" s="166"/>
      <c r="MYE152" s="166"/>
      <c r="MYF152" s="166"/>
      <c r="MYG152" s="166"/>
      <c r="MYH152" s="166"/>
      <c r="MYI152" s="166"/>
      <c r="MYJ152" s="166"/>
      <c r="MYK152" s="166"/>
      <c r="MYL152" s="166"/>
      <c r="MYM152" s="166"/>
      <c r="MYN152" s="166"/>
      <c r="MYO152" s="166"/>
      <c r="MYP152" s="166"/>
      <c r="MYQ152" s="166"/>
      <c r="MYR152" s="166"/>
      <c r="MYS152" s="166"/>
      <c r="MYT152" s="166"/>
      <c r="MYU152" s="166"/>
      <c r="MYV152" s="166"/>
      <c r="MYW152" s="166"/>
      <c r="MYX152" s="166"/>
      <c r="MYY152" s="166"/>
      <c r="MYZ152" s="166"/>
      <c r="MZA152" s="166"/>
      <c r="MZB152" s="166"/>
      <c r="MZC152" s="166"/>
      <c r="MZD152" s="166"/>
      <c r="MZE152" s="166"/>
      <c r="MZF152" s="166"/>
      <c r="MZG152" s="166"/>
      <c r="MZH152" s="166"/>
      <c r="MZI152" s="166"/>
      <c r="MZJ152" s="166"/>
      <c r="MZK152" s="166"/>
      <c r="MZL152" s="166"/>
      <c r="MZM152" s="166"/>
      <c r="MZN152" s="166"/>
      <c r="MZO152" s="166"/>
      <c r="MZP152" s="166"/>
      <c r="MZQ152" s="166"/>
      <c r="MZR152" s="166"/>
      <c r="MZS152" s="166"/>
      <c r="MZT152" s="166"/>
      <c r="MZU152" s="166"/>
      <c r="MZV152" s="166"/>
      <c r="MZW152" s="166"/>
      <c r="MZX152" s="166"/>
      <c r="MZY152" s="166"/>
      <c r="MZZ152" s="166"/>
      <c r="NAA152" s="166"/>
      <c r="NAB152" s="166"/>
      <c r="NAC152" s="166"/>
      <c r="NAD152" s="166"/>
      <c r="NAE152" s="166"/>
      <c r="NAF152" s="166"/>
      <c r="NAG152" s="166"/>
      <c r="NAH152" s="166"/>
      <c r="NAI152" s="166"/>
      <c r="NAJ152" s="166"/>
      <c r="NAK152" s="166"/>
      <c r="NAL152" s="166"/>
      <c r="NAM152" s="166"/>
      <c r="NAN152" s="166"/>
      <c r="NAO152" s="166"/>
      <c r="NAP152" s="166"/>
      <c r="NAQ152" s="166"/>
      <c r="NAR152" s="166"/>
      <c r="NAS152" s="166"/>
      <c r="NAT152" s="166"/>
      <c r="NAU152" s="166"/>
      <c r="NAV152" s="166"/>
      <c r="NAW152" s="166"/>
      <c r="NAX152" s="166"/>
      <c r="NAY152" s="166"/>
      <c r="NAZ152" s="166"/>
      <c r="NBA152" s="166"/>
      <c r="NBB152" s="166"/>
      <c r="NBC152" s="166"/>
      <c r="NBD152" s="166"/>
      <c r="NBE152" s="166"/>
      <c r="NBF152" s="166"/>
      <c r="NBG152" s="166"/>
      <c r="NBH152" s="166"/>
      <c r="NBI152" s="166"/>
      <c r="NBJ152" s="166"/>
      <c r="NBK152" s="166"/>
      <c r="NBL152" s="166"/>
      <c r="NBM152" s="166"/>
      <c r="NBN152" s="166"/>
      <c r="NBO152" s="166"/>
      <c r="NBP152" s="166"/>
      <c r="NBQ152" s="166"/>
      <c r="NBR152" s="166"/>
      <c r="NBS152" s="166"/>
      <c r="NBT152" s="166"/>
      <c r="NBU152" s="166"/>
      <c r="NBV152" s="166"/>
      <c r="NBW152" s="166"/>
      <c r="NBX152" s="166"/>
      <c r="NBY152" s="166"/>
      <c r="NBZ152" s="166"/>
      <c r="NCA152" s="166"/>
      <c r="NCB152" s="166"/>
      <c r="NCC152" s="166"/>
      <c r="NCD152" s="166"/>
      <c r="NCE152" s="166"/>
      <c r="NCF152" s="166"/>
      <c r="NCG152" s="166"/>
      <c r="NCH152" s="166"/>
      <c r="NCI152" s="166"/>
      <c r="NCJ152" s="166"/>
      <c r="NCK152" s="166"/>
      <c r="NCL152" s="166"/>
      <c r="NCM152" s="166"/>
      <c r="NCN152" s="166"/>
      <c r="NCO152" s="166"/>
      <c r="NCP152" s="166"/>
      <c r="NCQ152" s="166"/>
      <c r="NCR152" s="166"/>
      <c r="NCS152" s="166"/>
      <c r="NCT152" s="166"/>
      <c r="NCU152" s="166"/>
      <c r="NCV152" s="166"/>
      <c r="NCW152" s="166"/>
      <c r="NCX152" s="166"/>
      <c r="NCY152" s="166"/>
      <c r="NCZ152" s="166"/>
      <c r="NDA152" s="166"/>
      <c r="NDB152" s="166"/>
      <c r="NDC152" s="166"/>
      <c r="NDD152" s="166"/>
      <c r="NDE152" s="166"/>
      <c r="NDF152" s="166"/>
      <c r="NDG152" s="166"/>
      <c r="NDH152" s="166"/>
      <c r="NDI152" s="166"/>
      <c r="NDJ152" s="166"/>
      <c r="NDK152" s="166"/>
      <c r="NDL152" s="166"/>
      <c r="NDM152" s="166"/>
      <c r="NDN152" s="166"/>
      <c r="NDO152" s="166"/>
      <c r="NDP152" s="166"/>
      <c r="NDQ152" s="166"/>
      <c r="NDR152" s="166"/>
      <c r="NDS152" s="166"/>
      <c r="NDT152" s="166"/>
      <c r="NDU152" s="166"/>
      <c r="NDV152" s="166"/>
      <c r="NDW152" s="166"/>
      <c r="NDX152" s="166"/>
      <c r="NDY152" s="166"/>
      <c r="NDZ152" s="166"/>
      <c r="NEA152" s="166"/>
      <c r="NEB152" s="166"/>
      <c r="NEC152" s="166"/>
      <c r="NED152" s="166"/>
      <c r="NEE152" s="166"/>
      <c r="NEF152" s="166"/>
      <c r="NEG152" s="166"/>
      <c r="NEH152" s="166"/>
      <c r="NEI152" s="166"/>
      <c r="NEJ152" s="166"/>
      <c r="NEK152" s="166"/>
      <c r="NEL152" s="166"/>
      <c r="NEM152" s="166"/>
      <c r="NEN152" s="166"/>
      <c r="NEO152" s="166"/>
      <c r="NEP152" s="166"/>
      <c r="NEQ152" s="166"/>
      <c r="NER152" s="166"/>
      <c r="NES152" s="166"/>
      <c r="NET152" s="166"/>
      <c r="NEU152" s="166"/>
      <c r="NEV152" s="166"/>
      <c r="NEW152" s="166"/>
      <c r="NEX152" s="166"/>
      <c r="NEY152" s="166"/>
      <c r="NEZ152" s="166"/>
      <c r="NFA152" s="166"/>
      <c r="NFB152" s="166"/>
      <c r="NFC152" s="166"/>
      <c r="NFD152" s="166"/>
      <c r="NFE152" s="166"/>
      <c r="NFF152" s="166"/>
      <c r="NFG152" s="166"/>
      <c r="NFH152" s="166"/>
      <c r="NFI152" s="166"/>
      <c r="NFJ152" s="166"/>
      <c r="NFK152" s="166"/>
      <c r="NFL152" s="166"/>
      <c r="NFM152" s="166"/>
      <c r="NFN152" s="166"/>
      <c r="NFO152" s="166"/>
      <c r="NFP152" s="166"/>
      <c r="NFQ152" s="166"/>
      <c r="NFR152" s="166"/>
      <c r="NFS152" s="166"/>
      <c r="NFT152" s="166"/>
      <c r="NFU152" s="166"/>
      <c r="NFV152" s="166"/>
      <c r="NFW152" s="166"/>
      <c r="NFX152" s="166"/>
      <c r="NFY152" s="166"/>
      <c r="NFZ152" s="166"/>
      <c r="NGA152" s="166"/>
      <c r="NGB152" s="166"/>
      <c r="NGC152" s="166"/>
      <c r="NGD152" s="166"/>
      <c r="NGE152" s="166"/>
      <c r="NGF152" s="166"/>
      <c r="NGG152" s="166"/>
      <c r="NGH152" s="166"/>
      <c r="NGI152" s="166"/>
      <c r="NGJ152" s="166"/>
      <c r="NGK152" s="166"/>
      <c r="NGL152" s="166"/>
      <c r="NGM152" s="166"/>
      <c r="NGN152" s="166"/>
      <c r="NGO152" s="166"/>
      <c r="NGP152" s="166"/>
      <c r="NGQ152" s="166"/>
      <c r="NGR152" s="166"/>
      <c r="NGS152" s="166"/>
      <c r="NGT152" s="166"/>
      <c r="NGU152" s="166"/>
      <c r="NGV152" s="166"/>
      <c r="NGW152" s="166"/>
      <c r="NGX152" s="166"/>
      <c r="NGY152" s="166"/>
      <c r="NGZ152" s="166"/>
      <c r="NHA152" s="166"/>
      <c r="NHB152" s="166"/>
      <c r="NHC152" s="166"/>
      <c r="NHD152" s="166"/>
      <c r="NHE152" s="166"/>
      <c r="NHF152" s="166"/>
      <c r="NHG152" s="166"/>
      <c r="NHH152" s="166"/>
      <c r="NHI152" s="166"/>
      <c r="NHJ152" s="166"/>
      <c r="NHK152" s="166"/>
      <c r="NHL152" s="166"/>
      <c r="NHM152" s="166"/>
      <c r="NHN152" s="166"/>
      <c r="NHO152" s="166"/>
      <c r="NHP152" s="166"/>
      <c r="NHQ152" s="166"/>
      <c r="NHR152" s="166"/>
      <c r="NHS152" s="166"/>
      <c r="NHT152" s="166"/>
      <c r="NHU152" s="166"/>
      <c r="NHV152" s="166"/>
      <c r="NHW152" s="166"/>
      <c r="NHX152" s="166"/>
      <c r="NHY152" s="166"/>
      <c r="NHZ152" s="166"/>
      <c r="NIA152" s="166"/>
      <c r="NIB152" s="166"/>
      <c r="NIC152" s="166"/>
      <c r="NID152" s="166"/>
      <c r="NIE152" s="166"/>
      <c r="NIF152" s="166"/>
      <c r="NIG152" s="166"/>
      <c r="NIH152" s="166"/>
      <c r="NII152" s="166"/>
      <c r="NIJ152" s="166"/>
      <c r="NIK152" s="166"/>
      <c r="NIL152" s="166"/>
      <c r="NIM152" s="166"/>
      <c r="NIN152" s="166"/>
      <c r="NIO152" s="166"/>
      <c r="NIP152" s="166"/>
      <c r="NIQ152" s="166"/>
      <c r="NIR152" s="166"/>
      <c r="NIS152" s="166"/>
      <c r="NIT152" s="166"/>
      <c r="NIU152" s="166"/>
      <c r="NIV152" s="166"/>
      <c r="NIW152" s="166"/>
      <c r="NIX152" s="166"/>
      <c r="NIY152" s="166"/>
      <c r="NIZ152" s="166"/>
      <c r="NJA152" s="166"/>
      <c r="NJB152" s="166"/>
      <c r="NJC152" s="166"/>
      <c r="NJD152" s="166"/>
      <c r="NJE152" s="166"/>
      <c r="NJF152" s="166"/>
      <c r="NJG152" s="166"/>
      <c r="NJH152" s="166"/>
      <c r="NJI152" s="166"/>
      <c r="NJJ152" s="166"/>
      <c r="NJK152" s="166"/>
      <c r="NJL152" s="166"/>
      <c r="NJM152" s="166"/>
      <c r="NJN152" s="166"/>
      <c r="NJO152" s="166"/>
      <c r="NJP152" s="166"/>
      <c r="NJQ152" s="166"/>
      <c r="NJR152" s="166"/>
      <c r="NJS152" s="166"/>
      <c r="NJT152" s="166"/>
      <c r="NJU152" s="166"/>
      <c r="NJV152" s="166"/>
      <c r="NJW152" s="166"/>
      <c r="NJX152" s="166"/>
      <c r="NJY152" s="166"/>
      <c r="NJZ152" s="166"/>
      <c r="NKA152" s="166"/>
      <c r="NKB152" s="166"/>
      <c r="NKC152" s="166"/>
      <c r="NKD152" s="166"/>
      <c r="NKE152" s="166"/>
      <c r="NKF152" s="166"/>
      <c r="NKG152" s="166"/>
      <c r="NKH152" s="166"/>
      <c r="NKI152" s="166"/>
      <c r="NKJ152" s="166"/>
      <c r="NKK152" s="166"/>
      <c r="NKL152" s="166"/>
      <c r="NKM152" s="166"/>
      <c r="NKN152" s="166"/>
      <c r="NKO152" s="166"/>
      <c r="NKP152" s="166"/>
      <c r="NKQ152" s="166"/>
      <c r="NKR152" s="166"/>
      <c r="NKS152" s="166"/>
      <c r="NKT152" s="166"/>
      <c r="NKU152" s="166"/>
      <c r="NKV152" s="166"/>
      <c r="NKW152" s="166"/>
      <c r="NKX152" s="166"/>
      <c r="NKY152" s="166"/>
      <c r="NKZ152" s="166"/>
      <c r="NLA152" s="166"/>
      <c r="NLB152" s="166"/>
      <c r="NLC152" s="166"/>
      <c r="NLD152" s="166"/>
      <c r="NLE152" s="166"/>
      <c r="NLF152" s="166"/>
      <c r="NLG152" s="166"/>
      <c r="NLH152" s="166"/>
      <c r="NLI152" s="166"/>
      <c r="NLJ152" s="166"/>
      <c r="NLK152" s="166"/>
      <c r="NLL152" s="166"/>
      <c r="NLM152" s="166"/>
      <c r="NLN152" s="166"/>
      <c r="NLO152" s="166"/>
      <c r="NLP152" s="166"/>
      <c r="NLQ152" s="166"/>
      <c r="NLR152" s="166"/>
      <c r="NLS152" s="166"/>
      <c r="NLT152" s="166"/>
      <c r="NLU152" s="166"/>
      <c r="NLV152" s="166"/>
      <c r="NLW152" s="166"/>
      <c r="NLX152" s="166"/>
      <c r="NLY152" s="166"/>
      <c r="NLZ152" s="166"/>
      <c r="NMA152" s="166"/>
      <c r="NMB152" s="166"/>
      <c r="NMC152" s="166"/>
      <c r="NMD152" s="166"/>
      <c r="NME152" s="166"/>
      <c r="NMF152" s="166"/>
      <c r="NMG152" s="166"/>
      <c r="NMH152" s="166"/>
      <c r="NMI152" s="166"/>
      <c r="NMJ152" s="166"/>
      <c r="NMK152" s="166"/>
      <c r="NML152" s="166"/>
      <c r="NMM152" s="166"/>
      <c r="NMN152" s="166"/>
      <c r="NMO152" s="166"/>
      <c r="NMP152" s="166"/>
      <c r="NMQ152" s="166"/>
      <c r="NMR152" s="166"/>
      <c r="NMS152" s="166"/>
      <c r="NMT152" s="166"/>
      <c r="NMU152" s="166"/>
      <c r="NMV152" s="166"/>
      <c r="NMW152" s="166"/>
      <c r="NMX152" s="166"/>
      <c r="NMY152" s="166"/>
      <c r="NMZ152" s="166"/>
      <c r="NNA152" s="166"/>
      <c r="NNB152" s="166"/>
      <c r="NNC152" s="166"/>
      <c r="NND152" s="166"/>
      <c r="NNE152" s="166"/>
      <c r="NNF152" s="166"/>
      <c r="NNG152" s="166"/>
      <c r="NNH152" s="166"/>
      <c r="NNI152" s="166"/>
      <c r="NNJ152" s="166"/>
      <c r="NNK152" s="166"/>
      <c r="NNL152" s="166"/>
      <c r="NNM152" s="166"/>
      <c r="NNN152" s="166"/>
      <c r="NNO152" s="166"/>
      <c r="NNP152" s="166"/>
      <c r="NNQ152" s="166"/>
      <c r="NNR152" s="166"/>
      <c r="NNS152" s="166"/>
      <c r="NNT152" s="166"/>
      <c r="NNU152" s="166"/>
      <c r="NNV152" s="166"/>
      <c r="NNW152" s="166"/>
      <c r="NNX152" s="166"/>
      <c r="NNY152" s="166"/>
      <c r="NNZ152" s="166"/>
      <c r="NOA152" s="166"/>
      <c r="NOB152" s="166"/>
      <c r="NOC152" s="166"/>
      <c r="NOD152" s="166"/>
      <c r="NOE152" s="166"/>
      <c r="NOF152" s="166"/>
      <c r="NOG152" s="166"/>
      <c r="NOH152" s="166"/>
      <c r="NOI152" s="166"/>
      <c r="NOJ152" s="166"/>
      <c r="NOK152" s="166"/>
      <c r="NOL152" s="166"/>
      <c r="NOM152" s="166"/>
      <c r="NON152" s="166"/>
      <c r="NOO152" s="166"/>
      <c r="NOP152" s="166"/>
      <c r="NOQ152" s="166"/>
      <c r="NOR152" s="166"/>
      <c r="NOS152" s="166"/>
      <c r="NOT152" s="166"/>
      <c r="NOU152" s="166"/>
      <c r="NOV152" s="166"/>
      <c r="NOW152" s="166"/>
      <c r="NOX152" s="166"/>
      <c r="NOY152" s="166"/>
      <c r="NOZ152" s="166"/>
      <c r="NPA152" s="166"/>
      <c r="NPB152" s="166"/>
      <c r="NPC152" s="166"/>
      <c r="NPD152" s="166"/>
      <c r="NPE152" s="166"/>
      <c r="NPF152" s="166"/>
      <c r="NPG152" s="166"/>
      <c r="NPH152" s="166"/>
      <c r="NPI152" s="166"/>
      <c r="NPJ152" s="166"/>
      <c r="NPK152" s="166"/>
      <c r="NPL152" s="166"/>
      <c r="NPM152" s="166"/>
      <c r="NPN152" s="166"/>
      <c r="NPO152" s="166"/>
      <c r="NPP152" s="166"/>
      <c r="NPQ152" s="166"/>
      <c r="NPR152" s="166"/>
      <c r="NPS152" s="166"/>
      <c r="NPT152" s="166"/>
      <c r="NPU152" s="166"/>
      <c r="NPV152" s="166"/>
      <c r="NPW152" s="166"/>
      <c r="NPX152" s="166"/>
      <c r="NPY152" s="166"/>
      <c r="NPZ152" s="166"/>
      <c r="NQA152" s="166"/>
      <c r="NQB152" s="166"/>
      <c r="NQC152" s="166"/>
      <c r="NQD152" s="166"/>
      <c r="NQE152" s="166"/>
      <c r="NQF152" s="166"/>
      <c r="NQG152" s="166"/>
      <c r="NQH152" s="166"/>
      <c r="NQI152" s="166"/>
      <c r="NQJ152" s="166"/>
      <c r="NQK152" s="166"/>
      <c r="NQL152" s="166"/>
      <c r="NQM152" s="166"/>
      <c r="NQN152" s="166"/>
      <c r="NQO152" s="166"/>
      <c r="NQP152" s="166"/>
      <c r="NQQ152" s="166"/>
      <c r="NQR152" s="166"/>
      <c r="NQS152" s="166"/>
      <c r="NQT152" s="166"/>
      <c r="NQU152" s="166"/>
      <c r="NQV152" s="166"/>
      <c r="NQW152" s="166"/>
      <c r="NQX152" s="166"/>
      <c r="NQY152" s="166"/>
      <c r="NQZ152" s="166"/>
      <c r="NRA152" s="166"/>
      <c r="NRB152" s="166"/>
      <c r="NRC152" s="166"/>
      <c r="NRD152" s="166"/>
      <c r="NRE152" s="166"/>
      <c r="NRF152" s="166"/>
      <c r="NRG152" s="166"/>
      <c r="NRH152" s="166"/>
      <c r="NRI152" s="166"/>
      <c r="NRJ152" s="166"/>
      <c r="NRK152" s="166"/>
      <c r="NRL152" s="166"/>
      <c r="NRM152" s="166"/>
      <c r="NRN152" s="166"/>
      <c r="NRO152" s="166"/>
      <c r="NRP152" s="166"/>
      <c r="NRQ152" s="166"/>
      <c r="NRR152" s="166"/>
      <c r="NRS152" s="166"/>
      <c r="NRT152" s="166"/>
      <c r="NRU152" s="166"/>
      <c r="NRV152" s="166"/>
      <c r="NRW152" s="166"/>
      <c r="NRX152" s="166"/>
      <c r="NRY152" s="166"/>
      <c r="NRZ152" s="166"/>
      <c r="NSA152" s="166"/>
      <c r="NSB152" s="166"/>
      <c r="NSC152" s="166"/>
      <c r="NSD152" s="166"/>
      <c r="NSE152" s="166"/>
      <c r="NSF152" s="166"/>
      <c r="NSG152" s="166"/>
      <c r="NSH152" s="166"/>
      <c r="NSI152" s="166"/>
      <c r="NSJ152" s="166"/>
      <c r="NSK152" s="166"/>
      <c r="NSL152" s="166"/>
      <c r="NSM152" s="166"/>
      <c r="NSN152" s="166"/>
      <c r="NSO152" s="166"/>
      <c r="NSP152" s="166"/>
      <c r="NSQ152" s="166"/>
      <c r="NSR152" s="166"/>
      <c r="NSS152" s="166"/>
      <c r="NST152" s="166"/>
      <c r="NSU152" s="166"/>
      <c r="NSV152" s="166"/>
      <c r="NSW152" s="166"/>
      <c r="NSX152" s="166"/>
      <c r="NSY152" s="166"/>
      <c r="NSZ152" s="166"/>
      <c r="NTA152" s="166"/>
      <c r="NTB152" s="166"/>
      <c r="NTC152" s="166"/>
      <c r="NTD152" s="166"/>
      <c r="NTE152" s="166"/>
      <c r="NTF152" s="166"/>
      <c r="NTG152" s="166"/>
      <c r="NTH152" s="166"/>
      <c r="NTI152" s="166"/>
      <c r="NTJ152" s="166"/>
      <c r="NTK152" s="166"/>
      <c r="NTL152" s="166"/>
      <c r="NTM152" s="166"/>
      <c r="NTN152" s="166"/>
      <c r="NTO152" s="166"/>
      <c r="NTP152" s="166"/>
      <c r="NTQ152" s="166"/>
      <c r="NTR152" s="166"/>
      <c r="NTS152" s="166"/>
      <c r="NTT152" s="166"/>
      <c r="NTU152" s="166"/>
      <c r="NTV152" s="166"/>
      <c r="NTW152" s="166"/>
      <c r="NTX152" s="166"/>
      <c r="NTY152" s="166"/>
      <c r="NTZ152" s="166"/>
      <c r="NUA152" s="166"/>
      <c r="NUB152" s="166"/>
      <c r="NUC152" s="166"/>
      <c r="NUD152" s="166"/>
      <c r="NUE152" s="166"/>
      <c r="NUF152" s="166"/>
      <c r="NUG152" s="166"/>
      <c r="NUH152" s="166"/>
      <c r="NUI152" s="166"/>
      <c r="NUJ152" s="166"/>
      <c r="NUK152" s="166"/>
      <c r="NUL152" s="166"/>
      <c r="NUM152" s="166"/>
      <c r="NUN152" s="166"/>
      <c r="NUO152" s="166"/>
      <c r="NUP152" s="166"/>
      <c r="NUQ152" s="166"/>
      <c r="NUR152" s="166"/>
      <c r="NUS152" s="166"/>
      <c r="NUT152" s="166"/>
      <c r="NUU152" s="166"/>
      <c r="NUV152" s="166"/>
      <c r="NUW152" s="166"/>
      <c r="NUX152" s="166"/>
      <c r="NUY152" s="166"/>
      <c r="NUZ152" s="166"/>
      <c r="NVA152" s="166"/>
      <c r="NVB152" s="166"/>
      <c r="NVC152" s="166"/>
      <c r="NVD152" s="166"/>
      <c r="NVE152" s="166"/>
      <c r="NVF152" s="166"/>
      <c r="NVG152" s="166"/>
      <c r="NVH152" s="166"/>
      <c r="NVI152" s="166"/>
      <c r="NVJ152" s="166"/>
      <c r="NVK152" s="166"/>
      <c r="NVL152" s="166"/>
      <c r="NVM152" s="166"/>
      <c r="NVN152" s="166"/>
      <c r="NVO152" s="166"/>
      <c r="NVP152" s="166"/>
      <c r="NVQ152" s="166"/>
      <c r="NVR152" s="166"/>
      <c r="NVS152" s="166"/>
      <c r="NVT152" s="166"/>
      <c r="NVU152" s="166"/>
      <c r="NVV152" s="166"/>
      <c r="NVW152" s="166"/>
      <c r="NVX152" s="166"/>
      <c r="NVY152" s="166"/>
      <c r="NVZ152" s="166"/>
      <c r="NWA152" s="166"/>
      <c r="NWB152" s="166"/>
      <c r="NWC152" s="166"/>
      <c r="NWD152" s="166"/>
      <c r="NWE152" s="166"/>
      <c r="NWF152" s="166"/>
      <c r="NWG152" s="166"/>
      <c r="NWH152" s="166"/>
      <c r="NWI152" s="166"/>
      <c r="NWJ152" s="166"/>
      <c r="NWK152" s="166"/>
      <c r="NWL152" s="166"/>
      <c r="NWM152" s="166"/>
      <c r="NWN152" s="166"/>
      <c r="NWO152" s="166"/>
      <c r="NWP152" s="166"/>
      <c r="NWQ152" s="166"/>
      <c r="NWR152" s="166"/>
      <c r="NWS152" s="166"/>
      <c r="NWT152" s="166"/>
      <c r="NWU152" s="166"/>
      <c r="NWV152" s="166"/>
      <c r="NWW152" s="166"/>
      <c r="NWX152" s="166"/>
      <c r="NWY152" s="166"/>
      <c r="NWZ152" s="166"/>
      <c r="NXA152" s="166"/>
      <c r="NXB152" s="166"/>
      <c r="NXC152" s="166"/>
      <c r="NXD152" s="166"/>
      <c r="NXE152" s="166"/>
      <c r="NXF152" s="166"/>
      <c r="NXG152" s="166"/>
      <c r="NXH152" s="166"/>
      <c r="NXI152" s="166"/>
      <c r="NXJ152" s="166"/>
      <c r="NXK152" s="166"/>
      <c r="NXL152" s="166"/>
      <c r="NXM152" s="166"/>
      <c r="NXN152" s="166"/>
      <c r="NXO152" s="166"/>
      <c r="NXP152" s="166"/>
      <c r="NXQ152" s="166"/>
      <c r="NXR152" s="166"/>
      <c r="NXS152" s="166"/>
      <c r="NXT152" s="166"/>
      <c r="NXU152" s="166"/>
      <c r="NXV152" s="166"/>
      <c r="NXW152" s="166"/>
      <c r="NXX152" s="166"/>
      <c r="NXY152" s="166"/>
      <c r="NXZ152" s="166"/>
      <c r="NYA152" s="166"/>
      <c r="NYB152" s="166"/>
      <c r="NYC152" s="166"/>
      <c r="NYD152" s="166"/>
      <c r="NYE152" s="166"/>
      <c r="NYF152" s="166"/>
      <c r="NYG152" s="166"/>
      <c r="NYH152" s="166"/>
      <c r="NYI152" s="166"/>
      <c r="NYJ152" s="166"/>
      <c r="NYK152" s="166"/>
      <c r="NYL152" s="166"/>
      <c r="NYM152" s="166"/>
      <c r="NYN152" s="166"/>
      <c r="NYO152" s="166"/>
      <c r="NYP152" s="166"/>
      <c r="NYQ152" s="166"/>
      <c r="NYR152" s="166"/>
      <c r="NYS152" s="166"/>
      <c r="NYT152" s="166"/>
      <c r="NYU152" s="166"/>
      <c r="NYV152" s="166"/>
      <c r="NYW152" s="166"/>
      <c r="NYX152" s="166"/>
      <c r="NYY152" s="166"/>
      <c r="NYZ152" s="166"/>
      <c r="NZA152" s="166"/>
      <c r="NZB152" s="166"/>
      <c r="NZC152" s="166"/>
      <c r="NZD152" s="166"/>
      <c r="NZE152" s="166"/>
      <c r="NZF152" s="166"/>
      <c r="NZG152" s="166"/>
      <c r="NZH152" s="166"/>
      <c r="NZI152" s="166"/>
      <c r="NZJ152" s="166"/>
      <c r="NZK152" s="166"/>
      <c r="NZL152" s="166"/>
      <c r="NZM152" s="166"/>
      <c r="NZN152" s="166"/>
      <c r="NZO152" s="166"/>
      <c r="NZP152" s="166"/>
      <c r="NZQ152" s="166"/>
      <c r="NZR152" s="166"/>
      <c r="NZS152" s="166"/>
      <c r="NZT152" s="166"/>
      <c r="NZU152" s="166"/>
      <c r="NZV152" s="166"/>
      <c r="NZW152" s="166"/>
      <c r="NZX152" s="166"/>
      <c r="NZY152" s="166"/>
      <c r="NZZ152" s="166"/>
      <c r="OAA152" s="166"/>
      <c r="OAB152" s="166"/>
      <c r="OAC152" s="166"/>
      <c r="OAD152" s="166"/>
      <c r="OAE152" s="166"/>
      <c r="OAF152" s="166"/>
      <c r="OAG152" s="166"/>
      <c r="OAH152" s="166"/>
      <c r="OAI152" s="166"/>
      <c r="OAJ152" s="166"/>
      <c r="OAK152" s="166"/>
      <c r="OAL152" s="166"/>
      <c r="OAM152" s="166"/>
      <c r="OAN152" s="166"/>
      <c r="OAO152" s="166"/>
      <c r="OAP152" s="166"/>
      <c r="OAQ152" s="166"/>
      <c r="OAR152" s="166"/>
      <c r="OAS152" s="166"/>
      <c r="OAT152" s="166"/>
      <c r="OAU152" s="166"/>
      <c r="OAV152" s="166"/>
      <c r="OAW152" s="166"/>
      <c r="OAX152" s="166"/>
      <c r="OAY152" s="166"/>
      <c r="OAZ152" s="166"/>
      <c r="OBA152" s="166"/>
      <c r="OBB152" s="166"/>
      <c r="OBC152" s="166"/>
      <c r="OBD152" s="166"/>
      <c r="OBE152" s="166"/>
      <c r="OBF152" s="166"/>
      <c r="OBG152" s="166"/>
      <c r="OBH152" s="166"/>
      <c r="OBI152" s="166"/>
      <c r="OBJ152" s="166"/>
      <c r="OBK152" s="166"/>
      <c r="OBL152" s="166"/>
      <c r="OBM152" s="166"/>
      <c r="OBN152" s="166"/>
      <c r="OBO152" s="166"/>
      <c r="OBP152" s="166"/>
      <c r="OBQ152" s="166"/>
      <c r="OBR152" s="166"/>
      <c r="OBS152" s="166"/>
      <c r="OBT152" s="166"/>
      <c r="OBU152" s="166"/>
      <c r="OBV152" s="166"/>
      <c r="OBW152" s="166"/>
      <c r="OBX152" s="166"/>
      <c r="OBY152" s="166"/>
      <c r="OBZ152" s="166"/>
      <c r="OCA152" s="166"/>
      <c r="OCB152" s="166"/>
      <c r="OCC152" s="166"/>
      <c r="OCD152" s="166"/>
      <c r="OCE152" s="166"/>
      <c r="OCF152" s="166"/>
      <c r="OCG152" s="166"/>
      <c r="OCH152" s="166"/>
      <c r="OCI152" s="166"/>
      <c r="OCJ152" s="166"/>
      <c r="OCK152" s="166"/>
      <c r="OCL152" s="166"/>
      <c r="OCM152" s="166"/>
      <c r="OCN152" s="166"/>
      <c r="OCO152" s="166"/>
      <c r="OCP152" s="166"/>
      <c r="OCQ152" s="166"/>
      <c r="OCR152" s="166"/>
      <c r="OCS152" s="166"/>
      <c r="OCT152" s="166"/>
      <c r="OCU152" s="166"/>
      <c r="OCV152" s="166"/>
      <c r="OCW152" s="166"/>
      <c r="OCX152" s="166"/>
      <c r="OCY152" s="166"/>
      <c r="OCZ152" s="166"/>
      <c r="ODA152" s="166"/>
      <c r="ODB152" s="166"/>
      <c r="ODC152" s="166"/>
      <c r="ODD152" s="166"/>
      <c r="ODE152" s="166"/>
      <c r="ODF152" s="166"/>
      <c r="ODG152" s="166"/>
      <c r="ODH152" s="166"/>
      <c r="ODI152" s="166"/>
      <c r="ODJ152" s="166"/>
      <c r="ODK152" s="166"/>
      <c r="ODL152" s="166"/>
      <c r="ODM152" s="166"/>
      <c r="ODN152" s="166"/>
      <c r="ODO152" s="166"/>
      <c r="ODP152" s="166"/>
      <c r="ODQ152" s="166"/>
      <c r="ODR152" s="166"/>
      <c r="ODS152" s="166"/>
      <c r="ODT152" s="166"/>
      <c r="ODU152" s="166"/>
      <c r="ODV152" s="166"/>
      <c r="ODW152" s="166"/>
      <c r="ODX152" s="166"/>
      <c r="ODY152" s="166"/>
      <c r="ODZ152" s="166"/>
      <c r="OEA152" s="166"/>
      <c r="OEB152" s="166"/>
      <c r="OEC152" s="166"/>
      <c r="OED152" s="166"/>
      <c r="OEE152" s="166"/>
      <c r="OEF152" s="166"/>
      <c r="OEG152" s="166"/>
      <c r="OEH152" s="166"/>
      <c r="OEI152" s="166"/>
      <c r="OEJ152" s="166"/>
      <c r="OEK152" s="166"/>
      <c r="OEL152" s="166"/>
      <c r="OEM152" s="166"/>
      <c r="OEN152" s="166"/>
      <c r="OEO152" s="166"/>
      <c r="OEP152" s="166"/>
      <c r="OEQ152" s="166"/>
      <c r="OER152" s="166"/>
      <c r="OES152" s="166"/>
      <c r="OET152" s="166"/>
      <c r="OEU152" s="166"/>
      <c r="OEV152" s="166"/>
      <c r="OEW152" s="166"/>
      <c r="OEX152" s="166"/>
      <c r="OEY152" s="166"/>
      <c r="OEZ152" s="166"/>
      <c r="OFA152" s="166"/>
      <c r="OFB152" s="166"/>
      <c r="OFC152" s="166"/>
      <c r="OFD152" s="166"/>
      <c r="OFE152" s="166"/>
      <c r="OFF152" s="166"/>
      <c r="OFG152" s="166"/>
      <c r="OFH152" s="166"/>
      <c r="OFI152" s="166"/>
      <c r="OFJ152" s="166"/>
      <c r="OFK152" s="166"/>
      <c r="OFL152" s="166"/>
      <c r="OFM152" s="166"/>
      <c r="OFN152" s="166"/>
      <c r="OFO152" s="166"/>
      <c r="OFP152" s="166"/>
      <c r="OFQ152" s="166"/>
      <c r="OFR152" s="166"/>
      <c r="OFS152" s="166"/>
      <c r="OFT152" s="166"/>
      <c r="OFU152" s="166"/>
      <c r="OFV152" s="166"/>
      <c r="OFW152" s="166"/>
      <c r="OFX152" s="166"/>
      <c r="OFY152" s="166"/>
      <c r="OFZ152" s="166"/>
      <c r="OGA152" s="166"/>
      <c r="OGB152" s="166"/>
      <c r="OGC152" s="166"/>
      <c r="OGD152" s="166"/>
      <c r="OGE152" s="166"/>
      <c r="OGF152" s="166"/>
      <c r="OGG152" s="166"/>
      <c r="OGH152" s="166"/>
      <c r="OGI152" s="166"/>
      <c r="OGJ152" s="166"/>
      <c r="OGK152" s="166"/>
      <c r="OGL152" s="166"/>
      <c r="OGM152" s="166"/>
      <c r="OGN152" s="166"/>
      <c r="OGO152" s="166"/>
      <c r="OGP152" s="166"/>
      <c r="OGQ152" s="166"/>
      <c r="OGR152" s="166"/>
      <c r="OGS152" s="166"/>
      <c r="OGT152" s="166"/>
      <c r="OGU152" s="166"/>
      <c r="OGV152" s="166"/>
      <c r="OGW152" s="166"/>
      <c r="OGX152" s="166"/>
      <c r="OGY152" s="166"/>
      <c r="OGZ152" s="166"/>
      <c r="OHA152" s="166"/>
      <c r="OHB152" s="166"/>
      <c r="OHC152" s="166"/>
      <c r="OHD152" s="166"/>
      <c r="OHE152" s="166"/>
      <c r="OHF152" s="166"/>
      <c r="OHG152" s="166"/>
      <c r="OHH152" s="166"/>
      <c r="OHI152" s="166"/>
      <c r="OHJ152" s="166"/>
      <c r="OHK152" s="166"/>
      <c r="OHL152" s="166"/>
      <c r="OHM152" s="166"/>
      <c r="OHN152" s="166"/>
      <c r="OHO152" s="166"/>
      <c r="OHP152" s="166"/>
      <c r="OHQ152" s="166"/>
      <c r="OHR152" s="166"/>
      <c r="OHS152" s="166"/>
      <c r="OHT152" s="166"/>
      <c r="OHU152" s="166"/>
      <c r="OHV152" s="166"/>
      <c r="OHW152" s="166"/>
      <c r="OHX152" s="166"/>
      <c r="OHY152" s="166"/>
      <c r="OHZ152" s="166"/>
      <c r="OIA152" s="166"/>
      <c r="OIB152" s="166"/>
      <c r="OIC152" s="166"/>
      <c r="OID152" s="166"/>
      <c r="OIE152" s="166"/>
      <c r="OIF152" s="166"/>
      <c r="OIG152" s="166"/>
      <c r="OIH152" s="166"/>
      <c r="OII152" s="166"/>
      <c r="OIJ152" s="166"/>
      <c r="OIK152" s="166"/>
      <c r="OIL152" s="166"/>
      <c r="OIM152" s="166"/>
      <c r="OIN152" s="166"/>
      <c r="OIO152" s="166"/>
      <c r="OIP152" s="166"/>
      <c r="OIQ152" s="166"/>
      <c r="OIR152" s="166"/>
      <c r="OIS152" s="166"/>
      <c r="OIT152" s="166"/>
      <c r="OIU152" s="166"/>
      <c r="OIV152" s="166"/>
      <c r="OIW152" s="166"/>
      <c r="OIX152" s="166"/>
      <c r="OIY152" s="166"/>
      <c r="OIZ152" s="166"/>
      <c r="OJA152" s="166"/>
      <c r="OJB152" s="166"/>
      <c r="OJC152" s="166"/>
      <c r="OJD152" s="166"/>
      <c r="OJE152" s="166"/>
      <c r="OJF152" s="166"/>
      <c r="OJG152" s="166"/>
      <c r="OJH152" s="166"/>
      <c r="OJI152" s="166"/>
      <c r="OJJ152" s="166"/>
      <c r="OJK152" s="166"/>
      <c r="OJL152" s="166"/>
      <c r="OJM152" s="166"/>
      <c r="OJN152" s="166"/>
      <c r="OJO152" s="166"/>
      <c r="OJP152" s="166"/>
      <c r="OJQ152" s="166"/>
      <c r="OJR152" s="166"/>
      <c r="OJS152" s="166"/>
      <c r="OJT152" s="166"/>
      <c r="OJU152" s="166"/>
      <c r="OJV152" s="166"/>
      <c r="OJW152" s="166"/>
      <c r="OJX152" s="166"/>
      <c r="OJY152" s="166"/>
      <c r="OJZ152" s="166"/>
      <c r="OKA152" s="166"/>
      <c r="OKB152" s="166"/>
      <c r="OKC152" s="166"/>
      <c r="OKD152" s="166"/>
      <c r="OKE152" s="166"/>
      <c r="OKF152" s="166"/>
      <c r="OKG152" s="166"/>
      <c r="OKH152" s="166"/>
      <c r="OKI152" s="166"/>
      <c r="OKJ152" s="166"/>
      <c r="OKK152" s="166"/>
      <c r="OKL152" s="166"/>
      <c r="OKM152" s="166"/>
      <c r="OKN152" s="166"/>
      <c r="OKO152" s="166"/>
      <c r="OKP152" s="166"/>
      <c r="OKQ152" s="166"/>
      <c r="OKR152" s="166"/>
      <c r="OKS152" s="166"/>
      <c r="OKT152" s="166"/>
      <c r="OKU152" s="166"/>
      <c r="OKV152" s="166"/>
      <c r="OKW152" s="166"/>
      <c r="OKX152" s="166"/>
      <c r="OKY152" s="166"/>
      <c r="OKZ152" s="166"/>
      <c r="OLA152" s="166"/>
      <c r="OLB152" s="166"/>
      <c r="OLC152" s="166"/>
      <c r="OLD152" s="166"/>
      <c r="OLE152" s="166"/>
      <c r="OLF152" s="166"/>
      <c r="OLG152" s="166"/>
      <c r="OLH152" s="166"/>
      <c r="OLI152" s="166"/>
      <c r="OLJ152" s="166"/>
      <c r="OLK152" s="166"/>
      <c r="OLL152" s="166"/>
      <c r="OLM152" s="166"/>
      <c r="OLN152" s="166"/>
      <c r="OLO152" s="166"/>
      <c r="OLP152" s="166"/>
      <c r="OLQ152" s="166"/>
      <c r="OLR152" s="166"/>
      <c r="OLS152" s="166"/>
      <c r="OLT152" s="166"/>
      <c r="OLU152" s="166"/>
      <c r="OLV152" s="166"/>
      <c r="OLW152" s="166"/>
      <c r="OLX152" s="166"/>
      <c r="OLY152" s="166"/>
      <c r="OLZ152" s="166"/>
      <c r="OMA152" s="166"/>
      <c r="OMB152" s="166"/>
      <c r="OMC152" s="166"/>
      <c r="OMD152" s="166"/>
      <c r="OME152" s="166"/>
      <c r="OMF152" s="166"/>
      <c r="OMG152" s="166"/>
      <c r="OMH152" s="166"/>
      <c r="OMI152" s="166"/>
      <c r="OMJ152" s="166"/>
      <c r="OMK152" s="166"/>
      <c r="OML152" s="166"/>
      <c r="OMM152" s="166"/>
      <c r="OMN152" s="166"/>
      <c r="OMO152" s="166"/>
      <c r="OMP152" s="166"/>
      <c r="OMQ152" s="166"/>
      <c r="OMR152" s="166"/>
      <c r="OMS152" s="166"/>
      <c r="OMT152" s="166"/>
      <c r="OMU152" s="166"/>
      <c r="OMV152" s="166"/>
      <c r="OMW152" s="166"/>
      <c r="OMX152" s="166"/>
      <c r="OMY152" s="166"/>
      <c r="OMZ152" s="166"/>
      <c r="ONA152" s="166"/>
      <c r="ONB152" s="166"/>
      <c r="ONC152" s="166"/>
      <c r="OND152" s="166"/>
      <c r="ONE152" s="166"/>
      <c r="ONF152" s="166"/>
      <c r="ONG152" s="166"/>
      <c r="ONH152" s="166"/>
      <c r="ONI152" s="166"/>
      <c r="ONJ152" s="166"/>
      <c r="ONK152" s="166"/>
      <c r="ONL152" s="166"/>
      <c r="ONM152" s="166"/>
      <c r="ONN152" s="166"/>
      <c r="ONO152" s="166"/>
      <c r="ONP152" s="166"/>
      <c r="ONQ152" s="166"/>
      <c r="ONR152" s="166"/>
      <c r="ONS152" s="166"/>
      <c r="ONT152" s="166"/>
      <c r="ONU152" s="166"/>
      <c r="ONV152" s="166"/>
      <c r="ONW152" s="166"/>
      <c r="ONX152" s="166"/>
      <c r="ONY152" s="166"/>
      <c r="ONZ152" s="166"/>
      <c r="OOA152" s="166"/>
      <c r="OOB152" s="166"/>
      <c r="OOC152" s="166"/>
      <c r="OOD152" s="166"/>
      <c r="OOE152" s="166"/>
      <c r="OOF152" s="166"/>
      <c r="OOG152" s="166"/>
      <c r="OOH152" s="166"/>
      <c r="OOI152" s="166"/>
      <c r="OOJ152" s="166"/>
      <c r="OOK152" s="166"/>
      <c r="OOL152" s="166"/>
      <c r="OOM152" s="166"/>
      <c r="OON152" s="166"/>
      <c r="OOO152" s="166"/>
      <c r="OOP152" s="166"/>
      <c r="OOQ152" s="166"/>
      <c r="OOR152" s="166"/>
      <c r="OOS152" s="166"/>
      <c r="OOT152" s="166"/>
      <c r="OOU152" s="166"/>
      <c r="OOV152" s="166"/>
      <c r="OOW152" s="166"/>
      <c r="OOX152" s="166"/>
      <c r="OOY152" s="166"/>
      <c r="OOZ152" s="166"/>
      <c r="OPA152" s="166"/>
      <c r="OPB152" s="166"/>
      <c r="OPC152" s="166"/>
      <c r="OPD152" s="166"/>
      <c r="OPE152" s="166"/>
      <c r="OPF152" s="166"/>
      <c r="OPG152" s="166"/>
      <c r="OPH152" s="166"/>
      <c r="OPI152" s="166"/>
      <c r="OPJ152" s="166"/>
      <c r="OPK152" s="166"/>
      <c r="OPL152" s="166"/>
      <c r="OPM152" s="166"/>
      <c r="OPN152" s="166"/>
      <c r="OPO152" s="166"/>
      <c r="OPP152" s="166"/>
      <c r="OPQ152" s="166"/>
      <c r="OPR152" s="166"/>
      <c r="OPS152" s="166"/>
      <c r="OPT152" s="166"/>
      <c r="OPU152" s="166"/>
      <c r="OPV152" s="166"/>
      <c r="OPW152" s="166"/>
      <c r="OPX152" s="166"/>
      <c r="OPY152" s="166"/>
      <c r="OPZ152" s="166"/>
      <c r="OQA152" s="166"/>
      <c r="OQB152" s="166"/>
      <c r="OQC152" s="166"/>
      <c r="OQD152" s="166"/>
      <c r="OQE152" s="166"/>
      <c r="OQF152" s="166"/>
      <c r="OQG152" s="166"/>
      <c r="OQH152" s="166"/>
      <c r="OQI152" s="166"/>
      <c r="OQJ152" s="166"/>
      <c r="OQK152" s="166"/>
      <c r="OQL152" s="166"/>
      <c r="OQM152" s="166"/>
      <c r="OQN152" s="166"/>
      <c r="OQO152" s="166"/>
      <c r="OQP152" s="166"/>
      <c r="OQQ152" s="166"/>
      <c r="OQR152" s="166"/>
      <c r="OQS152" s="166"/>
      <c r="OQT152" s="166"/>
      <c r="OQU152" s="166"/>
      <c r="OQV152" s="166"/>
      <c r="OQW152" s="166"/>
      <c r="OQX152" s="166"/>
      <c r="OQY152" s="166"/>
      <c r="OQZ152" s="166"/>
      <c r="ORA152" s="166"/>
      <c r="ORB152" s="166"/>
      <c r="ORC152" s="166"/>
      <c r="ORD152" s="166"/>
      <c r="ORE152" s="166"/>
      <c r="ORF152" s="166"/>
      <c r="ORG152" s="166"/>
      <c r="ORH152" s="166"/>
      <c r="ORI152" s="166"/>
      <c r="ORJ152" s="166"/>
      <c r="ORK152" s="166"/>
      <c r="ORL152" s="166"/>
      <c r="ORM152" s="166"/>
      <c r="ORN152" s="166"/>
      <c r="ORO152" s="166"/>
      <c r="ORP152" s="166"/>
      <c r="ORQ152" s="166"/>
      <c r="ORR152" s="166"/>
      <c r="ORS152" s="166"/>
      <c r="ORT152" s="166"/>
      <c r="ORU152" s="166"/>
      <c r="ORV152" s="166"/>
      <c r="ORW152" s="166"/>
      <c r="ORX152" s="166"/>
      <c r="ORY152" s="166"/>
      <c r="ORZ152" s="166"/>
      <c r="OSA152" s="166"/>
      <c r="OSB152" s="166"/>
      <c r="OSC152" s="166"/>
      <c r="OSD152" s="166"/>
      <c r="OSE152" s="166"/>
      <c r="OSF152" s="166"/>
      <c r="OSG152" s="166"/>
      <c r="OSH152" s="166"/>
      <c r="OSI152" s="166"/>
      <c r="OSJ152" s="166"/>
      <c r="OSK152" s="166"/>
      <c r="OSL152" s="166"/>
      <c r="OSM152" s="166"/>
      <c r="OSN152" s="166"/>
      <c r="OSO152" s="166"/>
      <c r="OSP152" s="166"/>
      <c r="OSQ152" s="166"/>
      <c r="OSR152" s="166"/>
      <c r="OSS152" s="166"/>
      <c r="OST152" s="166"/>
      <c r="OSU152" s="166"/>
      <c r="OSV152" s="166"/>
      <c r="OSW152" s="166"/>
      <c r="OSX152" s="166"/>
      <c r="OSY152" s="166"/>
      <c r="OSZ152" s="166"/>
      <c r="OTA152" s="166"/>
      <c r="OTB152" s="166"/>
      <c r="OTC152" s="166"/>
      <c r="OTD152" s="166"/>
      <c r="OTE152" s="166"/>
      <c r="OTF152" s="166"/>
      <c r="OTG152" s="166"/>
      <c r="OTH152" s="166"/>
      <c r="OTI152" s="166"/>
      <c r="OTJ152" s="166"/>
      <c r="OTK152" s="166"/>
      <c r="OTL152" s="166"/>
      <c r="OTM152" s="166"/>
      <c r="OTN152" s="166"/>
      <c r="OTO152" s="166"/>
      <c r="OTP152" s="166"/>
      <c r="OTQ152" s="166"/>
      <c r="OTR152" s="166"/>
      <c r="OTS152" s="166"/>
      <c r="OTT152" s="166"/>
      <c r="OTU152" s="166"/>
      <c r="OTV152" s="166"/>
      <c r="OTW152" s="166"/>
      <c r="OTX152" s="166"/>
      <c r="OTY152" s="166"/>
      <c r="OTZ152" s="166"/>
      <c r="OUA152" s="166"/>
      <c r="OUB152" s="166"/>
      <c r="OUC152" s="166"/>
      <c r="OUD152" s="166"/>
      <c r="OUE152" s="166"/>
      <c r="OUF152" s="166"/>
      <c r="OUG152" s="166"/>
      <c r="OUH152" s="166"/>
      <c r="OUI152" s="166"/>
      <c r="OUJ152" s="166"/>
      <c r="OUK152" s="166"/>
      <c r="OUL152" s="166"/>
      <c r="OUM152" s="166"/>
      <c r="OUN152" s="166"/>
      <c r="OUO152" s="166"/>
      <c r="OUP152" s="166"/>
      <c r="OUQ152" s="166"/>
      <c r="OUR152" s="166"/>
      <c r="OUS152" s="166"/>
      <c r="OUT152" s="166"/>
      <c r="OUU152" s="166"/>
      <c r="OUV152" s="166"/>
      <c r="OUW152" s="166"/>
      <c r="OUX152" s="166"/>
      <c r="OUY152" s="166"/>
      <c r="OUZ152" s="166"/>
      <c r="OVA152" s="166"/>
      <c r="OVB152" s="166"/>
      <c r="OVC152" s="166"/>
      <c r="OVD152" s="166"/>
      <c r="OVE152" s="166"/>
      <c r="OVF152" s="166"/>
      <c r="OVG152" s="166"/>
      <c r="OVH152" s="166"/>
      <c r="OVI152" s="166"/>
      <c r="OVJ152" s="166"/>
      <c r="OVK152" s="166"/>
      <c r="OVL152" s="166"/>
      <c r="OVM152" s="166"/>
      <c r="OVN152" s="166"/>
      <c r="OVO152" s="166"/>
      <c r="OVP152" s="166"/>
      <c r="OVQ152" s="166"/>
      <c r="OVR152" s="166"/>
      <c r="OVS152" s="166"/>
      <c r="OVT152" s="166"/>
      <c r="OVU152" s="166"/>
      <c r="OVV152" s="166"/>
      <c r="OVW152" s="166"/>
      <c r="OVX152" s="166"/>
      <c r="OVY152" s="166"/>
      <c r="OVZ152" s="166"/>
      <c r="OWA152" s="166"/>
      <c r="OWB152" s="166"/>
      <c r="OWC152" s="166"/>
      <c r="OWD152" s="166"/>
      <c r="OWE152" s="166"/>
      <c r="OWF152" s="166"/>
      <c r="OWG152" s="166"/>
      <c r="OWH152" s="166"/>
      <c r="OWI152" s="166"/>
      <c r="OWJ152" s="166"/>
      <c r="OWK152" s="166"/>
      <c r="OWL152" s="166"/>
      <c r="OWM152" s="166"/>
      <c r="OWN152" s="166"/>
      <c r="OWO152" s="166"/>
      <c r="OWP152" s="166"/>
      <c r="OWQ152" s="166"/>
      <c r="OWR152" s="166"/>
      <c r="OWS152" s="166"/>
      <c r="OWT152" s="166"/>
      <c r="OWU152" s="166"/>
      <c r="OWV152" s="166"/>
      <c r="OWW152" s="166"/>
      <c r="OWX152" s="166"/>
      <c r="OWY152" s="166"/>
      <c r="OWZ152" s="166"/>
      <c r="OXA152" s="166"/>
      <c r="OXB152" s="166"/>
      <c r="OXC152" s="166"/>
      <c r="OXD152" s="166"/>
      <c r="OXE152" s="166"/>
      <c r="OXF152" s="166"/>
      <c r="OXG152" s="166"/>
      <c r="OXH152" s="166"/>
      <c r="OXI152" s="166"/>
      <c r="OXJ152" s="166"/>
      <c r="OXK152" s="166"/>
      <c r="OXL152" s="166"/>
      <c r="OXM152" s="166"/>
      <c r="OXN152" s="166"/>
      <c r="OXO152" s="166"/>
      <c r="OXP152" s="166"/>
      <c r="OXQ152" s="166"/>
      <c r="OXR152" s="166"/>
      <c r="OXS152" s="166"/>
      <c r="OXT152" s="166"/>
      <c r="OXU152" s="166"/>
      <c r="OXV152" s="166"/>
      <c r="OXW152" s="166"/>
      <c r="OXX152" s="166"/>
      <c r="OXY152" s="166"/>
      <c r="OXZ152" s="166"/>
      <c r="OYA152" s="166"/>
      <c r="OYB152" s="166"/>
      <c r="OYC152" s="166"/>
      <c r="OYD152" s="166"/>
      <c r="OYE152" s="166"/>
      <c r="OYF152" s="166"/>
      <c r="OYG152" s="166"/>
      <c r="OYH152" s="166"/>
      <c r="OYI152" s="166"/>
      <c r="OYJ152" s="166"/>
      <c r="OYK152" s="166"/>
      <c r="OYL152" s="166"/>
      <c r="OYM152" s="166"/>
      <c r="OYN152" s="166"/>
      <c r="OYO152" s="166"/>
      <c r="OYP152" s="166"/>
      <c r="OYQ152" s="166"/>
      <c r="OYR152" s="166"/>
      <c r="OYS152" s="166"/>
      <c r="OYT152" s="166"/>
      <c r="OYU152" s="166"/>
      <c r="OYV152" s="166"/>
      <c r="OYW152" s="166"/>
      <c r="OYX152" s="166"/>
      <c r="OYY152" s="166"/>
      <c r="OYZ152" s="166"/>
      <c r="OZA152" s="166"/>
      <c r="OZB152" s="166"/>
      <c r="OZC152" s="166"/>
      <c r="OZD152" s="166"/>
      <c r="OZE152" s="166"/>
      <c r="OZF152" s="166"/>
      <c r="OZG152" s="166"/>
      <c r="OZH152" s="166"/>
      <c r="OZI152" s="166"/>
      <c r="OZJ152" s="166"/>
      <c r="OZK152" s="166"/>
      <c r="OZL152" s="166"/>
      <c r="OZM152" s="166"/>
      <c r="OZN152" s="166"/>
      <c r="OZO152" s="166"/>
      <c r="OZP152" s="166"/>
      <c r="OZQ152" s="166"/>
      <c r="OZR152" s="166"/>
      <c r="OZS152" s="166"/>
      <c r="OZT152" s="166"/>
      <c r="OZU152" s="166"/>
      <c r="OZV152" s="166"/>
      <c r="OZW152" s="166"/>
      <c r="OZX152" s="166"/>
      <c r="OZY152" s="166"/>
      <c r="OZZ152" s="166"/>
      <c r="PAA152" s="166"/>
      <c r="PAB152" s="166"/>
      <c r="PAC152" s="166"/>
      <c r="PAD152" s="166"/>
      <c r="PAE152" s="166"/>
      <c r="PAF152" s="166"/>
      <c r="PAG152" s="166"/>
      <c r="PAH152" s="166"/>
      <c r="PAI152" s="166"/>
      <c r="PAJ152" s="166"/>
      <c r="PAK152" s="166"/>
      <c r="PAL152" s="166"/>
      <c r="PAM152" s="166"/>
      <c r="PAN152" s="166"/>
      <c r="PAO152" s="166"/>
      <c r="PAP152" s="166"/>
      <c r="PAQ152" s="166"/>
      <c r="PAR152" s="166"/>
      <c r="PAS152" s="166"/>
      <c r="PAT152" s="166"/>
      <c r="PAU152" s="166"/>
      <c r="PAV152" s="166"/>
      <c r="PAW152" s="166"/>
      <c r="PAX152" s="166"/>
      <c r="PAY152" s="166"/>
      <c r="PAZ152" s="166"/>
      <c r="PBA152" s="166"/>
      <c r="PBB152" s="166"/>
      <c r="PBC152" s="166"/>
      <c r="PBD152" s="166"/>
      <c r="PBE152" s="166"/>
      <c r="PBF152" s="166"/>
      <c r="PBG152" s="166"/>
      <c r="PBH152" s="166"/>
      <c r="PBI152" s="166"/>
      <c r="PBJ152" s="166"/>
      <c r="PBK152" s="166"/>
      <c r="PBL152" s="166"/>
      <c r="PBM152" s="166"/>
      <c r="PBN152" s="166"/>
      <c r="PBO152" s="166"/>
      <c r="PBP152" s="166"/>
      <c r="PBQ152" s="166"/>
      <c r="PBR152" s="166"/>
      <c r="PBS152" s="166"/>
      <c r="PBT152" s="166"/>
      <c r="PBU152" s="166"/>
      <c r="PBV152" s="166"/>
      <c r="PBW152" s="166"/>
      <c r="PBX152" s="166"/>
      <c r="PBY152" s="166"/>
      <c r="PBZ152" s="166"/>
      <c r="PCA152" s="166"/>
      <c r="PCB152" s="166"/>
      <c r="PCC152" s="166"/>
      <c r="PCD152" s="166"/>
      <c r="PCE152" s="166"/>
      <c r="PCF152" s="166"/>
      <c r="PCG152" s="166"/>
      <c r="PCH152" s="166"/>
      <c r="PCI152" s="166"/>
      <c r="PCJ152" s="166"/>
      <c r="PCK152" s="166"/>
      <c r="PCL152" s="166"/>
      <c r="PCM152" s="166"/>
      <c r="PCN152" s="166"/>
      <c r="PCO152" s="166"/>
      <c r="PCP152" s="166"/>
      <c r="PCQ152" s="166"/>
      <c r="PCR152" s="166"/>
      <c r="PCS152" s="166"/>
      <c r="PCT152" s="166"/>
      <c r="PCU152" s="166"/>
      <c r="PCV152" s="166"/>
      <c r="PCW152" s="166"/>
      <c r="PCX152" s="166"/>
      <c r="PCY152" s="166"/>
      <c r="PCZ152" s="166"/>
      <c r="PDA152" s="166"/>
      <c r="PDB152" s="166"/>
      <c r="PDC152" s="166"/>
      <c r="PDD152" s="166"/>
      <c r="PDE152" s="166"/>
      <c r="PDF152" s="166"/>
      <c r="PDG152" s="166"/>
      <c r="PDH152" s="166"/>
      <c r="PDI152" s="166"/>
      <c r="PDJ152" s="166"/>
      <c r="PDK152" s="166"/>
      <c r="PDL152" s="166"/>
      <c r="PDM152" s="166"/>
      <c r="PDN152" s="166"/>
      <c r="PDO152" s="166"/>
      <c r="PDP152" s="166"/>
      <c r="PDQ152" s="166"/>
      <c r="PDR152" s="166"/>
      <c r="PDS152" s="166"/>
      <c r="PDT152" s="166"/>
      <c r="PDU152" s="166"/>
      <c r="PDV152" s="166"/>
      <c r="PDW152" s="166"/>
      <c r="PDX152" s="166"/>
      <c r="PDY152" s="166"/>
      <c r="PDZ152" s="166"/>
      <c r="PEA152" s="166"/>
      <c r="PEB152" s="166"/>
      <c r="PEC152" s="166"/>
      <c r="PED152" s="166"/>
      <c r="PEE152" s="166"/>
      <c r="PEF152" s="166"/>
      <c r="PEG152" s="166"/>
      <c r="PEH152" s="166"/>
      <c r="PEI152" s="166"/>
      <c r="PEJ152" s="166"/>
      <c r="PEK152" s="166"/>
      <c r="PEL152" s="166"/>
      <c r="PEM152" s="166"/>
      <c r="PEN152" s="166"/>
      <c r="PEO152" s="166"/>
      <c r="PEP152" s="166"/>
      <c r="PEQ152" s="166"/>
      <c r="PER152" s="166"/>
      <c r="PES152" s="166"/>
      <c r="PET152" s="166"/>
      <c r="PEU152" s="166"/>
      <c r="PEV152" s="166"/>
      <c r="PEW152" s="166"/>
      <c r="PEX152" s="166"/>
      <c r="PEY152" s="166"/>
      <c r="PEZ152" s="166"/>
      <c r="PFA152" s="166"/>
      <c r="PFB152" s="166"/>
      <c r="PFC152" s="166"/>
      <c r="PFD152" s="166"/>
      <c r="PFE152" s="166"/>
      <c r="PFF152" s="166"/>
      <c r="PFG152" s="166"/>
      <c r="PFH152" s="166"/>
      <c r="PFI152" s="166"/>
      <c r="PFJ152" s="166"/>
      <c r="PFK152" s="166"/>
      <c r="PFL152" s="166"/>
      <c r="PFM152" s="166"/>
      <c r="PFN152" s="166"/>
      <c r="PFO152" s="166"/>
      <c r="PFP152" s="166"/>
      <c r="PFQ152" s="166"/>
      <c r="PFR152" s="166"/>
      <c r="PFS152" s="166"/>
      <c r="PFT152" s="166"/>
      <c r="PFU152" s="166"/>
      <c r="PFV152" s="166"/>
      <c r="PFW152" s="166"/>
      <c r="PFX152" s="166"/>
      <c r="PFY152" s="166"/>
      <c r="PFZ152" s="166"/>
      <c r="PGA152" s="166"/>
      <c r="PGB152" s="166"/>
      <c r="PGC152" s="166"/>
      <c r="PGD152" s="166"/>
      <c r="PGE152" s="166"/>
      <c r="PGF152" s="166"/>
      <c r="PGG152" s="166"/>
      <c r="PGH152" s="166"/>
      <c r="PGI152" s="166"/>
      <c r="PGJ152" s="166"/>
      <c r="PGK152" s="166"/>
      <c r="PGL152" s="166"/>
      <c r="PGM152" s="166"/>
      <c r="PGN152" s="166"/>
      <c r="PGO152" s="166"/>
      <c r="PGP152" s="166"/>
      <c r="PGQ152" s="166"/>
      <c r="PGR152" s="166"/>
      <c r="PGS152" s="166"/>
      <c r="PGT152" s="166"/>
      <c r="PGU152" s="166"/>
      <c r="PGV152" s="166"/>
      <c r="PGW152" s="166"/>
      <c r="PGX152" s="166"/>
      <c r="PGY152" s="166"/>
      <c r="PGZ152" s="166"/>
      <c r="PHA152" s="166"/>
      <c r="PHB152" s="166"/>
      <c r="PHC152" s="166"/>
      <c r="PHD152" s="166"/>
      <c r="PHE152" s="166"/>
      <c r="PHF152" s="166"/>
      <c r="PHG152" s="166"/>
      <c r="PHH152" s="166"/>
      <c r="PHI152" s="166"/>
      <c r="PHJ152" s="166"/>
      <c r="PHK152" s="166"/>
      <c r="PHL152" s="166"/>
      <c r="PHM152" s="166"/>
      <c r="PHN152" s="166"/>
      <c r="PHO152" s="166"/>
      <c r="PHP152" s="166"/>
      <c r="PHQ152" s="166"/>
      <c r="PHR152" s="166"/>
      <c r="PHS152" s="166"/>
      <c r="PHT152" s="166"/>
      <c r="PHU152" s="166"/>
      <c r="PHV152" s="166"/>
      <c r="PHW152" s="166"/>
      <c r="PHX152" s="166"/>
      <c r="PHY152" s="166"/>
      <c r="PHZ152" s="166"/>
      <c r="PIA152" s="166"/>
      <c r="PIB152" s="166"/>
      <c r="PIC152" s="166"/>
      <c r="PID152" s="166"/>
      <c r="PIE152" s="166"/>
      <c r="PIF152" s="166"/>
      <c r="PIG152" s="166"/>
      <c r="PIH152" s="166"/>
      <c r="PII152" s="166"/>
      <c r="PIJ152" s="166"/>
      <c r="PIK152" s="166"/>
      <c r="PIL152" s="166"/>
      <c r="PIM152" s="166"/>
      <c r="PIN152" s="166"/>
      <c r="PIO152" s="166"/>
      <c r="PIP152" s="166"/>
      <c r="PIQ152" s="166"/>
      <c r="PIR152" s="166"/>
      <c r="PIS152" s="166"/>
      <c r="PIT152" s="166"/>
      <c r="PIU152" s="166"/>
      <c r="PIV152" s="166"/>
      <c r="PIW152" s="166"/>
      <c r="PIX152" s="166"/>
      <c r="PIY152" s="166"/>
      <c r="PIZ152" s="166"/>
      <c r="PJA152" s="166"/>
      <c r="PJB152" s="166"/>
      <c r="PJC152" s="166"/>
      <c r="PJD152" s="166"/>
      <c r="PJE152" s="166"/>
      <c r="PJF152" s="166"/>
      <c r="PJG152" s="166"/>
      <c r="PJH152" s="166"/>
      <c r="PJI152" s="166"/>
      <c r="PJJ152" s="166"/>
      <c r="PJK152" s="166"/>
      <c r="PJL152" s="166"/>
      <c r="PJM152" s="166"/>
      <c r="PJN152" s="166"/>
      <c r="PJO152" s="166"/>
      <c r="PJP152" s="166"/>
      <c r="PJQ152" s="166"/>
      <c r="PJR152" s="166"/>
      <c r="PJS152" s="166"/>
      <c r="PJT152" s="166"/>
      <c r="PJU152" s="166"/>
      <c r="PJV152" s="166"/>
      <c r="PJW152" s="166"/>
      <c r="PJX152" s="166"/>
      <c r="PJY152" s="166"/>
      <c r="PJZ152" s="166"/>
      <c r="PKA152" s="166"/>
      <c r="PKB152" s="166"/>
      <c r="PKC152" s="166"/>
      <c r="PKD152" s="166"/>
      <c r="PKE152" s="166"/>
      <c r="PKF152" s="166"/>
      <c r="PKG152" s="166"/>
      <c r="PKH152" s="166"/>
      <c r="PKI152" s="166"/>
      <c r="PKJ152" s="166"/>
      <c r="PKK152" s="166"/>
      <c r="PKL152" s="166"/>
      <c r="PKM152" s="166"/>
      <c r="PKN152" s="166"/>
      <c r="PKO152" s="166"/>
      <c r="PKP152" s="166"/>
      <c r="PKQ152" s="166"/>
      <c r="PKR152" s="166"/>
      <c r="PKS152" s="166"/>
      <c r="PKT152" s="166"/>
      <c r="PKU152" s="166"/>
      <c r="PKV152" s="166"/>
      <c r="PKW152" s="166"/>
      <c r="PKX152" s="166"/>
      <c r="PKY152" s="166"/>
      <c r="PKZ152" s="166"/>
      <c r="PLA152" s="166"/>
      <c r="PLB152" s="166"/>
      <c r="PLC152" s="166"/>
      <c r="PLD152" s="166"/>
      <c r="PLE152" s="166"/>
      <c r="PLF152" s="166"/>
      <c r="PLG152" s="166"/>
      <c r="PLH152" s="166"/>
      <c r="PLI152" s="166"/>
      <c r="PLJ152" s="166"/>
      <c r="PLK152" s="166"/>
      <c r="PLL152" s="166"/>
      <c r="PLM152" s="166"/>
      <c r="PLN152" s="166"/>
      <c r="PLO152" s="166"/>
      <c r="PLP152" s="166"/>
      <c r="PLQ152" s="166"/>
      <c r="PLR152" s="166"/>
      <c r="PLS152" s="166"/>
      <c r="PLT152" s="166"/>
      <c r="PLU152" s="166"/>
      <c r="PLV152" s="166"/>
      <c r="PLW152" s="166"/>
      <c r="PLX152" s="166"/>
      <c r="PLY152" s="166"/>
      <c r="PLZ152" s="166"/>
      <c r="PMA152" s="166"/>
      <c r="PMB152" s="166"/>
      <c r="PMC152" s="166"/>
      <c r="PMD152" s="166"/>
      <c r="PME152" s="166"/>
      <c r="PMF152" s="166"/>
      <c r="PMG152" s="166"/>
      <c r="PMH152" s="166"/>
      <c r="PMI152" s="166"/>
      <c r="PMJ152" s="166"/>
      <c r="PMK152" s="166"/>
      <c r="PML152" s="166"/>
      <c r="PMM152" s="166"/>
      <c r="PMN152" s="166"/>
      <c r="PMO152" s="166"/>
      <c r="PMP152" s="166"/>
      <c r="PMQ152" s="166"/>
      <c r="PMR152" s="166"/>
      <c r="PMS152" s="166"/>
      <c r="PMT152" s="166"/>
      <c r="PMU152" s="166"/>
      <c r="PMV152" s="166"/>
      <c r="PMW152" s="166"/>
      <c r="PMX152" s="166"/>
      <c r="PMY152" s="166"/>
      <c r="PMZ152" s="166"/>
      <c r="PNA152" s="166"/>
      <c r="PNB152" s="166"/>
      <c r="PNC152" s="166"/>
      <c r="PND152" s="166"/>
      <c r="PNE152" s="166"/>
      <c r="PNF152" s="166"/>
      <c r="PNG152" s="166"/>
      <c r="PNH152" s="166"/>
      <c r="PNI152" s="166"/>
      <c r="PNJ152" s="166"/>
      <c r="PNK152" s="166"/>
      <c r="PNL152" s="166"/>
      <c r="PNM152" s="166"/>
      <c r="PNN152" s="166"/>
      <c r="PNO152" s="166"/>
      <c r="PNP152" s="166"/>
      <c r="PNQ152" s="166"/>
      <c r="PNR152" s="166"/>
      <c r="PNS152" s="166"/>
      <c r="PNT152" s="166"/>
      <c r="PNU152" s="166"/>
      <c r="PNV152" s="166"/>
      <c r="PNW152" s="166"/>
      <c r="PNX152" s="166"/>
      <c r="PNY152" s="166"/>
      <c r="PNZ152" s="166"/>
      <c r="POA152" s="166"/>
      <c r="POB152" s="166"/>
      <c r="POC152" s="166"/>
      <c r="POD152" s="166"/>
      <c r="POE152" s="166"/>
      <c r="POF152" s="166"/>
      <c r="POG152" s="166"/>
      <c r="POH152" s="166"/>
      <c r="POI152" s="166"/>
      <c r="POJ152" s="166"/>
      <c r="POK152" s="166"/>
      <c r="POL152" s="166"/>
      <c r="POM152" s="166"/>
      <c r="PON152" s="166"/>
      <c r="POO152" s="166"/>
      <c r="POP152" s="166"/>
      <c r="POQ152" s="166"/>
      <c r="POR152" s="166"/>
      <c r="POS152" s="166"/>
      <c r="POT152" s="166"/>
      <c r="POU152" s="166"/>
      <c r="POV152" s="166"/>
      <c r="POW152" s="166"/>
      <c r="POX152" s="166"/>
      <c r="POY152" s="166"/>
      <c r="POZ152" s="166"/>
      <c r="PPA152" s="166"/>
      <c r="PPB152" s="166"/>
      <c r="PPC152" s="166"/>
      <c r="PPD152" s="166"/>
      <c r="PPE152" s="166"/>
      <c r="PPF152" s="166"/>
      <c r="PPG152" s="166"/>
      <c r="PPH152" s="166"/>
      <c r="PPI152" s="166"/>
      <c r="PPJ152" s="166"/>
      <c r="PPK152" s="166"/>
      <c r="PPL152" s="166"/>
      <c r="PPM152" s="166"/>
      <c r="PPN152" s="166"/>
      <c r="PPO152" s="166"/>
      <c r="PPP152" s="166"/>
      <c r="PPQ152" s="166"/>
      <c r="PPR152" s="166"/>
      <c r="PPS152" s="166"/>
      <c r="PPT152" s="166"/>
      <c r="PPU152" s="166"/>
      <c r="PPV152" s="166"/>
      <c r="PPW152" s="166"/>
      <c r="PPX152" s="166"/>
      <c r="PPY152" s="166"/>
      <c r="PPZ152" s="166"/>
      <c r="PQA152" s="166"/>
      <c r="PQB152" s="166"/>
      <c r="PQC152" s="166"/>
      <c r="PQD152" s="166"/>
      <c r="PQE152" s="166"/>
      <c r="PQF152" s="166"/>
      <c r="PQG152" s="166"/>
      <c r="PQH152" s="166"/>
      <c r="PQI152" s="166"/>
      <c r="PQJ152" s="166"/>
      <c r="PQK152" s="166"/>
      <c r="PQL152" s="166"/>
      <c r="PQM152" s="166"/>
      <c r="PQN152" s="166"/>
      <c r="PQO152" s="166"/>
      <c r="PQP152" s="166"/>
      <c r="PQQ152" s="166"/>
      <c r="PQR152" s="166"/>
      <c r="PQS152" s="166"/>
      <c r="PQT152" s="166"/>
      <c r="PQU152" s="166"/>
      <c r="PQV152" s="166"/>
      <c r="PQW152" s="166"/>
      <c r="PQX152" s="166"/>
      <c r="PQY152" s="166"/>
      <c r="PQZ152" s="166"/>
      <c r="PRA152" s="166"/>
      <c r="PRB152" s="166"/>
      <c r="PRC152" s="166"/>
      <c r="PRD152" s="166"/>
      <c r="PRE152" s="166"/>
      <c r="PRF152" s="166"/>
      <c r="PRG152" s="166"/>
      <c r="PRH152" s="166"/>
      <c r="PRI152" s="166"/>
      <c r="PRJ152" s="166"/>
      <c r="PRK152" s="166"/>
      <c r="PRL152" s="166"/>
      <c r="PRM152" s="166"/>
      <c r="PRN152" s="166"/>
      <c r="PRO152" s="166"/>
      <c r="PRP152" s="166"/>
      <c r="PRQ152" s="166"/>
      <c r="PRR152" s="166"/>
      <c r="PRS152" s="166"/>
      <c r="PRT152" s="166"/>
      <c r="PRU152" s="166"/>
      <c r="PRV152" s="166"/>
      <c r="PRW152" s="166"/>
      <c r="PRX152" s="166"/>
      <c r="PRY152" s="166"/>
      <c r="PRZ152" s="166"/>
      <c r="PSA152" s="166"/>
      <c r="PSB152" s="166"/>
      <c r="PSC152" s="166"/>
      <c r="PSD152" s="166"/>
      <c r="PSE152" s="166"/>
      <c r="PSF152" s="166"/>
      <c r="PSG152" s="166"/>
      <c r="PSH152" s="166"/>
      <c r="PSI152" s="166"/>
      <c r="PSJ152" s="166"/>
      <c r="PSK152" s="166"/>
      <c r="PSL152" s="166"/>
      <c r="PSM152" s="166"/>
      <c r="PSN152" s="166"/>
      <c r="PSO152" s="166"/>
      <c r="PSP152" s="166"/>
      <c r="PSQ152" s="166"/>
      <c r="PSR152" s="166"/>
      <c r="PSS152" s="166"/>
      <c r="PST152" s="166"/>
      <c r="PSU152" s="166"/>
      <c r="PSV152" s="166"/>
      <c r="PSW152" s="166"/>
      <c r="PSX152" s="166"/>
      <c r="PSY152" s="166"/>
      <c r="PSZ152" s="166"/>
      <c r="PTA152" s="166"/>
      <c r="PTB152" s="166"/>
      <c r="PTC152" s="166"/>
      <c r="PTD152" s="166"/>
      <c r="PTE152" s="166"/>
      <c r="PTF152" s="166"/>
      <c r="PTG152" s="166"/>
      <c r="PTH152" s="166"/>
      <c r="PTI152" s="166"/>
      <c r="PTJ152" s="166"/>
      <c r="PTK152" s="166"/>
      <c r="PTL152" s="166"/>
      <c r="PTM152" s="166"/>
      <c r="PTN152" s="166"/>
      <c r="PTO152" s="166"/>
      <c r="PTP152" s="166"/>
      <c r="PTQ152" s="166"/>
      <c r="PTR152" s="166"/>
      <c r="PTS152" s="166"/>
      <c r="PTT152" s="166"/>
      <c r="PTU152" s="166"/>
      <c r="PTV152" s="166"/>
      <c r="PTW152" s="166"/>
      <c r="PTX152" s="166"/>
      <c r="PTY152" s="166"/>
      <c r="PTZ152" s="166"/>
      <c r="PUA152" s="166"/>
      <c r="PUB152" s="166"/>
      <c r="PUC152" s="166"/>
      <c r="PUD152" s="166"/>
      <c r="PUE152" s="166"/>
      <c r="PUF152" s="166"/>
      <c r="PUG152" s="166"/>
      <c r="PUH152" s="166"/>
      <c r="PUI152" s="166"/>
      <c r="PUJ152" s="166"/>
      <c r="PUK152" s="166"/>
      <c r="PUL152" s="166"/>
      <c r="PUM152" s="166"/>
      <c r="PUN152" s="166"/>
      <c r="PUO152" s="166"/>
      <c r="PUP152" s="166"/>
      <c r="PUQ152" s="166"/>
      <c r="PUR152" s="166"/>
      <c r="PUS152" s="166"/>
      <c r="PUT152" s="166"/>
      <c r="PUU152" s="166"/>
      <c r="PUV152" s="166"/>
      <c r="PUW152" s="166"/>
      <c r="PUX152" s="166"/>
      <c r="PUY152" s="166"/>
      <c r="PUZ152" s="166"/>
      <c r="PVA152" s="166"/>
      <c r="PVB152" s="166"/>
      <c r="PVC152" s="166"/>
      <c r="PVD152" s="166"/>
      <c r="PVE152" s="166"/>
      <c r="PVF152" s="166"/>
      <c r="PVG152" s="166"/>
      <c r="PVH152" s="166"/>
      <c r="PVI152" s="166"/>
      <c r="PVJ152" s="166"/>
      <c r="PVK152" s="166"/>
      <c r="PVL152" s="166"/>
      <c r="PVM152" s="166"/>
      <c r="PVN152" s="166"/>
      <c r="PVO152" s="166"/>
      <c r="PVP152" s="166"/>
      <c r="PVQ152" s="166"/>
      <c r="PVR152" s="166"/>
      <c r="PVS152" s="166"/>
      <c r="PVT152" s="166"/>
      <c r="PVU152" s="166"/>
      <c r="PVV152" s="166"/>
      <c r="PVW152" s="166"/>
      <c r="PVX152" s="166"/>
      <c r="PVY152" s="166"/>
      <c r="PVZ152" s="166"/>
      <c r="PWA152" s="166"/>
      <c r="PWB152" s="166"/>
      <c r="PWC152" s="166"/>
      <c r="PWD152" s="166"/>
      <c r="PWE152" s="166"/>
      <c r="PWF152" s="166"/>
      <c r="PWG152" s="166"/>
      <c r="PWH152" s="166"/>
      <c r="PWI152" s="166"/>
      <c r="PWJ152" s="166"/>
      <c r="PWK152" s="166"/>
      <c r="PWL152" s="166"/>
      <c r="PWM152" s="166"/>
      <c r="PWN152" s="166"/>
      <c r="PWO152" s="166"/>
      <c r="PWP152" s="166"/>
      <c r="PWQ152" s="166"/>
      <c r="PWR152" s="166"/>
      <c r="PWS152" s="166"/>
      <c r="PWT152" s="166"/>
      <c r="PWU152" s="166"/>
      <c r="PWV152" s="166"/>
      <c r="PWW152" s="166"/>
      <c r="PWX152" s="166"/>
      <c r="PWY152" s="166"/>
      <c r="PWZ152" s="166"/>
      <c r="PXA152" s="166"/>
      <c r="PXB152" s="166"/>
      <c r="PXC152" s="166"/>
      <c r="PXD152" s="166"/>
      <c r="PXE152" s="166"/>
      <c r="PXF152" s="166"/>
      <c r="PXG152" s="166"/>
      <c r="PXH152" s="166"/>
      <c r="PXI152" s="166"/>
      <c r="PXJ152" s="166"/>
      <c r="PXK152" s="166"/>
      <c r="PXL152" s="166"/>
      <c r="PXM152" s="166"/>
      <c r="PXN152" s="166"/>
      <c r="PXO152" s="166"/>
      <c r="PXP152" s="166"/>
      <c r="PXQ152" s="166"/>
      <c r="PXR152" s="166"/>
      <c r="PXS152" s="166"/>
      <c r="PXT152" s="166"/>
      <c r="PXU152" s="166"/>
      <c r="PXV152" s="166"/>
      <c r="PXW152" s="166"/>
      <c r="PXX152" s="166"/>
      <c r="PXY152" s="166"/>
      <c r="PXZ152" s="166"/>
      <c r="PYA152" s="166"/>
      <c r="PYB152" s="166"/>
      <c r="PYC152" s="166"/>
      <c r="PYD152" s="166"/>
      <c r="PYE152" s="166"/>
      <c r="PYF152" s="166"/>
      <c r="PYG152" s="166"/>
      <c r="PYH152" s="166"/>
      <c r="PYI152" s="166"/>
      <c r="PYJ152" s="166"/>
      <c r="PYK152" s="166"/>
      <c r="PYL152" s="166"/>
      <c r="PYM152" s="166"/>
      <c r="PYN152" s="166"/>
      <c r="PYO152" s="166"/>
      <c r="PYP152" s="166"/>
      <c r="PYQ152" s="166"/>
      <c r="PYR152" s="166"/>
      <c r="PYS152" s="166"/>
      <c r="PYT152" s="166"/>
      <c r="PYU152" s="166"/>
      <c r="PYV152" s="166"/>
      <c r="PYW152" s="166"/>
      <c r="PYX152" s="166"/>
      <c r="PYY152" s="166"/>
      <c r="PYZ152" s="166"/>
      <c r="PZA152" s="166"/>
      <c r="PZB152" s="166"/>
      <c r="PZC152" s="166"/>
      <c r="PZD152" s="166"/>
      <c r="PZE152" s="166"/>
      <c r="PZF152" s="166"/>
      <c r="PZG152" s="166"/>
      <c r="PZH152" s="166"/>
      <c r="PZI152" s="166"/>
      <c r="PZJ152" s="166"/>
      <c r="PZK152" s="166"/>
      <c r="PZL152" s="166"/>
      <c r="PZM152" s="166"/>
      <c r="PZN152" s="166"/>
      <c r="PZO152" s="166"/>
      <c r="PZP152" s="166"/>
      <c r="PZQ152" s="166"/>
      <c r="PZR152" s="166"/>
      <c r="PZS152" s="166"/>
      <c r="PZT152" s="166"/>
      <c r="PZU152" s="166"/>
      <c r="PZV152" s="166"/>
      <c r="PZW152" s="166"/>
      <c r="PZX152" s="166"/>
      <c r="PZY152" s="166"/>
      <c r="PZZ152" s="166"/>
      <c r="QAA152" s="166"/>
      <c r="QAB152" s="166"/>
      <c r="QAC152" s="166"/>
      <c r="QAD152" s="166"/>
      <c r="QAE152" s="166"/>
      <c r="QAF152" s="166"/>
      <c r="QAG152" s="166"/>
      <c r="QAH152" s="166"/>
      <c r="QAI152" s="166"/>
      <c r="QAJ152" s="166"/>
      <c r="QAK152" s="166"/>
      <c r="QAL152" s="166"/>
      <c r="QAM152" s="166"/>
      <c r="QAN152" s="166"/>
      <c r="QAO152" s="166"/>
      <c r="QAP152" s="166"/>
      <c r="QAQ152" s="166"/>
      <c r="QAR152" s="166"/>
      <c r="QAS152" s="166"/>
      <c r="QAT152" s="166"/>
      <c r="QAU152" s="166"/>
      <c r="QAV152" s="166"/>
      <c r="QAW152" s="166"/>
      <c r="QAX152" s="166"/>
      <c r="QAY152" s="166"/>
      <c r="QAZ152" s="166"/>
      <c r="QBA152" s="166"/>
      <c r="QBB152" s="166"/>
      <c r="QBC152" s="166"/>
      <c r="QBD152" s="166"/>
      <c r="QBE152" s="166"/>
      <c r="QBF152" s="166"/>
      <c r="QBG152" s="166"/>
      <c r="QBH152" s="166"/>
      <c r="QBI152" s="166"/>
      <c r="QBJ152" s="166"/>
      <c r="QBK152" s="166"/>
      <c r="QBL152" s="166"/>
      <c r="QBM152" s="166"/>
      <c r="QBN152" s="166"/>
      <c r="QBO152" s="166"/>
      <c r="QBP152" s="166"/>
      <c r="QBQ152" s="166"/>
      <c r="QBR152" s="166"/>
      <c r="QBS152" s="166"/>
      <c r="QBT152" s="166"/>
      <c r="QBU152" s="166"/>
      <c r="QBV152" s="166"/>
      <c r="QBW152" s="166"/>
      <c r="QBX152" s="166"/>
      <c r="QBY152" s="166"/>
      <c r="QBZ152" s="166"/>
      <c r="QCA152" s="166"/>
      <c r="QCB152" s="166"/>
      <c r="QCC152" s="166"/>
      <c r="QCD152" s="166"/>
      <c r="QCE152" s="166"/>
      <c r="QCF152" s="166"/>
      <c r="QCG152" s="166"/>
      <c r="QCH152" s="166"/>
      <c r="QCI152" s="166"/>
      <c r="QCJ152" s="166"/>
      <c r="QCK152" s="166"/>
      <c r="QCL152" s="166"/>
      <c r="QCM152" s="166"/>
      <c r="QCN152" s="166"/>
      <c r="QCO152" s="166"/>
      <c r="QCP152" s="166"/>
      <c r="QCQ152" s="166"/>
      <c r="QCR152" s="166"/>
      <c r="QCS152" s="166"/>
      <c r="QCT152" s="166"/>
      <c r="QCU152" s="166"/>
      <c r="QCV152" s="166"/>
      <c r="QCW152" s="166"/>
      <c r="QCX152" s="166"/>
      <c r="QCY152" s="166"/>
      <c r="QCZ152" s="166"/>
      <c r="QDA152" s="166"/>
      <c r="QDB152" s="166"/>
      <c r="QDC152" s="166"/>
      <c r="QDD152" s="166"/>
      <c r="QDE152" s="166"/>
      <c r="QDF152" s="166"/>
      <c r="QDG152" s="166"/>
      <c r="QDH152" s="166"/>
      <c r="QDI152" s="166"/>
      <c r="QDJ152" s="166"/>
      <c r="QDK152" s="166"/>
      <c r="QDL152" s="166"/>
      <c r="QDM152" s="166"/>
      <c r="QDN152" s="166"/>
      <c r="QDO152" s="166"/>
      <c r="QDP152" s="166"/>
      <c r="QDQ152" s="166"/>
      <c r="QDR152" s="166"/>
      <c r="QDS152" s="166"/>
      <c r="QDT152" s="166"/>
      <c r="QDU152" s="166"/>
      <c r="QDV152" s="166"/>
      <c r="QDW152" s="166"/>
      <c r="QDX152" s="166"/>
      <c r="QDY152" s="166"/>
      <c r="QDZ152" s="166"/>
      <c r="QEA152" s="166"/>
      <c r="QEB152" s="166"/>
      <c r="QEC152" s="166"/>
      <c r="QED152" s="166"/>
      <c r="QEE152" s="166"/>
      <c r="QEF152" s="166"/>
      <c r="QEG152" s="166"/>
      <c r="QEH152" s="166"/>
      <c r="QEI152" s="166"/>
      <c r="QEJ152" s="166"/>
      <c r="QEK152" s="166"/>
      <c r="QEL152" s="166"/>
      <c r="QEM152" s="166"/>
      <c r="QEN152" s="166"/>
      <c r="QEO152" s="166"/>
      <c r="QEP152" s="166"/>
      <c r="QEQ152" s="166"/>
      <c r="QER152" s="166"/>
      <c r="QES152" s="166"/>
      <c r="QET152" s="166"/>
      <c r="QEU152" s="166"/>
      <c r="QEV152" s="166"/>
      <c r="QEW152" s="166"/>
      <c r="QEX152" s="166"/>
      <c r="QEY152" s="166"/>
      <c r="QEZ152" s="166"/>
      <c r="QFA152" s="166"/>
      <c r="QFB152" s="166"/>
      <c r="QFC152" s="166"/>
      <c r="QFD152" s="166"/>
      <c r="QFE152" s="166"/>
      <c r="QFF152" s="166"/>
      <c r="QFG152" s="166"/>
      <c r="QFH152" s="166"/>
      <c r="QFI152" s="166"/>
      <c r="QFJ152" s="166"/>
      <c r="QFK152" s="166"/>
      <c r="QFL152" s="166"/>
      <c r="QFM152" s="166"/>
      <c r="QFN152" s="166"/>
      <c r="QFO152" s="166"/>
      <c r="QFP152" s="166"/>
      <c r="QFQ152" s="166"/>
      <c r="QFR152" s="166"/>
      <c r="QFS152" s="166"/>
      <c r="QFT152" s="166"/>
      <c r="QFU152" s="166"/>
      <c r="QFV152" s="166"/>
      <c r="QFW152" s="166"/>
      <c r="QFX152" s="166"/>
      <c r="QFY152" s="166"/>
      <c r="QFZ152" s="166"/>
      <c r="QGA152" s="166"/>
      <c r="QGB152" s="166"/>
      <c r="QGC152" s="166"/>
      <c r="QGD152" s="166"/>
      <c r="QGE152" s="166"/>
      <c r="QGF152" s="166"/>
      <c r="QGG152" s="166"/>
      <c r="QGH152" s="166"/>
      <c r="QGI152" s="166"/>
      <c r="QGJ152" s="166"/>
      <c r="QGK152" s="166"/>
      <c r="QGL152" s="166"/>
      <c r="QGM152" s="166"/>
      <c r="QGN152" s="166"/>
      <c r="QGO152" s="166"/>
      <c r="QGP152" s="166"/>
      <c r="QGQ152" s="166"/>
      <c r="QGR152" s="166"/>
      <c r="QGS152" s="166"/>
      <c r="QGT152" s="166"/>
      <c r="QGU152" s="166"/>
      <c r="QGV152" s="166"/>
      <c r="QGW152" s="166"/>
      <c r="QGX152" s="166"/>
      <c r="QGY152" s="166"/>
      <c r="QGZ152" s="166"/>
      <c r="QHA152" s="166"/>
      <c r="QHB152" s="166"/>
      <c r="QHC152" s="166"/>
      <c r="QHD152" s="166"/>
      <c r="QHE152" s="166"/>
      <c r="QHF152" s="166"/>
      <c r="QHG152" s="166"/>
      <c r="QHH152" s="166"/>
      <c r="QHI152" s="166"/>
      <c r="QHJ152" s="166"/>
      <c r="QHK152" s="166"/>
      <c r="QHL152" s="166"/>
      <c r="QHM152" s="166"/>
      <c r="QHN152" s="166"/>
      <c r="QHO152" s="166"/>
      <c r="QHP152" s="166"/>
      <c r="QHQ152" s="166"/>
      <c r="QHR152" s="166"/>
      <c r="QHS152" s="166"/>
      <c r="QHT152" s="166"/>
      <c r="QHU152" s="166"/>
      <c r="QHV152" s="166"/>
      <c r="QHW152" s="166"/>
      <c r="QHX152" s="166"/>
      <c r="QHY152" s="166"/>
      <c r="QHZ152" s="166"/>
      <c r="QIA152" s="166"/>
      <c r="QIB152" s="166"/>
      <c r="QIC152" s="166"/>
      <c r="QID152" s="166"/>
      <c r="QIE152" s="166"/>
      <c r="QIF152" s="166"/>
      <c r="QIG152" s="166"/>
      <c r="QIH152" s="166"/>
      <c r="QII152" s="166"/>
      <c r="QIJ152" s="166"/>
      <c r="QIK152" s="166"/>
      <c r="QIL152" s="166"/>
      <c r="QIM152" s="166"/>
      <c r="QIN152" s="166"/>
      <c r="QIO152" s="166"/>
      <c r="QIP152" s="166"/>
      <c r="QIQ152" s="166"/>
      <c r="QIR152" s="166"/>
      <c r="QIS152" s="166"/>
      <c r="QIT152" s="166"/>
      <c r="QIU152" s="166"/>
      <c r="QIV152" s="166"/>
      <c r="QIW152" s="166"/>
      <c r="QIX152" s="166"/>
      <c r="QIY152" s="166"/>
      <c r="QIZ152" s="166"/>
      <c r="QJA152" s="166"/>
      <c r="QJB152" s="166"/>
      <c r="QJC152" s="166"/>
      <c r="QJD152" s="166"/>
      <c r="QJE152" s="166"/>
      <c r="QJF152" s="166"/>
      <c r="QJG152" s="166"/>
      <c r="QJH152" s="166"/>
      <c r="QJI152" s="166"/>
      <c r="QJJ152" s="166"/>
      <c r="QJK152" s="166"/>
      <c r="QJL152" s="166"/>
      <c r="QJM152" s="166"/>
      <c r="QJN152" s="166"/>
      <c r="QJO152" s="166"/>
      <c r="QJP152" s="166"/>
      <c r="QJQ152" s="166"/>
      <c r="QJR152" s="166"/>
      <c r="QJS152" s="166"/>
      <c r="QJT152" s="166"/>
      <c r="QJU152" s="166"/>
      <c r="QJV152" s="166"/>
      <c r="QJW152" s="166"/>
      <c r="QJX152" s="166"/>
      <c r="QJY152" s="166"/>
      <c r="QJZ152" s="166"/>
      <c r="QKA152" s="166"/>
      <c r="QKB152" s="166"/>
      <c r="QKC152" s="166"/>
      <c r="QKD152" s="166"/>
      <c r="QKE152" s="166"/>
      <c r="QKF152" s="166"/>
      <c r="QKG152" s="166"/>
      <c r="QKH152" s="166"/>
      <c r="QKI152" s="166"/>
      <c r="QKJ152" s="166"/>
      <c r="QKK152" s="166"/>
      <c r="QKL152" s="166"/>
      <c r="QKM152" s="166"/>
      <c r="QKN152" s="166"/>
      <c r="QKO152" s="166"/>
      <c r="QKP152" s="166"/>
      <c r="QKQ152" s="166"/>
      <c r="QKR152" s="166"/>
      <c r="QKS152" s="166"/>
      <c r="QKT152" s="166"/>
      <c r="QKU152" s="166"/>
      <c r="QKV152" s="166"/>
      <c r="QKW152" s="166"/>
      <c r="QKX152" s="166"/>
      <c r="QKY152" s="166"/>
      <c r="QKZ152" s="166"/>
      <c r="QLA152" s="166"/>
      <c r="QLB152" s="166"/>
      <c r="QLC152" s="166"/>
      <c r="QLD152" s="166"/>
      <c r="QLE152" s="166"/>
      <c r="QLF152" s="166"/>
      <c r="QLG152" s="166"/>
      <c r="QLH152" s="166"/>
      <c r="QLI152" s="166"/>
      <c r="QLJ152" s="166"/>
      <c r="QLK152" s="166"/>
      <c r="QLL152" s="166"/>
      <c r="QLM152" s="166"/>
      <c r="QLN152" s="166"/>
      <c r="QLO152" s="166"/>
      <c r="QLP152" s="166"/>
      <c r="QLQ152" s="166"/>
      <c r="QLR152" s="166"/>
      <c r="QLS152" s="166"/>
      <c r="QLT152" s="166"/>
      <c r="QLU152" s="166"/>
      <c r="QLV152" s="166"/>
      <c r="QLW152" s="166"/>
      <c r="QLX152" s="166"/>
      <c r="QLY152" s="166"/>
      <c r="QLZ152" s="166"/>
      <c r="QMA152" s="166"/>
      <c r="QMB152" s="166"/>
      <c r="QMC152" s="166"/>
      <c r="QMD152" s="166"/>
      <c r="QME152" s="166"/>
      <c r="QMF152" s="166"/>
      <c r="QMG152" s="166"/>
      <c r="QMH152" s="166"/>
      <c r="QMI152" s="166"/>
      <c r="QMJ152" s="166"/>
      <c r="QMK152" s="166"/>
      <c r="QML152" s="166"/>
      <c r="QMM152" s="166"/>
      <c r="QMN152" s="166"/>
      <c r="QMO152" s="166"/>
      <c r="QMP152" s="166"/>
      <c r="QMQ152" s="166"/>
      <c r="QMR152" s="166"/>
      <c r="QMS152" s="166"/>
      <c r="QMT152" s="166"/>
      <c r="QMU152" s="166"/>
      <c r="QMV152" s="166"/>
      <c r="QMW152" s="166"/>
      <c r="QMX152" s="166"/>
      <c r="QMY152" s="166"/>
      <c r="QMZ152" s="166"/>
      <c r="QNA152" s="166"/>
      <c r="QNB152" s="166"/>
      <c r="QNC152" s="166"/>
      <c r="QND152" s="166"/>
      <c r="QNE152" s="166"/>
      <c r="QNF152" s="166"/>
      <c r="QNG152" s="166"/>
      <c r="QNH152" s="166"/>
      <c r="QNI152" s="166"/>
      <c r="QNJ152" s="166"/>
      <c r="QNK152" s="166"/>
      <c r="QNL152" s="166"/>
      <c r="QNM152" s="166"/>
      <c r="QNN152" s="166"/>
      <c r="QNO152" s="166"/>
      <c r="QNP152" s="166"/>
      <c r="QNQ152" s="166"/>
      <c r="QNR152" s="166"/>
      <c r="QNS152" s="166"/>
      <c r="QNT152" s="166"/>
      <c r="QNU152" s="166"/>
      <c r="QNV152" s="166"/>
      <c r="QNW152" s="166"/>
      <c r="QNX152" s="166"/>
      <c r="QNY152" s="166"/>
      <c r="QNZ152" s="166"/>
      <c r="QOA152" s="166"/>
      <c r="QOB152" s="166"/>
      <c r="QOC152" s="166"/>
      <c r="QOD152" s="166"/>
      <c r="QOE152" s="166"/>
      <c r="QOF152" s="166"/>
      <c r="QOG152" s="166"/>
      <c r="QOH152" s="166"/>
      <c r="QOI152" s="166"/>
      <c r="QOJ152" s="166"/>
      <c r="QOK152" s="166"/>
      <c r="QOL152" s="166"/>
      <c r="QOM152" s="166"/>
      <c r="QON152" s="166"/>
      <c r="QOO152" s="166"/>
      <c r="QOP152" s="166"/>
      <c r="QOQ152" s="166"/>
      <c r="QOR152" s="166"/>
      <c r="QOS152" s="166"/>
      <c r="QOT152" s="166"/>
      <c r="QOU152" s="166"/>
      <c r="QOV152" s="166"/>
      <c r="QOW152" s="166"/>
      <c r="QOX152" s="166"/>
      <c r="QOY152" s="166"/>
      <c r="QOZ152" s="166"/>
      <c r="QPA152" s="166"/>
      <c r="QPB152" s="166"/>
      <c r="QPC152" s="166"/>
      <c r="QPD152" s="166"/>
      <c r="QPE152" s="166"/>
      <c r="QPF152" s="166"/>
      <c r="QPG152" s="166"/>
      <c r="QPH152" s="166"/>
      <c r="QPI152" s="166"/>
      <c r="QPJ152" s="166"/>
      <c r="QPK152" s="166"/>
      <c r="QPL152" s="166"/>
      <c r="QPM152" s="166"/>
      <c r="QPN152" s="166"/>
      <c r="QPO152" s="166"/>
      <c r="QPP152" s="166"/>
      <c r="QPQ152" s="166"/>
      <c r="QPR152" s="166"/>
      <c r="QPS152" s="166"/>
      <c r="QPT152" s="166"/>
      <c r="QPU152" s="166"/>
      <c r="QPV152" s="166"/>
      <c r="QPW152" s="166"/>
      <c r="QPX152" s="166"/>
      <c r="QPY152" s="166"/>
      <c r="QPZ152" s="166"/>
      <c r="QQA152" s="166"/>
      <c r="QQB152" s="166"/>
      <c r="QQC152" s="166"/>
      <c r="QQD152" s="166"/>
      <c r="QQE152" s="166"/>
      <c r="QQF152" s="166"/>
      <c r="QQG152" s="166"/>
      <c r="QQH152" s="166"/>
      <c r="QQI152" s="166"/>
      <c r="QQJ152" s="166"/>
      <c r="QQK152" s="166"/>
      <c r="QQL152" s="166"/>
      <c r="QQM152" s="166"/>
      <c r="QQN152" s="166"/>
      <c r="QQO152" s="166"/>
      <c r="QQP152" s="166"/>
      <c r="QQQ152" s="166"/>
      <c r="QQR152" s="166"/>
      <c r="QQS152" s="166"/>
      <c r="QQT152" s="166"/>
      <c r="QQU152" s="166"/>
      <c r="QQV152" s="166"/>
      <c r="QQW152" s="166"/>
      <c r="QQX152" s="166"/>
      <c r="QQY152" s="166"/>
      <c r="QQZ152" s="166"/>
      <c r="QRA152" s="166"/>
      <c r="QRB152" s="166"/>
      <c r="QRC152" s="166"/>
      <c r="QRD152" s="166"/>
      <c r="QRE152" s="166"/>
      <c r="QRF152" s="166"/>
      <c r="QRG152" s="166"/>
      <c r="QRH152" s="166"/>
      <c r="QRI152" s="166"/>
      <c r="QRJ152" s="166"/>
      <c r="QRK152" s="166"/>
      <c r="QRL152" s="166"/>
      <c r="QRM152" s="166"/>
      <c r="QRN152" s="166"/>
      <c r="QRO152" s="166"/>
      <c r="QRP152" s="166"/>
      <c r="QRQ152" s="166"/>
      <c r="QRR152" s="166"/>
      <c r="QRS152" s="166"/>
      <c r="QRT152" s="166"/>
      <c r="QRU152" s="166"/>
      <c r="QRV152" s="166"/>
      <c r="QRW152" s="166"/>
      <c r="QRX152" s="166"/>
      <c r="QRY152" s="166"/>
      <c r="QRZ152" s="166"/>
      <c r="QSA152" s="166"/>
      <c r="QSB152" s="166"/>
      <c r="QSC152" s="166"/>
      <c r="QSD152" s="166"/>
      <c r="QSE152" s="166"/>
      <c r="QSF152" s="166"/>
      <c r="QSG152" s="166"/>
      <c r="QSH152" s="166"/>
      <c r="QSI152" s="166"/>
      <c r="QSJ152" s="166"/>
      <c r="QSK152" s="166"/>
      <c r="QSL152" s="166"/>
      <c r="QSM152" s="166"/>
      <c r="QSN152" s="166"/>
      <c r="QSO152" s="166"/>
      <c r="QSP152" s="166"/>
      <c r="QSQ152" s="166"/>
      <c r="QSR152" s="166"/>
      <c r="QSS152" s="166"/>
      <c r="QST152" s="166"/>
      <c r="QSU152" s="166"/>
      <c r="QSV152" s="166"/>
      <c r="QSW152" s="166"/>
      <c r="QSX152" s="166"/>
      <c r="QSY152" s="166"/>
      <c r="QSZ152" s="166"/>
      <c r="QTA152" s="166"/>
      <c r="QTB152" s="166"/>
      <c r="QTC152" s="166"/>
      <c r="QTD152" s="166"/>
      <c r="QTE152" s="166"/>
      <c r="QTF152" s="166"/>
      <c r="QTG152" s="166"/>
      <c r="QTH152" s="166"/>
      <c r="QTI152" s="166"/>
      <c r="QTJ152" s="166"/>
      <c r="QTK152" s="166"/>
      <c r="QTL152" s="166"/>
      <c r="QTM152" s="166"/>
      <c r="QTN152" s="166"/>
      <c r="QTO152" s="166"/>
      <c r="QTP152" s="166"/>
      <c r="QTQ152" s="166"/>
      <c r="QTR152" s="166"/>
      <c r="QTS152" s="166"/>
      <c r="QTT152" s="166"/>
      <c r="QTU152" s="166"/>
      <c r="QTV152" s="166"/>
      <c r="QTW152" s="166"/>
      <c r="QTX152" s="166"/>
      <c r="QTY152" s="166"/>
      <c r="QTZ152" s="166"/>
      <c r="QUA152" s="166"/>
      <c r="QUB152" s="166"/>
      <c r="QUC152" s="166"/>
      <c r="QUD152" s="166"/>
      <c r="QUE152" s="166"/>
      <c r="QUF152" s="166"/>
      <c r="QUG152" s="166"/>
      <c r="QUH152" s="166"/>
      <c r="QUI152" s="166"/>
      <c r="QUJ152" s="166"/>
      <c r="QUK152" s="166"/>
      <c r="QUL152" s="166"/>
      <c r="QUM152" s="166"/>
      <c r="QUN152" s="166"/>
      <c r="QUO152" s="166"/>
      <c r="QUP152" s="166"/>
      <c r="QUQ152" s="166"/>
      <c r="QUR152" s="166"/>
      <c r="QUS152" s="166"/>
      <c r="QUT152" s="166"/>
      <c r="QUU152" s="166"/>
      <c r="QUV152" s="166"/>
      <c r="QUW152" s="166"/>
      <c r="QUX152" s="166"/>
      <c r="QUY152" s="166"/>
      <c r="QUZ152" s="166"/>
      <c r="QVA152" s="166"/>
      <c r="QVB152" s="166"/>
      <c r="QVC152" s="166"/>
      <c r="QVD152" s="166"/>
      <c r="QVE152" s="166"/>
      <c r="QVF152" s="166"/>
      <c r="QVG152" s="166"/>
      <c r="QVH152" s="166"/>
      <c r="QVI152" s="166"/>
      <c r="QVJ152" s="166"/>
      <c r="QVK152" s="166"/>
      <c r="QVL152" s="166"/>
      <c r="QVM152" s="166"/>
      <c r="QVN152" s="166"/>
      <c r="QVO152" s="166"/>
      <c r="QVP152" s="166"/>
      <c r="QVQ152" s="166"/>
      <c r="QVR152" s="166"/>
      <c r="QVS152" s="166"/>
      <c r="QVT152" s="166"/>
      <c r="QVU152" s="166"/>
      <c r="QVV152" s="166"/>
      <c r="QVW152" s="166"/>
      <c r="QVX152" s="166"/>
      <c r="QVY152" s="166"/>
      <c r="QVZ152" s="166"/>
      <c r="QWA152" s="166"/>
      <c r="QWB152" s="166"/>
      <c r="QWC152" s="166"/>
      <c r="QWD152" s="166"/>
      <c r="QWE152" s="166"/>
      <c r="QWF152" s="166"/>
      <c r="QWG152" s="166"/>
      <c r="QWH152" s="166"/>
      <c r="QWI152" s="166"/>
      <c r="QWJ152" s="166"/>
      <c r="QWK152" s="166"/>
      <c r="QWL152" s="166"/>
      <c r="QWM152" s="166"/>
      <c r="QWN152" s="166"/>
      <c r="QWO152" s="166"/>
      <c r="QWP152" s="166"/>
      <c r="QWQ152" s="166"/>
      <c r="QWR152" s="166"/>
      <c r="QWS152" s="166"/>
      <c r="QWT152" s="166"/>
      <c r="QWU152" s="166"/>
      <c r="QWV152" s="166"/>
      <c r="QWW152" s="166"/>
      <c r="QWX152" s="166"/>
      <c r="QWY152" s="166"/>
      <c r="QWZ152" s="166"/>
      <c r="QXA152" s="166"/>
      <c r="QXB152" s="166"/>
      <c r="QXC152" s="166"/>
      <c r="QXD152" s="166"/>
      <c r="QXE152" s="166"/>
      <c r="QXF152" s="166"/>
      <c r="QXG152" s="166"/>
      <c r="QXH152" s="166"/>
      <c r="QXI152" s="166"/>
      <c r="QXJ152" s="166"/>
      <c r="QXK152" s="166"/>
      <c r="QXL152" s="166"/>
      <c r="QXM152" s="166"/>
      <c r="QXN152" s="166"/>
      <c r="QXO152" s="166"/>
      <c r="QXP152" s="166"/>
      <c r="QXQ152" s="166"/>
      <c r="QXR152" s="166"/>
      <c r="QXS152" s="166"/>
      <c r="QXT152" s="166"/>
      <c r="QXU152" s="166"/>
      <c r="QXV152" s="166"/>
      <c r="QXW152" s="166"/>
      <c r="QXX152" s="166"/>
      <c r="QXY152" s="166"/>
      <c r="QXZ152" s="166"/>
      <c r="QYA152" s="166"/>
      <c r="QYB152" s="166"/>
      <c r="QYC152" s="166"/>
      <c r="QYD152" s="166"/>
      <c r="QYE152" s="166"/>
      <c r="QYF152" s="166"/>
      <c r="QYG152" s="166"/>
      <c r="QYH152" s="166"/>
      <c r="QYI152" s="166"/>
      <c r="QYJ152" s="166"/>
      <c r="QYK152" s="166"/>
      <c r="QYL152" s="166"/>
      <c r="QYM152" s="166"/>
      <c r="QYN152" s="166"/>
      <c r="QYO152" s="166"/>
      <c r="QYP152" s="166"/>
      <c r="QYQ152" s="166"/>
      <c r="QYR152" s="166"/>
      <c r="QYS152" s="166"/>
      <c r="QYT152" s="166"/>
      <c r="QYU152" s="166"/>
      <c r="QYV152" s="166"/>
      <c r="QYW152" s="166"/>
      <c r="QYX152" s="166"/>
      <c r="QYY152" s="166"/>
      <c r="QYZ152" s="166"/>
      <c r="QZA152" s="166"/>
      <c r="QZB152" s="166"/>
      <c r="QZC152" s="166"/>
      <c r="QZD152" s="166"/>
      <c r="QZE152" s="166"/>
      <c r="QZF152" s="166"/>
      <c r="QZG152" s="166"/>
      <c r="QZH152" s="166"/>
      <c r="QZI152" s="166"/>
      <c r="QZJ152" s="166"/>
      <c r="QZK152" s="166"/>
      <c r="QZL152" s="166"/>
      <c r="QZM152" s="166"/>
      <c r="QZN152" s="166"/>
      <c r="QZO152" s="166"/>
      <c r="QZP152" s="166"/>
      <c r="QZQ152" s="166"/>
      <c r="QZR152" s="166"/>
      <c r="QZS152" s="166"/>
      <c r="QZT152" s="166"/>
      <c r="QZU152" s="166"/>
      <c r="QZV152" s="166"/>
      <c r="QZW152" s="166"/>
      <c r="QZX152" s="166"/>
      <c r="QZY152" s="166"/>
      <c r="QZZ152" s="166"/>
      <c r="RAA152" s="166"/>
      <c r="RAB152" s="166"/>
      <c r="RAC152" s="166"/>
      <c r="RAD152" s="166"/>
      <c r="RAE152" s="166"/>
      <c r="RAF152" s="166"/>
      <c r="RAG152" s="166"/>
      <c r="RAH152" s="166"/>
      <c r="RAI152" s="166"/>
      <c r="RAJ152" s="166"/>
      <c r="RAK152" s="166"/>
      <c r="RAL152" s="166"/>
      <c r="RAM152" s="166"/>
      <c r="RAN152" s="166"/>
      <c r="RAO152" s="166"/>
      <c r="RAP152" s="166"/>
      <c r="RAQ152" s="166"/>
      <c r="RAR152" s="166"/>
      <c r="RAS152" s="166"/>
      <c r="RAT152" s="166"/>
      <c r="RAU152" s="166"/>
      <c r="RAV152" s="166"/>
      <c r="RAW152" s="166"/>
      <c r="RAX152" s="166"/>
      <c r="RAY152" s="166"/>
      <c r="RAZ152" s="166"/>
      <c r="RBA152" s="166"/>
      <c r="RBB152" s="166"/>
      <c r="RBC152" s="166"/>
      <c r="RBD152" s="166"/>
      <c r="RBE152" s="166"/>
      <c r="RBF152" s="166"/>
      <c r="RBG152" s="166"/>
      <c r="RBH152" s="166"/>
      <c r="RBI152" s="166"/>
      <c r="RBJ152" s="166"/>
      <c r="RBK152" s="166"/>
      <c r="RBL152" s="166"/>
      <c r="RBM152" s="166"/>
      <c r="RBN152" s="166"/>
      <c r="RBO152" s="166"/>
      <c r="RBP152" s="166"/>
      <c r="RBQ152" s="166"/>
      <c r="RBR152" s="166"/>
      <c r="RBS152" s="166"/>
      <c r="RBT152" s="166"/>
      <c r="RBU152" s="166"/>
      <c r="RBV152" s="166"/>
      <c r="RBW152" s="166"/>
      <c r="RBX152" s="166"/>
      <c r="RBY152" s="166"/>
      <c r="RBZ152" s="166"/>
      <c r="RCA152" s="166"/>
      <c r="RCB152" s="166"/>
      <c r="RCC152" s="166"/>
      <c r="RCD152" s="166"/>
      <c r="RCE152" s="166"/>
      <c r="RCF152" s="166"/>
      <c r="RCG152" s="166"/>
      <c r="RCH152" s="166"/>
      <c r="RCI152" s="166"/>
      <c r="RCJ152" s="166"/>
      <c r="RCK152" s="166"/>
      <c r="RCL152" s="166"/>
      <c r="RCM152" s="166"/>
      <c r="RCN152" s="166"/>
      <c r="RCO152" s="166"/>
      <c r="RCP152" s="166"/>
      <c r="RCQ152" s="166"/>
      <c r="RCR152" s="166"/>
      <c r="RCS152" s="166"/>
      <c r="RCT152" s="166"/>
      <c r="RCU152" s="166"/>
      <c r="RCV152" s="166"/>
      <c r="RCW152" s="166"/>
      <c r="RCX152" s="166"/>
      <c r="RCY152" s="166"/>
      <c r="RCZ152" s="166"/>
      <c r="RDA152" s="166"/>
      <c r="RDB152" s="166"/>
      <c r="RDC152" s="166"/>
      <c r="RDD152" s="166"/>
      <c r="RDE152" s="166"/>
      <c r="RDF152" s="166"/>
      <c r="RDG152" s="166"/>
      <c r="RDH152" s="166"/>
      <c r="RDI152" s="166"/>
      <c r="RDJ152" s="166"/>
      <c r="RDK152" s="166"/>
      <c r="RDL152" s="166"/>
      <c r="RDM152" s="166"/>
      <c r="RDN152" s="166"/>
      <c r="RDO152" s="166"/>
      <c r="RDP152" s="166"/>
      <c r="RDQ152" s="166"/>
      <c r="RDR152" s="166"/>
      <c r="RDS152" s="166"/>
      <c r="RDT152" s="166"/>
      <c r="RDU152" s="166"/>
      <c r="RDV152" s="166"/>
      <c r="RDW152" s="166"/>
      <c r="RDX152" s="166"/>
      <c r="RDY152" s="166"/>
      <c r="RDZ152" s="166"/>
      <c r="REA152" s="166"/>
      <c r="REB152" s="166"/>
      <c r="REC152" s="166"/>
      <c r="RED152" s="166"/>
      <c r="REE152" s="166"/>
      <c r="REF152" s="166"/>
      <c r="REG152" s="166"/>
      <c r="REH152" s="166"/>
      <c r="REI152" s="166"/>
      <c r="REJ152" s="166"/>
      <c r="REK152" s="166"/>
      <c r="REL152" s="166"/>
      <c r="REM152" s="166"/>
      <c r="REN152" s="166"/>
      <c r="REO152" s="166"/>
      <c r="REP152" s="166"/>
      <c r="REQ152" s="166"/>
      <c r="RER152" s="166"/>
      <c r="RES152" s="166"/>
      <c r="RET152" s="166"/>
      <c r="REU152" s="166"/>
      <c r="REV152" s="166"/>
      <c r="REW152" s="166"/>
      <c r="REX152" s="166"/>
      <c r="REY152" s="166"/>
      <c r="REZ152" s="166"/>
      <c r="RFA152" s="166"/>
      <c r="RFB152" s="166"/>
      <c r="RFC152" s="166"/>
      <c r="RFD152" s="166"/>
      <c r="RFE152" s="166"/>
      <c r="RFF152" s="166"/>
      <c r="RFG152" s="166"/>
      <c r="RFH152" s="166"/>
      <c r="RFI152" s="166"/>
      <c r="RFJ152" s="166"/>
      <c r="RFK152" s="166"/>
      <c r="RFL152" s="166"/>
      <c r="RFM152" s="166"/>
      <c r="RFN152" s="166"/>
      <c r="RFO152" s="166"/>
      <c r="RFP152" s="166"/>
      <c r="RFQ152" s="166"/>
      <c r="RFR152" s="166"/>
      <c r="RFS152" s="166"/>
      <c r="RFT152" s="166"/>
      <c r="RFU152" s="166"/>
      <c r="RFV152" s="166"/>
      <c r="RFW152" s="166"/>
      <c r="RFX152" s="166"/>
      <c r="RFY152" s="166"/>
      <c r="RFZ152" s="166"/>
      <c r="RGA152" s="166"/>
      <c r="RGB152" s="166"/>
      <c r="RGC152" s="166"/>
      <c r="RGD152" s="166"/>
      <c r="RGE152" s="166"/>
      <c r="RGF152" s="166"/>
      <c r="RGG152" s="166"/>
      <c r="RGH152" s="166"/>
      <c r="RGI152" s="166"/>
      <c r="RGJ152" s="166"/>
      <c r="RGK152" s="166"/>
      <c r="RGL152" s="166"/>
      <c r="RGM152" s="166"/>
      <c r="RGN152" s="166"/>
      <c r="RGO152" s="166"/>
      <c r="RGP152" s="166"/>
      <c r="RGQ152" s="166"/>
      <c r="RGR152" s="166"/>
      <c r="RGS152" s="166"/>
      <c r="RGT152" s="166"/>
      <c r="RGU152" s="166"/>
      <c r="RGV152" s="166"/>
      <c r="RGW152" s="166"/>
      <c r="RGX152" s="166"/>
      <c r="RGY152" s="166"/>
      <c r="RGZ152" s="166"/>
      <c r="RHA152" s="166"/>
      <c r="RHB152" s="166"/>
      <c r="RHC152" s="166"/>
      <c r="RHD152" s="166"/>
      <c r="RHE152" s="166"/>
      <c r="RHF152" s="166"/>
      <c r="RHG152" s="166"/>
      <c r="RHH152" s="166"/>
      <c r="RHI152" s="166"/>
      <c r="RHJ152" s="166"/>
      <c r="RHK152" s="166"/>
      <c r="RHL152" s="166"/>
      <c r="RHM152" s="166"/>
      <c r="RHN152" s="166"/>
      <c r="RHO152" s="166"/>
      <c r="RHP152" s="166"/>
      <c r="RHQ152" s="166"/>
      <c r="RHR152" s="166"/>
      <c r="RHS152" s="166"/>
      <c r="RHT152" s="166"/>
      <c r="RHU152" s="166"/>
      <c r="RHV152" s="166"/>
      <c r="RHW152" s="166"/>
      <c r="RHX152" s="166"/>
      <c r="RHY152" s="166"/>
      <c r="RHZ152" s="166"/>
      <c r="RIA152" s="166"/>
      <c r="RIB152" s="166"/>
      <c r="RIC152" s="166"/>
      <c r="RID152" s="166"/>
      <c r="RIE152" s="166"/>
      <c r="RIF152" s="166"/>
      <c r="RIG152" s="166"/>
      <c r="RIH152" s="166"/>
      <c r="RII152" s="166"/>
      <c r="RIJ152" s="166"/>
      <c r="RIK152" s="166"/>
      <c r="RIL152" s="166"/>
      <c r="RIM152" s="166"/>
      <c r="RIN152" s="166"/>
      <c r="RIO152" s="166"/>
      <c r="RIP152" s="166"/>
      <c r="RIQ152" s="166"/>
      <c r="RIR152" s="166"/>
      <c r="RIS152" s="166"/>
      <c r="RIT152" s="166"/>
      <c r="RIU152" s="166"/>
      <c r="RIV152" s="166"/>
      <c r="RIW152" s="166"/>
      <c r="RIX152" s="166"/>
      <c r="RIY152" s="166"/>
      <c r="RIZ152" s="166"/>
      <c r="RJA152" s="166"/>
      <c r="RJB152" s="166"/>
      <c r="RJC152" s="166"/>
      <c r="RJD152" s="166"/>
      <c r="RJE152" s="166"/>
      <c r="RJF152" s="166"/>
      <c r="RJG152" s="166"/>
      <c r="RJH152" s="166"/>
      <c r="RJI152" s="166"/>
      <c r="RJJ152" s="166"/>
      <c r="RJK152" s="166"/>
      <c r="RJL152" s="166"/>
      <c r="RJM152" s="166"/>
      <c r="RJN152" s="166"/>
      <c r="RJO152" s="166"/>
      <c r="RJP152" s="166"/>
      <c r="RJQ152" s="166"/>
      <c r="RJR152" s="166"/>
      <c r="RJS152" s="166"/>
      <c r="RJT152" s="166"/>
      <c r="RJU152" s="166"/>
      <c r="RJV152" s="166"/>
      <c r="RJW152" s="166"/>
      <c r="RJX152" s="166"/>
      <c r="RJY152" s="166"/>
      <c r="RJZ152" s="166"/>
      <c r="RKA152" s="166"/>
      <c r="RKB152" s="166"/>
      <c r="RKC152" s="166"/>
      <c r="RKD152" s="166"/>
      <c r="RKE152" s="166"/>
      <c r="RKF152" s="166"/>
      <c r="RKG152" s="166"/>
      <c r="RKH152" s="166"/>
      <c r="RKI152" s="166"/>
      <c r="RKJ152" s="166"/>
      <c r="RKK152" s="166"/>
      <c r="RKL152" s="166"/>
      <c r="RKM152" s="166"/>
      <c r="RKN152" s="166"/>
      <c r="RKO152" s="166"/>
      <c r="RKP152" s="166"/>
      <c r="RKQ152" s="166"/>
      <c r="RKR152" s="166"/>
      <c r="RKS152" s="166"/>
      <c r="RKT152" s="166"/>
      <c r="RKU152" s="166"/>
      <c r="RKV152" s="166"/>
      <c r="RKW152" s="166"/>
      <c r="RKX152" s="166"/>
      <c r="RKY152" s="166"/>
      <c r="RKZ152" s="166"/>
      <c r="RLA152" s="166"/>
      <c r="RLB152" s="166"/>
      <c r="RLC152" s="166"/>
      <c r="RLD152" s="166"/>
      <c r="RLE152" s="166"/>
      <c r="RLF152" s="166"/>
      <c r="RLG152" s="166"/>
      <c r="RLH152" s="166"/>
      <c r="RLI152" s="166"/>
      <c r="RLJ152" s="166"/>
      <c r="RLK152" s="166"/>
      <c r="RLL152" s="166"/>
      <c r="RLM152" s="166"/>
      <c r="RLN152" s="166"/>
      <c r="RLO152" s="166"/>
      <c r="RLP152" s="166"/>
      <c r="RLQ152" s="166"/>
      <c r="RLR152" s="166"/>
      <c r="RLS152" s="166"/>
      <c r="RLT152" s="166"/>
      <c r="RLU152" s="166"/>
      <c r="RLV152" s="166"/>
      <c r="RLW152" s="166"/>
      <c r="RLX152" s="166"/>
      <c r="RLY152" s="166"/>
      <c r="RLZ152" s="166"/>
      <c r="RMA152" s="166"/>
      <c r="RMB152" s="166"/>
      <c r="RMC152" s="166"/>
      <c r="RMD152" s="166"/>
      <c r="RME152" s="166"/>
      <c r="RMF152" s="166"/>
      <c r="RMG152" s="166"/>
      <c r="RMH152" s="166"/>
      <c r="RMI152" s="166"/>
      <c r="RMJ152" s="166"/>
      <c r="RMK152" s="166"/>
      <c r="RML152" s="166"/>
      <c r="RMM152" s="166"/>
      <c r="RMN152" s="166"/>
      <c r="RMO152" s="166"/>
      <c r="RMP152" s="166"/>
      <c r="RMQ152" s="166"/>
      <c r="RMR152" s="166"/>
      <c r="RMS152" s="166"/>
      <c r="RMT152" s="166"/>
      <c r="RMU152" s="166"/>
      <c r="RMV152" s="166"/>
      <c r="RMW152" s="166"/>
      <c r="RMX152" s="166"/>
      <c r="RMY152" s="166"/>
      <c r="RMZ152" s="166"/>
      <c r="RNA152" s="166"/>
      <c r="RNB152" s="166"/>
      <c r="RNC152" s="166"/>
      <c r="RND152" s="166"/>
      <c r="RNE152" s="166"/>
      <c r="RNF152" s="166"/>
      <c r="RNG152" s="166"/>
      <c r="RNH152" s="166"/>
      <c r="RNI152" s="166"/>
      <c r="RNJ152" s="166"/>
      <c r="RNK152" s="166"/>
      <c r="RNL152" s="166"/>
      <c r="RNM152" s="166"/>
      <c r="RNN152" s="166"/>
      <c r="RNO152" s="166"/>
      <c r="RNP152" s="166"/>
      <c r="RNQ152" s="166"/>
      <c r="RNR152" s="166"/>
      <c r="RNS152" s="166"/>
      <c r="RNT152" s="166"/>
      <c r="RNU152" s="166"/>
      <c r="RNV152" s="166"/>
      <c r="RNW152" s="166"/>
      <c r="RNX152" s="166"/>
      <c r="RNY152" s="166"/>
      <c r="RNZ152" s="166"/>
      <c r="ROA152" s="166"/>
      <c r="ROB152" s="166"/>
      <c r="ROC152" s="166"/>
      <c r="ROD152" s="166"/>
      <c r="ROE152" s="166"/>
      <c r="ROF152" s="166"/>
      <c r="ROG152" s="166"/>
      <c r="ROH152" s="166"/>
      <c r="ROI152" s="166"/>
      <c r="ROJ152" s="166"/>
      <c r="ROK152" s="166"/>
      <c r="ROL152" s="166"/>
      <c r="ROM152" s="166"/>
      <c r="RON152" s="166"/>
      <c r="ROO152" s="166"/>
      <c r="ROP152" s="166"/>
      <c r="ROQ152" s="166"/>
      <c r="ROR152" s="166"/>
      <c r="ROS152" s="166"/>
      <c r="ROT152" s="166"/>
      <c r="ROU152" s="166"/>
      <c r="ROV152" s="166"/>
      <c r="ROW152" s="166"/>
      <c r="ROX152" s="166"/>
      <c r="ROY152" s="166"/>
      <c r="ROZ152" s="166"/>
      <c r="RPA152" s="166"/>
      <c r="RPB152" s="166"/>
      <c r="RPC152" s="166"/>
      <c r="RPD152" s="166"/>
      <c r="RPE152" s="166"/>
      <c r="RPF152" s="166"/>
      <c r="RPG152" s="166"/>
      <c r="RPH152" s="166"/>
      <c r="RPI152" s="166"/>
      <c r="RPJ152" s="166"/>
      <c r="RPK152" s="166"/>
      <c r="RPL152" s="166"/>
      <c r="RPM152" s="166"/>
      <c r="RPN152" s="166"/>
      <c r="RPO152" s="166"/>
      <c r="RPP152" s="166"/>
      <c r="RPQ152" s="166"/>
      <c r="RPR152" s="166"/>
      <c r="RPS152" s="166"/>
      <c r="RPT152" s="166"/>
      <c r="RPU152" s="166"/>
      <c r="RPV152" s="166"/>
      <c r="RPW152" s="166"/>
      <c r="RPX152" s="166"/>
      <c r="RPY152" s="166"/>
      <c r="RPZ152" s="166"/>
      <c r="RQA152" s="166"/>
      <c r="RQB152" s="166"/>
      <c r="RQC152" s="166"/>
      <c r="RQD152" s="166"/>
      <c r="RQE152" s="166"/>
      <c r="RQF152" s="166"/>
      <c r="RQG152" s="166"/>
      <c r="RQH152" s="166"/>
      <c r="RQI152" s="166"/>
      <c r="RQJ152" s="166"/>
      <c r="RQK152" s="166"/>
      <c r="RQL152" s="166"/>
      <c r="RQM152" s="166"/>
      <c r="RQN152" s="166"/>
      <c r="RQO152" s="166"/>
      <c r="RQP152" s="166"/>
      <c r="RQQ152" s="166"/>
      <c r="RQR152" s="166"/>
      <c r="RQS152" s="166"/>
      <c r="RQT152" s="166"/>
      <c r="RQU152" s="166"/>
      <c r="RQV152" s="166"/>
      <c r="RQW152" s="166"/>
      <c r="RQX152" s="166"/>
      <c r="RQY152" s="166"/>
      <c r="RQZ152" s="166"/>
      <c r="RRA152" s="166"/>
      <c r="RRB152" s="166"/>
      <c r="RRC152" s="166"/>
      <c r="RRD152" s="166"/>
      <c r="RRE152" s="166"/>
      <c r="RRF152" s="166"/>
      <c r="RRG152" s="166"/>
      <c r="RRH152" s="166"/>
      <c r="RRI152" s="166"/>
      <c r="RRJ152" s="166"/>
      <c r="RRK152" s="166"/>
      <c r="RRL152" s="166"/>
      <c r="RRM152" s="166"/>
      <c r="RRN152" s="166"/>
      <c r="RRO152" s="166"/>
      <c r="RRP152" s="166"/>
      <c r="RRQ152" s="166"/>
      <c r="RRR152" s="166"/>
      <c r="RRS152" s="166"/>
      <c r="RRT152" s="166"/>
      <c r="RRU152" s="166"/>
      <c r="RRV152" s="166"/>
      <c r="RRW152" s="166"/>
      <c r="RRX152" s="166"/>
      <c r="RRY152" s="166"/>
      <c r="RRZ152" s="166"/>
      <c r="RSA152" s="166"/>
      <c r="RSB152" s="166"/>
      <c r="RSC152" s="166"/>
      <c r="RSD152" s="166"/>
      <c r="RSE152" s="166"/>
      <c r="RSF152" s="166"/>
      <c r="RSG152" s="166"/>
      <c r="RSH152" s="166"/>
      <c r="RSI152" s="166"/>
      <c r="RSJ152" s="166"/>
      <c r="RSK152" s="166"/>
      <c r="RSL152" s="166"/>
      <c r="RSM152" s="166"/>
      <c r="RSN152" s="166"/>
      <c r="RSO152" s="166"/>
      <c r="RSP152" s="166"/>
      <c r="RSQ152" s="166"/>
      <c r="RSR152" s="166"/>
      <c r="RSS152" s="166"/>
      <c r="RST152" s="166"/>
      <c r="RSU152" s="166"/>
      <c r="RSV152" s="166"/>
      <c r="RSW152" s="166"/>
      <c r="RSX152" s="166"/>
      <c r="RSY152" s="166"/>
      <c r="RSZ152" s="166"/>
      <c r="RTA152" s="166"/>
      <c r="RTB152" s="166"/>
      <c r="RTC152" s="166"/>
      <c r="RTD152" s="166"/>
      <c r="RTE152" s="166"/>
      <c r="RTF152" s="166"/>
      <c r="RTG152" s="166"/>
      <c r="RTH152" s="166"/>
      <c r="RTI152" s="166"/>
      <c r="RTJ152" s="166"/>
      <c r="RTK152" s="166"/>
      <c r="RTL152" s="166"/>
      <c r="RTM152" s="166"/>
      <c r="RTN152" s="166"/>
      <c r="RTO152" s="166"/>
      <c r="RTP152" s="166"/>
      <c r="RTQ152" s="166"/>
      <c r="RTR152" s="166"/>
      <c r="RTS152" s="166"/>
      <c r="RTT152" s="166"/>
      <c r="RTU152" s="166"/>
      <c r="RTV152" s="166"/>
      <c r="RTW152" s="166"/>
      <c r="RTX152" s="166"/>
      <c r="RTY152" s="166"/>
      <c r="RTZ152" s="166"/>
      <c r="RUA152" s="166"/>
      <c r="RUB152" s="166"/>
      <c r="RUC152" s="166"/>
      <c r="RUD152" s="166"/>
      <c r="RUE152" s="166"/>
      <c r="RUF152" s="166"/>
      <c r="RUG152" s="166"/>
      <c r="RUH152" s="166"/>
      <c r="RUI152" s="166"/>
      <c r="RUJ152" s="166"/>
      <c r="RUK152" s="166"/>
      <c r="RUL152" s="166"/>
      <c r="RUM152" s="166"/>
      <c r="RUN152" s="166"/>
      <c r="RUO152" s="166"/>
      <c r="RUP152" s="166"/>
      <c r="RUQ152" s="166"/>
      <c r="RUR152" s="166"/>
      <c r="RUS152" s="166"/>
      <c r="RUT152" s="166"/>
      <c r="RUU152" s="166"/>
      <c r="RUV152" s="166"/>
      <c r="RUW152" s="166"/>
      <c r="RUX152" s="166"/>
      <c r="RUY152" s="166"/>
      <c r="RUZ152" s="166"/>
      <c r="RVA152" s="166"/>
      <c r="RVB152" s="166"/>
      <c r="RVC152" s="166"/>
      <c r="RVD152" s="166"/>
      <c r="RVE152" s="166"/>
      <c r="RVF152" s="166"/>
      <c r="RVG152" s="166"/>
      <c r="RVH152" s="166"/>
      <c r="RVI152" s="166"/>
      <c r="RVJ152" s="166"/>
      <c r="RVK152" s="166"/>
      <c r="RVL152" s="166"/>
      <c r="RVM152" s="166"/>
      <c r="RVN152" s="166"/>
      <c r="RVO152" s="166"/>
      <c r="RVP152" s="166"/>
      <c r="RVQ152" s="166"/>
      <c r="RVR152" s="166"/>
      <c r="RVS152" s="166"/>
      <c r="RVT152" s="166"/>
      <c r="RVU152" s="166"/>
      <c r="RVV152" s="166"/>
      <c r="RVW152" s="166"/>
      <c r="RVX152" s="166"/>
      <c r="RVY152" s="166"/>
      <c r="RVZ152" s="166"/>
      <c r="RWA152" s="166"/>
      <c r="RWB152" s="166"/>
      <c r="RWC152" s="166"/>
      <c r="RWD152" s="166"/>
      <c r="RWE152" s="166"/>
      <c r="RWF152" s="166"/>
      <c r="RWG152" s="166"/>
      <c r="RWH152" s="166"/>
      <c r="RWI152" s="166"/>
      <c r="RWJ152" s="166"/>
      <c r="RWK152" s="166"/>
      <c r="RWL152" s="166"/>
      <c r="RWM152" s="166"/>
      <c r="RWN152" s="166"/>
      <c r="RWO152" s="166"/>
      <c r="RWP152" s="166"/>
      <c r="RWQ152" s="166"/>
      <c r="RWR152" s="166"/>
      <c r="RWS152" s="166"/>
      <c r="RWT152" s="166"/>
      <c r="RWU152" s="166"/>
      <c r="RWV152" s="166"/>
      <c r="RWW152" s="166"/>
      <c r="RWX152" s="166"/>
      <c r="RWY152" s="166"/>
      <c r="RWZ152" s="166"/>
      <c r="RXA152" s="166"/>
      <c r="RXB152" s="166"/>
      <c r="RXC152" s="166"/>
      <c r="RXD152" s="166"/>
      <c r="RXE152" s="166"/>
      <c r="RXF152" s="166"/>
      <c r="RXG152" s="166"/>
      <c r="RXH152" s="166"/>
      <c r="RXI152" s="166"/>
      <c r="RXJ152" s="166"/>
      <c r="RXK152" s="166"/>
      <c r="RXL152" s="166"/>
      <c r="RXM152" s="166"/>
      <c r="RXN152" s="166"/>
      <c r="RXO152" s="166"/>
      <c r="RXP152" s="166"/>
      <c r="RXQ152" s="166"/>
      <c r="RXR152" s="166"/>
      <c r="RXS152" s="166"/>
      <c r="RXT152" s="166"/>
      <c r="RXU152" s="166"/>
      <c r="RXV152" s="166"/>
      <c r="RXW152" s="166"/>
      <c r="RXX152" s="166"/>
      <c r="RXY152" s="166"/>
      <c r="RXZ152" s="166"/>
      <c r="RYA152" s="166"/>
      <c r="RYB152" s="166"/>
      <c r="RYC152" s="166"/>
      <c r="RYD152" s="166"/>
      <c r="RYE152" s="166"/>
      <c r="RYF152" s="166"/>
      <c r="RYG152" s="166"/>
      <c r="RYH152" s="166"/>
      <c r="RYI152" s="166"/>
      <c r="RYJ152" s="166"/>
      <c r="RYK152" s="166"/>
      <c r="RYL152" s="166"/>
      <c r="RYM152" s="166"/>
      <c r="RYN152" s="166"/>
      <c r="RYO152" s="166"/>
      <c r="RYP152" s="166"/>
      <c r="RYQ152" s="166"/>
      <c r="RYR152" s="166"/>
      <c r="RYS152" s="166"/>
      <c r="RYT152" s="166"/>
      <c r="RYU152" s="166"/>
      <c r="RYV152" s="166"/>
      <c r="RYW152" s="166"/>
      <c r="RYX152" s="166"/>
      <c r="RYY152" s="166"/>
      <c r="RYZ152" s="166"/>
      <c r="RZA152" s="166"/>
      <c r="RZB152" s="166"/>
      <c r="RZC152" s="166"/>
      <c r="RZD152" s="166"/>
      <c r="RZE152" s="166"/>
      <c r="RZF152" s="166"/>
      <c r="RZG152" s="166"/>
      <c r="RZH152" s="166"/>
      <c r="RZI152" s="166"/>
      <c r="RZJ152" s="166"/>
      <c r="RZK152" s="166"/>
      <c r="RZL152" s="166"/>
      <c r="RZM152" s="166"/>
      <c r="RZN152" s="166"/>
      <c r="RZO152" s="166"/>
      <c r="RZP152" s="166"/>
      <c r="RZQ152" s="166"/>
      <c r="RZR152" s="166"/>
      <c r="RZS152" s="166"/>
      <c r="RZT152" s="166"/>
      <c r="RZU152" s="166"/>
      <c r="RZV152" s="166"/>
      <c r="RZW152" s="166"/>
      <c r="RZX152" s="166"/>
      <c r="RZY152" s="166"/>
      <c r="RZZ152" s="166"/>
      <c r="SAA152" s="166"/>
      <c r="SAB152" s="166"/>
      <c r="SAC152" s="166"/>
      <c r="SAD152" s="166"/>
      <c r="SAE152" s="166"/>
      <c r="SAF152" s="166"/>
      <c r="SAG152" s="166"/>
      <c r="SAH152" s="166"/>
      <c r="SAI152" s="166"/>
      <c r="SAJ152" s="166"/>
      <c r="SAK152" s="166"/>
      <c r="SAL152" s="166"/>
      <c r="SAM152" s="166"/>
      <c r="SAN152" s="166"/>
      <c r="SAO152" s="166"/>
      <c r="SAP152" s="166"/>
      <c r="SAQ152" s="166"/>
      <c r="SAR152" s="166"/>
      <c r="SAS152" s="166"/>
      <c r="SAT152" s="166"/>
      <c r="SAU152" s="166"/>
      <c r="SAV152" s="166"/>
      <c r="SAW152" s="166"/>
      <c r="SAX152" s="166"/>
      <c r="SAY152" s="166"/>
      <c r="SAZ152" s="166"/>
      <c r="SBA152" s="166"/>
      <c r="SBB152" s="166"/>
      <c r="SBC152" s="166"/>
      <c r="SBD152" s="166"/>
      <c r="SBE152" s="166"/>
      <c r="SBF152" s="166"/>
      <c r="SBG152" s="166"/>
      <c r="SBH152" s="166"/>
      <c r="SBI152" s="166"/>
      <c r="SBJ152" s="166"/>
      <c r="SBK152" s="166"/>
      <c r="SBL152" s="166"/>
      <c r="SBM152" s="166"/>
      <c r="SBN152" s="166"/>
      <c r="SBO152" s="166"/>
      <c r="SBP152" s="166"/>
      <c r="SBQ152" s="166"/>
      <c r="SBR152" s="166"/>
      <c r="SBS152" s="166"/>
      <c r="SBT152" s="166"/>
      <c r="SBU152" s="166"/>
      <c r="SBV152" s="166"/>
      <c r="SBW152" s="166"/>
      <c r="SBX152" s="166"/>
      <c r="SBY152" s="166"/>
      <c r="SBZ152" s="166"/>
      <c r="SCA152" s="166"/>
      <c r="SCB152" s="166"/>
      <c r="SCC152" s="166"/>
      <c r="SCD152" s="166"/>
      <c r="SCE152" s="166"/>
      <c r="SCF152" s="166"/>
      <c r="SCG152" s="166"/>
      <c r="SCH152" s="166"/>
      <c r="SCI152" s="166"/>
      <c r="SCJ152" s="166"/>
      <c r="SCK152" s="166"/>
      <c r="SCL152" s="166"/>
      <c r="SCM152" s="166"/>
      <c r="SCN152" s="166"/>
      <c r="SCO152" s="166"/>
      <c r="SCP152" s="166"/>
      <c r="SCQ152" s="166"/>
      <c r="SCR152" s="166"/>
      <c r="SCS152" s="166"/>
      <c r="SCT152" s="166"/>
      <c r="SCU152" s="166"/>
      <c r="SCV152" s="166"/>
      <c r="SCW152" s="166"/>
      <c r="SCX152" s="166"/>
      <c r="SCY152" s="166"/>
      <c r="SCZ152" s="166"/>
      <c r="SDA152" s="166"/>
      <c r="SDB152" s="166"/>
      <c r="SDC152" s="166"/>
      <c r="SDD152" s="166"/>
      <c r="SDE152" s="166"/>
      <c r="SDF152" s="166"/>
      <c r="SDG152" s="166"/>
      <c r="SDH152" s="166"/>
      <c r="SDI152" s="166"/>
      <c r="SDJ152" s="166"/>
      <c r="SDK152" s="166"/>
      <c r="SDL152" s="166"/>
      <c r="SDM152" s="166"/>
      <c r="SDN152" s="166"/>
      <c r="SDO152" s="166"/>
      <c r="SDP152" s="166"/>
      <c r="SDQ152" s="166"/>
      <c r="SDR152" s="166"/>
      <c r="SDS152" s="166"/>
      <c r="SDT152" s="166"/>
      <c r="SDU152" s="166"/>
      <c r="SDV152" s="166"/>
      <c r="SDW152" s="166"/>
      <c r="SDX152" s="166"/>
      <c r="SDY152" s="166"/>
      <c r="SDZ152" s="166"/>
      <c r="SEA152" s="166"/>
      <c r="SEB152" s="166"/>
      <c r="SEC152" s="166"/>
      <c r="SED152" s="166"/>
      <c r="SEE152" s="166"/>
      <c r="SEF152" s="166"/>
      <c r="SEG152" s="166"/>
      <c r="SEH152" s="166"/>
      <c r="SEI152" s="166"/>
      <c r="SEJ152" s="166"/>
      <c r="SEK152" s="166"/>
      <c r="SEL152" s="166"/>
      <c r="SEM152" s="166"/>
      <c r="SEN152" s="166"/>
      <c r="SEO152" s="166"/>
      <c r="SEP152" s="166"/>
      <c r="SEQ152" s="166"/>
      <c r="SER152" s="166"/>
      <c r="SES152" s="166"/>
      <c r="SET152" s="166"/>
      <c r="SEU152" s="166"/>
      <c r="SEV152" s="166"/>
      <c r="SEW152" s="166"/>
      <c r="SEX152" s="166"/>
      <c r="SEY152" s="166"/>
      <c r="SEZ152" s="166"/>
      <c r="SFA152" s="166"/>
      <c r="SFB152" s="166"/>
      <c r="SFC152" s="166"/>
      <c r="SFD152" s="166"/>
      <c r="SFE152" s="166"/>
      <c r="SFF152" s="166"/>
      <c r="SFG152" s="166"/>
      <c r="SFH152" s="166"/>
      <c r="SFI152" s="166"/>
      <c r="SFJ152" s="166"/>
      <c r="SFK152" s="166"/>
      <c r="SFL152" s="166"/>
      <c r="SFM152" s="166"/>
      <c r="SFN152" s="166"/>
      <c r="SFO152" s="166"/>
      <c r="SFP152" s="166"/>
      <c r="SFQ152" s="166"/>
      <c r="SFR152" s="166"/>
      <c r="SFS152" s="166"/>
      <c r="SFT152" s="166"/>
      <c r="SFU152" s="166"/>
      <c r="SFV152" s="166"/>
      <c r="SFW152" s="166"/>
      <c r="SFX152" s="166"/>
      <c r="SFY152" s="166"/>
      <c r="SFZ152" s="166"/>
      <c r="SGA152" s="166"/>
      <c r="SGB152" s="166"/>
      <c r="SGC152" s="166"/>
      <c r="SGD152" s="166"/>
      <c r="SGE152" s="166"/>
      <c r="SGF152" s="166"/>
      <c r="SGG152" s="166"/>
      <c r="SGH152" s="166"/>
      <c r="SGI152" s="166"/>
      <c r="SGJ152" s="166"/>
      <c r="SGK152" s="166"/>
      <c r="SGL152" s="166"/>
      <c r="SGM152" s="166"/>
      <c r="SGN152" s="166"/>
      <c r="SGO152" s="166"/>
      <c r="SGP152" s="166"/>
      <c r="SGQ152" s="166"/>
      <c r="SGR152" s="166"/>
      <c r="SGS152" s="166"/>
      <c r="SGT152" s="166"/>
      <c r="SGU152" s="166"/>
      <c r="SGV152" s="166"/>
      <c r="SGW152" s="166"/>
      <c r="SGX152" s="166"/>
      <c r="SGY152" s="166"/>
      <c r="SGZ152" s="166"/>
      <c r="SHA152" s="166"/>
      <c r="SHB152" s="166"/>
      <c r="SHC152" s="166"/>
      <c r="SHD152" s="166"/>
      <c r="SHE152" s="166"/>
      <c r="SHF152" s="166"/>
      <c r="SHG152" s="166"/>
      <c r="SHH152" s="166"/>
      <c r="SHI152" s="166"/>
      <c r="SHJ152" s="166"/>
      <c r="SHK152" s="166"/>
      <c r="SHL152" s="166"/>
      <c r="SHM152" s="166"/>
      <c r="SHN152" s="166"/>
      <c r="SHO152" s="166"/>
      <c r="SHP152" s="166"/>
      <c r="SHQ152" s="166"/>
      <c r="SHR152" s="166"/>
      <c r="SHS152" s="166"/>
      <c r="SHT152" s="166"/>
      <c r="SHU152" s="166"/>
      <c r="SHV152" s="166"/>
      <c r="SHW152" s="166"/>
      <c r="SHX152" s="166"/>
      <c r="SHY152" s="166"/>
      <c r="SHZ152" s="166"/>
      <c r="SIA152" s="166"/>
      <c r="SIB152" s="166"/>
      <c r="SIC152" s="166"/>
      <c r="SID152" s="166"/>
      <c r="SIE152" s="166"/>
      <c r="SIF152" s="166"/>
      <c r="SIG152" s="166"/>
      <c r="SIH152" s="166"/>
      <c r="SII152" s="166"/>
      <c r="SIJ152" s="166"/>
      <c r="SIK152" s="166"/>
      <c r="SIL152" s="166"/>
      <c r="SIM152" s="166"/>
      <c r="SIN152" s="166"/>
      <c r="SIO152" s="166"/>
      <c r="SIP152" s="166"/>
      <c r="SIQ152" s="166"/>
      <c r="SIR152" s="166"/>
      <c r="SIS152" s="166"/>
      <c r="SIT152" s="166"/>
      <c r="SIU152" s="166"/>
      <c r="SIV152" s="166"/>
      <c r="SIW152" s="166"/>
      <c r="SIX152" s="166"/>
      <c r="SIY152" s="166"/>
      <c r="SIZ152" s="166"/>
      <c r="SJA152" s="166"/>
      <c r="SJB152" s="166"/>
      <c r="SJC152" s="166"/>
      <c r="SJD152" s="166"/>
      <c r="SJE152" s="166"/>
      <c r="SJF152" s="166"/>
      <c r="SJG152" s="166"/>
      <c r="SJH152" s="166"/>
      <c r="SJI152" s="166"/>
      <c r="SJJ152" s="166"/>
      <c r="SJK152" s="166"/>
      <c r="SJL152" s="166"/>
      <c r="SJM152" s="166"/>
      <c r="SJN152" s="166"/>
      <c r="SJO152" s="166"/>
      <c r="SJP152" s="166"/>
      <c r="SJQ152" s="166"/>
      <c r="SJR152" s="166"/>
      <c r="SJS152" s="166"/>
      <c r="SJT152" s="166"/>
      <c r="SJU152" s="166"/>
      <c r="SJV152" s="166"/>
      <c r="SJW152" s="166"/>
      <c r="SJX152" s="166"/>
      <c r="SJY152" s="166"/>
      <c r="SJZ152" s="166"/>
      <c r="SKA152" s="166"/>
      <c r="SKB152" s="166"/>
      <c r="SKC152" s="166"/>
      <c r="SKD152" s="166"/>
      <c r="SKE152" s="166"/>
      <c r="SKF152" s="166"/>
      <c r="SKG152" s="166"/>
      <c r="SKH152" s="166"/>
      <c r="SKI152" s="166"/>
      <c r="SKJ152" s="166"/>
      <c r="SKK152" s="166"/>
      <c r="SKL152" s="166"/>
      <c r="SKM152" s="166"/>
      <c r="SKN152" s="166"/>
      <c r="SKO152" s="166"/>
      <c r="SKP152" s="166"/>
      <c r="SKQ152" s="166"/>
      <c r="SKR152" s="166"/>
      <c r="SKS152" s="166"/>
      <c r="SKT152" s="166"/>
      <c r="SKU152" s="166"/>
      <c r="SKV152" s="166"/>
      <c r="SKW152" s="166"/>
      <c r="SKX152" s="166"/>
      <c r="SKY152" s="166"/>
      <c r="SKZ152" s="166"/>
      <c r="SLA152" s="166"/>
      <c r="SLB152" s="166"/>
      <c r="SLC152" s="166"/>
      <c r="SLD152" s="166"/>
      <c r="SLE152" s="166"/>
      <c r="SLF152" s="166"/>
      <c r="SLG152" s="166"/>
      <c r="SLH152" s="166"/>
      <c r="SLI152" s="166"/>
      <c r="SLJ152" s="166"/>
      <c r="SLK152" s="166"/>
      <c r="SLL152" s="166"/>
      <c r="SLM152" s="166"/>
      <c r="SLN152" s="166"/>
      <c r="SLO152" s="166"/>
      <c r="SLP152" s="166"/>
      <c r="SLQ152" s="166"/>
      <c r="SLR152" s="166"/>
      <c r="SLS152" s="166"/>
      <c r="SLT152" s="166"/>
      <c r="SLU152" s="166"/>
      <c r="SLV152" s="166"/>
      <c r="SLW152" s="166"/>
      <c r="SLX152" s="166"/>
      <c r="SLY152" s="166"/>
      <c r="SLZ152" s="166"/>
      <c r="SMA152" s="166"/>
      <c r="SMB152" s="166"/>
      <c r="SMC152" s="166"/>
      <c r="SMD152" s="166"/>
      <c r="SME152" s="166"/>
      <c r="SMF152" s="166"/>
      <c r="SMG152" s="166"/>
      <c r="SMH152" s="166"/>
      <c r="SMI152" s="166"/>
      <c r="SMJ152" s="166"/>
      <c r="SMK152" s="166"/>
      <c r="SML152" s="166"/>
      <c r="SMM152" s="166"/>
      <c r="SMN152" s="166"/>
      <c r="SMO152" s="166"/>
      <c r="SMP152" s="166"/>
      <c r="SMQ152" s="166"/>
      <c r="SMR152" s="166"/>
      <c r="SMS152" s="166"/>
      <c r="SMT152" s="166"/>
      <c r="SMU152" s="166"/>
      <c r="SMV152" s="166"/>
      <c r="SMW152" s="166"/>
      <c r="SMX152" s="166"/>
      <c r="SMY152" s="166"/>
      <c r="SMZ152" s="166"/>
      <c r="SNA152" s="166"/>
      <c r="SNB152" s="166"/>
      <c r="SNC152" s="166"/>
      <c r="SND152" s="166"/>
      <c r="SNE152" s="166"/>
      <c r="SNF152" s="166"/>
      <c r="SNG152" s="166"/>
      <c r="SNH152" s="166"/>
      <c r="SNI152" s="166"/>
      <c r="SNJ152" s="166"/>
      <c r="SNK152" s="166"/>
      <c r="SNL152" s="166"/>
      <c r="SNM152" s="166"/>
      <c r="SNN152" s="166"/>
      <c r="SNO152" s="166"/>
      <c r="SNP152" s="166"/>
      <c r="SNQ152" s="166"/>
      <c r="SNR152" s="166"/>
      <c r="SNS152" s="166"/>
      <c r="SNT152" s="166"/>
      <c r="SNU152" s="166"/>
      <c r="SNV152" s="166"/>
      <c r="SNW152" s="166"/>
      <c r="SNX152" s="166"/>
      <c r="SNY152" s="166"/>
      <c r="SNZ152" s="166"/>
      <c r="SOA152" s="166"/>
      <c r="SOB152" s="166"/>
      <c r="SOC152" s="166"/>
      <c r="SOD152" s="166"/>
      <c r="SOE152" s="166"/>
      <c r="SOF152" s="166"/>
      <c r="SOG152" s="166"/>
      <c r="SOH152" s="166"/>
      <c r="SOI152" s="166"/>
      <c r="SOJ152" s="166"/>
      <c r="SOK152" s="166"/>
      <c r="SOL152" s="166"/>
      <c r="SOM152" s="166"/>
      <c r="SON152" s="166"/>
      <c r="SOO152" s="166"/>
      <c r="SOP152" s="166"/>
      <c r="SOQ152" s="166"/>
      <c r="SOR152" s="166"/>
      <c r="SOS152" s="166"/>
      <c r="SOT152" s="166"/>
      <c r="SOU152" s="166"/>
      <c r="SOV152" s="166"/>
      <c r="SOW152" s="166"/>
      <c r="SOX152" s="166"/>
      <c r="SOY152" s="166"/>
      <c r="SOZ152" s="166"/>
      <c r="SPA152" s="166"/>
      <c r="SPB152" s="166"/>
      <c r="SPC152" s="166"/>
      <c r="SPD152" s="166"/>
      <c r="SPE152" s="166"/>
      <c r="SPF152" s="166"/>
      <c r="SPG152" s="166"/>
      <c r="SPH152" s="166"/>
      <c r="SPI152" s="166"/>
      <c r="SPJ152" s="166"/>
      <c r="SPK152" s="166"/>
      <c r="SPL152" s="166"/>
      <c r="SPM152" s="166"/>
      <c r="SPN152" s="166"/>
      <c r="SPO152" s="166"/>
      <c r="SPP152" s="166"/>
      <c r="SPQ152" s="166"/>
      <c r="SPR152" s="166"/>
      <c r="SPS152" s="166"/>
      <c r="SPT152" s="166"/>
      <c r="SPU152" s="166"/>
      <c r="SPV152" s="166"/>
      <c r="SPW152" s="166"/>
      <c r="SPX152" s="166"/>
      <c r="SPY152" s="166"/>
      <c r="SPZ152" s="166"/>
      <c r="SQA152" s="166"/>
      <c r="SQB152" s="166"/>
      <c r="SQC152" s="166"/>
      <c r="SQD152" s="166"/>
      <c r="SQE152" s="166"/>
      <c r="SQF152" s="166"/>
      <c r="SQG152" s="166"/>
      <c r="SQH152" s="166"/>
      <c r="SQI152" s="166"/>
      <c r="SQJ152" s="166"/>
      <c r="SQK152" s="166"/>
      <c r="SQL152" s="166"/>
      <c r="SQM152" s="166"/>
      <c r="SQN152" s="166"/>
      <c r="SQO152" s="166"/>
      <c r="SQP152" s="166"/>
      <c r="SQQ152" s="166"/>
      <c r="SQR152" s="166"/>
      <c r="SQS152" s="166"/>
      <c r="SQT152" s="166"/>
      <c r="SQU152" s="166"/>
      <c r="SQV152" s="166"/>
      <c r="SQW152" s="166"/>
      <c r="SQX152" s="166"/>
      <c r="SQY152" s="166"/>
      <c r="SQZ152" s="166"/>
      <c r="SRA152" s="166"/>
      <c r="SRB152" s="166"/>
      <c r="SRC152" s="166"/>
      <c r="SRD152" s="166"/>
      <c r="SRE152" s="166"/>
      <c r="SRF152" s="166"/>
      <c r="SRG152" s="166"/>
      <c r="SRH152" s="166"/>
      <c r="SRI152" s="166"/>
      <c r="SRJ152" s="166"/>
      <c r="SRK152" s="166"/>
      <c r="SRL152" s="166"/>
      <c r="SRM152" s="166"/>
      <c r="SRN152" s="166"/>
      <c r="SRO152" s="166"/>
      <c r="SRP152" s="166"/>
      <c r="SRQ152" s="166"/>
      <c r="SRR152" s="166"/>
      <c r="SRS152" s="166"/>
      <c r="SRT152" s="166"/>
      <c r="SRU152" s="166"/>
      <c r="SRV152" s="166"/>
      <c r="SRW152" s="166"/>
      <c r="SRX152" s="166"/>
      <c r="SRY152" s="166"/>
      <c r="SRZ152" s="166"/>
      <c r="SSA152" s="166"/>
      <c r="SSB152" s="166"/>
      <c r="SSC152" s="166"/>
      <c r="SSD152" s="166"/>
      <c r="SSE152" s="166"/>
      <c r="SSF152" s="166"/>
      <c r="SSG152" s="166"/>
      <c r="SSH152" s="166"/>
      <c r="SSI152" s="166"/>
      <c r="SSJ152" s="166"/>
      <c r="SSK152" s="166"/>
      <c r="SSL152" s="166"/>
      <c r="SSM152" s="166"/>
      <c r="SSN152" s="166"/>
      <c r="SSO152" s="166"/>
      <c r="SSP152" s="166"/>
      <c r="SSQ152" s="166"/>
      <c r="SSR152" s="166"/>
      <c r="SSS152" s="166"/>
      <c r="SST152" s="166"/>
      <c r="SSU152" s="166"/>
      <c r="SSV152" s="166"/>
      <c r="SSW152" s="166"/>
      <c r="SSX152" s="166"/>
      <c r="SSY152" s="166"/>
      <c r="SSZ152" s="166"/>
      <c r="STA152" s="166"/>
      <c r="STB152" s="166"/>
      <c r="STC152" s="166"/>
      <c r="STD152" s="166"/>
      <c r="STE152" s="166"/>
      <c r="STF152" s="166"/>
      <c r="STG152" s="166"/>
      <c r="STH152" s="166"/>
      <c r="STI152" s="166"/>
      <c r="STJ152" s="166"/>
      <c r="STK152" s="166"/>
      <c r="STL152" s="166"/>
      <c r="STM152" s="166"/>
      <c r="STN152" s="166"/>
      <c r="STO152" s="166"/>
      <c r="STP152" s="166"/>
      <c r="STQ152" s="166"/>
      <c r="STR152" s="166"/>
      <c r="STS152" s="166"/>
      <c r="STT152" s="166"/>
      <c r="STU152" s="166"/>
      <c r="STV152" s="166"/>
      <c r="STW152" s="166"/>
      <c r="STX152" s="166"/>
      <c r="STY152" s="166"/>
      <c r="STZ152" s="166"/>
      <c r="SUA152" s="166"/>
      <c r="SUB152" s="166"/>
      <c r="SUC152" s="166"/>
      <c r="SUD152" s="166"/>
      <c r="SUE152" s="166"/>
      <c r="SUF152" s="166"/>
      <c r="SUG152" s="166"/>
      <c r="SUH152" s="166"/>
      <c r="SUI152" s="166"/>
      <c r="SUJ152" s="166"/>
      <c r="SUK152" s="166"/>
      <c r="SUL152" s="166"/>
      <c r="SUM152" s="166"/>
      <c r="SUN152" s="166"/>
      <c r="SUO152" s="166"/>
      <c r="SUP152" s="166"/>
      <c r="SUQ152" s="166"/>
      <c r="SUR152" s="166"/>
      <c r="SUS152" s="166"/>
      <c r="SUT152" s="166"/>
      <c r="SUU152" s="166"/>
      <c r="SUV152" s="166"/>
      <c r="SUW152" s="166"/>
      <c r="SUX152" s="166"/>
      <c r="SUY152" s="166"/>
      <c r="SUZ152" s="166"/>
      <c r="SVA152" s="166"/>
      <c r="SVB152" s="166"/>
      <c r="SVC152" s="166"/>
      <c r="SVD152" s="166"/>
      <c r="SVE152" s="166"/>
      <c r="SVF152" s="166"/>
      <c r="SVG152" s="166"/>
      <c r="SVH152" s="166"/>
      <c r="SVI152" s="166"/>
      <c r="SVJ152" s="166"/>
      <c r="SVK152" s="166"/>
      <c r="SVL152" s="166"/>
      <c r="SVM152" s="166"/>
      <c r="SVN152" s="166"/>
      <c r="SVO152" s="166"/>
      <c r="SVP152" s="166"/>
      <c r="SVQ152" s="166"/>
      <c r="SVR152" s="166"/>
      <c r="SVS152" s="166"/>
      <c r="SVT152" s="166"/>
      <c r="SVU152" s="166"/>
      <c r="SVV152" s="166"/>
      <c r="SVW152" s="166"/>
      <c r="SVX152" s="166"/>
      <c r="SVY152" s="166"/>
      <c r="SVZ152" s="166"/>
      <c r="SWA152" s="166"/>
      <c r="SWB152" s="166"/>
      <c r="SWC152" s="166"/>
      <c r="SWD152" s="166"/>
      <c r="SWE152" s="166"/>
      <c r="SWF152" s="166"/>
      <c r="SWG152" s="166"/>
      <c r="SWH152" s="166"/>
      <c r="SWI152" s="166"/>
      <c r="SWJ152" s="166"/>
      <c r="SWK152" s="166"/>
      <c r="SWL152" s="166"/>
      <c r="SWM152" s="166"/>
      <c r="SWN152" s="166"/>
      <c r="SWO152" s="166"/>
      <c r="SWP152" s="166"/>
      <c r="SWQ152" s="166"/>
      <c r="SWR152" s="166"/>
      <c r="SWS152" s="166"/>
      <c r="SWT152" s="166"/>
      <c r="SWU152" s="166"/>
      <c r="SWV152" s="166"/>
      <c r="SWW152" s="166"/>
      <c r="SWX152" s="166"/>
      <c r="SWY152" s="166"/>
      <c r="SWZ152" s="166"/>
      <c r="SXA152" s="166"/>
      <c r="SXB152" s="166"/>
      <c r="SXC152" s="166"/>
      <c r="SXD152" s="166"/>
      <c r="SXE152" s="166"/>
      <c r="SXF152" s="166"/>
      <c r="SXG152" s="166"/>
      <c r="SXH152" s="166"/>
      <c r="SXI152" s="166"/>
      <c r="SXJ152" s="166"/>
      <c r="SXK152" s="166"/>
      <c r="SXL152" s="166"/>
      <c r="SXM152" s="166"/>
      <c r="SXN152" s="166"/>
      <c r="SXO152" s="166"/>
      <c r="SXP152" s="166"/>
      <c r="SXQ152" s="166"/>
      <c r="SXR152" s="166"/>
      <c r="SXS152" s="166"/>
      <c r="SXT152" s="166"/>
      <c r="SXU152" s="166"/>
      <c r="SXV152" s="166"/>
      <c r="SXW152" s="166"/>
      <c r="SXX152" s="166"/>
      <c r="SXY152" s="166"/>
      <c r="SXZ152" s="166"/>
      <c r="SYA152" s="166"/>
      <c r="SYB152" s="166"/>
      <c r="SYC152" s="166"/>
      <c r="SYD152" s="166"/>
      <c r="SYE152" s="166"/>
      <c r="SYF152" s="166"/>
      <c r="SYG152" s="166"/>
      <c r="SYH152" s="166"/>
      <c r="SYI152" s="166"/>
      <c r="SYJ152" s="166"/>
      <c r="SYK152" s="166"/>
      <c r="SYL152" s="166"/>
      <c r="SYM152" s="166"/>
      <c r="SYN152" s="166"/>
      <c r="SYO152" s="166"/>
      <c r="SYP152" s="166"/>
      <c r="SYQ152" s="166"/>
      <c r="SYR152" s="166"/>
      <c r="SYS152" s="166"/>
      <c r="SYT152" s="166"/>
      <c r="SYU152" s="166"/>
      <c r="SYV152" s="166"/>
      <c r="SYW152" s="166"/>
      <c r="SYX152" s="166"/>
      <c r="SYY152" s="166"/>
      <c r="SYZ152" s="166"/>
      <c r="SZA152" s="166"/>
      <c r="SZB152" s="166"/>
      <c r="SZC152" s="166"/>
      <c r="SZD152" s="166"/>
      <c r="SZE152" s="166"/>
      <c r="SZF152" s="166"/>
      <c r="SZG152" s="166"/>
      <c r="SZH152" s="166"/>
      <c r="SZI152" s="166"/>
      <c r="SZJ152" s="166"/>
      <c r="SZK152" s="166"/>
      <c r="SZL152" s="166"/>
      <c r="SZM152" s="166"/>
      <c r="SZN152" s="166"/>
      <c r="SZO152" s="166"/>
      <c r="SZP152" s="166"/>
      <c r="SZQ152" s="166"/>
      <c r="SZR152" s="166"/>
      <c r="SZS152" s="166"/>
      <c r="SZT152" s="166"/>
      <c r="SZU152" s="166"/>
      <c r="SZV152" s="166"/>
      <c r="SZW152" s="166"/>
      <c r="SZX152" s="166"/>
      <c r="SZY152" s="166"/>
      <c r="SZZ152" s="166"/>
      <c r="TAA152" s="166"/>
      <c r="TAB152" s="166"/>
      <c r="TAC152" s="166"/>
      <c r="TAD152" s="166"/>
      <c r="TAE152" s="166"/>
      <c r="TAF152" s="166"/>
      <c r="TAG152" s="166"/>
      <c r="TAH152" s="166"/>
      <c r="TAI152" s="166"/>
      <c r="TAJ152" s="166"/>
      <c r="TAK152" s="166"/>
      <c r="TAL152" s="166"/>
      <c r="TAM152" s="166"/>
      <c r="TAN152" s="166"/>
      <c r="TAO152" s="166"/>
      <c r="TAP152" s="166"/>
      <c r="TAQ152" s="166"/>
      <c r="TAR152" s="166"/>
      <c r="TAS152" s="166"/>
      <c r="TAT152" s="166"/>
      <c r="TAU152" s="166"/>
      <c r="TAV152" s="166"/>
      <c r="TAW152" s="166"/>
      <c r="TAX152" s="166"/>
      <c r="TAY152" s="166"/>
      <c r="TAZ152" s="166"/>
      <c r="TBA152" s="166"/>
      <c r="TBB152" s="166"/>
      <c r="TBC152" s="166"/>
      <c r="TBD152" s="166"/>
      <c r="TBE152" s="166"/>
      <c r="TBF152" s="166"/>
      <c r="TBG152" s="166"/>
      <c r="TBH152" s="166"/>
      <c r="TBI152" s="166"/>
      <c r="TBJ152" s="166"/>
      <c r="TBK152" s="166"/>
      <c r="TBL152" s="166"/>
      <c r="TBM152" s="166"/>
      <c r="TBN152" s="166"/>
      <c r="TBO152" s="166"/>
      <c r="TBP152" s="166"/>
      <c r="TBQ152" s="166"/>
      <c r="TBR152" s="166"/>
      <c r="TBS152" s="166"/>
      <c r="TBT152" s="166"/>
      <c r="TBU152" s="166"/>
      <c r="TBV152" s="166"/>
      <c r="TBW152" s="166"/>
      <c r="TBX152" s="166"/>
      <c r="TBY152" s="166"/>
      <c r="TBZ152" s="166"/>
      <c r="TCA152" s="166"/>
      <c r="TCB152" s="166"/>
      <c r="TCC152" s="166"/>
      <c r="TCD152" s="166"/>
      <c r="TCE152" s="166"/>
      <c r="TCF152" s="166"/>
      <c r="TCG152" s="166"/>
      <c r="TCH152" s="166"/>
      <c r="TCI152" s="166"/>
      <c r="TCJ152" s="166"/>
      <c r="TCK152" s="166"/>
      <c r="TCL152" s="166"/>
      <c r="TCM152" s="166"/>
      <c r="TCN152" s="166"/>
      <c r="TCO152" s="166"/>
      <c r="TCP152" s="166"/>
      <c r="TCQ152" s="166"/>
      <c r="TCR152" s="166"/>
      <c r="TCS152" s="166"/>
      <c r="TCT152" s="166"/>
      <c r="TCU152" s="166"/>
      <c r="TCV152" s="166"/>
      <c r="TCW152" s="166"/>
      <c r="TCX152" s="166"/>
      <c r="TCY152" s="166"/>
      <c r="TCZ152" s="166"/>
      <c r="TDA152" s="166"/>
      <c r="TDB152" s="166"/>
      <c r="TDC152" s="166"/>
      <c r="TDD152" s="166"/>
      <c r="TDE152" s="166"/>
      <c r="TDF152" s="166"/>
      <c r="TDG152" s="166"/>
      <c r="TDH152" s="166"/>
      <c r="TDI152" s="166"/>
      <c r="TDJ152" s="166"/>
      <c r="TDK152" s="166"/>
      <c r="TDL152" s="166"/>
      <c r="TDM152" s="166"/>
      <c r="TDN152" s="166"/>
      <c r="TDO152" s="166"/>
      <c r="TDP152" s="166"/>
      <c r="TDQ152" s="166"/>
      <c r="TDR152" s="166"/>
      <c r="TDS152" s="166"/>
      <c r="TDT152" s="166"/>
      <c r="TDU152" s="166"/>
      <c r="TDV152" s="166"/>
      <c r="TDW152" s="166"/>
      <c r="TDX152" s="166"/>
      <c r="TDY152" s="166"/>
      <c r="TDZ152" s="166"/>
      <c r="TEA152" s="166"/>
      <c r="TEB152" s="166"/>
      <c r="TEC152" s="166"/>
      <c r="TED152" s="166"/>
      <c r="TEE152" s="166"/>
      <c r="TEF152" s="166"/>
      <c r="TEG152" s="166"/>
      <c r="TEH152" s="166"/>
      <c r="TEI152" s="166"/>
      <c r="TEJ152" s="166"/>
      <c r="TEK152" s="166"/>
      <c r="TEL152" s="166"/>
      <c r="TEM152" s="166"/>
      <c r="TEN152" s="166"/>
      <c r="TEO152" s="166"/>
      <c r="TEP152" s="166"/>
      <c r="TEQ152" s="166"/>
      <c r="TER152" s="166"/>
      <c r="TES152" s="166"/>
      <c r="TET152" s="166"/>
      <c r="TEU152" s="166"/>
      <c r="TEV152" s="166"/>
      <c r="TEW152" s="166"/>
      <c r="TEX152" s="166"/>
      <c r="TEY152" s="166"/>
      <c r="TEZ152" s="166"/>
      <c r="TFA152" s="166"/>
      <c r="TFB152" s="166"/>
      <c r="TFC152" s="166"/>
      <c r="TFD152" s="166"/>
      <c r="TFE152" s="166"/>
      <c r="TFF152" s="166"/>
      <c r="TFG152" s="166"/>
      <c r="TFH152" s="166"/>
      <c r="TFI152" s="166"/>
      <c r="TFJ152" s="166"/>
      <c r="TFK152" s="166"/>
      <c r="TFL152" s="166"/>
      <c r="TFM152" s="166"/>
      <c r="TFN152" s="166"/>
      <c r="TFO152" s="166"/>
      <c r="TFP152" s="166"/>
      <c r="TFQ152" s="166"/>
      <c r="TFR152" s="166"/>
      <c r="TFS152" s="166"/>
      <c r="TFT152" s="166"/>
      <c r="TFU152" s="166"/>
      <c r="TFV152" s="166"/>
      <c r="TFW152" s="166"/>
      <c r="TFX152" s="166"/>
      <c r="TFY152" s="166"/>
      <c r="TFZ152" s="166"/>
      <c r="TGA152" s="166"/>
      <c r="TGB152" s="166"/>
      <c r="TGC152" s="166"/>
      <c r="TGD152" s="166"/>
      <c r="TGE152" s="166"/>
      <c r="TGF152" s="166"/>
      <c r="TGG152" s="166"/>
      <c r="TGH152" s="166"/>
      <c r="TGI152" s="166"/>
      <c r="TGJ152" s="166"/>
      <c r="TGK152" s="166"/>
      <c r="TGL152" s="166"/>
      <c r="TGM152" s="166"/>
      <c r="TGN152" s="166"/>
      <c r="TGO152" s="166"/>
      <c r="TGP152" s="166"/>
      <c r="TGQ152" s="166"/>
      <c r="TGR152" s="166"/>
      <c r="TGS152" s="166"/>
      <c r="TGT152" s="166"/>
      <c r="TGU152" s="166"/>
      <c r="TGV152" s="166"/>
      <c r="TGW152" s="166"/>
      <c r="TGX152" s="166"/>
      <c r="TGY152" s="166"/>
      <c r="TGZ152" s="166"/>
      <c r="THA152" s="166"/>
      <c r="THB152" s="166"/>
      <c r="THC152" s="166"/>
      <c r="THD152" s="166"/>
      <c r="THE152" s="166"/>
      <c r="THF152" s="166"/>
      <c r="THG152" s="166"/>
      <c r="THH152" s="166"/>
      <c r="THI152" s="166"/>
      <c r="THJ152" s="166"/>
      <c r="THK152" s="166"/>
      <c r="THL152" s="166"/>
      <c r="THM152" s="166"/>
      <c r="THN152" s="166"/>
      <c r="THO152" s="166"/>
      <c r="THP152" s="166"/>
      <c r="THQ152" s="166"/>
      <c r="THR152" s="166"/>
      <c r="THS152" s="166"/>
      <c r="THT152" s="166"/>
      <c r="THU152" s="166"/>
      <c r="THV152" s="166"/>
      <c r="THW152" s="166"/>
      <c r="THX152" s="166"/>
      <c r="THY152" s="166"/>
      <c r="THZ152" s="166"/>
      <c r="TIA152" s="166"/>
      <c r="TIB152" s="166"/>
      <c r="TIC152" s="166"/>
      <c r="TID152" s="166"/>
      <c r="TIE152" s="166"/>
      <c r="TIF152" s="166"/>
      <c r="TIG152" s="166"/>
      <c r="TIH152" s="166"/>
      <c r="TII152" s="166"/>
      <c r="TIJ152" s="166"/>
      <c r="TIK152" s="166"/>
      <c r="TIL152" s="166"/>
      <c r="TIM152" s="166"/>
      <c r="TIN152" s="166"/>
      <c r="TIO152" s="166"/>
      <c r="TIP152" s="166"/>
      <c r="TIQ152" s="166"/>
      <c r="TIR152" s="166"/>
      <c r="TIS152" s="166"/>
      <c r="TIT152" s="166"/>
      <c r="TIU152" s="166"/>
      <c r="TIV152" s="166"/>
      <c r="TIW152" s="166"/>
      <c r="TIX152" s="166"/>
      <c r="TIY152" s="166"/>
      <c r="TIZ152" s="166"/>
      <c r="TJA152" s="166"/>
      <c r="TJB152" s="166"/>
      <c r="TJC152" s="166"/>
      <c r="TJD152" s="166"/>
      <c r="TJE152" s="166"/>
      <c r="TJF152" s="166"/>
      <c r="TJG152" s="166"/>
      <c r="TJH152" s="166"/>
      <c r="TJI152" s="166"/>
      <c r="TJJ152" s="166"/>
      <c r="TJK152" s="166"/>
      <c r="TJL152" s="166"/>
      <c r="TJM152" s="166"/>
      <c r="TJN152" s="166"/>
      <c r="TJO152" s="166"/>
      <c r="TJP152" s="166"/>
      <c r="TJQ152" s="166"/>
      <c r="TJR152" s="166"/>
      <c r="TJS152" s="166"/>
      <c r="TJT152" s="166"/>
      <c r="TJU152" s="166"/>
      <c r="TJV152" s="166"/>
      <c r="TJW152" s="166"/>
      <c r="TJX152" s="166"/>
      <c r="TJY152" s="166"/>
      <c r="TJZ152" s="166"/>
      <c r="TKA152" s="166"/>
      <c r="TKB152" s="166"/>
      <c r="TKC152" s="166"/>
      <c r="TKD152" s="166"/>
      <c r="TKE152" s="166"/>
      <c r="TKF152" s="166"/>
      <c r="TKG152" s="166"/>
      <c r="TKH152" s="166"/>
      <c r="TKI152" s="166"/>
      <c r="TKJ152" s="166"/>
      <c r="TKK152" s="166"/>
      <c r="TKL152" s="166"/>
      <c r="TKM152" s="166"/>
      <c r="TKN152" s="166"/>
      <c r="TKO152" s="166"/>
      <c r="TKP152" s="166"/>
      <c r="TKQ152" s="166"/>
      <c r="TKR152" s="166"/>
      <c r="TKS152" s="166"/>
      <c r="TKT152" s="166"/>
      <c r="TKU152" s="166"/>
      <c r="TKV152" s="166"/>
      <c r="TKW152" s="166"/>
      <c r="TKX152" s="166"/>
      <c r="TKY152" s="166"/>
      <c r="TKZ152" s="166"/>
      <c r="TLA152" s="166"/>
      <c r="TLB152" s="166"/>
      <c r="TLC152" s="166"/>
      <c r="TLD152" s="166"/>
      <c r="TLE152" s="166"/>
      <c r="TLF152" s="166"/>
      <c r="TLG152" s="166"/>
      <c r="TLH152" s="166"/>
      <c r="TLI152" s="166"/>
      <c r="TLJ152" s="166"/>
      <c r="TLK152" s="166"/>
      <c r="TLL152" s="166"/>
      <c r="TLM152" s="166"/>
      <c r="TLN152" s="166"/>
      <c r="TLO152" s="166"/>
      <c r="TLP152" s="166"/>
      <c r="TLQ152" s="166"/>
      <c r="TLR152" s="166"/>
      <c r="TLS152" s="166"/>
      <c r="TLT152" s="166"/>
      <c r="TLU152" s="166"/>
      <c r="TLV152" s="166"/>
      <c r="TLW152" s="166"/>
      <c r="TLX152" s="166"/>
      <c r="TLY152" s="166"/>
      <c r="TLZ152" s="166"/>
      <c r="TMA152" s="166"/>
      <c r="TMB152" s="166"/>
      <c r="TMC152" s="166"/>
      <c r="TMD152" s="166"/>
      <c r="TME152" s="166"/>
      <c r="TMF152" s="166"/>
      <c r="TMG152" s="166"/>
      <c r="TMH152" s="166"/>
      <c r="TMI152" s="166"/>
      <c r="TMJ152" s="166"/>
      <c r="TMK152" s="166"/>
      <c r="TML152" s="166"/>
      <c r="TMM152" s="166"/>
      <c r="TMN152" s="166"/>
      <c r="TMO152" s="166"/>
      <c r="TMP152" s="166"/>
      <c r="TMQ152" s="166"/>
      <c r="TMR152" s="166"/>
      <c r="TMS152" s="166"/>
      <c r="TMT152" s="166"/>
      <c r="TMU152" s="166"/>
      <c r="TMV152" s="166"/>
      <c r="TMW152" s="166"/>
      <c r="TMX152" s="166"/>
      <c r="TMY152" s="166"/>
      <c r="TMZ152" s="166"/>
      <c r="TNA152" s="166"/>
      <c r="TNB152" s="166"/>
      <c r="TNC152" s="166"/>
      <c r="TND152" s="166"/>
      <c r="TNE152" s="166"/>
      <c r="TNF152" s="166"/>
      <c r="TNG152" s="166"/>
      <c r="TNH152" s="166"/>
      <c r="TNI152" s="166"/>
      <c r="TNJ152" s="166"/>
      <c r="TNK152" s="166"/>
      <c r="TNL152" s="166"/>
      <c r="TNM152" s="166"/>
      <c r="TNN152" s="166"/>
      <c r="TNO152" s="166"/>
      <c r="TNP152" s="166"/>
      <c r="TNQ152" s="166"/>
      <c r="TNR152" s="166"/>
      <c r="TNS152" s="166"/>
      <c r="TNT152" s="166"/>
      <c r="TNU152" s="166"/>
      <c r="TNV152" s="166"/>
      <c r="TNW152" s="166"/>
      <c r="TNX152" s="166"/>
      <c r="TNY152" s="166"/>
      <c r="TNZ152" s="166"/>
      <c r="TOA152" s="166"/>
      <c r="TOB152" s="166"/>
      <c r="TOC152" s="166"/>
      <c r="TOD152" s="166"/>
      <c r="TOE152" s="166"/>
      <c r="TOF152" s="166"/>
      <c r="TOG152" s="166"/>
      <c r="TOH152" s="166"/>
      <c r="TOI152" s="166"/>
      <c r="TOJ152" s="166"/>
      <c r="TOK152" s="166"/>
      <c r="TOL152" s="166"/>
      <c r="TOM152" s="166"/>
      <c r="TON152" s="166"/>
      <c r="TOO152" s="166"/>
      <c r="TOP152" s="166"/>
      <c r="TOQ152" s="166"/>
      <c r="TOR152" s="166"/>
      <c r="TOS152" s="166"/>
      <c r="TOT152" s="166"/>
      <c r="TOU152" s="166"/>
      <c r="TOV152" s="166"/>
      <c r="TOW152" s="166"/>
      <c r="TOX152" s="166"/>
      <c r="TOY152" s="166"/>
      <c r="TOZ152" s="166"/>
      <c r="TPA152" s="166"/>
      <c r="TPB152" s="166"/>
      <c r="TPC152" s="166"/>
      <c r="TPD152" s="166"/>
      <c r="TPE152" s="166"/>
      <c r="TPF152" s="166"/>
      <c r="TPG152" s="166"/>
      <c r="TPH152" s="166"/>
      <c r="TPI152" s="166"/>
      <c r="TPJ152" s="166"/>
      <c r="TPK152" s="166"/>
      <c r="TPL152" s="166"/>
      <c r="TPM152" s="166"/>
      <c r="TPN152" s="166"/>
      <c r="TPO152" s="166"/>
      <c r="TPP152" s="166"/>
      <c r="TPQ152" s="166"/>
      <c r="TPR152" s="166"/>
      <c r="TPS152" s="166"/>
      <c r="TPT152" s="166"/>
      <c r="TPU152" s="166"/>
      <c r="TPV152" s="166"/>
      <c r="TPW152" s="166"/>
      <c r="TPX152" s="166"/>
      <c r="TPY152" s="166"/>
      <c r="TPZ152" s="166"/>
      <c r="TQA152" s="166"/>
      <c r="TQB152" s="166"/>
      <c r="TQC152" s="166"/>
      <c r="TQD152" s="166"/>
      <c r="TQE152" s="166"/>
      <c r="TQF152" s="166"/>
      <c r="TQG152" s="166"/>
      <c r="TQH152" s="166"/>
      <c r="TQI152" s="166"/>
      <c r="TQJ152" s="166"/>
      <c r="TQK152" s="166"/>
      <c r="TQL152" s="166"/>
      <c r="TQM152" s="166"/>
      <c r="TQN152" s="166"/>
      <c r="TQO152" s="166"/>
      <c r="TQP152" s="166"/>
      <c r="TQQ152" s="166"/>
      <c r="TQR152" s="166"/>
      <c r="TQS152" s="166"/>
      <c r="TQT152" s="166"/>
      <c r="TQU152" s="166"/>
      <c r="TQV152" s="166"/>
      <c r="TQW152" s="166"/>
      <c r="TQX152" s="166"/>
      <c r="TQY152" s="166"/>
      <c r="TQZ152" s="166"/>
      <c r="TRA152" s="166"/>
      <c r="TRB152" s="166"/>
      <c r="TRC152" s="166"/>
      <c r="TRD152" s="166"/>
      <c r="TRE152" s="166"/>
      <c r="TRF152" s="166"/>
      <c r="TRG152" s="166"/>
      <c r="TRH152" s="166"/>
      <c r="TRI152" s="166"/>
      <c r="TRJ152" s="166"/>
      <c r="TRK152" s="166"/>
      <c r="TRL152" s="166"/>
      <c r="TRM152" s="166"/>
      <c r="TRN152" s="166"/>
      <c r="TRO152" s="166"/>
      <c r="TRP152" s="166"/>
      <c r="TRQ152" s="166"/>
      <c r="TRR152" s="166"/>
      <c r="TRS152" s="166"/>
      <c r="TRT152" s="166"/>
      <c r="TRU152" s="166"/>
      <c r="TRV152" s="166"/>
      <c r="TRW152" s="166"/>
      <c r="TRX152" s="166"/>
      <c r="TRY152" s="166"/>
      <c r="TRZ152" s="166"/>
      <c r="TSA152" s="166"/>
      <c r="TSB152" s="166"/>
      <c r="TSC152" s="166"/>
      <c r="TSD152" s="166"/>
      <c r="TSE152" s="166"/>
      <c r="TSF152" s="166"/>
      <c r="TSG152" s="166"/>
      <c r="TSH152" s="166"/>
      <c r="TSI152" s="166"/>
      <c r="TSJ152" s="166"/>
      <c r="TSK152" s="166"/>
      <c r="TSL152" s="166"/>
      <c r="TSM152" s="166"/>
      <c r="TSN152" s="166"/>
      <c r="TSO152" s="166"/>
      <c r="TSP152" s="166"/>
      <c r="TSQ152" s="166"/>
      <c r="TSR152" s="166"/>
      <c r="TSS152" s="166"/>
      <c r="TST152" s="166"/>
      <c r="TSU152" s="166"/>
      <c r="TSV152" s="166"/>
      <c r="TSW152" s="166"/>
      <c r="TSX152" s="166"/>
      <c r="TSY152" s="166"/>
      <c r="TSZ152" s="166"/>
      <c r="TTA152" s="166"/>
      <c r="TTB152" s="166"/>
      <c r="TTC152" s="166"/>
      <c r="TTD152" s="166"/>
      <c r="TTE152" s="166"/>
      <c r="TTF152" s="166"/>
      <c r="TTG152" s="166"/>
      <c r="TTH152" s="166"/>
      <c r="TTI152" s="166"/>
      <c r="TTJ152" s="166"/>
      <c r="TTK152" s="166"/>
      <c r="TTL152" s="166"/>
      <c r="TTM152" s="166"/>
      <c r="TTN152" s="166"/>
      <c r="TTO152" s="166"/>
      <c r="TTP152" s="166"/>
      <c r="TTQ152" s="166"/>
      <c r="TTR152" s="166"/>
      <c r="TTS152" s="166"/>
      <c r="TTT152" s="166"/>
      <c r="TTU152" s="166"/>
      <c r="TTV152" s="166"/>
      <c r="TTW152" s="166"/>
      <c r="TTX152" s="166"/>
      <c r="TTY152" s="166"/>
      <c r="TTZ152" s="166"/>
      <c r="TUA152" s="166"/>
      <c r="TUB152" s="166"/>
      <c r="TUC152" s="166"/>
      <c r="TUD152" s="166"/>
      <c r="TUE152" s="166"/>
      <c r="TUF152" s="166"/>
      <c r="TUG152" s="166"/>
      <c r="TUH152" s="166"/>
      <c r="TUI152" s="166"/>
      <c r="TUJ152" s="166"/>
      <c r="TUK152" s="166"/>
      <c r="TUL152" s="166"/>
      <c r="TUM152" s="166"/>
      <c r="TUN152" s="166"/>
      <c r="TUO152" s="166"/>
      <c r="TUP152" s="166"/>
      <c r="TUQ152" s="166"/>
      <c r="TUR152" s="166"/>
      <c r="TUS152" s="166"/>
      <c r="TUT152" s="166"/>
      <c r="TUU152" s="166"/>
      <c r="TUV152" s="166"/>
      <c r="TUW152" s="166"/>
      <c r="TUX152" s="166"/>
      <c r="TUY152" s="166"/>
      <c r="TUZ152" s="166"/>
      <c r="TVA152" s="166"/>
      <c r="TVB152" s="166"/>
      <c r="TVC152" s="166"/>
      <c r="TVD152" s="166"/>
      <c r="TVE152" s="166"/>
      <c r="TVF152" s="166"/>
      <c r="TVG152" s="166"/>
      <c r="TVH152" s="166"/>
      <c r="TVI152" s="166"/>
      <c r="TVJ152" s="166"/>
      <c r="TVK152" s="166"/>
      <c r="TVL152" s="166"/>
      <c r="TVM152" s="166"/>
      <c r="TVN152" s="166"/>
      <c r="TVO152" s="166"/>
      <c r="TVP152" s="166"/>
      <c r="TVQ152" s="166"/>
      <c r="TVR152" s="166"/>
      <c r="TVS152" s="166"/>
      <c r="TVT152" s="166"/>
      <c r="TVU152" s="166"/>
      <c r="TVV152" s="166"/>
      <c r="TVW152" s="166"/>
      <c r="TVX152" s="166"/>
      <c r="TVY152" s="166"/>
      <c r="TVZ152" s="166"/>
      <c r="TWA152" s="166"/>
      <c r="TWB152" s="166"/>
      <c r="TWC152" s="166"/>
      <c r="TWD152" s="166"/>
      <c r="TWE152" s="166"/>
      <c r="TWF152" s="166"/>
      <c r="TWG152" s="166"/>
      <c r="TWH152" s="166"/>
      <c r="TWI152" s="166"/>
      <c r="TWJ152" s="166"/>
      <c r="TWK152" s="166"/>
      <c r="TWL152" s="166"/>
      <c r="TWM152" s="166"/>
      <c r="TWN152" s="166"/>
      <c r="TWO152" s="166"/>
      <c r="TWP152" s="166"/>
      <c r="TWQ152" s="166"/>
      <c r="TWR152" s="166"/>
      <c r="TWS152" s="166"/>
      <c r="TWT152" s="166"/>
      <c r="TWU152" s="166"/>
      <c r="TWV152" s="166"/>
      <c r="TWW152" s="166"/>
      <c r="TWX152" s="166"/>
      <c r="TWY152" s="166"/>
      <c r="TWZ152" s="166"/>
      <c r="TXA152" s="166"/>
      <c r="TXB152" s="166"/>
      <c r="TXC152" s="166"/>
      <c r="TXD152" s="166"/>
      <c r="TXE152" s="166"/>
      <c r="TXF152" s="166"/>
      <c r="TXG152" s="166"/>
      <c r="TXH152" s="166"/>
      <c r="TXI152" s="166"/>
      <c r="TXJ152" s="166"/>
      <c r="TXK152" s="166"/>
      <c r="TXL152" s="166"/>
      <c r="TXM152" s="166"/>
      <c r="TXN152" s="166"/>
      <c r="TXO152" s="166"/>
      <c r="TXP152" s="166"/>
      <c r="TXQ152" s="166"/>
      <c r="TXR152" s="166"/>
      <c r="TXS152" s="166"/>
      <c r="TXT152" s="166"/>
      <c r="TXU152" s="166"/>
      <c r="TXV152" s="166"/>
      <c r="TXW152" s="166"/>
      <c r="TXX152" s="166"/>
      <c r="TXY152" s="166"/>
      <c r="TXZ152" s="166"/>
      <c r="TYA152" s="166"/>
      <c r="TYB152" s="166"/>
      <c r="TYC152" s="166"/>
      <c r="TYD152" s="166"/>
      <c r="TYE152" s="166"/>
      <c r="TYF152" s="166"/>
      <c r="TYG152" s="166"/>
      <c r="TYH152" s="166"/>
      <c r="TYI152" s="166"/>
      <c r="TYJ152" s="166"/>
      <c r="TYK152" s="166"/>
      <c r="TYL152" s="166"/>
      <c r="TYM152" s="166"/>
      <c r="TYN152" s="166"/>
      <c r="TYO152" s="166"/>
      <c r="TYP152" s="166"/>
      <c r="TYQ152" s="166"/>
      <c r="TYR152" s="166"/>
      <c r="TYS152" s="166"/>
      <c r="TYT152" s="166"/>
      <c r="TYU152" s="166"/>
      <c r="TYV152" s="166"/>
      <c r="TYW152" s="166"/>
      <c r="TYX152" s="166"/>
      <c r="TYY152" s="166"/>
      <c r="TYZ152" s="166"/>
      <c r="TZA152" s="166"/>
      <c r="TZB152" s="166"/>
      <c r="TZC152" s="166"/>
      <c r="TZD152" s="166"/>
      <c r="TZE152" s="166"/>
      <c r="TZF152" s="166"/>
      <c r="TZG152" s="166"/>
      <c r="TZH152" s="166"/>
      <c r="TZI152" s="166"/>
      <c r="TZJ152" s="166"/>
      <c r="TZK152" s="166"/>
      <c r="TZL152" s="166"/>
      <c r="TZM152" s="166"/>
      <c r="TZN152" s="166"/>
      <c r="TZO152" s="166"/>
      <c r="TZP152" s="166"/>
      <c r="TZQ152" s="166"/>
      <c r="TZR152" s="166"/>
      <c r="TZS152" s="166"/>
      <c r="TZT152" s="166"/>
      <c r="TZU152" s="166"/>
      <c r="TZV152" s="166"/>
      <c r="TZW152" s="166"/>
      <c r="TZX152" s="166"/>
      <c r="TZY152" s="166"/>
      <c r="TZZ152" s="166"/>
      <c r="UAA152" s="166"/>
      <c r="UAB152" s="166"/>
      <c r="UAC152" s="166"/>
      <c r="UAD152" s="166"/>
      <c r="UAE152" s="166"/>
      <c r="UAF152" s="166"/>
      <c r="UAG152" s="166"/>
      <c r="UAH152" s="166"/>
      <c r="UAI152" s="166"/>
      <c r="UAJ152" s="166"/>
      <c r="UAK152" s="166"/>
      <c r="UAL152" s="166"/>
      <c r="UAM152" s="166"/>
      <c r="UAN152" s="166"/>
      <c r="UAO152" s="166"/>
      <c r="UAP152" s="166"/>
      <c r="UAQ152" s="166"/>
      <c r="UAR152" s="166"/>
      <c r="UAS152" s="166"/>
      <c r="UAT152" s="166"/>
      <c r="UAU152" s="166"/>
      <c r="UAV152" s="166"/>
      <c r="UAW152" s="166"/>
      <c r="UAX152" s="166"/>
      <c r="UAY152" s="166"/>
      <c r="UAZ152" s="166"/>
      <c r="UBA152" s="166"/>
      <c r="UBB152" s="166"/>
      <c r="UBC152" s="166"/>
      <c r="UBD152" s="166"/>
      <c r="UBE152" s="166"/>
      <c r="UBF152" s="166"/>
      <c r="UBG152" s="166"/>
      <c r="UBH152" s="166"/>
      <c r="UBI152" s="166"/>
      <c r="UBJ152" s="166"/>
      <c r="UBK152" s="166"/>
      <c r="UBL152" s="166"/>
      <c r="UBM152" s="166"/>
      <c r="UBN152" s="166"/>
      <c r="UBO152" s="166"/>
      <c r="UBP152" s="166"/>
      <c r="UBQ152" s="166"/>
      <c r="UBR152" s="166"/>
      <c r="UBS152" s="166"/>
      <c r="UBT152" s="166"/>
      <c r="UBU152" s="166"/>
      <c r="UBV152" s="166"/>
      <c r="UBW152" s="166"/>
      <c r="UBX152" s="166"/>
      <c r="UBY152" s="166"/>
      <c r="UBZ152" s="166"/>
      <c r="UCA152" s="166"/>
      <c r="UCB152" s="166"/>
      <c r="UCC152" s="166"/>
      <c r="UCD152" s="166"/>
      <c r="UCE152" s="166"/>
      <c r="UCF152" s="166"/>
      <c r="UCG152" s="166"/>
      <c r="UCH152" s="166"/>
      <c r="UCI152" s="166"/>
      <c r="UCJ152" s="166"/>
      <c r="UCK152" s="166"/>
      <c r="UCL152" s="166"/>
      <c r="UCM152" s="166"/>
      <c r="UCN152" s="166"/>
      <c r="UCO152" s="166"/>
      <c r="UCP152" s="166"/>
      <c r="UCQ152" s="166"/>
      <c r="UCR152" s="166"/>
      <c r="UCS152" s="166"/>
      <c r="UCT152" s="166"/>
      <c r="UCU152" s="166"/>
      <c r="UCV152" s="166"/>
      <c r="UCW152" s="166"/>
      <c r="UCX152" s="166"/>
      <c r="UCY152" s="166"/>
      <c r="UCZ152" s="166"/>
      <c r="UDA152" s="166"/>
      <c r="UDB152" s="166"/>
      <c r="UDC152" s="166"/>
      <c r="UDD152" s="166"/>
      <c r="UDE152" s="166"/>
      <c r="UDF152" s="166"/>
      <c r="UDG152" s="166"/>
      <c r="UDH152" s="166"/>
      <c r="UDI152" s="166"/>
      <c r="UDJ152" s="166"/>
      <c r="UDK152" s="166"/>
      <c r="UDL152" s="166"/>
      <c r="UDM152" s="166"/>
      <c r="UDN152" s="166"/>
      <c r="UDO152" s="166"/>
      <c r="UDP152" s="166"/>
      <c r="UDQ152" s="166"/>
      <c r="UDR152" s="166"/>
      <c r="UDS152" s="166"/>
      <c r="UDT152" s="166"/>
      <c r="UDU152" s="166"/>
      <c r="UDV152" s="166"/>
      <c r="UDW152" s="166"/>
      <c r="UDX152" s="166"/>
      <c r="UDY152" s="166"/>
      <c r="UDZ152" s="166"/>
      <c r="UEA152" s="166"/>
      <c r="UEB152" s="166"/>
      <c r="UEC152" s="166"/>
      <c r="UED152" s="166"/>
      <c r="UEE152" s="166"/>
      <c r="UEF152" s="166"/>
      <c r="UEG152" s="166"/>
      <c r="UEH152" s="166"/>
      <c r="UEI152" s="166"/>
      <c r="UEJ152" s="166"/>
      <c r="UEK152" s="166"/>
      <c r="UEL152" s="166"/>
      <c r="UEM152" s="166"/>
      <c r="UEN152" s="166"/>
      <c r="UEO152" s="166"/>
      <c r="UEP152" s="166"/>
      <c r="UEQ152" s="166"/>
      <c r="UER152" s="166"/>
      <c r="UES152" s="166"/>
      <c r="UET152" s="166"/>
      <c r="UEU152" s="166"/>
      <c r="UEV152" s="166"/>
      <c r="UEW152" s="166"/>
      <c r="UEX152" s="166"/>
      <c r="UEY152" s="166"/>
      <c r="UEZ152" s="166"/>
      <c r="UFA152" s="166"/>
      <c r="UFB152" s="166"/>
      <c r="UFC152" s="166"/>
      <c r="UFD152" s="166"/>
      <c r="UFE152" s="166"/>
      <c r="UFF152" s="166"/>
      <c r="UFG152" s="166"/>
      <c r="UFH152" s="166"/>
      <c r="UFI152" s="166"/>
      <c r="UFJ152" s="166"/>
      <c r="UFK152" s="166"/>
      <c r="UFL152" s="166"/>
      <c r="UFM152" s="166"/>
      <c r="UFN152" s="166"/>
      <c r="UFO152" s="166"/>
      <c r="UFP152" s="166"/>
      <c r="UFQ152" s="166"/>
      <c r="UFR152" s="166"/>
      <c r="UFS152" s="166"/>
      <c r="UFT152" s="166"/>
      <c r="UFU152" s="166"/>
      <c r="UFV152" s="166"/>
      <c r="UFW152" s="166"/>
      <c r="UFX152" s="166"/>
      <c r="UFY152" s="166"/>
      <c r="UFZ152" s="166"/>
      <c r="UGA152" s="166"/>
      <c r="UGB152" s="166"/>
      <c r="UGC152" s="166"/>
      <c r="UGD152" s="166"/>
      <c r="UGE152" s="166"/>
      <c r="UGF152" s="166"/>
      <c r="UGG152" s="166"/>
      <c r="UGH152" s="166"/>
      <c r="UGI152" s="166"/>
      <c r="UGJ152" s="166"/>
      <c r="UGK152" s="166"/>
      <c r="UGL152" s="166"/>
      <c r="UGM152" s="166"/>
      <c r="UGN152" s="166"/>
      <c r="UGO152" s="166"/>
      <c r="UGP152" s="166"/>
      <c r="UGQ152" s="166"/>
      <c r="UGR152" s="166"/>
      <c r="UGS152" s="166"/>
      <c r="UGT152" s="166"/>
      <c r="UGU152" s="166"/>
      <c r="UGV152" s="166"/>
      <c r="UGW152" s="166"/>
      <c r="UGX152" s="166"/>
      <c r="UGY152" s="166"/>
      <c r="UGZ152" s="166"/>
      <c r="UHA152" s="166"/>
      <c r="UHB152" s="166"/>
      <c r="UHC152" s="166"/>
      <c r="UHD152" s="166"/>
      <c r="UHE152" s="166"/>
      <c r="UHF152" s="166"/>
      <c r="UHG152" s="166"/>
      <c r="UHH152" s="166"/>
      <c r="UHI152" s="166"/>
      <c r="UHJ152" s="166"/>
      <c r="UHK152" s="166"/>
      <c r="UHL152" s="166"/>
      <c r="UHM152" s="166"/>
      <c r="UHN152" s="166"/>
      <c r="UHO152" s="166"/>
      <c r="UHP152" s="166"/>
      <c r="UHQ152" s="166"/>
      <c r="UHR152" s="166"/>
      <c r="UHS152" s="166"/>
      <c r="UHT152" s="166"/>
      <c r="UHU152" s="166"/>
      <c r="UHV152" s="166"/>
      <c r="UHW152" s="166"/>
      <c r="UHX152" s="166"/>
      <c r="UHY152" s="166"/>
      <c r="UHZ152" s="166"/>
      <c r="UIA152" s="166"/>
      <c r="UIB152" s="166"/>
      <c r="UIC152" s="166"/>
      <c r="UID152" s="166"/>
      <c r="UIE152" s="166"/>
      <c r="UIF152" s="166"/>
      <c r="UIG152" s="166"/>
      <c r="UIH152" s="166"/>
      <c r="UII152" s="166"/>
      <c r="UIJ152" s="166"/>
      <c r="UIK152" s="166"/>
      <c r="UIL152" s="166"/>
      <c r="UIM152" s="166"/>
      <c r="UIN152" s="166"/>
      <c r="UIO152" s="166"/>
      <c r="UIP152" s="166"/>
      <c r="UIQ152" s="166"/>
      <c r="UIR152" s="166"/>
      <c r="UIS152" s="166"/>
      <c r="UIT152" s="166"/>
      <c r="UIU152" s="166"/>
      <c r="UIV152" s="166"/>
      <c r="UIW152" s="166"/>
      <c r="UIX152" s="166"/>
      <c r="UIY152" s="166"/>
      <c r="UIZ152" s="166"/>
      <c r="UJA152" s="166"/>
      <c r="UJB152" s="166"/>
      <c r="UJC152" s="166"/>
      <c r="UJD152" s="166"/>
      <c r="UJE152" s="166"/>
      <c r="UJF152" s="166"/>
      <c r="UJG152" s="166"/>
      <c r="UJH152" s="166"/>
      <c r="UJI152" s="166"/>
      <c r="UJJ152" s="166"/>
      <c r="UJK152" s="166"/>
      <c r="UJL152" s="166"/>
      <c r="UJM152" s="166"/>
      <c r="UJN152" s="166"/>
      <c r="UJO152" s="166"/>
      <c r="UJP152" s="166"/>
      <c r="UJQ152" s="166"/>
      <c r="UJR152" s="166"/>
      <c r="UJS152" s="166"/>
      <c r="UJT152" s="166"/>
      <c r="UJU152" s="166"/>
      <c r="UJV152" s="166"/>
      <c r="UJW152" s="166"/>
      <c r="UJX152" s="166"/>
      <c r="UJY152" s="166"/>
      <c r="UJZ152" s="166"/>
      <c r="UKA152" s="166"/>
      <c r="UKB152" s="166"/>
      <c r="UKC152" s="166"/>
      <c r="UKD152" s="166"/>
      <c r="UKE152" s="166"/>
      <c r="UKF152" s="166"/>
      <c r="UKG152" s="166"/>
      <c r="UKH152" s="166"/>
      <c r="UKI152" s="166"/>
      <c r="UKJ152" s="166"/>
      <c r="UKK152" s="166"/>
      <c r="UKL152" s="166"/>
      <c r="UKM152" s="166"/>
      <c r="UKN152" s="166"/>
      <c r="UKO152" s="166"/>
      <c r="UKP152" s="166"/>
      <c r="UKQ152" s="166"/>
      <c r="UKR152" s="166"/>
      <c r="UKS152" s="166"/>
      <c r="UKT152" s="166"/>
      <c r="UKU152" s="166"/>
      <c r="UKV152" s="166"/>
      <c r="UKW152" s="166"/>
      <c r="UKX152" s="166"/>
      <c r="UKY152" s="166"/>
      <c r="UKZ152" s="166"/>
      <c r="ULA152" s="166"/>
      <c r="ULB152" s="166"/>
      <c r="ULC152" s="166"/>
      <c r="ULD152" s="166"/>
      <c r="ULE152" s="166"/>
      <c r="ULF152" s="166"/>
      <c r="ULG152" s="166"/>
      <c r="ULH152" s="166"/>
      <c r="ULI152" s="166"/>
      <c r="ULJ152" s="166"/>
      <c r="ULK152" s="166"/>
      <c r="ULL152" s="166"/>
      <c r="ULM152" s="166"/>
      <c r="ULN152" s="166"/>
      <c r="ULO152" s="166"/>
      <c r="ULP152" s="166"/>
      <c r="ULQ152" s="166"/>
      <c r="ULR152" s="166"/>
      <c r="ULS152" s="166"/>
      <c r="ULT152" s="166"/>
      <c r="ULU152" s="166"/>
      <c r="ULV152" s="166"/>
      <c r="ULW152" s="166"/>
      <c r="ULX152" s="166"/>
      <c r="ULY152" s="166"/>
      <c r="ULZ152" s="166"/>
      <c r="UMA152" s="166"/>
      <c r="UMB152" s="166"/>
      <c r="UMC152" s="166"/>
      <c r="UMD152" s="166"/>
      <c r="UME152" s="166"/>
      <c r="UMF152" s="166"/>
      <c r="UMG152" s="166"/>
      <c r="UMH152" s="166"/>
      <c r="UMI152" s="166"/>
      <c r="UMJ152" s="166"/>
      <c r="UMK152" s="166"/>
      <c r="UML152" s="166"/>
      <c r="UMM152" s="166"/>
      <c r="UMN152" s="166"/>
      <c r="UMO152" s="166"/>
      <c r="UMP152" s="166"/>
      <c r="UMQ152" s="166"/>
      <c r="UMR152" s="166"/>
      <c r="UMS152" s="166"/>
      <c r="UMT152" s="166"/>
      <c r="UMU152" s="166"/>
      <c r="UMV152" s="166"/>
      <c r="UMW152" s="166"/>
      <c r="UMX152" s="166"/>
      <c r="UMY152" s="166"/>
      <c r="UMZ152" s="166"/>
      <c r="UNA152" s="166"/>
      <c r="UNB152" s="166"/>
      <c r="UNC152" s="166"/>
      <c r="UND152" s="166"/>
      <c r="UNE152" s="166"/>
      <c r="UNF152" s="166"/>
      <c r="UNG152" s="166"/>
      <c r="UNH152" s="166"/>
      <c r="UNI152" s="166"/>
      <c r="UNJ152" s="166"/>
      <c r="UNK152" s="166"/>
      <c r="UNL152" s="166"/>
      <c r="UNM152" s="166"/>
      <c r="UNN152" s="166"/>
      <c r="UNO152" s="166"/>
      <c r="UNP152" s="166"/>
      <c r="UNQ152" s="166"/>
      <c r="UNR152" s="166"/>
      <c r="UNS152" s="166"/>
      <c r="UNT152" s="166"/>
      <c r="UNU152" s="166"/>
      <c r="UNV152" s="166"/>
      <c r="UNW152" s="166"/>
      <c r="UNX152" s="166"/>
      <c r="UNY152" s="166"/>
      <c r="UNZ152" s="166"/>
      <c r="UOA152" s="166"/>
      <c r="UOB152" s="166"/>
      <c r="UOC152" s="166"/>
      <c r="UOD152" s="166"/>
      <c r="UOE152" s="166"/>
      <c r="UOF152" s="166"/>
      <c r="UOG152" s="166"/>
      <c r="UOH152" s="166"/>
      <c r="UOI152" s="166"/>
      <c r="UOJ152" s="166"/>
      <c r="UOK152" s="166"/>
      <c r="UOL152" s="166"/>
      <c r="UOM152" s="166"/>
      <c r="UON152" s="166"/>
      <c r="UOO152" s="166"/>
      <c r="UOP152" s="166"/>
      <c r="UOQ152" s="166"/>
      <c r="UOR152" s="166"/>
      <c r="UOS152" s="166"/>
      <c r="UOT152" s="166"/>
      <c r="UOU152" s="166"/>
      <c r="UOV152" s="166"/>
      <c r="UOW152" s="166"/>
      <c r="UOX152" s="166"/>
      <c r="UOY152" s="166"/>
      <c r="UOZ152" s="166"/>
      <c r="UPA152" s="166"/>
      <c r="UPB152" s="166"/>
      <c r="UPC152" s="166"/>
      <c r="UPD152" s="166"/>
      <c r="UPE152" s="166"/>
      <c r="UPF152" s="166"/>
      <c r="UPG152" s="166"/>
      <c r="UPH152" s="166"/>
      <c r="UPI152" s="166"/>
      <c r="UPJ152" s="166"/>
      <c r="UPK152" s="166"/>
      <c r="UPL152" s="166"/>
      <c r="UPM152" s="166"/>
      <c r="UPN152" s="166"/>
      <c r="UPO152" s="166"/>
      <c r="UPP152" s="166"/>
      <c r="UPQ152" s="166"/>
      <c r="UPR152" s="166"/>
      <c r="UPS152" s="166"/>
      <c r="UPT152" s="166"/>
      <c r="UPU152" s="166"/>
      <c r="UPV152" s="166"/>
      <c r="UPW152" s="166"/>
      <c r="UPX152" s="166"/>
      <c r="UPY152" s="166"/>
      <c r="UPZ152" s="166"/>
      <c r="UQA152" s="166"/>
      <c r="UQB152" s="166"/>
      <c r="UQC152" s="166"/>
      <c r="UQD152" s="166"/>
      <c r="UQE152" s="166"/>
      <c r="UQF152" s="166"/>
      <c r="UQG152" s="166"/>
      <c r="UQH152" s="166"/>
      <c r="UQI152" s="166"/>
      <c r="UQJ152" s="166"/>
      <c r="UQK152" s="166"/>
      <c r="UQL152" s="166"/>
      <c r="UQM152" s="166"/>
      <c r="UQN152" s="166"/>
      <c r="UQO152" s="166"/>
      <c r="UQP152" s="166"/>
      <c r="UQQ152" s="166"/>
      <c r="UQR152" s="166"/>
      <c r="UQS152" s="166"/>
      <c r="UQT152" s="166"/>
      <c r="UQU152" s="166"/>
      <c r="UQV152" s="166"/>
      <c r="UQW152" s="166"/>
      <c r="UQX152" s="166"/>
      <c r="UQY152" s="166"/>
      <c r="UQZ152" s="166"/>
      <c r="URA152" s="166"/>
      <c r="URB152" s="166"/>
      <c r="URC152" s="166"/>
      <c r="URD152" s="166"/>
      <c r="URE152" s="166"/>
      <c r="URF152" s="166"/>
      <c r="URG152" s="166"/>
      <c r="URH152" s="166"/>
      <c r="URI152" s="166"/>
      <c r="URJ152" s="166"/>
      <c r="URK152" s="166"/>
      <c r="URL152" s="166"/>
      <c r="URM152" s="166"/>
      <c r="URN152" s="166"/>
      <c r="URO152" s="166"/>
      <c r="URP152" s="166"/>
      <c r="URQ152" s="166"/>
      <c r="URR152" s="166"/>
      <c r="URS152" s="166"/>
      <c r="URT152" s="166"/>
      <c r="URU152" s="166"/>
      <c r="URV152" s="166"/>
      <c r="URW152" s="166"/>
      <c r="URX152" s="166"/>
      <c r="URY152" s="166"/>
      <c r="URZ152" s="166"/>
      <c r="USA152" s="166"/>
      <c r="USB152" s="166"/>
      <c r="USC152" s="166"/>
      <c r="USD152" s="166"/>
      <c r="USE152" s="166"/>
      <c r="USF152" s="166"/>
      <c r="USG152" s="166"/>
      <c r="USH152" s="166"/>
      <c r="USI152" s="166"/>
      <c r="USJ152" s="166"/>
      <c r="USK152" s="166"/>
      <c r="USL152" s="166"/>
      <c r="USM152" s="166"/>
      <c r="USN152" s="166"/>
      <c r="USO152" s="166"/>
      <c r="USP152" s="166"/>
      <c r="USQ152" s="166"/>
      <c r="USR152" s="166"/>
      <c r="USS152" s="166"/>
      <c r="UST152" s="166"/>
      <c r="USU152" s="166"/>
      <c r="USV152" s="166"/>
      <c r="USW152" s="166"/>
      <c r="USX152" s="166"/>
      <c r="USY152" s="166"/>
      <c r="USZ152" s="166"/>
      <c r="UTA152" s="166"/>
      <c r="UTB152" s="166"/>
      <c r="UTC152" s="166"/>
      <c r="UTD152" s="166"/>
      <c r="UTE152" s="166"/>
      <c r="UTF152" s="166"/>
      <c r="UTG152" s="166"/>
      <c r="UTH152" s="166"/>
      <c r="UTI152" s="166"/>
      <c r="UTJ152" s="166"/>
      <c r="UTK152" s="166"/>
      <c r="UTL152" s="166"/>
      <c r="UTM152" s="166"/>
      <c r="UTN152" s="166"/>
      <c r="UTO152" s="166"/>
      <c r="UTP152" s="166"/>
      <c r="UTQ152" s="166"/>
      <c r="UTR152" s="166"/>
      <c r="UTS152" s="166"/>
      <c r="UTT152" s="166"/>
      <c r="UTU152" s="166"/>
      <c r="UTV152" s="166"/>
      <c r="UTW152" s="166"/>
      <c r="UTX152" s="166"/>
      <c r="UTY152" s="166"/>
      <c r="UTZ152" s="166"/>
      <c r="UUA152" s="166"/>
      <c r="UUB152" s="166"/>
      <c r="UUC152" s="166"/>
      <c r="UUD152" s="166"/>
      <c r="UUE152" s="166"/>
      <c r="UUF152" s="166"/>
      <c r="UUG152" s="166"/>
      <c r="UUH152" s="166"/>
      <c r="UUI152" s="166"/>
      <c r="UUJ152" s="166"/>
      <c r="UUK152" s="166"/>
      <c r="UUL152" s="166"/>
      <c r="UUM152" s="166"/>
      <c r="UUN152" s="166"/>
      <c r="UUO152" s="166"/>
      <c r="UUP152" s="166"/>
      <c r="UUQ152" s="166"/>
      <c r="UUR152" s="166"/>
      <c r="UUS152" s="166"/>
      <c r="UUT152" s="166"/>
      <c r="UUU152" s="166"/>
      <c r="UUV152" s="166"/>
      <c r="UUW152" s="166"/>
      <c r="UUX152" s="166"/>
      <c r="UUY152" s="166"/>
      <c r="UUZ152" s="166"/>
      <c r="UVA152" s="166"/>
      <c r="UVB152" s="166"/>
      <c r="UVC152" s="166"/>
      <c r="UVD152" s="166"/>
      <c r="UVE152" s="166"/>
      <c r="UVF152" s="166"/>
      <c r="UVG152" s="166"/>
      <c r="UVH152" s="166"/>
      <c r="UVI152" s="166"/>
      <c r="UVJ152" s="166"/>
      <c r="UVK152" s="166"/>
      <c r="UVL152" s="166"/>
      <c r="UVM152" s="166"/>
      <c r="UVN152" s="166"/>
      <c r="UVO152" s="166"/>
      <c r="UVP152" s="166"/>
      <c r="UVQ152" s="166"/>
      <c r="UVR152" s="166"/>
      <c r="UVS152" s="166"/>
      <c r="UVT152" s="166"/>
      <c r="UVU152" s="166"/>
      <c r="UVV152" s="166"/>
      <c r="UVW152" s="166"/>
      <c r="UVX152" s="166"/>
      <c r="UVY152" s="166"/>
      <c r="UVZ152" s="166"/>
      <c r="UWA152" s="166"/>
      <c r="UWB152" s="166"/>
      <c r="UWC152" s="166"/>
      <c r="UWD152" s="166"/>
      <c r="UWE152" s="166"/>
      <c r="UWF152" s="166"/>
      <c r="UWG152" s="166"/>
      <c r="UWH152" s="166"/>
      <c r="UWI152" s="166"/>
      <c r="UWJ152" s="166"/>
      <c r="UWK152" s="166"/>
      <c r="UWL152" s="166"/>
      <c r="UWM152" s="166"/>
      <c r="UWN152" s="166"/>
      <c r="UWO152" s="166"/>
      <c r="UWP152" s="166"/>
      <c r="UWQ152" s="166"/>
      <c r="UWR152" s="166"/>
      <c r="UWS152" s="166"/>
      <c r="UWT152" s="166"/>
      <c r="UWU152" s="166"/>
      <c r="UWV152" s="166"/>
      <c r="UWW152" s="166"/>
      <c r="UWX152" s="166"/>
      <c r="UWY152" s="166"/>
      <c r="UWZ152" s="166"/>
      <c r="UXA152" s="166"/>
      <c r="UXB152" s="166"/>
      <c r="UXC152" s="166"/>
      <c r="UXD152" s="166"/>
      <c r="UXE152" s="166"/>
      <c r="UXF152" s="166"/>
      <c r="UXG152" s="166"/>
      <c r="UXH152" s="166"/>
      <c r="UXI152" s="166"/>
      <c r="UXJ152" s="166"/>
      <c r="UXK152" s="166"/>
      <c r="UXL152" s="166"/>
      <c r="UXM152" s="166"/>
      <c r="UXN152" s="166"/>
      <c r="UXO152" s="166"/>
      <c r="UXP152" s="166"/>
      <c r="UXQ152" s="166"/>
      <c r="UXR152" s="166"/>
      <c r="UXS152" s="166"/>
      <c r="UXT152" s="166"/>
      <c r="UXU152" s="166"/>
      <c r="UXV152" s="166"/>
      <c r="UXW152" s="166"/>
      <c r="UXX152" s="166"/>
      <c r="UXY152" s="166"/>
      <c r="UXZ152" s="166"/>
      <c r="UYA152" s="166"/>
      <c r="UYB152" s="166"/>
      <c r="UYC152" s="166"/>
      <c r="UYD152" s="166"/>
      <c r="UYE152" s="166"/>
      <c r="UYF152" s="166"/>
      <c r="UYG152" s="166"/>
      <c r="UYH152" s="166"/>
      <c r="UYI152" s="166"/>
      <c r="UYJ152" s="166"/>
      <c r="UYK152" s="166"/>
      <c r="UYL152" s="166"/>
      <c r="UYM152" s="166"/>
      <c r="UYN152" s="166"/>
      <c r="UYO152" s="166"/>
      <c r="UYP152" s="166"/>
      <c r="UYQ152" s="166"/>
      <c r="UYR152" s="166"/>
      <c r="UYS152" s="166"/>
      <c r="UYT152" s="166"/>
      <c r="UYU152" s="166"/>
      <c r="UYV152" s="166"/>
      <c r="UYW152" s="166"/>
      <c r="UYX152" s="166"/>
      <c r="UYY152" s="166"/>
      <c r="UYZ152" s="166"/>
      <c r="UZA152" s="166"/>
      <c r="UZB152" s="166"/>
      <c r="UZC152" s="166"/>
      <c r="UZD152" s="166"/>
      <c r="UZE152" s="166"/>
      <c r="UZF152" s="166"/>
      <c r="UZG152" s="166"/>
      <c r="UZH152" s="166"/>
      <c r="UZI152" s="166"/>
      <c r="UZJ152" s="166"/>
      <c r="UZK152" s="166"/>
      <c r="UZL152" s="166"/>
      <c r="UZM152" s="166"/>
      <c r="UZN152" s="166"/>
      <c r="UZO152" s="166"/>
      <c r="UZP152" s="166"/>
      <c r="UZQ152" s="166"/>
      <c r="UZR152" s="166"/>
      <c r="UZS152" s="166"/>
      <c r="UZT152" s="166"/>
      <c r="UZU152" s="166"/>
      <c r="UZV152" s="166"/>
      <c r="UZW152" s="166"/>
      <c r="UZX152" s="166"/>
      <c r="UZY152" s="166"/>
      <c r="UZZ152" s="166"/>
      <c r="VAA152" s="166"/>
      <c r="VAB152" s="166"/>
      <c r="VAC152" s="166"/>
      <c r="VAD152" s="166"/>
      <c r="VAE152" s="166"/>
      <c r="VAF152" s="166"/>
      <c r="VAG152" s="166"/>
      <c r="VAH152" s="166"/>
      <c r="VAI152" s="166"/>
      <c r="VAJ152" s="166"/>
      <c r="VAK152" s="166"/>
      <c r="VAL152" s="166"/>
      <c r="VAM152" s="166"/>
      <c r="VAN152" s="166"/>
      <c r="VAO152" s="166"/>
      <c r="VAP152" s="166"/>
      <c r="VAQ152" s="166"/>
      <c r="VAR152" s="166"/>
      <c r="VAS152" s="166"/>
      <c r="VAT152" s="166"/>
      <c r="VAU152" s="166"/>
      <c r="VAV152" s="166"/>
      <c r="VAW152" s="166"/>
      <c r="VAX152" s="166"/>
      <c r="VAY152" s="166"/>
      <c r="VAZ152" s="166"/>
      <c r="VBA152" s="166"/>
      <c r="VBB152" s="166"/>
      <c r="VBC152" s="166"/>
      <c r="VBD152" s="166"/>
      <c r="VBE152" s="166"/>
      <c r="VBF152" s="166"/>
      <c r="VBG152" s="166"/>
      <c r="VBH152" s="166"/>
      <c r="VBI152" s="166"/>
      <c r="VBJ152" s="166"/>
      <c r="VBK152" s="166"/>
      <c r="VBL152" s="166"/>
      <c r="VBM152" s="166"/>
      <c r="VBN152" s="166"/>
      <c r="VBO152" s="166"/>
      <c r="VBP152" s="166"/>
      <c r="VBQ152" s="166"/>
      <c r="VBR152" s="166"/>
      <c r="VBS152" s="166"/>
      <c r="VBT152" s="166"/>
      <c r="VBU152" s="166"/>
      <c r="VBV152" s="166"/>
      <c r="VBW152" s="166"/>
      <c r="VBX152" s="166"/>
      <c r="VBY152" s="166"/>
      <c r="VBZ152" s="166"/>
      <c r="VCA152" s="166"/>
      <c r="VCB152" s="166"/>
      <c r="VCC152" s="166"/>
      <c r="VCD152" s="166"/>
      <c r="VCE152" s="166"/>
      <c r="VCF152" s="166"/>
      <c r="VCG152" s="166"/>
      <c r="VCH152" s="166"/>
      <c r="VCI152" s="166"/>
      <c r="VCJ152" s="166"/>
      <c r="VCK152" s="166"/>
      <c r="VCL152" s="166"/>
      <c r="VCM152" s="166"/>
      <c r="VCN152" s="166"/>
      <c r="VCO152" s="166"/>
      <c r="VCP152" s="166"/>
      <c r="VCQ152" s="166"/>
      <c r="VCR152" s="166"/>
      <c r="VCS152" s="166"/>
      <c r="VCT152" s="166"/>
      <c r="VCU152" s="166"/>
      <c r="VCV152" s="166"/>
      <c r="VCW152" s="166"/>
      <c r="VCX152" s="166"/>
      <c r="VCY152" s="166"/>
      <c r="VCZ152" s="166"/>
      <c r="VDA152" s="166"/>
      <c r="VDB152" s="166"/>
      <c r="VDC152" s="166"/>
      <c r="VDD152" s="166"/>
      <c r="VDE152" s="166"/>
      <c r="VDF152" s="166"/>
      <c r="VDG152" s="166"/>
      <c r="VDH152" s="166"/>
      <c r="VDI152" s="166"/>
      <c r="VDJ152" s="166"/>
      <c r="VDK152" s="166"/>
      <c r="VDL152" s="166"/>
      <c r="VDM152" s="166"/>
      <c r="VDN152" s="166"/>
      <c r="VDO152" s="166"/>
      <c r="VDP152" s="166"/>
      <c r="VDQ152" s="166"/>
      <c r="VDR152" s="166"/>
      <c r="VDS152" s="166"/>
      <c r="VDT152" s="166"/>
      <c r="VDU152" s="166"/>
      <c r="VDV152" s="166"/>
      <c r="VDW152" s="166"/>
      <c r="VDX152" s="166"/>
      <c r="VDY152" s="166"/>
      <c r="VDZ152" s="166"/>
      <c r="VEA152" s="166"/>
      <c r="VEB152" s="166"/>
      <c r="VEC152" s="166"/>
      <c r="VED152" s="166"/>
      <c r="VEE152" s="166"/>
      <c r="VEF152" s="166"/>
      <c r="VEG152" s="166"/>
      <c r="VEH152" s="166"/>
      <c r="VEI152" s="166"/>
      <c r="VEJ152" s="166"/>
      <c r="VEK152" s="166"/>
      <c r="VEL152" s="166"/>
      <c r="VEM152" s="166"/>
      <c r="VEN152" s="166"/>
      <c r="VEO152" s="166"/>
      <c r="VEP152" s="166"/>
      <c r="VEQ152" s="166"/>
      <c r="VER152" s="166"/>
      <c r="VES152" s="166"/>
      <c r="VET152" s="166"/>
      <c r="VEU152" s="166"/>
      <c r="VEV152" s="166"/>
      <c r="VEW152" s="166"/>
      <c r="VEX152" s="166"/>
      <c r="VEY152" s="166"/>
      <c r="VEZ152" s="166"/>
      <c r="VFA152" s="166"/>
      <c r="VFB152" s="166"/>
      <c r="VFC152" s="166"/>
      <c r="VFD152" s="166"/>
      <c r="VFE152" s="166"/>
      <c r="VFF152" s="166"/>
      <c r="VFG152" s="166"/>
      <c r="VFH152" s="166"/>
      <c r="VFI152" s="166"/>
      <c r="VFJ152" s="166"/>
      <c r="VFK152" s="166"/>
      <c r="VFL152" s="166"/>
      <c r="VFM152" s="166"/>
      <c r="VFN152" s="166"/>
      <c r="VFO152" s="166"/>
      <c r="VFP152" s="166"/>
      <c r="VFQ152" s="166"/>
      <c r="VFR152" s="166"/>
      <c r="VFS152" s="166"/>
      <c r="VFT152" s="166"/>
      <c r="VFU152" s="166"/>
      <c r="VFV152" s="166"/>
      <c r="VFW152" s="166"/>
      <c r="VFX152" s="166"/>
      <c r="VFY152" s="166"/>
      <c r="VFZ152" s="166"/>
      <c r="VGA152" s="166"/>
      <c r="VGB152" s="166"/>
      <c r="VGC152" s="166"/>
      <c r="VGD152" s="166"/>
      <c r="VGE152" s="166"/>
      <c r="VGF152" s="166"/>
      <c r="VGG152" s="166"/>
      <c r="VGH152" s="166"/>
      <c r="VGI152" s="166"/>
      <c r="VGJ152" s="166"/>
      <c r="VGK152" s="166"/>
      <c r="VGL152" s="166"/>
      <c r="VGM152" s="166"/>
      <c r="VGN152" s="166"/>
      <c r="VGO152" s="166"/>
      <c r="VGP152" s="166"/>
      <c r="VGQ152" s="166"/>
      <c r="VGR152" s="166"/>
      <c r="VGS152" s="166"/>
      <c r="VGT152" s="166"/>
      <c r="VGU152" s="166"/>
      <c r="VGV152" s="166"/>
      <c r="VGW152" s="166"/>
      <c r="VGX152" s="166"/>
      <c r="VGY152" s="166"/>
      <c r="VGZ152" s="166"/>
      <c r="VHA152" s="166"/>
      <c r="VHB152" s="166"/>
      <c r="VHC152" s="166"/>
      <c r="VHD152" s="166"/>
      <c r="VHE152" s="166"/>
      <c r="VHF152" s="166"/>
      <c r="VHG152" s="166"/>
      <c r="VHH152" s="166"/>
      <c r="VHI152" s="166"/>
      <c r="VHJ152" s="166"/>
      <c r="VHK152" s="166"/>
      <c r="VHL152" s="166"/>
      <c r="VHM152" s="166"/>
      <c r="VHN152" s="166"/>
      <c r="VHO152" s="166"/>
      <c r="VHP152" s="166"/>
      <c r="VHQ152" s="166"/>
      <c r="VHR152" s="166"/>
      <c r="VHS152" s="166"/>
      <c r="VHT152" s="166"/>
      <c r="VHU152" s="166"/>
      <c r="VHV152" s="166"/>
      <c r="VHW152" s="166"/>
      <c r="VHX152" s="166"/>
      <c r="VHY152" s="166"/>
      <c r="VHZ152" s="166"/>
      <c r="VIA152" s="166"/>
      <c r="VIB152" s="166"/>
      <c r="VIC152" s="166"/>
      <c r="VID152" s="166"/>
      <c r="VIE152" s="166"/>
      <c r="VIF152" s="166"/>
      <c r="VIG152" s="166"/>
      <c r="VIH152" s="166"/>
      <c r="VII152" s="166"/>
      <c r="VIJ152" s="166"/>
      <c r="VIK152" s="166"/>
      <c r="VIL152" s="166"/>
      <c r="VIM152" s="166"/>
      <c r="VIN152" s="166"/>
      <c r="VIO152" s="166"/>
      <c r="VIP152" s="166"/>
      <c r="VIQ152" s="166"/>
      <c r="VIR152" s="166"/>
      <c r="VIS152" s="166"/>
      <c r="VIT152" s="166"/>
      <c r="VIU152" s="166"/>
      <c r="VIV152" s="166"/>
      <c r="VIW152" s="166"/>
      <c r="VIX152" s="166"/>
      <c r="VIY152" s="166"/>
      <c r="VIZ152" s="166"/>
      <c r="VJA152" s="166"/>
      <c r="VJB152" s="166"/>
      <c r="VJC152" s="166"/>
      <c r="VJD152" s="166"/>
      <c r="VJE152" s="166"/>
      <c r="VJF152" s="166"/>
      <c r="VJG152" s="166"/>
      <c r="VJH152" s="166"/>
      <c r="VJI152" s="166"/>
      <c r="VJJ152" s="166"/>
      <c r="VJK152" s="166"/>
      <c r="VJL152" s="166"/>
      <c r="VJM152" s="166"/>
      <c r="VJN152" s="166"/>
      <c r="VJO152" s="166"/>
      <c r="VJP152" s="166"/>
      <c r="VJQ152" s="166"/>
      <c r="VJR152" s="166"/>
      <c r="VJS152" s="166"/>
      <c r="VJT152" s="166"/>
      <c r="VJU152" s="166"/>
      <c r="VJV152" s="166"/>
      <c r="VJW152" s="166"/>
      <c r="VJX152" s="166"/>
      <c r="VJY152" s="166"/>
      <c r="VJZ152" s="166"/>
      <c r="VKA152" s="166"/>
      <c r="VKB152" s="166"/>
      <c r="VKC152" s="166"/>
      <c r="VKD152" s="166"/>
      <c r="VKE152" s="166"/>
      <c r="VKF152" s="166"/>
      <c r="VKG152" s="166"/>
      <c r="VKH152" s="166"/>
      <c r="VKI152" s="166"/>
      <c r="VKJ152" s="166"/>
      <c r="VKK152" s="166"/>
      <c r="VKL152" s="166"/>
      <c r="VKM152" s="166"/>
      <c r="VKN152" s="166"/>
      <c r="VKO152" s="166"/>
      <c r="VKP152" s="166"/>
      <c r="VKQ152" s="166"/>
      <c r="VKR152" s="166"/>
      <c r="VKS152" s="166"/>
      <c r="VKT152" s="166"/>
      <c r="VKU152" s="166"/>
      <c r="VKV152" s="166"/>
      <c r="VKW152" s="166"/>
      <c r="VKX152" s="166"/>
      <c r="VKY152" s="166"/>
      <c r="VKZ152" s="166"/>
      <c r="VLA152" s="166"/>
      <c r="VLB152" s="166"/>
      <c r="VLC152" s="166"/>
      <c r="VLD152" s="166"/>
      <c r="VLE152" s="166"/>
      <c r="VLF152" s="166"/>
      <c r="VLG152" s="166"/>
      <c r="VLH152" s="166"/>
      <c r="VLI152" s="166"/>
      <c r="VLJ152" s="166"/>
      <c r="VLK152" s="166"/>
      <c r="VLL152" s="166"/>
      <c r="VLM152" s="166"/>
      <c r="VLN152" s="166"/>
      <c r="VLO152" s="166"/>
      <c r="VLP152" s="166"/>
      <c r="VLQ152" s="166"/>
      <c r="VLR152" s="166"/>
      <c r="VLS152" s="166"/>
      <c r="VLT152" s="166"/>
      <c r="VLU152" s="166"/>
      <c r="VLV152" s="166"/>
      <c r="VLW152" s="166"/>
      <c r="VLX152" s="166"/>
      <c r="VLY152" s="166"/>
      <c r="VLZ152" s="166"/>
      <c r="VMA152" s="166"/>
      <c r="VMB152" s="166"/>
      <c r="VMC152" s="166"/>
      <c r="VMD152" s="166"/>
      <c r="VME152" s="166"/>
      <c r="VMF152" s="166"/>
      <c r="VMG152" s="166"/>
      <c r="VMH152" s="166"/>
      <c r="VMI152" s="166"/>
      <c r="VMJ152" s="166"/>
      <c r="VMK152" s="166"/>
      <c r="VML152" s="166"/>
      <c r="VMM152" s="166"/>
      <c r="VMN152" s="166"/>
      <c r="VMO152" s="166"/>
      <c r="VMP152" s="166"/>
      <c r="VMQ152" s="166"/>
      <c r="VMR152" s="166"/>
      <c r="VMS152" s="166"/>
      <c r="VMT152" s="166"/>
      <c r="VMU152" s="166"/>
      <c r="VMV152" s="166"/>
      <c r="VMW152" s="166"/>
      <c r="VMX152" s="166"/>
      <c r="VMY152" s="166"/>
      <c r="VMZ152" s="166"/>
      <c r="VNA152" s="166"/>
      <c r="VNB152" s="166"/>
      <c r="VNC152" s="166"/>
      <c r="VND152" s="166"/>
      <c r="VNE152" s="166"/>
      <c r="VNF152" s="166"/>
      <c r="VNG152" s="166"/>
      <c r="VNH152" s="166"/>
      <c r="VNI152" s="166"/>
      <c r="VNJ152" s="166"/>
      <c r="VNK152" s="166"/>
      <c r="VNL152" s="166"/>
      <c r="VNM152" s="166"/>
      <c r="VNN152" s="166"/>
      <c r="VNO152" s="166"/>
      <c r="VNP152" s="166"/>
      <c r="VNQ152" s="166"/>
      <c r="VNR152" s="166"/>
      <c r="VNS152" s="166"/>
      <c r="VNT152" s="166"/>
      <c r="VNU152" s="166"/>
      <c r="VNV152" s="166"/>
      <c r="VNW152" s="166"/>
      <c r="VNX152" s="166"/>
      <c r="VNY152" s="166"/>
      <c r="VNZ152" s="166"/>
      <c r="VOA152" s="166"/>
      <c r="VOB152" s="166"/>
      <c r="VOC152" s="166"/>
      <c r="VOD152" s="166"/>
      <c r="VOE152" s="166"/>
      <c r="VOF152" s="166"/>
      <c r="VOG152" s="166"/>
      <c r="VOH152" s="166"/>
      <c r="VOI152" s="166"/>
      <c r="VOJ152" s="166"/>
      <c r="VOK152" s="166"/>
      <c r="VOL152" s="166"/>
      <c r="VOM152" s="166"/>
      <c r="VON152" s="166"/>
      <c r="VOO152" s="166"/>
      <c r="VOP152" s="166"/>
      <c r="VOQ152" s="166"/>
      <c r="VOR152" s="166"/>
      <c r="VOS152" s="166"/>
      <c r="VOT152" s="166"/>
      <c r="VOU152" s="166"/>
      <c r="VOV152" s="166"/>
      <c r="VOW152" s="166"/>
      <c r="VOX152" s="166"/>
      <c r="VOY152" s="166"/>
      <c r="VOZ152" s="166"/>
      <c r="VPA152" s="166"/>
      <c r="VPB152" s="166"/>
      <c r="VPC152" s="166"/>
      <c r="VPD152" s="166"/>
      <c r="VPE152" s="166"/>
      <c r="VPF152" s="166"/>
      <c r="VPG152" s="166"/>
      <c r="VPH152" s="166"/>
      <c r="VPI152" s="166"/>
      <c r="VPJ152" s="166"/>
      <c r="VPK152" s="166"/>
      <c r="VPL152" s="166"/>
      <c r="VPM152" s="166"/>
      <c r="VPN152" s="166"/>
      <c r="VPO152" s="166"/>
      <c r="VPP152" s="166"/>
      <c r="VPQ152" s="166"/>
      <c r="VPR152" s="166"/>
      <c r="VPS152" s="166"/>
      <c r="VPT152" s="166"/>
      <c r="VPU152" s="166"/>
      <c r="VPV152" s="166"/>
      <c r="VPW152" s="166"/>
      <c r="VPX152" s="166"/>
      <c r="VPY152" s="166"/>
      <c r="VPZ152" s="166"/>
      <c r="VQA152" s="166"/>
      <c r="VQB152" s="166"/>
      <c r="VQC152" s="166"/>
      <c r="VQD152" s="166"/>
      <c r="VQE152" s="166"/>
      <c r="VQF152" s="166"/>
      <c r="VQG152" s="166"/>
      <c r="VQH152" s="166"/>
      <c r="VQI152" s="166"/>
      <c r="VQJ152" s="166"/>
      <c r="VQK152" s="166"/>
      <c r="VQL152" s="166"/>
      <c r="VQM152" s="166"/>
      <c r="VQN152" s="166"/>
      <c r="VQO152" s="166"/>
      <c r="VQP152" s="166"/>
      <c r="VQQ152" s="166"/>
      <c r="VQR152" s="166"/>
      <c r="VQS152" s="166"/>
      <c r="VQT152" s="166"/>
      <c r="VQU152" s="166"/>
      <c r="VQV152" s="166"/>
      <c r="VQW152" s="166"/>
      <c r="VQX152" s="166"/>
      <c r="VQY152" s="166"/>
      <c r="VQZ152" s="166"/>
      <c r="VRA152" s="166"/>
      <c r="VRB152" s="166"/>
      <c r="VRC152" s="166"/>
      <c r="VRD152" s="166"/>
      <c r="VRE152" s="166"/>
      <c r="VRF152" s="166"/>
      <c r="VRG152" s="166"/>
      <c r="VRH152" s="166"/>
      <c r="VRI152" s="166"/>
      <c r="VRJ152" s="166"/>
      <c r="VRK152" s="166"/>
      <c r="VRL152" s="166"/>
      <c r="VRM152" s="166"/>
      <c r="VRN152" s="166"/>
      <c r="VRO152" s="166"/>
      <c r="VRP152" s="166"/>
      <c r="VRQ152" s="166"/>
      <c r="VRR152" s="166"/>
      <c r="VRS152" s="166"/>
      <c r="VRT152" s="166"/>
      <c r="VRU152" s="166"/>
      <c r="VRV152" s="166"/>
      <c r="VRW152" s="166"/>
      <c r="VRX152" s="166"/>
      <c r="VRY152" s="166"/>
      <c r="VRZ152" s="166"/>
      <c r="VSA152" s="166"/>
      <c r="VSB152" s="166"/>
      <c r="VSC152" s="166"/>
      <c r="VSD152" s="166"/>
      <c r="VSE152" s="166"/>
      <c r="VSF152" s="166"/>
      <c r="VSG152" s="166"/>
      <c r="VSH152" s="166"/>
      <c r="VSI152" s="166"/>
      <c r="VSJ152" s="166"/>
      <c r="VSK152" s="166"/>
      <c r="VSL152" s="166"/>
      <c r="VSM152" s="166"/>
      <c r="VSN152" s="166"/>
      <c r="VSO152" s="166"/>
      <c r="VSP152" s="166"/>
      <c r="VSQ152" s="166"/>
      <c r="VSR152" s="166"/>
      <c r="VSS152" s="166"/>
      <c r="VST152" s="166"/>
      <c r="VSU152" s="166"/>
      <c r="VSV152" s="166"/>
      <c r="VSW152" s="166"/>
      <c r="VSX152" s="166"/>
      <c r="VSY152" s="166"/>
      <c r="VSZ152" s="166"/>
      <c r="VTA152" s="166"/>
      <c r="VTB152" s="166"/>
      <c r="VTC152" s="166"/>
      <c r="VTD152" s="166"/>
      <c r="VTE152" s="166"/>
      <c r="VTF152" s="166"/>
      <c r="VTG152" s="166"/>
      <c r="VTH152" s="166"/>
      <c r="VTI152" s="166"/>
      <c r="VTJ152" s="166"/>
      <c r="VTK152" s="166"/>
      <c r="VTL152" s="166"/>
      <c r="VTM152" s="166"/>
      <c r="VTN152" s="166"/>
      <c r="VTO152" s="166"/>
      <c r="VTP152" s="166"/>
      <c r="VTQ152" s="166"/>
      <c r="VTR152" s="166"/>
      <c r="VTS152" s="166"/>
      <c r="VTT152" s="166"/>
      <c r="VTU152" s="166"/>
      <c r="VTV152" s="166"/>
      <c r="VTW152" s="166"/>
      <c r="VTX152" s="166"/>
      <c r="VTY152" s="166"/>
      <c r="VTZ152" s="166"/>
      <c r="VUA152" s="166"/>
      <c r="VUB152" s="166"/>
      <c r="VUC152" s="166"/>
      <c r="VUD152" s="166"/>
      <c r="VUE152" s="166"/>
      <c r="VUF152" s="166"/>
      <c r="VUG152" s="166"/>
      <c r="VUH152" s="166"/>
      <c r="VUI152" s="166"/>
      <c r="VUJ152" s="166"/>
      <c r="VUK152" s="166"/>
      <c r="VUL152" s="166"/>
      <c r="VUM152" s="166"/>
      <c r="VUN152" s="166"/>
      <c r="VUO152" s="166"/>
      <c r="VUP152" s="166"/>
      <c r="VUQ152" s="166"/>
      <c r="VUR152" s="166"/>
      <c r="VUS152" s="166"/>
      <c r="VUT152" s="166"/>
      <c r="VUU152" s="166"/>
      <c r="VUV152" s="166"/>
      <c r="VUW152" s="166"/>
      <c r="VUX152" s="166"/>
      <c r="VUY152" s="166"/>
      <c r="VUZ152" s="166"/>
      <c r="VVA152" s="166"/>
      <c r="VVB152" s="166"/>
      <c r="VVC152" s="166"/>
      <c r="VVD152" s="166"/>
      <c r="VVE152" s="166"/>
      <c r="VVF152" s="166"/>
      <c r="VVG152" s="166"/>
      <c r="VVH152" s="166"/>
      <c r="VVI152" s="166"/>
      <c r="VVJ152" s="166"/>
      <c r="VVK152" s="166"/>
      <c r="VVL152" s="166"/>
      <c r="VVM152" s="166"/>
      <c r="VVN152" s="166"/>
      <c r="VVO152" s="166"/>
      <c r="VVP152" s="166"/>
      <c r="VVQ152" s="166"/>
      <c r="VVR152" s="166"/>
      <c r="VVS152" s="166"/>
      <c r="VVT152" s="166"/>
      <c r="VVU152" s="166"/>
      <c r="VVV152" s="166"/>
      <c r="VVW152" s="166"/>
      <c r="VVX152" s="166"/>
      <c r="VVY152" s="166"/>
      <c r="VVZ152" s="166"/>
      <c r="VWA152" s="166"/>
      <c r="VWB152" s="166"/>
      <c r="VWC152" s="166"/>
      <c r="VWD152" s="166"/>
      <c r="VWE152" s="166"/>
      <c r="VWF152" s="166"/>
      <c r="VWG152" s="166"/>
      <c r="VWH152" s="166"/>
      <c r="VWI152" s="166"/>
      <c r="VWJ152" s="166"/>
      <c r="VWK152" s="166"/>
      <c r="VWL152" s="166"/>
      <c r="VWM152" s="166"/>
      <c r="VWN152" s="166"/>
      <c r="VWO152" s="166"/>
      <c r="VWP152" s="166"/>
      <c r="VWQ152" s="166"/>
      <c r="VWR152" s="166"/>
      <c r="VWS152" s="166"/>
      <c r="VWT152" s="166"/>
      <c r="VWU152" s="166"/>
      <c r="VWV152" s="166"/>
      <c r="VWW152" s="166"/>
      <c r="VWX152" s="166"/>
      <c r="VWY152" s="166"/>
      <c r="VWZ152" s="166"/>
      <c r="VXA152" s="166"/>
      <c r="VXB152" s="166"/>
      <c r="VXC152" s="166"/>
      <c r="VXD152" s="166"/>
      <c r="VXE152" s="166"/>
      <c r="VXF152" s="166"/>
      <c r="VXG152" s="166"/>
      <c r="VXH152" s="166"/>
      <c r="VXI152" s="166"/>
      <c r="VXJ152" s="166"/>
      <c r="VXK152" s="166"/>
      <c r="VXL152" s="166"/>
      <c r="VXM152" s="166"/>
      <c r="VXN152" s="166"/>
      <c r="VXO152" s="166"/>
      <c r="VXP152" s="166"/>
      <c r="VXQ152" s="166"/>
      <c r="VXR152" s="166"/>
      <c r="VXS152" s="166"/>
      <c r="VXT152" s="166"/>
      <c r="VXU152" s="166"/>
      <c r="VXV152" s="166"/>
      <c r="VXW152" s="166"/>
      <c r="VXX152" s="166"/>
      <c r="VXY152" s="166"/>
      <c r="VXZ152" s="166"/>
      <c r="VYA152" s="166"/>
      <c r="VYB152" s="166"/>
      <c r="VYC152" s="166"/>
      <c r="VYD152" s="166"/>
      <c r="VYE152" s="166"/>
      <c r="VYF152" s="166"/>
      <c r="VYG152" s="166"/>
      <c r="VYH152" s="166"/>
      <c r="VYI152" s="166"/>
      <c r="VYJ152" s="166"/>
      <c r="VYK152" s="166"/>
      <c r="VYL152" s="166"/>
      <c r="VYM152" s="166"/>
      <c r="VYN152" s="166"/>
      <c r="VYO152" s="166"/>
      <c r="VYP152" s="166"/>
      <c r="VYQ152" s="166"/>
      <c r="VYR152" s="166"/>
      <c r="VYS152" s="166"/>
      <c r="VYT152" s="166"/>
      <c r="VYU152" s="166"/>
      <c r="VYV152" s="166"/>
      <c r="VYW152" s="166"/>
      <c r="VYX152" s="166"/>
      <c r="VYY152" s="166"/>
      <c r="VYZ152" s="166"/>
      <c r="VZA152" s="166"/>
      <c r="VZB152" s="166"/>
      <c r="VZC152" s="166"/>
      <c r="VZD152" s="166"/>
      <c r="VZE152" s="166"/>
      <c r="VZF152" s="166"/>
      <c r="VZG152" s="166"/>
      <c r="VZH152" s="166"/>
      <c r="VZI152" s="166"/>
      <c r="VZJ152" s="166"/>
      <c r="VZK152" s="166"/>
      <c r="VZL152" s="166"/>
      <c r="VZM152" s="166"/>
      <c r="VZN152" s="166"/>
      <c r="VZO152" s="166"/>
      <c r="VZP152" s="166"/>
      <c r="VZQ152" s="166"/>
      <c r="VZR152" s="166"/>
      <c r="VZS152" s="166"/>
      <c r="VZT152" s="166"/>
      <c r="VZU152" s="166"/>
      <c r="VZV152" s="166"/>
      <c r="VZW152" s="166"/>
      <c r="VZX152" s="166"/>
      <c r="VZY152" s="166"/>
      <c r="VZZ152" s="166"/>
      <c r="WAA152" s="166"/>
      <c r="WAB152" s="166"/>
      <c r="WAC152" s="166"/>
      <c r="WAD152" s="166"/>
      <c r="WAE152" s="166"/>
      <c r="WAF152" s="166"/>
      <c r="WAG152" s="166"/>
      <c r="WAH152" s="166"/>
      <c r="WAI152" s="166"/>
      <c r="WAJ152" s="166"/>
      <c r="WAK152" s="166"/>
      <c r="WAL152" s="166"/>
      <c r="WAM152" s="166"/>
      <c r="WAN152" s="166"/>
      <c r="WAO152" s="166"/>
      <c r="WAP152" s="166"/>
      <c r="WAQ152" s="166"/>
      <c r="WAR152" s="166"/>
      <c r="WAS152" s="166"/>
      <c r="WAT152" s="166"/>
      <c r="WAU152" s="166"/>
      <c r="WAV152" s="166"/>
      <c r="WAW152" s="166"/>
      <c r="WAX152" s="166"/>
      <c r="WAY152" s="166"/>
      <c r="WAZ152" s="166"/>
      <c r="WBA152" s="166"/>
      <c r="WBB152" s="166"/>
      <c r="WBC152" s="166"/>
      <c r="WBD152" s="166"/>
      <c r="WBE152" s="166"/>
      <c r="WBF152" s="166"/>
      <c r="WBG152" s="166"/>
      <c r="WBH152" s="166"/>
      <c r="WBI152" s="166"/>
      <c r="WBJ152" s="166"/>
      <c r="WBK152" s="166"/>
      <c r="WBL152" s="166"/>
      <c r="WBM152" s="166"/>
      <c r="WBN152" s="166"/>
      <c r="WBO152" s="166"/>
      <c r="WBP152" s="166"/>
      <c r="WBQ152" s="166"/>
      <c r="WBR152" s="166"/>
      <c r="WBS152" s="166"/>
      <c r="WBT152" s="166"/>
      <c r="WBU152" s="166"/>
      <c r="WBV152" s="166"/>
      <c r="WBW152" s="166"/>
      <c r="WBX152" s="166"/>
      <c r="WBY152" s="166"/>
      <c r="WBZ152" s="166"/>
      <c r="WCA152" s="166"/>
      <c r="WCB152" s="166"/>
      <c r="WCC152" s="166"/>
      <c r="WCD152" s="166"/>
      <c r="WCE152" s="166"/>
      <c r="WCF152" s="166"/>
      <c r="WCG152" s="166"/>
      <c r="WCH152" s="166"/>
      <c r="WCI152" s="166"/>
      <c r="WCJ152" s="166"/>
      <c r="WCK152" s="166"/>
      <c r="WCL152" s="166"/>
      <c r="WCM152" s="166"/>
      <c r="WCN152" s="166"/>
      <c r="WCO152" s="166"/>
      <c r="WCP152" s="166"/>
      <c r="WCQ152" s="166"/>
      <c r="WCR152" s="166"/>
      <c r="WCS152" s="166"/>
      <c r="WCT152" s="166"/>
      <c r="WCU152" s="166"/>
      <c r="WCV152" s="166"/>
      <c r="WCW152" s="166"/>
      <c r="WCX152" s="166"/>
      <c r="WCY152" s="166"/>
      <c r="WCZ152" s="166"/>
      <c r="WDA152" s="166"/>
      <c r="WDB152" s="166"/>
      <c r="WDC152" s="166"/>
      <c r="WDD152" s="166"/>
      <c r="WDE152" s="166"/>
      <c r="WDF152" s="166"/>
      <c r="WDG152" s="166"/>
      <c r="WDH152" s="166"/>
      <c r="WDI152" s="166"/>
      <c r="WDJ152" s="166"/>
      <c r="WDK152" s="166"/>
      <c r="WDL152" s="166"/>
      <c r="WDM152" s="166"/>
      <c r="WDN152" s="166"/>
      <c r="WDO152" s="166"/>
      <c r="WDP152" s="166"/>
      <c r="WDQ152" s="166"/>
      <c r="WDR152" s="166"/>
      <c r="WDS152" s="166"/>
      <c r="WDT152" s="166"/>
      <c r="WDU152" s="166"/>
      <c r="WDV152" s="166"/>
      <c r="WDW152" s="166"/>
      <c r="WDX152" s="166"/>
      <c r="WDY152" s="166"/>
      <c r="WDZ152" s="166"/>
      <c r="WEA152" s="166"/>
      <c r="WEB152" s="166"/>
      <c r="WEC152" s="166"/>
      <c r="WED152" s="166"/>
      <c r="WEE152" s="166"/>
      <c r="WEF152" s="166"/>
      <c r="WEG152" s="166"/>
      <c r="WEH152" s="166"/>
      <c r="WEI152" s="166"/>
      <c r="WEJ152" s="166"/>
      <c r="WEK152" s="166"/>
      <c r="WEL152" s="166"/>
      <c r="WEM152" s="166"/>
      <c r="WEN152" s="166"/>
      <c r="WEO152" s="166"/>
      <c r="WEP152" s="166"/>
      <c r="WEQ152" s="166"/>
      <c r="WER152" s="166"/>
      <c r="WES152" s="166"/>
      <c r="WET152" s="166"/>
      <c r="WEU152" s="166"/>
      <c r="WEV152" s="166"/>
      <c r="WEW152" s="166"/>
      <c r="WEX152" s="166"/>
      <c r="WEY152" s="166"/>
      <c r="WEZ152" s="166"/>
      <c r="WFA152" s="166"/>
      <c r="WFB152" s="166"/>
      <c r="WFC152" s="166"/>
      <c r="WFD152" s="166"/>
      <c r="WFE152" s="166"/>
      <c r="WFF152" s="166"/>
      <c r="WFG152" s="166"/>
      <c r="WFH152" s="166"/>
      <c r="WFI152" s="166"/>
      <c r="WFJ152" s="166"/>
      <c r="WFK152" s="166"/>
      <c r="WFL152" s="166"/>
      <c r="WFM152" s="166"/>
      <c r="WFN152" s="166"/>
      <c r="WFO152" s="166"/>
      <c r="WFP152" s="166"/>
      <c r="WFQ152" s="166"/>
      <c r="WFR152" s="166"/>
      <c r="WFS152" s="166"/>
      <c r="WFT152" s="166"/>
      <c r="WFU152" s="166"/>
      <c r="WFV152" s="166"/>
      <c r="WFW152" s="166"/>
      <c r="WFX152" s="166"/>
      <c r="WFY152" s="166"/>
      <c r="WFZ152" s="166"/>
      <c r="WGA152" s="166"/>
      <c r="WGB152" s="166"/>
      <c r="WGC152" s="166"/>
      <c r="WGD152" s="166"/>
      <c r="WGE152" s="166"/>
      <c r="WGF152" s="166"/>
      <c r="WGG152" s="166"/>
      <c r="WGH152" s="166"/>
      <c r="WGI152" s="166"/>
      <c r="WGJ152" s="166"/>
      <c r="WGK152" s="166"/>
      <c r="WGL152" s="166"/>
      <c r="WGM152" s="166"/>
      <c r="WGN152" s="166"/>
      <c r="WGO152" s="166"/>
      <c r="WGP152" s="166"/>
      <c r="WGQ152" s="166"/>
      <c r="WGR152" s="166"/>
      <c r="WGS152" s="166"/>
      <c r="WGT152" s="166"/>
      <c r="WGU152" s="166"/>
      <c r="WGV152" s="166"/>
      <c r="WGW152" s="166"/>
      <c r="WGX152" s="166"/>
      <c r="WGY152" s="166"/>
      <c r="WGZ152" s="166"/>
      <c r="WHA152" s="166"/>
      <c r="WHB152" s="166"/>
      <c r="WHC152" s="166"/>
      <c r="WHD152" s="166"/>
      <c r="WHE152" s="166"/>
      <c r="WHF152" s="166"/>
      <c r="WHG152" s="166"/>
      <c r="WHH152" s="166"/>
      <c r="WHI152" s="166"/>
      <c r="WHJ152" s="166"/>
      <c r="WHK152" s="166"/>
      <c r="WHL152" s="166"/>
      <c r="WHM152" s="166"/>
      <c r="WHN152" s="166"/>
      <c r="WHO152" s="166"/>
      <c r="WHP152" s="166"/>
      <c r="WHQ152" s="166"/>
      <c r="WHR152" s="166"/>
      <c r="WHS152" s="166"/>
      <c r="WHT152" s="166"/>
      <c r="WHU152" s="166"/>
      <c r="WHV152" s="166"/>
      <c r="WHW152" s="166"/>
      <c r="WHX152" s="166"/>
      <c r="WHY152" s="166"/>
      <c r="WHZ152" s="166"/>
      <c r="WIA152" s="166"/>
      <c r="WIB152" s="166"/>
      <c r="WIC152" s="166"/>
      <c r="WID152" s="166"/>
      <c r="WIE152" s="166"/>
      <c r="WIF152" s="166"/>
      <c r="WIG152" s="166"/>
      <c r="WIH152" s="166"/>
      <c r="WII152" s="166"/>
      <c r="WIJ152" s="166"/>
      <c r="WIK152" s="166"/>
      <c r="WIL152" s="166"/>
      <c r="WIM152" s="166"/>
      <c r="WIN152" s="166"/>
      <c r="WIO152" s="166"/>
      <c r="WIP152" s="166"/>
      <c r="WIQ152" s="166"/>
      <c r="WIR152" s="166"/>
      <c r="WIS152" s="166"/>
      <c r="WIT152" s="166"/>
      <c r="WIU152" s="166"/>
      <c r="WIV152" s="166"/>
      <c r="WIW152" s="166"/>
      <c r="WIX152" s="166"/>
      <c r="WIY152" s="166"/>
      <c r="WIZ152" s="166"/>
      <c r="WJA152" s="166"/>
      <c r="WJB152" s="166"/>
      <c r="WJC152" s="166"/>
      <c r="WJD152" s="166"/>
      <c r="WJE152" s="166"/>
      <c r="WJF152" s="166"/>
      <c r="WJG152" s="166"/>
      <c r="WJH152" s="166"/>
      <c r="WJI152" s="166"/>
      <c r="WJJ152" s="166"/>
      <c r="WJK152" s="166"/>
      <c r="WJL152" s="166"/>
      <c r="WJM152" s="166"/>
      <c r="WJN152" s="166"/>
      <c r="WJO152" s="166"/>
      <c r="WJP152" s="166"/>
      <c r="WJQ152" s="166"/>
      <c r="WJR152" s="166"/>
      <c r="WJS152" s="166"/>
      <c r="WJT152" s="166"/>
      <c r="WJU152" s="166"/>
      <c r="WJV152" s="166"/>
      <c r="WJW152" s="166"/>
      <c r="WJX152" s="166"/>
      <c r="WJY152" s="166"/>
      <c r="WJZ152" s="166"/>
      <c r="WKA152" s="166"/>
      <c r="WKB152" s="166"/>
      <c r="WKC152" s="166"/>
      <c r="WKD152" s="166"/>
      <c r="WKE152" s="166"/>
      <c r="WKF152" s="166"/>
      <c r="WKG152" s="166"/>
      <c r="WKH152" s="166"/>
      <c r="WKI152" s="166"/>
      <c r="WKJ152" s="166"/>
      <c r="WKK152" s="166"/>
      <c r="WKL152" s="166"/>
      <c r="WKM152" s="166"/>
      <c r="WKN152" s="166"/>
      <c r="WKO152" s="166"/>
      <c r="WKP152" s="166"/>
      <c r="WKQ152" s="166"/>
      <c r="WKR152" s="166"/>
      <c r="WKS152" s="166"/>
      <c r="WKT152" s="166"/>
      <c r="WKU152" s="166"/>
      <c r="WKV152" s="166"/>
      <c r="WKW152" s="166"/>
      <c r="WKX152" s="166"/>
      <c r="WKY152" s="166"/>
      <c r="WKZ152" s="166"/>
      <c r="WLA152" s="166"/>
      <c r="WLB152" s="166"/>
      <c r="WLC152" s="166"/>
      <c r="WLD152" s="166"/>
      <c r="WLE152" s="166"/>
      <c r="WLF152" s="166"/>
      <c r="WLG152" s="166"/>
      <c r="WLH152" s="166"/>
      <c r="WLI152" s="166"/>
      <c r="WLJ152" s="166"/>
      <c r="WLK152" s="166"/>
      <c r="WLL152" s="166"/>
      <c r="WLM152" s="166"/>
      <c r="WLN152" s="166"/>
      <c r="WLO152" s="166"/>
      <c r="WLP152" s="166"/>
      <c r="WLQ152" s="166"/>
      <c r="WLR152" s="166"/>
      <c r="WLS152" s="166"/>
      <c r="WLT152" s="166"/>
      <c r="WLU152" s="166"/>
      <c r="WLV152" s="166"/>
      <c r="WLW152" s="166"/>
      <c r="WLX152" s="166"/>
      <c r="WLY152" s="166"/>
      <c r="WLZ152" s="166"/>
      <c r="WMA152" s="166"/>
      <c r="WMB152" s="166"/>
      <c r="WMC152" s="166"/>
      <c r="WMD152" s="166"/>
      <c r="WME152" s="166"/>
      <c r="WMF152" s="166"/>
      <c r="WMG152" s="166"/>
      <c r="WMH152" s="166"/>
      <c r="WMI152" s="166"/>
      <c r="WMJ152" s="166"/>
      <c r="WMK152" s="166"/>
      <c r="WML152" s="166"/>
      <c r="WMM152" s="166"/>
      <c r="WMN152" s="166"/>
      <c r="WMO152" s="166"/>
      <c r="WMP152" s="166"/>
      <c r="WMQ152" s="166"/>
      <c r="WMR152" s="166"/>
      <c r="WMS152" s="166"/>
      <c r="WMT152" s="166"/>
      <c r="WMU152" s="166"/>
      <c r="WMV152" s="166"/>
      <c r="WMW152" s="166"/>
      <c r="WMX152" s="166"/>
      <c r="WMY152" s="166"/>
      <c r="WMZ152" s="166"/>
      <c r="WNA152" s="166"/>
      <c r="WNB152" s="166"/>
      <c r="WNC152" s="166"/>
      <c r="WND152" s="166"/>
      <c r="WNE152" s="166"/>
      <c r="WNF152" s="166"/>
      <c r="WNG152" s="166"/>
      <c r="WNH152" s="166"/>
      <c r="WNI152" s="166"/>
      <c r="WNJ152" s="166"/>
      <c r="WNK152" s="166"/>
      <c r="WNL152" s="166"/>
      <c r="WNM152" s="166"/>
      <c r="WNN152" s="166"/>
      <c r="WNO152" s="166"/>
      <c r="WNP152" s="166"/>
      <c r="WNQ152" s="166"/>
      <c r="WNR152" s="166"/>
      <c r="WNS152" s="166"/>
      <c r="WNT152" s="166"/>
      <c r="WNU152" s="166"/>
      <c r="WNV152" s="166"/>
      <c r="WNW152" s="166"/>
      <c r="WNX152" s="166"/>
      <c r="WNY152" s="166"/>
      <c r="WNZ152" s="166"/>
      <c r="WOA152" s="166"/>
      <c r="WOB152" s="166"/>
      <c r="WOC152" s="166"/>
      <c r="WOD152" s="166"/>
      <c r="WOE152" s="166"/>
      <c r="WOF152" s="166"/>
      <c r="WOG152" s="166"/>
      <c r="WOH152" s="166"/>
      <c r="WOI152" s="166"/>
      <c r="WOJ152" s="166"/>
      <c r="WOK152" s="166"/>
      <c r="WOL152" s="166"/>
      <c r="WOM152" s="166"/>
      <c r="WON152" s="166"/>
      <c r="WOO152" s="166"/>
      <c r="WOP152" s="166"/>
      <c r="WOQ152" s="166"/>
      <c r="WOR152" s="166"/>
      <c r="WOS152" s="166"/>
      <c r="WOT152" s="166"/>
      <c r="WOU152" s="166"/>
      <c r="WOV152" s="166"/>
      <c r="WOW152" s="166"/>
      <c r="WOX152" s="166"/>
      <c r="WOY152" s="166"/>
      <c r="WOZ152" s="166"/>
      <c r="WPA152" s="166"/>
      <c r="WPB152" s="166"/>
      <c r="WPC152" s="166"/>
      <c r="WPD152" s="166"/>
      <c r="WPE152" s="166"/>
      <c r="WPF152" s="166"/>
      <c r="WPG152" s="166"/>
      <c r="WPH152" s="166"/>
      <c r="WPI152" s="166"/>
      <c r="WPJ152" s="166"/>
      <c r="WPK152" s="166"/>
      <c r="WPL152" s="166"/>
      <c r="WPM152" s="166"/>
      <c r="WPN152" s="166"/>
      <c r="WPO152" s="166"/>
      <c r="WPP152" s="166"/>
      <c r="WPQ152" s="166"/>
      <c r="WPR152" s="166"/>
      <c r="WPS152" s="166"/>
      <c r="WPT152" s="166"/>
      <c r="WPU152" s="166"/>
      <c r="WPV152" s="166"/>
      <c r="WPW152" s="166"/>
      <c r="WPX152" s="166"/>
      <c r="WPY152" s="166"/>
      <c r="WPZ152" s="166"/>
      <c r="WQA152" s="166"/>
      <c r="WQB152" s="166"/>
      <c r="WQC152" s="166"/>
      <c r="WQD152" s="166"/>
      <c r="WQE152" s="166"/>
      <c r="WQF152" s="166"/>
      <c r="WQG152" s="166"/>
      <c r="WQH152" s="166"/>
      <c r="WQI152" s="166"/>
      <c r="WQJ152" s="166"/>
      <c r="WQK152" s="166"/>
      <c r="WQL152" s="166"/>
      <c r="WQM152" s="166"/>
      <c r="WQN152" s="166"/>
      <c r="WQO152" s="166"/>
      <c r="WQP152" s="166"/>
      <c r="WQQ152" s="166"/>
      <c r="WQR152" s="166"/>
      <c r="WQS152" s="166"/>
      <c r="WQT152" s="166"/>
      <c r="WQU152" s="166"/>
      <c r="WQV152" s="166"/>
      <c r="WQW152" s="166"/>
      <c r="WQX152" s="166"/>
      <c r="WQY152" s="166"/>
      <c r="WQZ152" s="166"/>
      <c r="WRA152" s="166"/>
      <c r="WRB152" s="166"/>
      <c r="WRC152" s="166"/>
      <c r="WRD152" s="166"/>
      <c r="WRE152" s="166"/>
      <c r="WRF152" s="166"/>
      <c r="WRG152" s="166"/>
      <c r="WRH152" s="166"/>
      <c r="WRI152" s="166"/>
      <c r="WRJ152" s="166"/>
      <c r="WRK152" s="166"/>
      <c r="WRL152" s="166"/>
      <c r="WRM152" s="166"/>
      <c r="WRN152" s="166"/>
      <c r="WRO152" s="166"/>
      <c r="WRP152" s="166"/>
      <c r="WRQ152" s="166"/>
      <c r="WRR152" s="166"/>
      <c r="WRS152" s="166"/>
      <c r="WRT152" s="166"/>
      <c r="WRU152" s="166"/>
      <c r="WRV152" s="166"/>
      <c r="WRW152" s="166"/>
      <c r="WRX152" s="166"/>
      <c r="WRY152" s="166"/>
      <c r="WRZ152" s="166"/>
      <c r="WSA152" s="166"/>
      <c r="WSB152" s="166"/>
      <c r="WSC152" s="166"/>
      <c r="WSD152" s="166"/>
      <c r="WSE152" s="166"/>
      <c r="WSF152" s="166"/>
      <c r="WSG152" s="166"/>
      <c r="WSH152" s="166"/>
      <c r="WSI152" s="166"/>
      <c r="WSJ152" s="166"/>
      <c r="WSK152" s="166"/>
      <c r="WSL152" s="166"/>
      <c r="WSM152" s="166"/>
      <c r="WSN152" s="166"/>
      <c r="WSO152" s="166"/>
      <c r="WSP152" s="166"/>
      <c r="WSQ152" s="166"/>
      <c r="WSR152" s="166"/>
      <c r="WSS152" s="166"/>
      <c r="WST152" s="166"/>
      <c r="WSU152" s="166"/>
      <c r="WSV152" s="166"/>
      <c r="WSW152" s="166"/>
      <c r="WSX152" s="166"/>
      <c r="WSY152" s="166"/>
      <c r="WSZ152" s="166"/>
      <c r="WTA152" s="166"/>
      <c r="WTB152" s="166"/>
      <c r="WTC152" s="166"/>
      <c r="WTD152" s="166"/>
      <c r="WTE152" s="166"/>
      <c r="WTF152" s="166"/>
      <c r="WTG152" s="166"/>
      <c r="WTH152" s="166"/>
      <c r="WTI152" s="166"/>
      <c r="WTJ152" s="166"/>
      <c r="WTK152" s="166"/>
      <c r="WTL152" s="166"/>
      <c r="WTM152" s="166"/>
      <c r="WTN152" s="166"/>
      <c r="WTO152" s="166"/>
      <c r="WTP152" s="166"/>
      <c r="WTQ152" s="166"/>
      <c r="WTR152" s="166"/>
      <c r="WTS152" s="166"/>
      <c r="WTT152" s="166"/>
      <c r="WTU152" s="166"/>
      <c r="WTV152" s="166"/>
      <c r="WTW152" s="166"/>
      <c r="WTX152" s="166"/>
      <c r="WTY152" s="166"/>
      <c r="WTZ152" s="166"/>
      <c r="WUA152" s="166"/>
      <c r="WUB152" s="166"/>
      <c r="WUC152" s="166"/>
      <c r="WUD152" s="166"/>
      <c r="WUE152" s="166"/>
      <c r="WUF152" s="166"/>
      <c r="WUG152" s="166"/>
      <c r="WUH152" s="166"/>
      <c r="WUI152" s="166"/>
      <c r="WUJ152" s="166"/>
      <c r="WUK152" s="166"/>
      <c r="WUL152" s="166"/>
      <c r="WUM152" s="166"/>
      <c r="WUN152" s="166"/>
      <c r="WUO152" s="166"/>
      <c r="WUP152" s="166"/>
      <c r="WUQ152" s="166"/>
      <c r="WUR152" s="166"/>
      <c r="WUS152" s="166"/>
      <c r="WUT152" s="166"/>
      <c r="WUU152" s="166"/>
      <c r="WUV152" s="166"/>
      <c r="WUW152" s="166"/>
      <c r="WUX152" s="166"/>
      <c r="WUY152" s="166"/>
      <c r="WUZ152" s="166"/>
      <c r="WVA152" s="166"/>
      <c r="WVB152" s="166"/>
      <c r="WVC152" s="166"/>
      <c r="WVD152" s="166"/>
      <c r="WVE152" s="166"/>
      <c r="WVF152" s="166"/>
      <c r="WVG152" s="166"/>
      <c r="WVH152" s="166"/>
      <c r="WVI152" s="166"/>
      <c r="WVJ152" s="166"/>
      <c r="WVK152" s="166"/>
      <c r="WVL152" s="166"/>
      <c r="WVM152" s="166"/>
      <c r="WVN152" s="166"/>
      <c r="WVO152" s="166"/>
      <c r="WVP152" s="166"/>
      <c r="WVQ152" s="166"/>
      <c r="WVR152" s="166"/>
      <c r="WVS152" s="166"/>
      <c r="WVT152" s="166"/>
      <c r="WVU152" s="166"/>
      <c r="WVV152" s="166"/>
      <c r="WVW152" s="166"/>
      <c r="WVX152" s="166"/>
      <c r="WVY152" s="166"/>
      <c r="WVZ152" s="166"/>
      <c r="WWA152" s="166"/>
      <c r="WWB152" s="166"/>
      <c r="WWC152" s="166"/>
      <c r="WWD152" s="166"/>
      <c r="WWE152" s="166"/>
      <c r="WWF152" s="166"/>
      <c r="WWG152" s="166"/>
      <c r="WWH152" s="166"/>
      <c r="WWI152" s="166"/>
      <c r="WWJ152" s="166"/>
      <c r="WWK152" s="166"/>
      <c r="WWL152" s="166"/>
      <c r="WWM152" s="166"/>
      <c r="WWN152" s="166"/>
      <c r="WWO152" s="166"/>
      <c r="WWP152" s="166"/>
      <c r="WWQ152" s="166"/>
      <c r="WWR152" s="166"/>
      <c r="WWS152" s="166"/>
      <c r="WWT152" s="166"/>
      <c r="WWU152" s="166"/>
      <c r="WWV152" s="166"/>
      <c r="WWW152" s="166"/>
      <c r="WWX152" s="166"/>
      <c r="WWY152" s="166"/>
      <c r="WWZ152" s="166"/>
      <c r="WXA152" s="166"/>
      <c r="WXB152" s="166"/>
      <c r="WXC152" s="166"/>
      <c r="WXD152" s="166"/>
      <c r="WXE152" s="166"/>
      <c r="WXF152" s="166"/>
      <c r="WXG152" s="166"/>
      <c r="WXH152" s="166"/>
      <c r="WXI152" s="166"/>
      <c r="WXJ152" s="166"/>
      <c r="WXK152" s="166"/>
      <c r="WXL152" s="166"/>
      <c r="WXM152" s="166"/>
      <c r="WXN152" s="166"/>
      <c r="WXO152" s="166"/>
      <c r="WXP152" s="166"/>
      <c r="WXQ152" s="166"/>
      <c r="WXR152" s="166"/>
      <c r="WXS152" s="166"/>
      <c r="WXT152" s="166"/>
      <c r="WXU152" s="166"/>
      <c r="WXV152" s="166"/>
      <c r="WXW152" s="166"/>
      <c r="WXX152" s="166"/>
      <c r="WXY152" s="166"/>
      <c r="WXZ152" s="166"/>
      <c r="WYA152" s="166"/>
      <c r="WYB152" s="166"/>
      <c r="WYC152" s="166"/>
      <c r="WYD152" s="166"/>
      <c r="WYE152" s="166"/>
      <c r="WYF152" s="166"/>
      <c r="WYG152" s="166"/>
      <c r="WYH152" s="166"/>
      <c r="WYI152" s="166"/>
      <c r="WYJ152" s="166"/>
      <c r="WYK152" s="166"/>
      <c r="WYL152" s="166"/>
      <c r="WYM152" s="166"/>
      <c r="WYN152" s="166"/>
      <c r="WYO152" s="166"/>
      <c r="WYP152" s="166"/>
      <c r="WYQ152" s="166"/>
      <c r="WYR152" s="166"/>
      <c r="WYS152" s="166"/>
      <c r="WYT152" s="166"/>
      <c r="WYU152" s="166"/>
      <c r="WYV152" s="166"/>
      <c r="WYW152" s="166"/>
      <c r="WYX152" s="166"/>
      <c r="WYY152" s="166"/>
      <c r="WYZ152" s="166"/>
      <c r="WZA152" s="166"/>
      <c r="WZB152" s="166"/>
      <c r="WZC152" s="166"/>
      <c r="WZD152" s="166"/>
      <c r="WZE152" s="166"/>
      <c r="WZF152" s="166"/>
      <c r="WZG152" s="166"/>
      <c r="WZH152" s="166"/>
      <c r="WZI152" s="166"/>
      <c r="WZJ152" s="166"/>
      <c r="WZK152" s="166"/>
      <c r="WZL152" s="166"/>
      <c r="WZM152" s="166"/>
      <c r="WZN152" s="166"/>
      <c r="WZO152" s="166"/>
    </row>
    <row r="153" spans="1:16239" s="176" customFormat="1" ht="9.9499999999999993" customHeight="1" thickTop="1" x14ac:dyDescent="0.2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66"/>
      <c r="S153" s="177"/>
      <c r="U153" s="116"/>
      <c r="V153" s="112"/>
      <c r="W153" s="115"/>
      <c r="X153" s="112"/>
      <c r="Y153" s="116"/>
      <c r="Z153" s="112"/>
      <c r="AA153" s="115"/>
    </row>
    <row r="154" spans="1:16239" s="176" customFormat="1" ht="20.100000000000001" customHeight="1" thickBot="1" x14ac:dyDescent="0.25">
      <c r="A154" s="66" t="s">
        <v>271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47"/>
      <c r="S154" s="177"/>
      <c r="U154" s="127">
        <v>76</v>
      </c>
      <c r="V154" s="178"/>
      <c r="W154" s="128">
        <v>14027</v>
      </c>
      <c r="X154" s="178"/>
      <c r="Y154" s="127">
        <v>61</v>
      </c>
      <c r="Z154" s="178"/>
      <c r="AA154" s="128">
        <v>0</v>
      </c>
    </row>
    <row r="155" spans="1:16239" s="176" customFormat="1" ht="9.9499999999999993" customHeight="1" thickTop="1" x14ac:dyDescent="0.2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66"/>
      <c r="S155" s="177"/>
      <c r="U155" s="113"/>
      <c r="V155" s="178"/>
      <c r="W155" s="114"/>
      <c r="X155" s="178"/>
      <c r="Y155" s="113"/>
      <c r="Z155" s="178"/>
      <c r="AA155" s="114"/>
    </row>
    <row r="156" spans="1:16239" s="47" customFormat="1" ht="20.100000000000001" customHeight="1" thickBot="1" x14ac:dyDescent="0.25">
      <c r="A156" s="66" t="s">
        <v>205</v>
      </c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S156" s="45">
        <v>14</v>
      </c>
      <c r="U156" s="127">
        <v>45673</v>
      </c>
      <c r="V156" s="112"/>
      <c r="W156" s="128">
        <v>85561</v>
      </c>
      <c r="X156" s="112"/>
      <c r="Y156" s="127">
        <v>45673</v>
      </c>
      <c r="Z156" s="112"/>
      <c r="AA156" s="128">
        <v>85561</v>
      </c>
    </row>
    <row r="157" spans="1:16239" s="176" customFormat="1" ht="9.9499999999999993" customHeight="1" thickTop="1" x14ac:dyDescent="0.2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66"/>
      <c r="S157" s="177"/>
      <c r="U157" s="113"/>
      <c r="V157" s="178"/>
      <c r="W157" s="114"/>
      <c r="X157" s="178"/>
      <c r="Y157" s="113"/>
      <c r="Z157" s="178"/>
      <c r="AA157" s="114"/>
    </row>
    <row r="158" spans="1:16239" s="47" customFormat="1" ht="20.100000000000001" customHeight="1" thickBot="1" x14ac:dyDescent="0.25">
      <c r="A158" s="66" t="s">
        <v>206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S158" s="45">
        <v>14</v>
      </c>
      <c r="U158" s="127">
        <v>279087</v>
      </c>
      <c r="V158" s="112"/>
      <c r="W158" s="128">
        <v>134329</v>
      </c>
      <c r="X158" s="112"/>
      <c r="Y158" s="127">
        <v>279087</v>
      </c>
      <c r="Z158" s="112"/>
      <c r="AA158" s="128">
        <v>134329</v>
      </c>
    </row>
    <row r="159" spans="1:16239" s="176" customFormat="1" ht="9.9499999999999993" customHeight="1" thickTop="1" x14ac:dyDescent="0.2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66"/>
      <c r="S159" s="177"/>
      <c r="U159" s="113"/>
      <c r="V159" s="178"/>
      <c r="W159" s="114"/>
      <c r="X159" s="178"/>
      <c r="Y159" s="113"/>
      <c r="Z159" s="178"/>
      <c r="AA159" s="114"/>
    </row>
    <row r="160" spans="1:16239" s="47" customFormat="1" ht="20.100000000000001" customHeight="1" thickBot="1" x14ac:dyDescent="0.25">
      <c r="A160" s="66" t="s">
        <v>232</v>
      </c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S160" s="45">
        <v>16.399999999999999</v>
      </c>
      <c r="U160" s="127">
        <v>84972</v>
      </c>
      <c r="V160" s="112"/>
      <c r="W160" s="128">
        <v>0</v>
      </c>
      <c r="X160" s="112"/>
      <c r="Y160" s="127">
        <v>84972</v>
      </c>
      <c r="Z160" s="112"/>
      <c r="AA160" s="128">
        <v>0</v>
      </c>
    </row>
    <row r="161" spans="1:16239" s="47" customFormat="1" ht="16.5" customHeight="1" thickTop="1" x14ac:dyDescent="0.2">
      <c r="R161" s="66"/>
      <c r="S161" s="45"/>
      <c r="T161" s="45"/>
      <c r="U161" s="45"/>
      <c r="V161" s="45"/>
      <c r="W161" s="45"/>
      <c r="X161" s="45"/>
      <c r="Y161" s="45"/>
      <c r="Z161" s="45"/>
      <c r="AA161" s="45"/>
    </row>
    <row r="162" spans="1:16239" s="47" customFormat="1" ht="20.100000000000001" customHeight="1" x14ac:dyDescent="0.2">
      <c r="A162" s="321" t="s">
        <v>261</v>
      </c>
      <c r="B162" s="321" t="s">
        <v>274</v>
      </c>
      <c r="R162" s="184"/>
      <c r="S162" s="166"/>
      <c r="T162" s="166"/>
      <c r="U162" s="166"/>
      <c r="V162" s="166"/>
      <c r="W162" s="184"/>
      <c r="X162" s="166"/>
      <c r="Y162" s="45"/>
      <c r="Z162" s="166"/>
      <c r="AA162" s="184"/>
      <c r="AB162" s="166"/>
      <c r="AC162" s="166"/>
      <c r="AD162" s="166"/>
      <c r="AE162" s="166"/>
      <c r="AF162" s="166"/>
      <c r="AG162" s="166"/>
      <c r="AH162" s="166"/>
      <c r="AI162" s="166"/>
      <c r="AJ162" s="166"/>
      <c r="AK162" s="166"/>
      <c r="AL162" s="166"/>
      <c r="AM162" s="166"/>
      <c r="AN162" s="166"/>
      <c r="AO162" s="166"/>
      <c r="AP162" s="166"/>
      <c r="AQ162" s="166"/>
      <c r="AR162" s="166"/>
      <c r="AS162" s="166"/>
      <c r="AT162" s="166"/>
      <c r="AU162" s="166"/>
      <c r="AV162" s="166"/>
      <c r="AW162" s="166"/>
      <c r="AX162" s="166"/>
      <c r="AY162" s="166"/>
      <c r="AZ162" s="166"/>
      <c r="BA162" s="166"/>
      <c r="BB162" s="166"/>
      <c r="BC162" s="166"/>
      <c r="BD162" s="166"/>
      <c r="BE162" s="166"/>
      <c r="BF162" s="166"/>
      <c r="BG162" s="166"/>
      <c r="BH162" s="166"/>
      <c r="BI162" s="166"/>
      <c r="BJ162" s="166"/>
      <c r="BK162" s="166"/>
      <c r="BL162" s="166"/>
      <c r="BM162" s="166"/>
      <c r="BN162" s="166"/>
      <c r="BO162" s="166"/>
      <c r="BP162" s="166"/>
      <c r="BQ162" s="166"/>
      <c r="BR162" s="166"/>
      <c r="BS162" s="166"/>
      <c r="BT162" s="166"/>
      <c r="BU162" s="166"/>
      <c r="BV162" s="166"/>
      <c r="BW162" s="166"/>
      <c r="BX162" s="166"/>
      <c r="BY162" s="166"/>
      <c r="BZ162" s="166"/>
      <c r="CA162" s="166"/>
      <c r="CB162" s="166"/>
      <c r="CC162" s="166"/>
      <c r="CD162" s="166"/>
      <c r="CE162" s="166"/>
      <c r="CF162" s="166"/>
      <c r="CG162" s="166"/>
      <c r="CH162" s="166"/>
      <c r="CI162" s="166"/>
      <c r="CJ162" s="166"/>
      <c r="CK162" s="166"/>
      <c r="CL162" s="166"/>
      <c r="CM162" s="166"/>
      <c r="CN162" s="166"/>
      <c r="CO162" s="166"/>
      <c r="CP162" s="166"/>
      <c r="CQ162" s="166"/>
      <c r="CR162" s="166"/>
      <c r="CS162" s="166"/>
      <c r="CT162" s="166"/>
      <c r="CU162" s="166"/>
      <c r="CV162" s="166"/>
      <c r="CW162" s="166"/>
      <c r="CX162" s="166"/>
      <c r="CY162" s="166"/>
      <c r="CZ162" s="166"/>
      <c r="DA162" s="166"/>
      <c r="DB162" s="166"/>
      <c r="DC162" s="166"/>
      <c r="DD162" s="166"/>
      <c r="DE162" s="166"/>
      <c r="DF162" s="166"/>
      <c r="DG162" s="166"/>
      <c r="DH162" s="166"/>
      <c r="DI162" s="166"/>
      <c r="DJ162" s="166"/>
      <c r="DK162" s="166"/>
      <c r="DL162" s="166"/>
      <c r="DM162" s="166"/>
      <c r="DN162" s="166"/>
      <c r="DO162" s="166"/>
      <c r="DP162" s="166"/>
      <c r="DQ162" s="166"/>
      <c r="DR162" s="166"/>
      <c r="DS162" s="166"/>
      <c r="DT162" s="166"/>
      <c r="DU162" s="166"/>
      <c r="DV162" s="166"/>
      <c r="DW162" s="166"/>
      <c r="DX162" s="166"/>
      <c r="DY162" s="166"/>
      <c r="DZ162" s="166"/>
      <c r="EA162" s="166"/>
      <c r="EB162" s="166"/>
      <c r="EC162" s="166"/>
      <c r="ED162" s="166"/>
      <c r="EE162" s="166"/>
      <c r="EF162" s="166"/>
      <c r="EG162" s="166"/>
      <c r="EH162" s="166"/>
      <c r="EI162" s="166"/>
      <c r="EJ162" s="166"/>
      <c r="EK162" s="166"/>
      <c r="EL162" s="166"/>
      <c r="EM162" s="166"/>
      <c r="EN162" s="166"/>
      <c r="EO162" s="166"/>
      <c r="EP162" s="166"/>
      <c r="EQ162" s="166"/>
      <c r="ER162" s="166"/>
      <c r="ES162" s="166"/>
      <c r="ET162" s="166"/>
      <c r="EU162" s="166"/>
      <c r="EV162" s="166"/>
      <c r="EW162" s="166"/>
      <c r="EX162" s="166"/>
      <c r="EY162" s="166"/>
      <c r="EZ162" s="166"/>
      <c r="FA162" s="166"/>
      <c r="FB162" s="166"/>
      <c r="FC162" s="166"/>
      <c r="FD162" s="166"/>
      <c r="FE162" s="166"/>
      <c r="FF162" s="166"/>
      <c r="FG162" s="166"/>
      <c r="FH162" s="166"/>
      <c r="FI162" s="166"/>
      <c r="FJ162" s="166"/>
      <c r="FK162" s="166"/>
      <c r="FL162" s="166"/>
      <c r="FM162" s="166"/>
      <c r="FN162" s="166"/>
      <c r="FO162" s="166"/>
      <c r="FP162" s="166"/>
      <c r="FQ162" s="166"/>
      <c r="FR162" s="166"/>
      <c r="FS162" s="166"/>
      <c r="FT162" s="166"/>
      <c r="FU162" s="166"/>
      <c r="FV162" s="166"/>
      <c r="FW162" s="166"/>
      <c r="FX162" s="166"/>
      <c r="FY162" s="166"/>
      <c r="FZ162" s="166"/>
      <c r="GA162" s="166"/>
      <c r="GB162" s="166"/>
      <c r="GC162" s="166"/>
      <c r="GD162" s="166"/>
      <c r="GE162" s="166"/>
      <c r="GF162" s="166"/>
      <c r="GG162" s="166"/>
      <c r="GH162" s="166"/>
      <c r="GI162" s="166"/>
      <c r="GJ162" s="166"/>
      <c r="GK162" s="166"/>
      <c r="GL162" s="166"/>
      <c r="GM162" s="166"/>
      <c r="GN162" s="166"/>
      <c r="GO162" s="166"/>
      <c r="GP162" s="166"/>
      <c r="GQ162" s="166"/>
      <c r="GR162" s="166"/>
      <c r="GS162" s="166"/>
      <c r="GT162" s="166"/>
      <c r="GU162" s="166"/>
      <c r="GV162" s="166"/>
      <c r="GW162" s="166"/>
      <c r="GX162" s="166"/>
      <c r="GY162" s="166"/>
      <c r="GZ162" s="166"/>
      <c r="HA162" s="166"/>
      <c r="HB162" s="166"/>
      <c r="HC162" s="166"/>
      <c r="HD162" s="166"/>
      <c r="HE162" s="166"/>
      <c r="HF162" s="166"/>
      <c r="HG162" s="166"/>
      <c r="HH162" s="166"/>
      <c r="HI162" s="166"/>
      <c r="HJ162" s="166"/>
      <c r="HK162" s="166"/>
      <c r="HL162" s="166"/>
      <c r="HM162" s="166"/>
      <c r="HN162" s="166"/>
      <c r="HO162" s="166"/>
      <c r="HP162" s="166"/>
      <c r="HQ162" s="166"/>
      <c r="HR162" s="166"/>
      <c r="HS162" s="166"/>
      <c r="HT162" s="166"/>
      <c r="HU162" s="166"/>
      <c r="HV162" s="166"/>
      <c r="HW162" s="166"/>
      <c r="HX162" s="166"/>
      <c r="HY162" s="166"/>
      <c r="HZ162" s="166"/>
      <c r="IA162" s="166"/>
      <c r="IB162" s="166"/>
      <c r="IC162" s="166"/>
      <c r="ID162" s="166"/>
      <c r="IE162" s="166"/>
      <c r="IF162" s="166"/>
      <c r="IG162" s="166"/>
      <c r="IH162" s="166"/>
      <c r="II162" s="166"/>
      <c r="IJ162" s="166"/>
      <c r="IK162" s="166"/>
      <c r="IL162" s="166"/>
      <c r="IM162" s="166"/>
      <c r="IN162" s="166"/>
      <c r="IO162" s="166"/>
      <c r="IP162" s="166"/>
      <c r="IQ162" s="166"/>
      <c r="IR162" s="166"/>
      <c r="IS162" s="166"/>
      <c r="IT162" s="166"/>
      <c r="IU162" s="166"/>
      <c r="IV162" s="166"/>
      <c r="IW162" s="166"/>
      <c r="IX162" s="166"/>
      <c r="IY162" s="166"/>
      <c r="IZ162" s="166"/>
      <c r="JA162" s="166"/>
      <c r="JB162" s="166"/>
      <c r="JC162" s="166"/>
      <c r="JD162" s="166"/>
      <c r="JE162" s="166"/>
      <c r="JF162" s="166"/>
      <c r="JG162" s="166"/>
      <c r="JH162" s="166"/>
      <c r="JI162" s="166"/>
      <c r="JJ162" s="166"/>
      <c r="JK162" s="166"/>
      <c r="JL162" s="166"/>
      <c r="JM162" s="166"/>
      <c r="JN162" s="166"/>
      <c r="JO162" s="166"/>
      <c r="JP162" s="166"/>
      <c r="JQ162" s="166"/>
      <c r="JR162" s="166"/>
      <c r="JS162" s="166"/>
      <c r="JT162" s="166"/>
      <c r="JU162" s="166"/>
      <c r="JV162" s="166"/>
      <c r="JW162" s="166"/>
      <c r="JX162" s="166"/>
      <c r="JY162" s="166"/>
      <c r="JZ162" s="166"/>
      <c r="KA162" s="166"/>
      <c r="KB162" s="166"/>
      <c r="KC162" s="166"/>
      <c r="KD162" s="166"/>
      <c r="KE162" s="166"/>
      <c r="KF162" s="166"/>
      <c r="KG162" s="166"/>
      <c r="KH162" s="166"/>
      <c r="KI162" s="166"/>
      <c r="KJ162" s="166"/>
      <c r="KK162" s="166"/>
      <c r="KL162" s="166"/>
      <c r="KM162" s="166"/>
      <c r="KN162" s="166"/>
      <c r="KO162" s="166"/>
      <c r="KP162" s="166"/>
      <c r="KQ162" s="166"/>
      <c r="KR162" s="166"/>
      <c r="KS162" s="166"/>
      <c r="KT162" s="166"/>
      <c r="KU162" s="166"/>
      <c r="KV162" s="166"/>
      <c r="KW162" s="166"/>
      <c r="KX162" s="166"/>
      <c r="KY162" s="166"/>
      <c r="KZ162" s="166"/>
      <c r="LA162" s="166"/>
      <c r="LB162" s="166"/>
      <c r="LC162" s="166"/>
      <c r="LD162" s="166"/>
      <c r="LE162" s="166"/>
      <c r="LF162" s="166"/>
      <c r="LG162" s="166"/>
      <c r="LH162" s="166"/>
      <c r="LI162" s="166"/>
      <c r="LJ162" s="166"/>
      <c r="LK162" s="166"/>
      <c r="LL162" s="166"/>
      <c r="LM162" s="166"/>
      <c r="LN162" s="166"/>
      <c r="LO162" s="166"/>
      <c r="LP162" s="166"/>
      <c r="LQ162" s="166"/>
      <c r="LR162" s="166"/>
      <c r="LS162" s="166"/>
      <c r="LT162" s="166"/>
      <c r="LU162" s="166"/>
      <c r="LV162" s="166"/>
      <c r="LW162" s="166"/>
      <c r="LX162" s="166"/>
      <c r="LY162" s="166"/>
      <c r="LZ162" s="166"/>
      <c r="MA162" s="166"/>
      <c r="MB162" s="166"/>
      <c r="MC162" s="166"/>
      <c r="MD162" s="166"/>
      <c r="ME162" s="166"/>
      <c r="MF162" s="166"/>
      <c r="MG162" s="166"/>
      <c r="MH162" s="166"/>
      <c r="MI162" s="166"/>
      <c r="MJ162" s="166"/>
      <c r="MK162" s="166"/>
      <c r="ML162" s="166"/>
      <c r="MM162" s="166"/>
      <c r="MN162" s="166"/>
      <c r="MO162" s="166"/>
      <c r="MP162" s="166"/>
      <c r="MQ162" s="166"/>
      <c r="MR162" s="166"/>
      <c r="MS162" s="166"/>
      <c r="MT162" s="166"/>
      <c r="MU162" s="166"/>
      <c r="MV162" s="166"/>
      <c r="MW162" s="166"/>
      <c r="MX162" s="166"/>
      <c r="MY162" s="166"/>
      <c r="MZ162" s="166"/>
      <c r="NA162" s="166"/>
      <c r="NB162" s="166"/>
      <c r="NC162" s="166"/>
      <c r="ND162" s="166"/>
      <c r="NE162" s="166"/>
      <c r="NF162" s="166"/>
      <c r="NG162" s="166"/>
      <c r="NH162" s="166"/>
      <c r="NI162" s="166"/>
      <c r="NJ162" s="166"/>
      <c r="NK162" s="166"/>
      <c r="NL162" s="166"/>
      <c r="NM162" s="166"/>
      <c r="NN162" s="166"/>
      <c r="NO162" s="166"/>
      <c r="NP162" s="166"/>
      <c r="NQ162" s="166"/>
      <c r="NR162" s="166"/>
      <c r="NS162" s="166"/>
      <c r="NT162" s="166"/>
      <c r="NU162" s="166"/>
      <c r="NV162" s="166"/>
      <c r="NW162" s="166"/>
      <c r="NX162" s="166"/>
      <c r="NY162" s="166"/>
      <c r="NZ162" s="166"/>
      <c r="OA162" s="166"/>
      <c r="OB162" s="166"/>
      <c r="OC162" s="166"/>
      <c r="OD162" s="166"/>
      <c r="OE162" s="166"/>
      <c r="OF162" s="166"/>
      <c r="OG162" s="166"/>
      <c r="OH162" s="166"/>
      <c r="OI162" s="166"/>
      <c r="OJ162" s="166"/>
      <c r="OK162" s="166"/>
      <c r="OL162" s="166"/>
      <c r="OM162" s="166"/>
      <c r="ON162" s="166"/>
      <c r="OO162" s="166"/>
      <c r="OP162" s="166"/>
      <c r="OQ162" s="166"/>
      <c r="OR162" s="166"/>
      <c r="OS162" s="166"/>
      <c r="OT162" s="166"/>
      <c r="OU162" s="166"/>
      <c r="OV162" s="166"/>
      <c r="OW162" s="166"/>
      <c r="OX162" s="166"/>
      <c r="OY162" s="166"/>
      <c r="OZ162" s="166"/>
      <c r="PA162" s="166"/>
      <c r="PB162" s="166"/>
      <c r="PC162" s="166"/>
      <c r="PD162" s="166"/>
      <c r="PE162" s="166"/>
      <c r="PF162" s="166"/>
      <c r="PG162" s="166"/>
      <c r="PH162" s="166"/>
      <c r="PI162" s="166"/>
      <c r="PJ162" s="166"/>
      <c r="PK162" s="166"/>
      <c r="PL162" s="166"/>
      <c r="PM162" s="166"/>
      <c r="PN162" s="166"/>
      <c r="PO162" s="166"/>
      <c r="PP162" s="166"/>
      <c r="PQ162" s="166"/>
      <c r="PR162" s="166"/>
      <c r="PS162" s="166"/>
      <c r="PT162" s="166"/>
      <c r="PU162" s="166"/>
      <c r="PV162" s="166"/>
      <c r="PW162" s="166"/>
      <c r="PX162" s="166"/>
      <c r="PY162" s="166"/>
      <c r="PZ162" s="166"/>
      <c r="QA162" s="166"/>
      <c r="QB162" s="166"/>
      <c r="QC162" s="166"/>
      <c r="QD162" s="166"/>
      <c r="QE162" s="166"/>
      <c r="QF162" s="166"/>
      <c r="QG162" s="166"/>
      <c r="QH162" s="166"/>
      <c r="QI162" s="166"/>
      <c r="QJ162" s="166"/>
      <c r="QK162" s="166"/>
      <c r="QL162" s="166"/>
      <c r="QM162" s="166"/>
      <c r="QN162" s="166"/>
      <c r="QO162" s="166"/>
      <c r="QP162" s="166"/>
      <c r="QQ162" s="166"/>
      <c r="QR162" s="166"/>
      <c r="QS162" s="166"/>
      <c r="QT162" s="166"/>
      <c r="QU162" s="166"/>
      <c r="QV162" s="166"/>
      <c r="QW162" s="166"/>
      <c r="QX162" s="166"/>
      <c r="QY162" s="166"/>
      <c r="QZ162" s="166"/>
      <c r="RA162" s="166"/>
      <c r="RB162" s="166"/>
      <c r="RC162" s="166"/>
      <c r="RD162" s="166"/>
      <c r="RE162" s="166"/>
      <c r="RF162" s="166"/>
      <c r="RG162" s="166"/>
      <c r="RH162" s="166"/>
      <c r="RI162" s="166"/>
      <c r="RJ162" s="166"/>
      <c r="RK162" s="166"/>
      <c r="RL162" s="166"/>
      <c r="RM162" s="166"/>
      <c r="RN162" s="166"/>
      <c r="RO162" s="166"/>
      <c r="RP162" s="166"/>
      <c r="RQ162" s="166"/>
      <c r="RR162" s="166"/>
      <c r="RS162" s="166"/>
      <c r="RT162" s="166"/>
      <c r="RU162" s="166"/>
      <c r="RV162" s="166"/>
      <c r="RW162" s="166"/>
      <c r="RX162" s="166"/>
      <c r="RY162" s="166"/>
      <c r="RZ162" s="166"/>
      <c r="SA162" s="166"/>
      <c r="SB162" s="166"/>
      <c r="SC162" s="166"/>
      <c r="SD162" s="166"/>
      <c r="SE162" s="166"/>
      <c r="SF162" s="166"/>
      <c r="SG162" s="166"/>
      <c r="SH162" s="166"/>
      <c r="SI162" s="166"/>
      <c r="SJ162" s="166"/>
      <c r="SK162" s="166"/>
      <c r="SL162" s="166"/>
      <c r="SM162" s="166"/>
      <c r="SN162" s="166"/>
      <c r="SO162" s="166"/>
      <c r="SP162" s="166"/>
      <c r="SQ162" s="166"/>
      <c r="SR162" s="166"/>
      <c r="SS162" s="166"/>
      <c r="ST162" s="166"/>
      <c r="SU162" s="166"/>
      <c r="SV162" s="166"/>
      <c r="SW162" s="166"/>
      <c r="SX162" s="166"/>
      <c r="SY162" s="166"/>
      <c r="SZ162" s="166"/>
      <c r="TA162" s="166"/>
      <c r="TB162" s="166"/>
      <c r="TC162" s="166"/>
      <c r="TD162" s="166"/>
      <c r="TE162" s="166"/>
      <c r="TF162" s="166"/>
      <c r="TG162" s="166"/>
      <c r="TH162" s="166"/>
      <c r="TI162" s="166"/>
      <c r="TJ162" s="166"/>
      <c r="TK162" s="166"/>
      <c r="TL162" s="166"/>
      <c r="TM162" s="166"/>
      <c r="TN162" s="166"/>
      <c r="TO162" s="166"/>
      <c r="TP162" s="166"/>
      <c r="TQ162" s="166"/>
      <c r="TR162" s="166"/>
      <c r="TS162" s="166"/>
      <c r="TT162" s="166"/>
      <c r="TU162" s="166"/>
      <c r="TV162" s="166"/>
      <c r="TW162" s="166"/>
      <c r="TX162" s="166"/>
      <c r="TY162" s="166"/>
      <c r="TZ162" s="166"/>
      <c r="UA162" s="166"/>
      <c r="UB162" s="166"/>
      <c r="UC162" s="166"/>
      <c r="UD162" s="166"/>
      <c r="UE162" s="166"/>
      <c r="UF162" s="166"/>
      <c r="UG162" s="166"/>
      <c r="UH162" s="166"/>
      <c r="UI162" s="166"/>
      <c r="UJ162" s="166"/>
      <c r="UK162" s="166"/>
      <c r="UL162" s="166"/>
      <c r="UM162" s="166"/>
      <c r="UN162" s="166"/>
      <c r="UO162" s="166"/>
      <c r="UP162" s="166"/>
      <c r="UQ162" s="166"/>
      <c r="UR162" s="166"/>
      <c r="US162" s="166"/>
      <c r="UT162" s="166"/>
      <c r="UU162" s="166"/>
      <c r="UV162" s="166"/>
      <c r="UW162" s="166"/>
      <c r="UX162" s="166"/>
      <c r="UY162" s="166"/>
      <c r="UZ162" s="166"/>
      <c r="VA162" s="166"/>
      <c r="VB162" s="166"/>
      <c r="VC162" s="166"/>
      <c r="VD162" s="166"/>
      <c r="VE162" s="166"/>
      <c r="VF162" s="166"/>
      <c r="VG162" s="166"/>
      <c r="VH162" s="166"/>
      <c r="VI162" s="166"/>
      <c r="VJ162" s="166"/>
      <c r="VK162" s="166"/>
      <c r="VL162" s="166"/>
      <c r="VM162" s="166"/>
      <c r="VN162" s="166"/>
      <c r="VO162" s="166"/>
      <c r="VP162" s="166"/>
      <c r="VQ162" s="166"/>
      <c r="VR162" s="166"/>
      <c r="VS162" s="166"/>
      <c r="VT162" s="166"/>
      <c r="VU162" s="166"/>
      <c r="VV162" s="166"/>
      <c r="VW162" s="166"/>
      <c r="VX162" s="166"/>
      <c r="VY162" s="166"/>
      <c r="VZ162" s="166"/>
      <c r="WA162" s="166"/>
      <c r="WB162" s="166"/>
      <c r="WC162" s="166"/>
      <c r="WD162" s="166"/>
      <c r="WE162" s="166"/>
      <c r="WF162" s="166"/>
      <c r="WG162" s="166"/>
      <c r="WH162" s="166"/>
      <c r="WI162" s="166"/>
      <c r="WJ162" s="166"/>
      <c r="WK162" s="166"/>
      <c r="WL162" s="166"/>
      <c r="WM162" s="166"/>
      <c r="WN162" s="166"/>
      <c r="WO162" s="166"/>
      <c r="WP162" s="166"/>
      <c r="WQ162" s="166"/>
      <c r="WR162" s="166"/>
      <c r="WS162" s="166"/>
      <c r="WT162" s="166"/>
      <c r="WU162" s="166"/>
      <c r="WV162" s="166"/>
      <c r="WW162" s="166"/>
      <c r="WX162" s="166"/>
      <c r="WY162" s="166"/>
      <c r="WZ162" s="166"/>
      <c r="XA162" s="166"/>
      <c r="XB162" s="166"/>
      <c r="XC162" s="166"/>
      <c r="XD162" s="166"/>
      <c r="XE162" s="166"/>
      <c r="XF162" s="166"/>
      <c r="XG162" s="166"/>
      <c r="XH162" s="166"/>
      <c r="XI162" s="166"/>
      <c r="XJ162" s="166"/>
      <c r="XK162" s="166"/>
      <c r="XL162" s="166"/>
      <c r="XM162" s="166"/>
      <c r="XN162" s="166"/>
      <c r="XO162" s="166"/>
      <c r="XP162" s="166"/>
      <c r="XQ162" s="166"/>
      <c r="XR162" s="166"/>
      <c r="XS162" s="166"/>
      <c r="XT162" s="166"/>
      <c r="XU162" s="166"/>
      <c r="XV162" s="166"/>
      <c r="XW162" s="166"/>
      <c r="XX162" s="166"/>
      <c r="XY162" s="166"/>
      <c r="XZ162" s="166"/>
      <c r="YA162" s="166"/>
      <c r="YB162" s="166"/>
      <c r="YC162" s="166"/>
      <c r="YD162" s="166"/>
      <c r="YE162" s="166"/>
      <c r="YF162" s="166"/>
      <c r="YG162" s="166"/>
      <c r="YH162" s="166"/>
      <c r="YI162" s="166"/>
      <c r="YJ162" s="166"/>
      <c r="YK162" s="166"/>
      <c r="YL162" s="166"/>
      <c r="YM162" s="166"/>
      <c r="YN162" s="166"/>
      <c r="YO162" s="166"/>
      <c r="YP162" s="166"/>
      <c r="YQ162" s="166"/>
      <c r="YR162" s="166"/>
      <c r="YS162" s="166"/>
      <c r="YT162" s="166"/>
      <c r="YU162" s="166"/>
      <c r="YV162" s="166"/>
      <c r="YW162" s="166"/>
      <c r="YX162" s="166"/>
      <c r="YY162" s="166"/>
      <c r="YZ162" s="166"/>
      <c r="ZA162" s="166"/>
      <c r="ZB162" s="166"/>
      <c r="ZC162" s="166"/>
      <c r="ZD162" s="166"/>
      <c r="ZE162" s="166"/>
      <c r="ZF162" s="166"/>
      <c r="ZG162" s="166"/>
      <c r="ZH162" s="166"/>
      <c r="ZI162" s="166"/>
      <c r="ZJ162" s="166"/>
      <c r="ZK162" s="166"/>
      <c r="ZL162" s="166"/>
      <c r="ZM162" s="166"/>
      <c r="ZN162" s="166"/>
      <c r="ZO162" s="166"/>
      <c r="ZP162" s="166"/>
      <c r="ZQ162" s="166"/>
      <c r="ZR162" s="166"/>
      <c r="ZS162" s="166"/>
      <c r="ZT162" s="166"/>
      <c r="ZU162" s="166"/>
      <c r="ZV162" s="166"/>
      <c r="ZW162" s="166"/>
      <c r="ZX162" s="166"/>
      <c r="ZY162" s="166"/>
      <c r="ZZ162" s="166"/>
      <c r="AAA162" s="166"/>
      <c r="AAB162" s="166"/>
      <c r="AAC162" s="166"/>
      <c r="AAD162" s="166"/>
      <c r="AAE162" s="166"/>
      <c r="AAF162" s="166"/>
      <c r="AAG162" s="166"/>
      <c r="AAH162" s="166"/>
      <c r="AAI162" s="166"/>
      <c r="AAJ162" s="166"/>
      <c r="AAK162" s="166"/>
      <c r="AAL162" s="166"/>
      <c r="AAM162" s="166"/>
      <c r="AAN162" s="166"/>
      <c r="AAO162" s="166"/>
      <c r="AAP162" s="166"/>
      <c r="AAQ162" s="166"/>
      <c r="AAR162" s="166"/>
      <c r="AAS162" s="166"/>
      <c r="AAT162" s="166"/>
      <c r="AAU162" s="166"/>
      <c r="AAV162" s="166"/>
      <c r="AAW162" s="166"/>
      <c r="AAX162" s="166"/>
      <c r="AAY162" s="166"/>
      <c r="AAZ162" s="166"/>
      <c r="ABA162" s="166"/>
      <c r="ABB162" s="166"/>
      <c r="ABC162" s="166"/>
      <c r="ABD162" s="166"/>
      <c r="ABE162" s="166"/>
      <c r="ABF162" s="166"/>
      <c r="ABG162" s="166"/>
      <c r="ABH162" s="166"/>
      <c r="ABI162" s="166"/>
      <c r="ABJ162" s="166"/>
      <c r="ABK162" s="166"/>
      <c r="ABL162" s="166"/>
      <c r="ABM162" s="166"/>
      <c r="ABN162" s="166"/>
      <c r="ABO162" s="166"/>
      <c r="ABP162" s="166"/>
      <c r="ABQ162" s="166"/>
      <c r="ABR162" s="166"/>
      <c r="ABS162" s="166"/>
      <c r="ABT162" s="166"/>
      <c r="ABU162" s="166"/>
      <c r="ABV162" s="166"/>
      <c r="ABW162" s="166"/>
      <c r="ABX162" s="166"/>
      <c r="ABY162" s="166"/>
      <c r="ABZ162" s="166"/>
      <c r="ACA162" s="166"/>
      <c r="ACB162" s="166"/>
      <c r="ACC162" s="166"/>
      <c r="ACD162" s="166"/>
      <c r="ACE162" s="166"/>
      <c r="ACF162" s="166"/>
      <c r="ACG162" s="166"/>
      <c r="ACH162" s="166"/>
      <c r="ACI162" s="166"/>
      <c r="ACJ162" s="166"/>
      <c r="ACK162" s="166"/>
      <c r="ACL162" s="166"/>
      <c r="ACM162" s="166"/>
      <c r="ACN162" s="166"/>
      <c r="ACO162" s="166"/>
      <c r="ACP162" s="166"/>
      <c r="ACQ162" s="166"/>
      <c r="ACR162" s="166"/>
      <c r="ACS162" s="166"/>
      <c r="ACT162" s="166"/>
      <c r="ACU162" s="166"/>
      <c r="ACV162" s="166"/>
      <c r="ACW162" s="166"/>
      <c r="ACX162" s="166"/>
      <c r="ACY162" s="166"/>
      <c r="ACZ162" s="166"/>
      <c r="ADA162" s="166"/>
      <c r="ADB162" s="166"/>
      <c r="ADC162" s="166"/>
      <c r="ADD162" s="166"/>
      <c r="ADE162" s="166"/>
      <c r="ADF162" s="166"/>
      <c r="ADG162" s="166"/>
      <c r="ADH162" s="166"/>
      <c r="ADI162" s="166"/>
      <c r="ADJ162" s="166"/>
      <c r="ADK162" s="166"/>
      <c r="ADL162" s="166"/>
      <c r="ADM162" s="166"/>
      <c r="ADN162" s="166"/>
      <c r="ADO162" s="166"/>
      <c r="ADP162" s="166"/>
      <c r="ADQ162" s="166"/>
      <c r="ADR162" s="166"/>
      <c r="ADS162" s="166"/>
      <c r="ADT162" s="166"/>
      <c r="ADU162" s="166"/>
      <c r="ADV162" s="166"/>
      <c r="ADW162" s="166"/>
      <c r="ADX162" s="166"/>
      <c r="ADY162" s="166"/>
      <c r="ADZ162" s="166"/>
      <c r="AEA162" s="166"/>
      <c r="AEB162" s="166"/>
      <c r="AEC162" s="166"/>
      <c r="AED162" s="166"/>
      <c r="AEE162" s="166"/>
      <c r="AEF162" s="166"/>
      <c r="AEG162" s="166"/>
      <c r="AEH162" s="166"/>
      <c r="AEI162" s="166"/>
      <c r="AEJ162" s="166"/>
      <c r="AEK162" s="166"/>
      <c r="AEL162" s="166"/>
      <c r="AEM162" s="166"/>
      <c r="AEN162" s="166"/>
      <c r="AEO162" s="166"/>
      <c r="AEP162" s="166"/>
      <c r="AEQ162" s="166"/>
      <c r="AER162" s="166"/>
      <c r="AES162" s="166"/>
      <c r="AET162" s="166"/>
      <c r="AEU162" s="166"/>
      <c r="AEV162" s="166"/>
      <c r="AEW162" s="166"/>
      <c r="AEX162" s="166"/>
      <c r="AEY162" s="166"/>
      <c r="AEZ162" s="166"/>
      <c r="AFA162" s="166"/>
      <c r="AFB162" s="166"/>
      <c r="AFC162" s="166"/>
      <c r="AFD162" s="166"/>
      <c r="AFE162" s="166"/>
      <c r="AFF162" s="166"/>
      <c r="AFG162" s="166"/>
      <c r="AFH162" s="166"/>
      <c r="AFI162" s="166"/>
      <c r="AFJ162" s="166"/>
      <c r="AFK162" s="166"/>
      <c r="AFL162" s="166"/>
      <c r="AFM162" s="166"/>
      <c r="AFN162" s="166"/>
      <c r="AFO162" s="166"/>
      <c r="AFP162" s="166"/>
      <c r="AFQ162" s="166"/>
      <c r="AFR162" s="166"/>
      <c r="AFS162" s="166"/>
      <c r="AFT162" s="166"/>
      <c r="AFU162" s="166"/>
      <c r="AFV162" s="166"/>
      <c r="AFW162" s="166"/>
      <c r="AFX162" s="166"/>
      <c r="AFY162" s="166"/>
      <c r="AFZ162" s="166"/>
      <c r="AGA162" s="166"/>
      <c r="AGB162" s="166"/>
      <c r="AGC162" s="166"/>
      <c r="AGD162" s="166"/>
      <c r="AGE162" s="166"/>
      <c r="AGF162" s="166"/>
      <c r="AGG162" s="166"/>
      <c r="AGH162" s="166"/>
      <c r="AGI162" s="166"/>
      <c r="AGJ162" s="166"/>
      <c r="AGK162" s="166"/>
      <c r="AGL162" s="166"/>
      <c r="AGM162" s="166"/>
      <c r="AGN162" s="166"/>
      <c r="AGO162" s="166"/>
      <c r="AGP162" s="166"/>
      <c r="AGQ162" s="166"/>
      <c r="AGR162" s="166"/>
      <c r="AGS162" s="166"/>
      <c r="AGT162" s="166"/>
      <c r="AGU162" s="166"/>
      <c r="AGV162" s="166"/>
      <c r="AGW162" s="166"/>
      <c r="AGX162" s="166"/>
      <c r="AGY162" s="166"/>
      <c r="AGZ162" s="166"/>
      <c r="AHA162" s="166"/>
      <c r="AHB162" s="166"/>
      <c r="AHC162" s="166"/>
      <c r="AHD162" s="166"/>
      <c r="AHE162" s="166"/>
      <c r="AHF162" s="166"/>
      <c r="AHG162" s="166"/>
      <c r="AHH162" s="166"/>
      <c r="AHI162" s="166"/>
      <c r="AHJ162" s="166"/>
      <c r="AHK162" s="166"/>
      <c r="AHL162" s="166"/>
      <c r="AHM162" s="166"/>
      <c r="AHN162" s="166"/>
      <c r="AHO162" s="166"/>
      <c r="AHP162" s="166"/>
      <c r="AHQ162" s="166"/>
      <c r="AHR162" s="166"/>
      <c r="AHS162" s="166"/>
      <c r="AHT162" s="166"/>
      <c r="AHU162" s="166"/>
      <c r="AHV162" s="166"/>
      <c r="AHW162" s="166"/>
      <c r="AHX162" s="166"/>
      <c r="AHY162" s="166"/>
      <c r="AHZ162" s="166"/>
      <c r="AIA162" s="166"/>
      <c r="AIB162" s="166"/>
      <c r="AIC162" s="166"/>
      <c r="AID162" s="166"/>
      <c r="AIE162" s="166"/>
      <c r="AIF162" s="166"/>
      <c r="AIG162" s="166"/>
      <c r="AIH162" s="166"/>
      <c r="AII162" s="166"/>
      <c r="AIJ162" s="166"/>
      <c r="AIK162" s="166"/>
      <c r="AIL162" s="166"/>
      <c r="AIM162" s="166"/>
      <c r="AIN162" s="166"/>
      <c r="AIO162" s="166"/>
      <c r="AIP162" s="166"/>
      <c r="AIQ162" s="166"/>
      <c r="AIR162" s="166"/>
      <c r="AIS162" s="166"/>
      <c r="AIT162" s="166"/>
      <c r="AIU162" s="166"/>
      <c r="AIV162" s="166"/>
      <c r="AIW162" s="166"/>
      <c r="AIX162" s="166"/>
      <c r="AIY162" s="166"/>
      <c r="AIZ162" s="166"/>
      <c r="AJA162" s="166"/>
      <c r="AJB162" s="166"/>
      <c r="AJC162" s="166"/>
      <c r="AJD162" s="166"/>
      <c r="AJE162" s="166"/>
      <c r="AJF162" s="166"/>
      <c r="AJG162" s="166"/>
      <c r="AJH162" s="166"/>
      <c r="AJI162" s="166"/>
      <c r="AJJ162" s="166"/>
      <c r="AJK162" s="166"/>
      <c r="AJL162" s="166"/>
      <c r="AJM162" s="166"/>
      <c r="AJN162" s="166"/>
      <c r="AJO162" s="166"/>
      <c r="AJP162" s="166"/>
      <c r="AJQ162" s="166"/>
      <c r="AJR162" s="166"/>
      <c r="AJS162" s="166"/>
      <c r="AJT162" s="166"/>
      <c r="AJU162" s="166"/>
      <c r="AJV162" s="166"/>
      <c r="AJW162" s="166"/>
      <c r="AJX162" s="166"/>
      <c r="AJY162" s="166"/>
      <c r="AJZ162" s="166"/>
      <c r="AKA162" s="166"/>
      <c r="AKB162" s="166"/>
      <c r="AKC162" s="166"/>
      <c r="AKD162" s="166"/>
      <c r="AKE162" s="166"/>
      <c r="AKF162" s="166"/>
      <c r="AKG162" s="166"/>
      <c r="AKH162" s="166"/>
      <c r="AKI162" s="166"/>
      <c r="AKJ162" s="166"/>
      <c r="AKK162" s="166"/>
      <c r="AKL162" s="166"/>
      <c r="AKM162" s="166"/>
      <c r="AKN162" s="166"/>
      <c r="AKO162" s="166"/>
      <c r="AKP162" s="166"/>
      <c r="AKQ162" s="166"/>
      <c r="AKR162" s="166"/>
      <c r="AKS162" s="166"/>
      <c r="AKT162" s="166"/>
      <c r="AKU162" s="166"/>
      <c r="AKV162" s="166"/>
      <c r="AKW162" s="166"/>
      <c r="AKX162" s="166"/>
      <c r="AKY162" s="166"/>
      <c r="AKZ162" s="166"/>
      <c r="ALA162" s="166"/>
      <c r="ALB162" s="166"/>
      <c r="ALC162" s="166"/>
      <c r="ALD162" s="166"/>
      <c r="ALE162" s="166"/>
      <c r="ALF162" s="166"/>
      <c r="ALG162" s="166"/>
      <c r="ALH162" s="166"/>
      <c r="ALI162" s="166"/>
      <c r="ALJ162" s="166"/>
      <c r="ALK162" s="166"/>
      <c r="ALL162" s="166"/>
      <c r="ALM162" s="166"/>
      <c r="ALN162" s="166"/>
      <c r="ALO162" s="166"/>
      <c r="ALP162" s="166"/>
      <c r="ALQ162" s="166"/>
      <c r="ALR162" s="166"/>
      <c r="ALS162" s="166"/>
      <c r="ALT162" s="166"/>
      <c r="ALU162" s="166"/>
      <c r="ALV162" s="166"/>
      <c r="ALW162" s="166"/>
      <c r="ALX162" s="166"/>
      <c r="ALY162" s="166"/>
      <c r="ALZ162" s="166"/>
      <c r="AMA162" s="166"/>
      <c r="AMB162" s="166"/>
      <c r="AMC162" s="166"/>
      <c r="AMD162" s="166"/>
      <c r="AME162" s="166"/>
      <c r="AMF162" s="166"/>
      <c r="AMG162" s="166"/>
      <c r="AMH162" s="166"/>
      <c r="AMI162" s="166"/>
      <c r="AMJ162" s="166"/>
      <c r="AMK162" s="166"/>
      <c r="AML162" s="166"/>
      <c r="AMM162" s="166"/>
      <c r="AMN162" s="166"/>
      <c r="AMO162" s="166"/>
      <c r="AMP162" s="166"/>
      <c r="AMQ162" s="166"/>
      <c r="AMR162" s="166"/>
      <c r="AMS162" s="166"/>
      <c r="AMT162" s="166"/>
      <c r="AMU162" s="166"/>
      <c r="AMV162" s="166"/>
      <c r="AMW162" s="166"/>
      <c r="AMX162" s="166"/>
      <c r="AMY162" s="166"/>
      <c r="AMZ162" s="166"/>
      <c r="ANA162" s="166"/>
      <c r="ANB162" s="166"/>
      <c r="ANC162" s="166"/>
      <c r="AND162" s="166"/>
      <c r="ANE162" s="166"/>
      <c r="ANF162" s="166"/>
      <c r="ANG162" s="166"/>
      <c r="ANH162" s="166"/>
      <c r="ANI162" s="166"/>
      <c r="ANJ162" s="166"/>
      <c r="ANK162" s="166"/>
      <c r="ANL162" s="166"/>
      <c r="ANM162" s="166"/>
      <c r="ANN162" s="166"/>
      <c r="ANO162" s="166"/>
      <c r="ANP162" s="166"/>
      <c r="ANQ162" s="166"/>
      <c r="ANR162" s="166"/>
      <c r="ANS162" s="166"/>
      <c r="ANT162" s="166"/>
      <c r="ANU162" s="166"/>
      <c r="ANV162" s="166"/>
      <c r="ANW162" s="166"/>
      <c r="ANX162" s="166"/>
      <c r="ANY162" s="166"/>
      <c r="ANZ162" s="166"/>
      <c r="AOA162" s="166"/>
      <c r="AOB162" s="166"/>
      <c r="AOC162" s="166"/>
      <c r="AOD162" s="166"/>
      <c r="AOE162" s="166"/>
      <c r="AOF162" s="166"/>
      <c r="AOG162" s="166"/>
      <c r="AOH162" s="166"/>
      <c r="AOI162" s="166"/>
      <c r="AOJ162" s="166"/>
      <c r="AOK162" s="166"/>
      <c r="AOL162" s="166"/>
      <c r="AOM162" s="166"/>
      <c r="AON162" s="166"/>
      <c r="AOO162" s="166"/>
      <c r="AOP162" s="166"/>
      <c r="AOQ162" s="166"/>
      <c r="AOR162" s="166"/>
      <c r="AOS162" s="166"/>
      <c r="AOT162" s="166"/>
      <c r="AOU162" s="166"/>
      <c r="AOV162" s="166"/>
      <c r="AOW162" s="166"/>
      <c r="AOX162" s="166"/>
      <c r="AOY162" s="166"/>
      <c r="AOZ162" s="166"/>
      <c r="APA162" s="166"/>
      <c r="APB162" s="166"/>
      <c r="APC162" s="166"/>
      <c r="APD162" s="166"/>
      <c r="APE162" s="166"/>
      <c r="APF162" s="166"/>
      <c r="APG162" s="166"/>
      <c r="APH162" s="166"/>
      <c r="API162" s="166"/>
      <c r="APJ162" s="166"/>
      <c r="APK162" s="166"/>
      <c r="APL162" s="166"/>
      <c r="APM162" s="166"/>
      <c r="APN162" s="166"/>
      <c r="APO162" s="166"/>
      <c r="APP162" s="166"/>
      <c r="APQ162" s="166"/>
      <c r="APR162" s="166"/>
      <c r="APS162" s="166"/>
      <c r="APT162" s="166"/>
      <c r="APU162" s="166"/>
      <c r="APV162" s="166"/>
      <c r="APW162" s="166"/>
      <c r="APX162" s="166"/>
      <c r="APY162" s="166"/>
      <c r="APZ162" s="166"/>
      <c r="AQA162" s="166"/>
      <c r="AQB162" s="166"/>
      <c r="AQC162" s="166"/>
      <c r="AQD162" s="166"/>
      <c r="AQE162" s="166"/>
      <c r="AQF162" s="166"/>
      <c r="AQG162" s="166"/>
      <c r="AQH162" s="166"/>
      <c r="AQI162" s="166"/>
      <c r="AQJ162" s="166"/>
      <c r="AQK162" s="166"/>
      <c r="AQL162" s="166"/>
      <c r="AQM162" s="166"/>
      <c r="AQN162" s="166"/>
      <c r="AQO162" s="166"/>
      <c r="AQP162" s="166"/>
      <c r="AQQ162" s="166"/>
      <c r="AQR162" s="166"/>
      <c r="AQS162" s="166"/>
      <c r="AQT162" s="166"/>
      <c r="AQU162" s="166"/>
      <c r="AQV162" s="166"/>
      <c r="AQW162" s="166"/>
      <c r="AQX162" s="166"/>
      <c r="AQY162" s="166"/>
      <c r="AQZ162" s="166"/>
      <c r="ARA162" s="166"/>
      <c r="ARB162" s="166"/>
      <c r="ARC162" s="166"/>
      <c r="ARD162" s="166"/>
      <c r="ARE162" s="166"/>
      <c r="ARF162" s="166"/>
      <c r="ARG162" s="166"/>
      <c r="ARH162" s="166"/>
      <c r="ARI162" s="166"/>
      <c r="ARJ162" s="166"/>
      <c r="ARK162" s="166"/>
      <c r="ARL162" s="166"/>
      <c r="ARM162" s="166"/>
      <c r="ARN162" s="166"/>
      <c r="ARO162" s="166"/>
      <c r="ARP162" s="166"/>
      <c r="ARQ162" s="166"/>
      <c r="ARR162" s="166"/>
      <c r="ARS162" s="166"/>
      <c r="ART162" s="166"/>
      <c r="ARU162" s="166"/>
      <c r="ARV162" s="166"/>
      <c r="ARW162" s="166"/>
      <c r="ARX162" s="166"/>
      <c r="ARY162" s="166"/>
      <c r="ARZ162" s="166"/>
      <c r="ASA162" s="166"/>
      <c r="ASB162" s="166"/>
      <c r="ASC162" s="166"/>
      <c r="ASD162" s="166"/>
      <c r="ASE162" s="166"/>
      <c r="ASF162" s="166"/>
      <c r="ASG162" s="166"/>
      <c r="ASH162" s="166"/>
      <c r="ASI162" s="166"/>
      <c r="ASJ162" s="166"/>
      <c r="ASK162" s="166"/>
      <c r="ASL162" s="166"/>
      <c r="ASM162" s="166"/>
      <c r="ASN162" s="166"/>
      <c r="ASO162" s="166"/>
      <c r="ASP162" s="166"/>
      <c r="ASQ162" s="166"/>
      <c r="ASR162" s="166"/>
      <c r="ASS162" s="166"/>
      <c r="AST162" s="166"/>
      <c r="ASU162" s="166"/>
      <c r="ASV162" s="166"/>
      <c r="ASW162" s="166"/>
      <c r="ASX162" s="166"/>
      <c r="ASY162" s="166"/>
      <c r="ASZ162" s="166"/>
      <c r="ATA162" s="166"/>
      <c r="ATB162" s="166"/>
      <c r="ATC162" s="166"/>
      <c r="ATD162" s="166"/>
      <c r="ATE162" s="166"/>
      <c r="ATF162" s="166"/>
      <c r="ATG162" s="166"/>
      <c r="ATH162" s="166"/>
      <c r="ATI162" s="166"/>
      <c r="ATJ162" s="166"/>
      <c r="ATK162" s="166"/>
      <c r="ATL162" s="166"/>
      <c r="ATM162" s="166"/>
      <c r="ATN162" s="166"/>
      <c r="ATO162" s="166"/>
      <c r="ATP162" s="166"/>
      <c r="ATQ162" s="166"/>
      <c r="ATR162" s="166"/>
      <c r="ATS162" s="166"/>
      <c r="ATT162" s="166"/>
      <c r="ATU162" s="166"/>
      <c r="ATV162" s="166"/>
      <c r="ATW162" s="166"/>
      <c r="ATX162" s="166"/>
      <c r="ATY162" s="166"/>
      <c r="ATZ162" s="166"/>
      <c r="AUA162" s="166"/>
      <c r="AUB162" s="166"/>
      <c r="AUC162" s="166"/>
      <c r="AUD162" s="166"/>
      <c r="AUE162" s="166"/>
      <c r="AUF162" s="166"/>
      <c r="AUG162" s="166"/>
      <c r="AUH162" s="166"/>
      <c r="AUI162" s="166"/>
      <c r="AUJ162" s="166"/>
      <c r="AUK162" s="166"/>
      <c r="AUL162" s="166"/>
      <c r="AUM162" s="166"/>
      <c r="AUN162" s="166"/>
      <c r="AUO162" s="166"/>
      <c r="AUP162" s="166"/>
      <c r="AUQ162" s="166"/>
      <c r="AUR162" s="166"/>
      <c r="AUS162" s="166"/>
      <c r="AUT162" s="166"/>
      <c r="AUU162" s="166"/>
      <c r="AUV162" s="166"/>
      <c r="AUW162" s="166"/>
      <c r="AUX162" s="166"/>
      <c r="AUY162" s="166"/>
      <c r="AUZ162" s="166"/>
      <c r="AVA162" s="166"/>
      <c r="AVB162" s="166"/>
      <c r="AVC162" s="166"/>
      <c r="AVD162" s="166"/>
      <c r="AVE162" s="166"/>
      <c r="AVF162" s="166"/>
      <c r="AVG162" s="166"/>
      <c r="AVH162" s="166"/>
      <c r="AVI162" s="166"/>
      <c r="AVJ162" s="166"/>
      <c r="AVK162" s="166"/>
      <c r="AVL162" s="166"/>
      <c r="AVM162" s="166"/>
      <c r="AVN162" s="166"/>
      <c r="AVO162" s="166"/>
      <c r="AVP162" s="166"/>
      <c r="AVQ162" s="166"/>
      <c r="AVR162" s="166"/>
      <c r="AVS162" s="166"/>
      <c r="AVT162" s="166"/>
      <c r="AVU162" s="166"/>
      <c r="AVV162" s="166"/>
      <c r="AVW162" s="166"/>
      <c r="AVX162" s="166"/>
      <c r="AVY162" s="166"/>
      <c r="AVZ162" s="166"/>
      <c r="AWA162" s="166"/>
      <c r="AWB162" s="166"/>
      <c r="AWC162" s="166"/>
      <c r="AWD162" s="166"/>
      <c r="AWE162" s="166"/>
      <c r="AWF162" s="166"/>
      <c r="AWG162" s="166"/>
      <c r="AWH162" s="166"/>
      <c r="AWI162" s="166"/>
      <c r="AWJ162" s="166"/>
      <c r="AWK162" s="166"/>
      <c r="AWL162" s="166"/>
      <c r="AWM162" s="166"/>
      <c r="AWN162" s="166"/>
      <c r="AWO162" s="166"/>
      <c r="AWP162" s="166"/>
      <c r="AWQ162" s="166"/>
      <c r="AWR162" s="166"/>
      <c r="AWS162" s="166"/>
      <c r="AWT162" s="166"/>
      <c r="AWU162" s="166"/>
      <c r="AWV162" s="166"/>
      <c r="AWW162" s="166"/>
      <c r="AWX162" s="166"/>
      <c r="AWY162" s="166"/>
      <c r="AWZ162" s="166"/>
      <c r="AXA162" s="166"/>
      <c r="AXB162" s="166"/>
      <c r="AXC162" s="166"/>
      <c r="AXD162" s="166"/>
      <c r="AXE162" s="166"/>
      <c r="AXF162" s="166"/>
      <c r="AXG162" s="166"/>
      <c r="AXH162" s="166"/>
      <c r="AXI162" s="166"/>
      <c r="AXJ162" s="166"/>
      <c r="AXK162" s="166"/>
      <c r="AXL162" s="166"/>
      <c r="AXM162" s="166"/>
      <c r="AXN162" s="166"/>
      <c r="AXO162" s="166"/>
      <c r="AXP162" s="166"/>
      <c r="AXQ162" s="166"/>
      <c r="AXR162" s="166"/>
      <c r="AXS162" s="166"/>
      <c r="AXT162" s="166"/>
      <c r="AXU162" s="166"/>
      <c r="AXV162" s="166"/>
      <c r="AXW162" s="166"/>
      <c r="AXX162" s="166"/>
      <c r="AXY162" s="166"/>
      <c r="AXZ162" s="166"/>
      <c r="AYA162" s="166"/>
      <c r="AYB162" s="166"/>
      <c r="AYC162" s="166"/>
      <c r="AYD162" s="166"/>
      <c r="AYE162" s="166"/>
      <c r="AYF162" s="166"/>
      <c r="AYG162" s="166"/>
      <c r="AYH162" s="166"/>
      <c r="AYI162" s="166"/>
      <c r="AYJ162" s="166"/>
      <c r="AYK162" s="166"/>
      <c r="AYL162" s="166"/>
      <c r="AYM162" s="166"/>
      <c r="AYN162" s="166"/>
      <c r="AYO162" s="166"/>
      <c r="AYP162" s="166"/>
      <c r="AYQ162" s="166"/>
      <c r="AYR162" s="166"/>
      <c r="AYS162" s="166"/>
      <c r="AYT162" s="166"/>
      <c r="AYU162" s="166"/>
      <c r="AYV162" s="166"/>
      <c r="AYW162" s="166"/>
      <c r="AYX162" s="166"/>
      <c r="AYY162" s="166"/>
      <c r="AYZ162" s="166"/>
      <c r="AZA162" s="166"/>
      <c r="AZB162" s="166"/>
      <c r="AZC162" s="166"/>
      <c r="AZD162" s="166"/>
      <c r="AZE162" s="166"/>
      <c r="AZF162" s="166"/>
      <c r="AZG162" s="166"/>
      <c r="AZH162" s="166"/>
      <c r="AZI162" s="166"/>
      <c r="AZJ162" s="166"/>
      <c r="AZK162" s="166"/>
      <c r="AZL162" s="166"/>
      <c r="AZM162" s="166"/>
      <c r="AZN162" s="166"/>
      <c r="AZO162" s="166"/>
      <c r="AZP162" s="166"/>
      <c r="AZQ162" s="166"/>
      <c r="AZR162" s="166"/>
      <c r="AZS162" s="166"/>
      <c r="AZT162" s="166"/>
      <c r="AZU162" s="166"/>
      <c r="AZV162" s="166"/>
      <c r="AZW162" s="166"/>
      <c r="AZX162" s="166"/>
      <c r="AZY162" s="166"/>
      <c r="AZZ162" s="166"/>
      <c r="BAA162" s="166"/>
      <c r="BAB162" s="166"/>
      <c r="BAC162" s="166"/>
      <c r="BAD162" s="166"/>
      <c r="BAE162" s="166"/>
      <c r="BAF162" s="166"/>
      <c r="BAG162" s="166"/>
      <c r="BAH162" s="166"/>
      <c r="BAI162" s="166"/>
      <c r="BAJ162" s="166"/>
      <c r="BAK162" s="166"/>
      <c r="BAL162" s="166"/>
      <c r="BAM162" s="166"/>
      <c r="BAN162" s="166"/>
      <c r="BAO162" s="166"/>
      <c r="BAP162" s="166"/>
      <c r="BAQ162" s="166"/>
      <c r="BAR162" s="166"/>
      <c r="BAS162" s="166"/>
      <c r="BAT162" s="166"/>
      <c r="BAU162" s="166"/>
      <c r="BAV162" s="166"/>
      <c r="BAW162" s="166"/>
      <c r="BAX162" s="166"/>
      <c r="BAY162" s="166"/>
      <c r="BAZ162" s="166"/>
      <c r="BBA162" s="166"/>
      <c r="BBB162" s="166"/>
      <c r="BBC162" s="166"/>
      <c r="BBD162" s="166"/>
      <c r="BBE162" s="166"/>
      <c r="BBF162" s="166"/>
      <c r="BBG162" s="166"/>
      <c r="BBH162" s="166"/>
      <c r="BBI162" s="166"/>
      <c r="BBJ162" s="166"/>
      <c r="BBK162" s="166"/>
      <c r="BBL162" s="166"/>
      <c r="BBM162" s="166"/>
      <c r="BBN162" s="166"/>
      <c r="BBO162" s="166"/>
      <c r="BBP162" s="166"/>
      <c r="BBQ162" s="166"/>
      <c r="BBR162" s="166"/>
      <c r="BBS162" s="166"/>
      <c r="BBT162" s="166"/>
      <c r="BBU162" s="166"/>
      <c r="BBV162" s="166"/>
      <c r="BBW162" s="166"/>
      <c r="BBX162" s="166"/>
      <c r="BBY162" s="166"/>
      <c r="BBZ162" s="166"/>
      <c r="BCA162" s="166"/>
      <c r="BCB162" s="166"/>
      <c r="BCC162" s="166"/>
      <c r="BCD162" s="166"/>
      <c r="BCE162" s="166"/>
      <c r="BCF162" s="166"/>
      <c r="BCG162" s="166"/>
      <c r="BCH162" s="166"/>
      <c r="BCI162" s="166"/>
      <c r="BCJ162" s="166"/>
      <c r="BCK162" s="166"/>
      <c r="BCL162" s="166"/>
      <c r="BCM162" s="166"/>
      <c r="BCN162" s="166"/>
      <c r="BCO162" s="166"/>
      <c r="BCP162" s="166"/>
      <c r="BCQ162" s="166"/>
      <c r="BCR162" s="166"/>
      <c r="BCS162" s="166"/>
      <c r="BCT162" s="166"/>
      <c r="BCU162" s="166"/>
      <c r="BCV162" s="166"/>
      <c r="BCW162" s="166"/>
      <c r="BCX162" s="166"/>
      <c r="BCY162" s="166"/>
      <c r="BCZ162" s="166"/>
      <c r="BDA162" s="166"/>
      <c r="BDB162" s="166"/>
      <c r="BDC162" s="166"/>
      <c r="BDD162" s="166"/>
      <c r="BDE162" s="166"/>
      <c r="BDF162" s="166"/>
      <c r="BDG162" s="166"/>
      <c r="BDH162" s="166"/>
      <c r="BDI162" s="166"/>
      <c r="BDJ162" s="166"/>
      <c r="BDK162" s="166"/>
      <c r="BDL162" s="166"/>
      <c r="BDM162" s="166"/>
      <c r="BDN162" s="166"/>
      <c r="BDO162" s="166"/>
      <c r="BDP162" s="166"/>
      <c r="BDQ162" s="166"/>
      <c r="BDR162" s="166"/>
      <c r="BDS162" s="166"/>
      <c r="BDT162" s="166"/>
      <c r="BDU162" s="166"/>
      <c r="BDV162" s="166"/>
      <c r="BDW162" s="166"/>
      <c r="BDX162" s="166"/>
      <c r="BDY162" s="166"/>
      <c r="BDZ162" s="166"/>
      <c r="BEA162" s="166"/>
      <c r="BEB162" s="166"/>
      <c r="BEC162" s="166"/>
      <c r="BED162" s="166"/>
      <c r="BEE162" s="166"/>
      <c r="BEF162" s="166"/>
      <c r="BEG162" s="166"/>
      <c r="BEH162" s="166"/>
      <c r="BEI162" s="166"/>
      <c r="BEJ162" s="166"/>
      <c r="BEK162" s="166"/>
      <c r="BEL162" s="166"/>
      <c r="BEM162" s="166"/>
      <c r="BEN162" s="166"/>
      <c r="BEO162" s="166"/>
      <c r="BEP162" s="166"/>
      <c r="BEQ162" s="166"/>
      <c r="BER162" s="166"/>
      <c r="BES162" s="166"/>
      <c r="BET162" s="166"/>
      <c r="BEU162" s="166"/>
      <c r="BEV162" s="166"/>
      <c r="BEW162" s="166"/>
      <c r="BEX162" s="166"/>
      <c r="BEY162" s="166"/>
      <c r="BEZ162" s="166"/>
      <c r="BFA162" s="166"/>
      <c r="BFB162" s="166"/>
      <c r="BFC162" s="166"/>
      <c r="BFD162" s="166"/>
      <c r="BFE162" s="166"/>
      <c r="BFF162" s="166"/>
      <c r="BFG162" s="166"/>
      <c r="BFH162" s="166"/>
      <c r="BFI162" s="166"/>
      <c r="BFJ162" s="166"/>
      <c r="BFK162" s="166"/>
      <c r="BFL162" s="166"/>
      <c r="BFM162" s="166"/>
      <c r="BFN162" s="166"/>
      <c r="BFO162" s="166"/>
      <c r="BFP162" s="166"/>
      <c r="BFQ162" s="166"/>
      <c r="BFR162" s="166"/>
      <c r="BFS162" s="166"/>
      <c r="BFT162" s="166"/>
      <c r="BFU162" s="166"/>
      <c r="BFV162" s="166"/>
      <c r="BFW162" s="166"/>
      <c r="BFX162" s="166"/>
      <c r="BFY162" s="166"/>
      <c r="BFZ162" s="166"/>
      <c r="BGA162" s="166"/>
      <c r="BGB162" s="166"/>
      <c r="BGC162" s="166"/>
      <c r="BGD162" s="166"/>
      <c r="BGE162" s="166"/>
      <c r="BGF162" s="166"/>
      <c r="BGG162" s="166"/>
      <c r="BGH162" s="166"/>
      <c r="BGI162" s="166"/>
      <c r="BGJ162" s="166"/>
      <c r="BGK162" s="166"/>
      <c r="BGL162" s="166"/>
      <c r="BGM162" s="166"/>
      <c r="BGN162" s="166"/>
      <c r="BGO162" s="166"/>
      <c r="BGP162" s="166"/>
      <c r="BGQ162" s="166"/>
      <c r="BGR162" s="166"/>
      <c r="BGS162" s="166"/>
      <c r="BGT162" s="166"/>
      <c r="BGU162" s="166"/>
      <c r="BGV162" s="166"/>
      <c r="BGW162" s="166"/>
      <c r="BGX162" s="166"/>
      <c r="BGY162" s="166"/>
      <c r="BGZ162" s="166"/>
      <c r="BHA162" s="166"/>
      <c r="BHB162" s="166"/>
      <c r="BHC162" s="166"/>
      <c r="BHD162" s="166"/>
      <c r="BHE162" s="166"/>
      <c r="BHF162" s="166"/>
      <c r="BHG162" s="166"/>
      <c r="BHH162" s="166"/>
      <c r="BHI162" s="166"/>
      <c r="BHJ162" s="166"/>
      <c r="BHK162" s="166"/>
      <c r="BHL162" s="166"/>
      <c r="BHM162" s="166"/>
      <c r="BHN162" s="166"/>
      <c r="BHO162" s="166"/>
      <c r="BHP162" s="166"/>
      <c r="BHQ162" s="166"/>
      <c r="BHR162" s="166"/>
      <c r="BHS162" s="166"/>
      <c r="BHT162" s="166"/>
      <c r="BHU162" s="166"/>
      <c r="BHV162" s="166"/>
      <c r="BHW162" s="166"/>
      <c r="BHX162" s="166"/>
      <c r="BHY162" s="166"/>
      <c r="BHZ162" s="166"/>
      <c r="BIA162" s="166"/>
      <c r="BIB162" s="166"/>
      <c r="BIC162" s="166"/>
      <c r="BID162" s="166"/>
      <c r="BIE162" s="166"/>
      <c r="BIF162" s="166"/>
      <c r="BIG162" s="166"/>
      <c r="BIH162" s="166"/>
      <c r="BII162" s="166"/>
      <c r="BIJ162" s="166"/>
      <c r="BIK162" s="166"/>
      <c r="BIL162" s="166"/>
      <c r="BIM162" s="166"/>
      <c r="BIN162" s="166"/>
      <c r="BIO162" s="166"/>
      <c r="BIP162" s="166"/>
      <c r="BIQ162" s="166"/>
      <c r="BIR162" s="166"/>
      <c r="BIS162" s="166"/>
      <c r="BIT162" s="166"/>
      <c r="BIU162" s="166"/>
      <c r="BIV162" s="166"/>
      <c r="BIW162" s="166"/>
      <c r="BIX162" s="166"/>
      <c r="BIY162" s="166"/>
      <c r="BIZ162" s="166"/>
      <c r="BJA162" s="166"/>
      <c r="BJB162" s="166"/>
      <c r="BJC162" s="166"/>
      <c r="BJD162" s="166"/>
      <c r="BJE162" s="166"/>
      <c r="BJF162" s="166"/>
      <c r="BJG162" s="166"/>
      <c r="BJH162" s="166"/>
      <c r="BJI162" s="166"/>
      <c r="BJJ162" s="166"/>
      <c r="BJK162" s="166"/>
      <c r="BJL162" s="166"/>
      <c r="BJM162" s="166"/>
      <c r="BJN162" s="166"/>
      <c r="BJO162" s="166"/>
      <c r="BJP162" s="166"/>
      <c r="BJQ162" s="166"/>
      <c r="BJR162" s="166"/>
      <c r="BJS162" s="166"/>
      <c r="BJT162" s="166"/>
      <c r="BJU162" s="166"/>
      <c r="BJV162" s="166"/>
      <c r="BJW162" s="166"/>
      <c r="BJX162" s="166"/>
      <c r="BJY162" s="166"/>
      <c r="BJZ162" s="166"/>
      <c r="BKA162" s="166"/>
      <c r="BKB162" s="166"/>
      <c r="BKC162" s="166"/>
      <c r="BKD162" s="166"/>
      <c r="BKE162" s="166"/>
      <c r="BKF162" s="166"/>
      <c r="BKG162" s="166"/>
      <c r="BKH162" s="166"/>
      <c r="BKI162" s="166"/>
      <c r="BKJ162" s="166"/>
      <c r="BKK162" s="166"/>
      <c r="BKL162" s="166"/>
      <c r="BKM162" s="166"/>
      <c r="BKN162" s="166"/>
      <c r="BKO162" s="166"/>
      <c r="BKP162" s="166"/>
      <c r="BKQ162" s="166"/>
      <c r="BKR162" s="166"/>
      <c r="BKS162" s="166"/>
      <c r="BKT162" s="166"/>
      <c r="BKU162" s="166"/>
      <c r="BKV162" s="166"/>
      <c r="BKW162" s="166"/>
      <c r="BKX162" s="166"/>
      <c r="BKY162" s="166"/>
      <c r="BKZ162" s="166"/>
      <c r="BLA162" s="166"/>
      <c r="BLB162" s="166"/>
      <c r="BLC162" s="166"/>
      <c r="BLD162" s="166"/>
      <c r="BLE162" s="166"/>
      <c r="BLF162" s="166"/>
      <c r="BLG162" s="166"/>
      <c r="BLH162" s="166"/>
      <c r="BLI162" s="166"/>
      <c r="BLJ162" s="166"/>
      <c r="BLK162" s="166"/>
      <c r="BLL162" s="166"/>
      <c r="BLM162" s="166"/>
      <c r="BLN162" s="166"/>
      <c r="BLO162" s="166"/>
      <c r="BLP162" s="166"/>
      <c r="BLQ162" s="166"/>
      <c r="BLR162" s="166"/>
      <c r="BLS162" s="166"/>
      <c r="BLT162" s="166"/>
      <c r="BLU162" s="166"/>
      <c r="BLV162" s="166"/>
      <c r="BLW162" s="166"/>
      <c r="BLX162" s="166"/>
      <c r="BLY162" s="166"/>
      <c r="BLZ162" s="166"/>
      <c r="BMA162" s="166"/>
      <c r="BMB162" s="166"/>
      <c r="BMC162" s="166"/>
      <c r="BMD162" s="166"/>
      <c r="BME162" s="166"/>
      <c r="BMF162" s="166"/>
      <c r="BMG162" s="166"/>
      <c r="BMH162" s="166"/>
      <c r="BMI162" s="166"/>
      <c r="BMJ162" s="166"/>
      <c r="BMK162" s="166"/>
      <c r="BML162" s="166"/>
      <c r="BMM162" s="166"/>
      <c r="BMN162" s="166"/>
      <c r="BMO162" s="166"/>
      <c r="BMP162" s="166"/>
      <c r="BMQ162" s="166"/>
      <c r="BMR162" s="166"/>
      <c r="BMS162" s="166"/>
      <c r="BMT162" s="166"/>
      <c r="BMU162" s="166"/>
      <c r="BMV162" s="166"/>
      <c r="BMW162" s="166"/>
      <c r="BMX162" s="166"/>
      <c r="BMY162" s="166"/>
      <c r="BMZ162" s="166"/>
      <c r="BNA162" s="166"/>
      <c r="BNB162" s="166"/>
      <c r="BNC162" s="166"/>
      <c r="BND162" s="166"/>
      <c r="BNE162" s="166"/>
      <c r="BNF162" s="166"/>
      <c r="BNG162" s="166"/>
      <c r="BNH162" s="166"/>
      <c r="BNI162" s="166"/>
      <c r="BNJ162" s="166"/>
      <c r="BNK162" s="166"/>
      <c r="BNL162" s="166"/>
      <c r="BNM162" s="166"/>
      <c r="BNN162" s="166"/>
      <c r="BNO162" s="166"/>
      <c r="BNP162" s="166"/>
      <c r="BNQ162" s="166"/>
      <c r="BNR162" s="166"/>
      <c r="BNS162" s="166"/>
      <c r="BNT162" s="166"/>
      <c r="BNU162" s="166"/>
      <c r="BNV162" s="166"/>
      <c r="BNW162" s="166"/>
      <c r="BNX162" s="166"/>
      <c r="BNY162" s="166"/>
      <c r="BNZ162" s="166"/>
      <c r="BOA162" s="166"/>
      <c r="BOB162" s="166"/>
      <c r="BOC162" s="166"/>
      <c r="BOD162" s="166"/>
      <c r="BOE162" s="166"/>
      <c r="BOF162" s="166"/>
      <c r="BOG162" s="166"/>
      <c r="BOH162" s="166"/>
      <c r="BOI162" s="166"/>
      <c r="BOJ162" s="166"/>
      <c r="BOK162" s="166"/>
      <c r="BOL162" s="166"/>
      <c r="BOM162" s="166"/>
      <c r="BON162" s="166"/>
      <c r="BOO162" s="166"/>
      <c r="BOP162" s="166"/>
      <c r="BOQ162" s="166"/>
      <c r="BOR162" s="166"/>
      <c r="BOS162" s="166"/>
      <c r="BOT162" s="166"/>
      <c r="BOU162" s="166"/>
      <c r="BOV162" s="166"/>
      <c r="BOW162" s="166"/>
      <c r="BOX162" s="166"/>
      <c r="BOY162" s="166"/>
      <c r="BOZ162" s="166"/>
      <c r="BPA162" s="166"/>
      <c r="BPB162" s="166"/>
      <c r="BPC162" s="166"/>
      <c r="BPD162" s="166"/>
      <c r="BPE162" s="166"/>
      <c r="BPF162" s="166"/>
      <c r="BPG162" s="166"/>
      <c r="BPH162" s="166"/>
      <c r="BPI162" s="166"/>
      <c r="BPJ162" s="166"/>
      <c r="BPK162" s="166"/>
      <c r="BPL162" s="166"/>
      <c r="BPM162" s="166"/>
      <c r="BPN162" s="166"/>
      <c r="BPO162" s="166"/>
      <c r="BPP162" s="166"/>
      <c r="BPQ162" s="166"/>
      <c r="BPR162" s="166"/>
      <c r="BPS162" s="166"/>
      <c r="BPT162" s="166"/>
      <c r="BPU162" s="166"/>
      <c r="BPV162" s="166"/>
      <c r="BPW162" s="166"/>
      <c r="BPX162" s="166"/>
      <c r="BPY162" s="166"/>
      <c r="BPZ162" s="166"/>
      <c r="BQA162" s="166"/>
      <c r="BQB162" s="166"/>
      <c r="BQC162" s="166"/>
      <c r="BQD162" s="166"/>
      <c r="BQE162" s="166"/>
      <c r="BQF162" s="166"/>
      <c r="BQG162" s="166"/>
      <c r="BQH162" s="166"/>
      <c r="BQI162" s="166"/>
      <c r="BQJ162" s="166"/>
      <c r="BQK162" s="166"/>
      <c r="BQL162" s="166"/>
      <c r="BQM162" s="166"/>
      <c r="BQN162" s="166"/>
      <c r="BQO162" s="166"/>
      <c r="BQP162" s="166"/>
      <c r="BQQ162" s="166"/>
      <c r="BQR162" s="166"/>
      <c r="BQS162" s="166"/>
      <c r="BQT162" s="166"/>
      <c r="BQU162" s="166"/>
      <c r="BQV162" s="166"/>
      <c r="BQW162" s="166"/>
      <c r="BQX162" s="166"/>
      <c r="BQY162" s="166"/>
      <c r="BQZ162" s="166"/>
      <c r="BRA162" s="166"/>
      <c r="BRB162" s="166"/>
      <c r="BRC162" s="166"/>
      <c r="BRD162" s="166"/>
      <c r="BRE162" s="166"/>
      <c r="BRF162" s="166"/>
      <c r="BRG162" s="166"/>
      <c r="BRH162" s="166"/>
      <c r="BRI162" s="166"/>
      <c r="BRJ162" s="166"/>
      <c r="BRK162" s="166"/>
      <c r="BRL162" s="166"/>
      <c r="BRM162" s="166"/>
      <c r="BRN162" s="166"/>
      <c r="BRO162" s="166"/>
      <c r="BRP162" s="166"/>
      <c r="BRQ162" s="166"/>
      <c r="BRR162" s="166"/>
      <c r="BRS162" s="166"/>
      <c r="BRT162" s="166"/>
      <c r="BRU162" s="166"/>
      <c r="BRV162" s="166"/>
      <c r="BRW162" s="166"/>
      <c r="BRX162" s="166"/>
      <c r="BRY162" s="166"/>
      <c r="BRZ162" s="166"/>
      <c r="BSA162" s="166"/>
      <c r="BSB162" s="166"/>
      <c r="BSC162" s="166"/>
      <c r="BSD162" s="166"/>
      <c r="BSE162" s="166"/>
      <c r="BSF162" s="166"/>
      <c r="BSG162" s="166"/>
      <c r="BSH162" s="166"/>
      <c r="BSI162" s="166"/>
      <c r="BSJ162" s="166"/>
      <c r="BSK162" s="166"/>
      <c r="BSL162" s="166"/>
      <c r="BSM162" s="166"/>
      <c r="BSN162" s="166"/>
      <c r="BSO162" s="166"/>
      <c r="BSP162" s="166"/>
      <c r="BSQ162" s="166"/>
      <c r="BSR162" s="166"/>
      <c r="BSS162" s="166"/>
      <c r="BST162" s="166"/>
      <c r="BSU162" s="166"/>
      <c r="BSV162" s="166"/>
      <c r="BSW162" s="166"/>
      <c r="BSX162" s="166"/>
      <c r="BSY162" s="166"/>
      <c r="BSZ162" s="166"/>
      <c r="BTA162" s="166"/>
      <c r="BTB162" s="166"/>
      <c r="BTC162" s="166"/>
      <c r="BTD162" s="166"/>
      <c r="BTE162" s="166"/>
      <c r="BTF162" s="166"/>
      <c r="BTG162" s="166"/>
      <c r="BTH162" s="166"/>
      <c r="BTI162" s="166"/>
      <c r="BTJ162" s="166"/>
      <c r="BTK162" s="166"/>
      <c r="BTL162" s="166"/>
      <c r="BTM162" s="166"/>
      <c r="BTN162" s="166"/>
      <c r="BTO162" s="166"/>
      <c r="BTP162" s="166"/>
      <c r="BTQ162" s="166"/>
      <c r="BTR162" s="166"/>
      <c r="BTS162" s="166"/>
      <c r="BTT162" s="166"/>
      <c r="BTU162" s="166"/>
      <c r="BTV162" s="166"/>
      <c r="BTW162" s="166"/>
      <c r="BTX162" s="166"/>
      <c r="BTY162" s="166"/>
      <c r="BTZ162" s="166"/>
      <c r="BUA162" s="166"/>
      <c r="BUB162" s="166"/>
      <c r="BUC162" s="166"/>
      <c r="BUD162" s="166"/>
      <c r="BUE162" s="166"/>
      <c r="BUF162" s="166"/>
      <c r="BUG162" s="166"/>
      <c r="BUH162" s="166"/>
      <c r="BUI162" s="166"/>
      <c r="BUJ162" s="166"/>
      <c r="BUK162" s="166"/>
      <c r="BUL162" s="166"/>
      <c r="BUM162" s="166"/>
      <c r="BUN162" s="166"/>
      <c r="BUO162" s="166"/>
      <c r="BUP162" s="166"/>
      <c r="BUQ162" s="166"/>
      <c r="BUR162" s="166"/>
      <c r="BUS162" s="166"/>
      <c r="BUT162" s="166"/>
      <c r="BUU162" s="166"/>
      <c r="BUV162" s="166"/>
      <c r="BUW162" s="166"/>
      <c r="BUX162" s="166"/>
      <c r="BUY162" s="166"/>
      <c r="BUZ162" s="166"/>
      <c r="BVA162" s="166"/>
      <c r="BVB162" s="166"/>
      <c r="BVC162" s="166"/>
      <c r="BVD162" s="166"/>
      <c r="BVE162" s="166"/>
      <c r="BVF162" s="166"/>
      <c r="BVG162" s="166"/>
      <c r="BVH162" s="166"/>
      <c r="BVI162" s="166"/>
      <c r="BVJ162" s="166"/>
      <c r="BVK162" s="166"/>
      <c r="BVL162" s="166"/>
      <c r="BVM162" s="166"/>
      <c r="BVN162" s="166"/>
      <c r="BVO162" s="166"/>
      <c r="BVP162" s="166"/>
      <c r="BVQ162" s="166"/>
      <c r="BVR162" s="166"/>
      <c r="BVS162" s="166"/>
      <c r="BVT162" s="166"/>
      <c r="BVU162" s="166"/>
      <c r="BVV162" s="166"/>
      <c r="BVW162" s="166"/>
      <c r="BVX162" s="166"/>
      <c r="BVY162" s="166"/>
      <c r="BVZ162" s="166"/>
      <c r="BWA162" s="166"/>
      <c r="BWB162" s="166"/>
      <c r="BWC162" s="166"/>
      <c r="BWD162" s="166"/>
      <c r="BWE162" s="166"/>
      <c r="BWF162" s="166"/>
      <c r="BWG162" s="166"/>
      <c r="BWH162" s="166"/>
      <c r="BWI162" s="166"/>
      <c r="BWJ162" s="166"/>
      <c r="BWK162" s="166"/>
      <c r="BWL162" s="166"/>
      <c r="BWM162" s="166"/>
      <c r="BWN162" s="166"/>
      <c r="BWO162" s="166"/>
      <c r="BWP162" s="166"/>
      <c r="BWQ162" s="166"/>
      <c r="BWR162" s="166"/>
      <c r="BWS162" s="166"/>
      <c r="BWT162" s="166"/>
      <c r="BWU162" s="166"/>
      <c r="BWV162" s="166"/>
      <c r="BWW162" s="166"/>
      <c r="BWX162" s="166"/>
      <c r="BWY162" s="166"/>
      <c r="BWZ162" s="166"/>
      <c r="BXA162" s="166"/>
      <c r="BXB162" s="166"/>
      <c r="BXC162" s="166"/>
      <c r="BXD162" s="166"/>
      <c r="BXE162" s="166"/>
      <c r="BXF162" s="166"/>
      <c r="BXG162" s="166"/>
      <c r="BXH162" s="166"/>
      <c r="BXI162" s="166"/>
      <c r="BXJ162" s="166"/>
      <c r="BXK162" s="166"/>
      <c r="BXL162" s="166"/>
      <c r="BXM162" s="166"/>
      <c r="BXN162" s="166"/>
      <c r="BXO162" s="166"/>
      <c r="BXP162" s="166"/>
      <c r="BXQ162" s="166"/>
      <c r="BXR162" s="166"/>
      <c r="BXS162" s="166"/>
      <c r="BXT162" s="166"/>
      <c r="BXU162" s="166"/>
      <c r="BXV162" s="166"/>
      <c r="BXW162" s="166"/>
      <c r="BXX162" s="166"/>
      <c r="BXY162" s="166"/>
      <c r="BXZ162" s="166"/>
      <c r="BYA162" s="166"/>
      <c r="BYB162" s="166"/>
      <c r="BYC162" s="166"/>
      <c r="BYD162" s="166"/>
      <c r="BYE162" s="166"/>
      <c r="BYF162" s="166"/>
      <c r="BYG162" s="166"/>
      <c r="BYH162" s="166"/>
      <c r="BYI162" s="166"/>
      <c r="BYJ162" s="166"/>
      <c r="BYK162" s="166"/>
      <c r="BYL162" s="166"/>
      <c r="BYM162" s="166"/>
      <c r="BYN162" s="166"/>
      <c r="BYO162" s="166"/>
      <c r="BYP162" s="166"/>
      <c r="BYQ162" s="166"/>
      <c r="BYR162" s="166"/>
      <c r="BYS162" s="166"/>
      <c r="BYT162" s="166"/>
      <c r="BYU162" s="166"/>
      <c r="BYV162" s="166"/>
      <c r="BYW162" s="166"/>
      <c r="BYX162" s="166"/>
      <c r="BYY162" s="166"/>
      <c r="BYZ162" s="166"/>
      <c r="BZA162" s="166"/>
      <c r="BZB162" s="166"/>
      <c r="BZC162" s="166"/>
      <c r="BZD162" s="166"/>
      <c r="BZE162" s="166"/>
      <c r="BZF162" s="166"/>
      <c r="BZG162" s="166"/>
      <c r="BZH162" s="166"/>
      <c r="BZI162" s="166"/>
      <c r="BZJ162" s="166"/>
      <c r="BZK162" s="166"/>
      <c r="BZL162" s="166"/>
      <c r="BZM162" s="166"/>
      <c r="BZN162" s="166"/>
      <c r="BZO162" s="166"/>
      <c r="BZP162" s="166"/>
      <c r="BZQ162" s="166"/>
      <c r="BZR162" s="166"/>
      <c r="BZS162" s="166"/>
      <c r="BZT162" s="166"/>
      <c r="BZU162" s="166"/>
      <c r="BZV162" s="166"/>
      <c r="BZW162" s="166"/>
      <c r="BZX162" s="166"/>
      <c r="BZY162" s="166"/>
      <c r="BZZ162" s="166"/>
      <c r="CAA162" s="166"/>
      <c r="CAB162" s="166"/>
      <c r="CAC162" s="166"/>
      <c r="CAD162" s="166"/>
      <c r="CAE162" s="166"/>
      <c r="CAF162" s="166"/>
      <c r="CAG162" s="166"/>
      <c r="CAH162" s="166"/>
      <c r="CAI162" s="166"/>
      <c r="CAJ162" s="166"/>
      <c r="CAK162" s="166"/>
      <c r="CAL162" s="166"/>
      <c r="CAM162" s="166"/>
      <c r="CAN162" s="166"/>
      <c r="CAO162" s="166"/>
      <c r="CAP162" s="166"/>
      <c r="CAQ162" s="166"/>
      <c r="CAR162" s="166"/>
      <c r="CAS162" s="166"/>
      <c r="CAT162" s="166"/>
      <c r="CAU162" s="166"/>
      <c r="CAV162" s="166"/>
      <c r="CAW162" s="166"/>
      <c r="CAX162" s="166"/>
      <c r="CAY162" s="166"/>
      <c r="CAZ162" s="166"/>
      <c r="CBA162" s="166"/>
      <c r="CBB162" s="166"/>
      <c r="CBC162" s="166"/>
      <c r="CBD162" s="166"/>
      <c r="CBE162" s="166"/>
      <c r="CBF162" s="166"/>
      <c r="CBG162" s="166"/>
      <c r="CBH162" s="166"/>
      <c r="CBI162" s="166"/>
      <c r="CBJ162" s="166"/>
      <c r="CBK162" s="166"/>
      <c r="CBL162" s="166"/>
      <c r="CBM162" s="166"/>
      <c r="CBN162" s="166"/>
      <c r="CBO162" s="166"/>
      <c r="CBP162" s="166"/>
      <c r="CBQ162" s="166"/>
      <c r="CBR162" s="166"/>
      <c r="CBS162" s="166"/>
      <c r="CBT162" s="166"/>
      <c r="CBU162" s="166"/>
      <c r="CBV162" s="166"/>
      <c r="CBW162" s="166"/>
      <c r="CBX162" s="166"/>
      <c r="CBY162" s="166"/>
      <c r="CBZ162" s="166"/>
      <c r="CCA162" s="166"/>
      <c r="CCB162" s="166"/>
      <c r="CCC162" s="166"/>
      <c r="CCD162" s="166"/>
      <c r="CCE162" s="166"/>
      <c r="CCF162" s="166"/>
      <c r="CCG162" s="166"/>
      <c r="CCH162" s="166"/>
      <c r="CCI162" s="166"/>
      <c r="CCJ162" s="166"/>
      <c r="CCK162" s="166"/>
      <c r="CCL162" s="166"/>
      <c r="CCM162" s="166"/>
      <c r="CCN162" s="166"/>
      <c r="CCO162" s="166"/>
      <c r="CCP162" s="166"/>
      <c r="CCQ162" s="166"/>
      <c r="CCR162" s="166"/>
      <c r="CCS162" s="166"/>
      <c r="CCT162" s="166"/>
      <c r="CCU162" s="166"/>
      <c r="CCV162" s="166"/>
      <c r="CCW162" s="166"/>
      <c r="CCX162" s="166"/>
      <c r="CCY162" s="166"/>
      <c r="CCZ162" s="166"/>
      <c r="CDA162" s="166"/>
      <c r="CDB162" s="166"/>
      <c r="CDC162" s="166"/>
      <c r="CDD162" s="166"/>
      <c r="CDE162" s="166"/>
      <c r="CDF162" s="166"/>
      <c r="CDG162" s="166"/>
      <c r="CDH162" s="166"/>
      <c r="CDI162" s="166"/>
      <c r="CDJ162" s="166"/>
      <c r="CDK162" s="166"/>
      <c r="CDL162" s="166"/>
      <c r="CDM162" s="166"/>
      <c r="CDN162" s="166"/>
      <c r="CDO162" s="166"/>
      <c r="CDP162" s="166"/>
      <c r="CDQ162" s="166"/>
      <c r="CDR162" s="166"/>
      <c r="CDS162" s="166"/>
      <c r="CDT162" s="166"/>
      <c r="CDU162" s="166"/>
      <c r="CDV162" s="166"/>
      <c r="CDW162" s="166"/>
      <c r="CDX162" s="166"/>
      <c r="CDY162" s="166"/>
      <c r="CDZ162" s="166"/>
      <c r="CEA162" s="166"/>
      <c r="CEB162" s="166"/>
      <c r="CEC162" s="166"/>
      <c r="CED162" s="166"/>
      <c r="CEE162" s="166"/>
      <c r="CEF162" s="166"/>
      <c r="CEG162" s="166"/>
      <c r="CEH162" s="166"/>
      <c r="CEI162" s="166"/>
      <c r="CEJ162" s="166"/>
      <c r="CEK162" s="166"/>
      <c r="CEL162" s="166"/>
      <c r="CEM162" s="166"/>
      <c r="CEN162" s="166"/>
      <c r="CEO162" s="166"/>
      <c r="CEP162" s="166"/>
      <c r="CEQ162" s="166"/>
      <c r="CER162" s="166"/>
      <c r="CES162" s="166"/>
      <c r="CET162" s="166"/>
      <c r="CEU162" s="166"/>
      <c r="CEV162" s="166"/>
      <c r="CEW162" s="166"/>
      <c r="CEX162" s="166"/>
      <c r="CEY162" s="166"/>
      <c r="CEZ162" s="166"/>
      <c r="CFA162" s="166"/>
      <c r="CFB162" s="166"/>
      <c r="CFC162" s="166"/>
      <c r="CFD162" s="166"/>
      <c r="CFE162" s="166"/>
      <c r="CFF162" s="166"/>
      <c r="CFG162" s="166"/>
      <c r="CFH162" s="166"/>
      <c r="CFI162" s="166"/>
      <c r="CFJ162" s="166"/>
      <c r="CFK162" s="166"/>
      <c r="CFL162" s="166"/>
      <c r="CFM162" s="166"/>
      <c r="CFN162" s="166"/>
      <c r="CFO162" s="166"/>
      <c r="CFP162" s="166"/>
      <c r="CFQ162" s="166"/>
      <c r="CFR162" s="166"/>
      <c r="CFS162" s="166"/>
      <c r="CFT162" s="166"/>
      <c r="CFU162" s="166"/>
      <c r="CFV162" s="166"/>
      <c r="CFW162" s="166"/>
      <c r="CFX162" s="166"/>
      <c r="CFY162" s="166"/>
      <c r="CFZ162" s="166"/>
      <c r="CGA162" s="166"/>
      <c r="CGB162" s="166"/>
      <c r="CGC162" s="166"/>
      <c r="CGD162" s="166"/>
      <c r="CGE162" s="166"/>
      <c r="CGF162" s="166"/>
      <c r="CGG162" s="166"/>
      <c r="CGH162" s="166"/>
      <c r="CGI162" s="166"/>
      <c r="CGJ162" s="166"/>
      <c r="CGK162" s="166"/>
      <c r="CGL162" s="166"/>
      <c r="CGM162" s="166"/>
      <c r="CGN162" s="166"/>
      <c r="CGO162" s="166"/>
      <c r="CGP162" s="166"/>
      <c r="CGQ162" s="166"/>
      <c r="CGR162" s="166"/>
      <c r="CGS162" s="166"/>
      <c r="CGT162" s="166"/>
      <c r="CGU162" s="166"/>
      <c r="CGV162" s="166"/>
      <c r="CGW162" s="166"/>
      <c r="CGX162" s="166"/>
      <c r="CGY162" s="166"/>
      <c r="CGZ162" s="166"/>
      <c r="CHA162" s="166"/>
      <c r="CHB162" s="166"/>
      <c r="CHC162" s="166"/>
      <c r="CHD162" s="166"/>
      <c r="CHE162" s="166"/>
      <c r="CHF162" s="166"/>
      <c r="CHG162" s="166"/>
      <c r="CHH162" s="166"/>
      <c r="CHI162" s="166"/>
      <c r="CHJ162" s="166"/>
      <c r="CHK162" s="166"/>
      <c r="CHL162" s="166"/>
      <c r="CHM162" s="166"/>
      <c r="CHN162" s="166"/>
      <c r="CHO162" s="166"/>
      <c r="CHP162" s="166"/>
      <c r="CHQ162" s="166"/>
      <c r="CHR162" s="166"/>
      <c r="CHS162" s="166"/>
      <c r="CHT162" s="166"/>
      <c r="CHU162" s="166"/>
      <c r="CHV162" s="166"/>
      <c r="CHW162" s="166"/>
      <c r="CHX162" s="166"/>
      <c r="CHY162" s="166"/>
      <c r="CHZ162" s="166"/>
      <c r="CIA162" s="166"/>
      <c r="CIB162" s="166"/>
      <c r="CIC162" s="166"/>
      <c r="CID162" s="166"/>
      <c r="CIE162" s="166"/>
      <c r="CIF162" s="166"/>
      <c r="CIG162" s="166"/>
      <c r="CIH162" s="166"/>
      <c r="CII162" s="166"/>
      <c r="CIJ162" s="166"/>
      <c r="CIK162" s="166"/>
      <c r="CIL162" s="166"/>
      <c r="CIM162" s="166"/>
      <c r="CIN162" s="166"/>
      <c r="CIO162" s="166"/>
      <c r="CIP162" s="166"/>
      <c r="CIQ162" s="166"/>
      <c r="CIR162" s="166"/>
      <c r="CIS162" s="166"/>
      <c r="CIT162" s="166"/>
      <c r="CIU162" s="166"/>
      <c r="CIV162" s="166"/>
      <c r="CIW162" s="166"/>
      <c r="CIX162" s="166"/>
      <c r="CIY162" s="166"/>
      <c r="CIZ162" s="166"/>
      <c r="CJA162" s="166"/>
      <c r="CJB162" s="166"/>
      <c r="CJC162" s="166"/>
      <c r="CJD162" s="166"/>
      <c r="CJE162" s="166"/>
      <c r="CJF162" s="166"/>
      <c r="CJG162" s="166"/>
      <c r="CJH162" s="166"/>
      <c r="CJI162" s="166"/>
      <c r="CJJ162" s="166"/>
      <c r="CJK162" s="166"/>
      <c r="CJL162" s="166"/>
      <c r="CJM162" s="166"/>
      <c r="CJN162" s="166"/>
      <c r="CJO162" s="166"/>
      <c r="CJP162" s="166"/>
      <c r="CJQ162" s="166"/>
      <c r="CJR162" s="166"/>
      <c r="CJS162" s="166"/>
      <c r="CJT162" s="166"/>
      <c r="CJU162" s="166"/>
      <c r="CJV162" s="166"/>
      <c r="CJW162" s="166"/>
      <c r="CJX162" s="166"/>
      <c r="CJY162" s="166"/>
      <c r="CJZ162" s="166"/>
      <c r="CKA162" s="166"/>
      <c r="CKB162" s="166"/>
      <c r="CKC162" s="166"/>
      <c r="CKD162" s="166"/>
      <c r="CKE162" s="166"/>
      <c r="CKF162" s="166"/>
      <c r="CKG162" s="166"/>
      <c r="CKH162" s="166"/>
      <c r="CKI162" s="166"/>
      <c r="CKJ162" s="166"/>
      <c r="CKK162" s="166"/>
      <c r="CKL162" s="166"/>
      <c r="CKM162" s="166"/>
      <c r="CKN162" s="166"/>
      <c r="CKO162" s="166"/>
      <c r="CKP162" s="166"/>
      <c r="CKQ162" s="166"/>
      <c r="CKR162" s="166"/>
      <c r="CKS162" s="166"/>
      <c r="CKT162" s="166"/>
      <c r="CKU162" s="166"/>
      <c r="CKV162" s="166"/>
      <c r="CKW162" s="166"/>
      <c r="CKX162" s="166"/>
      <c r="CKY162" s="166"/>
      <c r="CKZ162" s="166"/>
      <c r="CLA162" s="166"/>
      <c r="CLB162" s="166"/>
      <c r="CLC162" s="166"/>
      <c r="CLD162" s="166"/>
      <c r="CLE162" s="166"/>
      <c r="CLF162" s="166"/>
      <c r="CLG162" s="166"/>
      <c r="CLH162" s="166"/>
      <c r="CLI162" s="166"/>
      <c r="CLJ162" s="166"/>
      <c r="CLK162" s="166"/>
      <c r="CLL162" s="166"/>
      <c r="CLM162" s="166"/>
      <c r="CLN162" s="166"/>
      <c r="CLO162" s="166"/>
      <c r="CLP162" s="166"/>
      <c r="CLQ162" s="166"/>
      <c r="CLR162" s="166"/>
      <c r="CLS162" s="166"/>
      <c r="CLT162" s="166"/>
      <c r="CLU162" s="166"/>
      <c r="CLV162" s="166"/>
      <c r="CLW162" s="166"/>
      <c r="CLX162" s="166"/>
      <c r="CLY162" s="166"/>
      <c r="CLZ162" s="166"/>
      <c r="CMA162" s="166"/>
      <c r="CMB162" s="166"/>
      <c r="CMC162" s="166"/>
      <c r="CMD162" s="166"/>
      <c r="CME162" s="166"/>
      <c r="CMF162" s="166"/>
      <c r="CMG162" s="166"/>
      <c r="CMH162" s="166"/>
      <c r="CMI162" s="166"/>
      <c r="CMJ162" s="166"/>
      <c r="CMK162" s="166"/>
      <c r="CML162" s="166"/>
      <c r="CMM162" s="166"/>
      <c r="CMN162" s="166"/>
      <c r="CMO162" s="166"/>
      <c r="CMP162" s="166"/>
      <c r="CMQ162" s="166"/>
      <c r="CMR162" s="166"/>
      <c r="CMS162" s="166"/>
      <c r="CMT162" s="166"/>
      <c r="CMU162" s="166"/>
      <c r="CMV162" s="166"/>
      <c r="CMW162" s="166"/>
      <c r="CMX162" s="166"/>
      <c r="CMY162" s="166"/>
      <c r="CMZ162" s="166"/>
      <c r="CNA162" s="166"/>
      <c r="CNB162" s="166"/>
      <c r="CNC162" s="166"/>
      <c r="CND162" s="166"/>
      <c r="CNE162" s="166"/>
      <c r="CNF162" s="166"/>
      <c r="CNG162" s="166"/>
      <c r="CNH162" s="166"/>
      <c r="CNI162" s="166"/>
      <c r="CNJ162" s="166"/>
      <c r="CNK162" s="166"/>
      <c r="CNL162" s="166"/>
      <c r="CNM162" s="166"/>
      <c r="CNN162" s="166"/>
      <c r="CNO162" s="166"/>
      <c r="CNP162" s="166"/>
      <c r="CNQ162" s="166"/>
      <c r="CNR162" s="166"/>
      <c r="CNS162" s="166"/>
      <c r="CNT162" s="166"/>
      <c r="CNU162" s="166"/>
      <c r="CNV162" s="166"/>
      <c r="CNW162" s="166"/>
      <c r="CNX162" s="166"/>
      <c r="CNY162" s="166"/>
      <c r="CNZ162" s="166"/>
      <c r="COA162" s="166"/>
      <c r="COB162" s="166"/>
      <c r="COC162" s="166"/>
      <c r="COD162" s="166"/>
      <c r="COE162" s="166"/>
      <c r="COF162" s="166"/>
      <c r="COG162" s="166"/>
      <c r="COH162" s="166"/>
      <c r="COI162" s="166"/>
      <c r="COJ162" s="166"/>
      <c r="COK162" s="166"/>
      <c r="COL162" s="166"/>
      <c r="COM162" s="166"/>
      <c r="CON162" s="166"/>
      <c r="COO162" s="166"/>
      <c r="COP162" s="166"/>
      <c r="COQ162" s="166"/>
      <c r="COR162" s="166"/>
      <c r="COS162" s="166"/>
      <c r="COT162" s="166"/>
      <c r="COU162" s="166"/>
      <c r="COV162" s="166"/>
      <c r="COW162" s="166"/>
      <c r="COX162" s="166"/>
      <c r="COY162" s="166"/>
      <c r="COZ162" s="166"/>
      <c r="CPA162" s="166"/>
      <c r="CPB162" s="166"/>
      <c r="CPC162" s="166"/>
      <c r="CPD162" s="166"/>
      <c r="CPE162" s="166"/>
      <c r="CPF162" s="166"/>
      <c r="CPG162" s="166"/>
      <c r="CPH162" s="166"/>
      <c r="CPI162" s="166"/>
      <c r="CPJ162" s="166"/>
      <c r="CPK162" s="166"/>
      <c r="CPL162" s="166"/>
      <c r="CPM162" s="166"/>
      <c r="CPN162" s="166"/>
      <c r="CPO162" s="166"/>
      <c r="CPP162" s="166"/>
      <c r="CPQ162" s="166"/>
      <c r="CPR162" s="166"/>
      <c r="CPS162" s="166"/>
      <c r="CPT162" s="166"/>
      <c r="CPU162" s="166"/>
      <c r="CPV162" s="166"/>
      <c r="CPW162" s="166"/>
      <c r="CPX162" s="166"/>
      <c r="CPY162" s="166"/>
      <c r="CPZ162" s="166"/>
      <c r="CQA162" s="166"/>
      <c r="CQB162" s="166"/>
      <c r="CQC162" s="166"/>
      <c r="CQD162" s="166"/>
      <c r="CQE162" s="166"/>
      <c r="CQF162" s="166"/>
      <c r="CQG162" s="166"/>
      <c r="CQH162" s="166"/>
      <c r="CQI162" s="166"/>
      <c r="CQJ162" s="166"/>
      <c r="CQK162" s="166"/>
      <c r="CQL162" s="166"/>
      <c r="CQM162" s="166"/>
      <c r="CQN162" s="166"/>
      <c r="CQO162" s="166"/>
      <c r="CQP162" s="166"/>
      <c r="CQQ162" s="166"/>
      <c r="CQR162" s="166"/>
      <c r="CQS162" s="166"/>
      <c r="CQT162" s="166"/>
      <c r="CQU162" s="166"/>
      <c r="CQV162" s="166"/>
      <c r="CQW162" s="166"/>
      <c r="CQX162" s="166"/>
      <c r="CQY162" s="166"/>
      <c r="CQZ162" s="166"/>
      <c r="CRA162" s="166"/>
      <c r="CRB162" s="166"/>
      <c r="CRC162" s="166"/>
      <c r="CRD162" s="166"/>
      <c r="CRE162" s="166"/>
      <c r="CRF162" s="166"/>
      <c r="CRG162" s="166"/>
      <c r="CRH162" s="166"/>
      <c r="CRI162" s="166"/>
      <c r="CRJ162" s="166"/>
      <c r="CRK162" s="166"/>
      <c r="CRL162" s="166"/>
      <c r="CRM162" s="166"/>
      <c r="CRN162" s="166"/>
      <c r="CRO162" s="166"/>
      <c r="CRP162" s="166"/>
      <c r="CRQ162" s="166"/>
      <c r="CRR162" s="166"/>
      <c r="CRS162" s="166"/>
      <c r="CRT162" s="166"/>
      <c r="CRU162" s="166"/>
      <c r="CRV162" s="166"/>
      <c r="CRW162" s="166"/>
      <c r="CRX162" s="166"/>
      <c r="CRY162" s="166"/>
      <c r="CRZ162" s="166"/>
      <c r="CSA162" s="166"/>
      <c r="CSB162" s="166"/>
      <c r="CSC162" s="166"/>
      <c r="CSD162" s="166"/>
      <c r="CSE162" s="166"/>
      <c r="CSF162" s="166"/>
      <c r="CSG162" s="166"/>
      <c r="CSH162" s="166"/>
      <c r="CSI162" s="166"/>
      <c r="CSJ162" s="166"/>
      <c r="CSK162" s="166"/>
      <c r="CSL162" s="166"/>
      <c r="CSM162" s="166"/>
      <c r="CSN162" s="166"/>
      <c r="CSO162" s="166"/>
      <c r="CSP162" s="166"/>
      <c r="CSQ162" s="166"/>
      <c r="CSR162" s="166"/>
      <c r="CSS162" s="166"/>
      <c r="CST162" s="166"/>
      <c r="CSU162" s="166"/>
      <c r="CSV162" s="166"/>
      <c r="CSW162" s="166"/>
      <c r="CSX162" s="166"/>
      <c r="CSY162" s="166"/>
      <c r="CSZ162" s="166"/>
      <c r="CTA162" s="166"/>
      <c r="CTB162" s="166"/>
      <c r="CTC162" s="166"/>
      <c r="CTD162" s="166"/>
      <c r="CTE162" s="166"/>
      <c r="CTF162" s="166"/>
      <c r="CTG162" s="166"/>
      <c r="CTH162" s="166"/>
      <c r="CTI162" s="166"/>
      <c r="CTJ162" s="166"/>
      <c r="CTK162" s="166"/>
      <c r="CTL162" s="166"/>
      <c r="CTM162" s="166"/>
      <c r="CTN162" s="166"/>
      <c r="CTO162" s="166"/>
      <c r="CTP162" s="166"/>
      <c r="CTQ162" s="166"/>
      <c r="CTR162" s="166"/>
      <c r="CTS162" s="166"/>
      <c r="CTT162" s="166"/>
      <c r="CTU162" s="166"/>
      <c r="CTV162" s="166"/>
      <c r="CTW162" s="166"/>
      <c r="CTX162" s="166"/>
      <c r="CTY162" s="166"/>
      <c r="CTZ162" s="166"/>
      <c r="CUA162" s="166"/>
      <c r="CUB162" s="166"/>
      <c r="CUC162" s="166"/>
      <c r="CUD162" s="166"/>
      <c r="CUE162" s="166"/>
      <c r="CUF162" s="166"/>
      <c r="CUG162" s="166"/>
      <c r="CUH162" s="166"/>
      <c r="CUI162" s="166"/>
      <c r="CUJ162" s="166"/>
      <c r="CUK162" s="166"/>
      <c r="CUL162" s="166"/>
      <c r="CUM162" s="166"/>
      <c r="CUN162" s="166"/>
      <c r="CUO162" s="166"/>
      <c r="CUP162" s="166"/>
      <c r="CUQ162" s="166"/>
      <c r="CUR162" s="166"/>
      <c r="CUS162" s="166"/>
      <c r="CUT162" s="166"/>
      <c r="CUU162" s="166"/>
      <c r="CUV162" s="166"/>
      <c r="CUW162" s="166"/>
      <c r="CUX162" s="166"/>
      <c r="CUY162" s="166"/>
      <c r="CUZ162" s="166"/>
      <c r="CVA162" s="166"/>
      <c r="CVB162" s="166"/>
      <c r="CVC162" s="166"/>
      <c r="CVD162" s="166"/>
      <c r="CVE162" s="166"/>
      <c r="CVF162" s="166"/>
      <c r="CVG162" s="166"/>
      <c r="CVH162" s="166"/>
      <c r="CVI162" s="166"/>
      <c r="CVJ162" s="166"/>
      <c r="CVK162" s="166"/>
      <c r="CVL162" s="166"/>
      <c r="CVM162" s="166"/>
      <c r="CVN162" s="166"/>
      <c r="CVO162" s="166"/>
      <c r="CVP162" s="166"/>
      <c r="CVQ162" s="166"/>
      <c r="CVR162" s="166"/>
      <c r="CVS162" s="166"/>
      <c r="CVT162" s="166"/>
      <c r="CVU162" s="166"/>
      <c r="CVV162" s="166"/>
      <c r="CVW162" s="166"/>
      <c r="CVX162" s="166"/>
      <c r="CVY162" s="166"/>
      <c r="CVZ162" s="166"/>
      <c r="CWA162" s="166"/>
      <c r="CWB162" s="166"/>
      <c r="CWC162" s="166"/>
      <c r="CWD162" s="166"/>
      <c r="CWE162" s="166"/>
      <c r="CWF162" s="166"/>
      <c r="CWG162" s="166"/>
      <c r="CWH162" s="166"/>
      <c r="CWI162" s="166"/>
      <c r="CWJ162" s="166"/>
      <c r="CWK162" s="166"/>
      <c r="CWL162" s="166"/>
      <c r="CWM162" s="166"/>
      <c r="CWN162" s="166"/>
      <c r="CWO162" s="166"/>
      <c r="CWP162" s="166"/>
      <c r="CWQ162" s="166"/>
      <c r="CWR162" s="166"/>
      <c r="CWS162" s="166"/>
      <c r="CWT162" s="166"/>
      <c r="CWU162" s="166"/>
      <c r="CWV162" s="166"/>
      <c r="CWW162" s="166"/>
      <c r="CWX162" s="166"/>
      <c r="CWY162" s="166"/>
      <c r="CWZ162" s="166"/>
      <c r="CXA162" s="166"/>
      <c r="CXB162" s="166"/>
      <c r="CXC162" s="166"/>
      <c r="CXD162" s="166"/>
      <c r="CXE162" s="166"/>
      <c r="CXF162" s="166"/>
      <c r="CXG162" s="166"/>
      <c r="CXH162" s="166"/>
      <c r="CXI162" s="166"/>
      <c r="CXJ162" s="166"/>
      <c r="CXK162" s="166"/>
      <c r="CXL162" s="166"/>
      <c r="CXM162" s="166"/>
      <c r="CXN162" s="166"/>
      <c r="CXO162" s="166"/>
      <c r="CXP162" s="166"/>
      <c r="CXQ162" s="166"/>
      <c r="CXR162" s="166"/>
      <c r="CXS162" s="166"/>
      <c r="CXT162" s="166"/>
      <c r="CXU162" s="166"/>
      <c r="CXV162" s="166"/>
      <c r="CXW162" s="166"/>
      <c r="CXX162" s="166"/>
      <c r="CXY162" s="166"/>
      <c r="CXZ162" s="166"/>
      <c r="CYA162" s="166"/>
      <c r="CYB162" s="166"/>
      <c r="CYC162" s="166"/>
      <c r="CYD162" s="166"/>
      <c r="CYE162" s="166"/>
      <c r="CYF162" s="166"/>
      <c r="CYG162" s="166"/>
      <c r="CYH162" s="166"/>
      <c r="CYI162" s="166"/>
      <c r="CYJ162" s="166"/>
      <c r="CYK162" s="166"/>
      <c r="CYL162" s="166"/>
      <c r="CYM162" s="166"/>
      <c r="CYN162" s="166"/>
      <c r="CYO162" s="166"/>
      <c r="CYP162" s="166"/>
      <c r="CYQ162" s="166"/>
      <c r="CYR162" s="166"/>
      <c r="CYS162" s="166"/>
      <c r="CYT162" s="166"/>
      <c r="CYU162" s="166"/>
      <c r="CYV162" s="166"/>
      <c r="CYW162" s="166"/>
      <c r="CYX162" s="166"/>
      <c r="CYY162" s="166"/>
      <c r="CYZ162" s="166"/>
      <c r="CZA162" s="166"/>
      <c r="CZB162" s="166"/>
      <c r="CZC162" s="166"/>
      <c r="CZD162" s="166"/>
      <c r="CZE162" s="166"/>
      <c r="CZF162" s="166"/>
      <c r="CZG162" s="166"/>
      <c r="CZH162" s="166"/>
      <c r="CZI162" s="166"/>
      <c r="CZJ162" s="166"/>
      <c r="CZK162" s="166"/>
      <c r="CZL162" s="166"/>
      <c r="CZM162" s="166"/>
      <c r="CZN162" s="166"/>
      <c r="CZO162" s="166"/>
      <c r="CZP162" s="166"/>
      <c r="CZQ162" s="166"/>
      <c r="CZR162" s="166"/>
      <c r="CZS162" s="166"/>
      <c r="CZT162" s="166"/>
      <c r="CZU162" s="166"/>
      <c r="CZV162" s="166"/>
      <c r="CZW162" s="166"/>
      <c r="CZX162" s="166"/>
      <c r="CZY162" s="166"/>
      <c r="CZZ162" s="166"/>
      <c r="DAA162" s="166"/>
      <c r="DAB162" s="166"/>
      <c r="DAC162" s="166"/>
      <c r="DAD162" s="166"/>
      <c r="DAE162" s="166"/>
      <c r="DAF162" s="166"/>
      <c r="DAG162" s="166"/>
      <c r="DAH162" s="166"/>
      <c r="DAI162" s="166"/>
      <c r="DAJ162" s="166"/>
      <c r="DAK162" s="166"/>
      <c r="DAL162" s="166"/>
      <c r="DAM162" s="166"/>
      <c r="DAN162" s="166"/>
      <c r="DAO162" s="166"/>
      <c r="DAP162" s="166"/>
      <c r="DAQ162" s="166"/>
      <c r="DAR162" s="166"/>
      <c r="DAS162" s="166"/>
      <c r="DAT162" s="166"/>
      <c r="DAU162" s="166"/>
      <c r="DAV162" s="166"/>
      <c r="DAW162" s="166"/>
      <c r="DAX162" s="166"/>
      <c r="DAY162" s="166"/>
      <c r="DAZ162" s="166"/>
      <c r="DBA162" s="166"/>
      <c r="DBB162" s="166"/>
      <c r="DBC162" s="166"/>
      <c r="DBD162" s="166"/>
      <c r="DBE162" s="166"/>
      <c r="DBF162" s="166"/>
      <c r="DBG162" s="166"/>
      <c r="DBH162" s="166"/>
      <c r="DBI162" s="166"/>
      <c r="DBJ162" s="166"/>
      <c r="DBK162" s="166"/>
      <c r="DBL162" s="166"/>
      <c r="DBM162" s="166"/>
      <c r="DBN162" s="166"/>
      <c r="DBO162" s="166"/>
      <c r="DBP162" s="166"/>
      <c r="DBQ162" s="166"/>
      <c r="DBR162" s="166"/>
      <c r="DBS162" s="166"/>
      <c r="DBT162" s="166"/>
      <c r="DBU162" s="166"/>
      <c r="DBV162" s="166"/>
      <c r="DBW162" s="166"/>
      <c r="DBX162" s="166"/>
      <c r="DBY162" s="166"/>
      <c r="DBZ162" s="166"/>
      <c r="DCA162" s="166"/>
      <c r="DCB162" s="166"/>
      <c r="DCC162" s="166"/>
      <c r="DCD162" s="166"/>
      <c r="DCE162" s="166"/>
      <c r="DCF162" s="166"/>
      <c r="DCG162" s="166"/>
      <c r="DCH162" s="166"/>
      <c r="DCI162" s="166"/>
      <c r="DCJ162" s="166"/>
      <c r="DCK162" s="166"/>
      <c r="DCL162" s="166"/>
      <c r="DCM162" s="166"/>
      <c r="DCN162" s="166"/>
      <c r="DCO162" s="166"/>
      <c r="DCP162" s="166"/>
      <c r="DCQ162" s="166"/>
      <c r="DCR162" s="166"/>
      <c r="DCS162" s="166"/>
      <c r="DCT162" s="166"/>
      <c r="DCU162" s="166"/>
      <c r="DCV162" s="166"/>
      <c r="DCW162" s="166"/>
      <c r="DCX162" s="166"/>
      <c r="DCY162" s="166"/>
      <c r="DCZ162" s="166"/>
      <c r="DDA162" s="166"/>
      <c r="DDB162" s="166"/>
      <c r="DDC162" s="166"/>
      <c r="DDD162" s="166"/>
      <c r="DDE162" s="166"/>
      <c r="DDF162" s="166"/>
      <c r="DDG162" s="166"/>
      <c r="DDH162" s="166"/>
      <c r="DDI162" s="166"/>
      <c r="DDJ162" s="166"/>
      <c r="DDK162" s="166"/>
      <c r="DDL162" s="166"/>
      <c r="DDM162" s="166"/>
      <c r="DDN162" s="166"/>
      <c r="DDO162" s="166"/>
      <c r="DDP162" s="166"/>
      <c r="DDQ162" s="166"/>
      <c r="DDR162" s="166"/>
      <c r="DDS162" s="166"/>
      <c r="DDT162" s="166"/>
      <c r="DDU162" s="166"/>
      <c r="DDV162" s="166"/>
      <c r="DDW162" s="166"/>
      <c r="DDX162" s="166"/>
      <c r="DDY162" s="166"/>
      <c r="DDZ162" s="166"/>
      <c r="DEA162" s="166"/>
      <c r="DEB162" s="166"/>
      <c r="DEC162" s="166"/>
      <c r="DED162" s="166"/>
      <c r="DEE162" s="166"/>
      <c r="DEF162" s="166"/>
      <c r="DEG162" s="166"/>
      <c r="DEH162" s="166"/>
      <c r="DEI162" s="166"/>
      <c r="DEJ162" s="166"/>
      <c r="DEK162" s="166"/>
      <c r="DEL162" s="166"/>
      <c r="DEM162" s="166"/>
      <c r="DEN162" s="166"/>
      <c r="DEO162" s="166"/>
      <c r="DEP162" s="166"/>
      <c r="DEQ162" s="166"/>
      <c r="DER162" s="166"/>
      <c r="DES162" s="166"/>
      <c r="DET162" s="166"/>
      <c r="DEU162" s="166"/>
      <c r="DEV162" s="166"/>
      <c r="DEW162" s="166"/>
      <c r="DEX162" s="166"/>
      <c r="DEY162" s="166"/>
      <c r="DEZ162" s="166"/>
      <c r="DFA162" s="166"/>
      <c r="DFB162" s="166"/>
      <c r="DFC162" s="166"/>
      <c r="DFD162" s="166"/>
      <c r="DFE162" s="166"/>
      <c r="DFF162" s="166"/>
      <c r="DFG162" s="166"/>
      <c r="DFH162" s="166"/>
      <c r="DFI162" s="166"/>
      <c r="DFJ162" s="166"/>
      <c r="DFK162" s="166"/>
      <c r="DFL162" s="166"/>
      <c r="DFM162" s="166"/>
      <c r="DFN162" s="166"/>
      <c r="DFO162" s="166"/>
      <c r="DFP162" s="166"/>
      <c r="DFQ162" s="166"/>
      <c r="DFR162" s="166"/>
      <c r="DFS162" s="166"/>
      <c r="DFT162" s="166"/>
      <c r="DFU162" s="166"/>
      <c r="DFV162" s="166"/>
      <c r="DFW162" s="166"/>
      <c r="DFX162" s="166"/>
      <c r="DFY162" s="166"/>
      <c r="DFZ162" s="166"/>
      <c r="DGA162" s="166"/>
      <c r="DGB162" s="166"/>
      <c r="DGC162" s="166"/>
      <c r="DGD162" s="166"/>
      <c r="DGE162" s="166"/>
      <c r="DGF162" s="166"/>
      <c r="DGG162" s="166"/>
      <c r="DGH162" s="166"/>
      <c r="DGI162" s="166"/>
      <c r="DGJ162" s="166"/>
      <c r="DGK162" s="166"/>
      <c r="DGL162" s="166"/>
      <c r="DGM162" s="166"/>
      <c r="DGN162" s="166"/>
      <c r="DGO162" s="166"/>
      <c r="DGP162" s="166"/>
      <c r="DGQ162" s="166"/>
      <c r="DGR162" s="166"/>
      <c r="DGS162" s="166"/>
      <c r="DGT162" s="166"/>
      <c r="DGU162" s="166"/>
      <c r="DGV162" s="166"/>
      <c r="DGW162" s="166"/>
      <c r="DGX162" s="166"/>
      <c r="DGY162" s="166"/>
      <c r="DGZ162" s="166"/>
      <c r="DHA162" s="166"/>
      <c r="DHB162" s="166"/>
      <c r="DHC162" s="166"/>
      <c r="DHD162" s="166"/>
      <c r="DHE162" s="166"/>
      <c r="DHF162" s="166"/>
      <c r="DHG162" s="166"/>
      <c r="DHH162" s="166"/>
      <c r="DHI162" s="166"/>
      <c r="DHJ162" s="166"/>
      <c r="DHK162" s="166"/>
      <c r="DHL162" s="166"/>
      <c r="DHM162" s="166"/>
      <c r="DHN162" s="166"/>
      <c r="DHO162" s="166"/>
      <c r="DHP162" s="166"/>
      <c r="DHQ162" s="166"/>
      <c r="DHR162" s="166"/>
      <c r="DHS162" s="166"/>
      <c r="DHT162" s="166"/>
      <c r="DHU162" s="166"/>
      <c r="DHV162" s="166"/>
      <c r="DHW162" s="166"/>
      <c r="DHX162" s="166"/>
      <c r="DHY162" s="166"/>
      <c r="DHZ162" s="166"/>
      <c r="DIA162" s="166"/>
      <c r="DIB162" s="166"/>
      <c r="DIC162" s="166"/>
      <c r="DID162" s="166"/>
      <c r="DIE162" s="166"/>
      <c r="DIF162" s="166"/>
      <c r="DIG162" s="166"/>
      <c r="DIH162" s="166"/>
      <c r="DII162" s="166"/>
      <c r="DIJ162" s="166"/>
      <c r="DIK162" s="166"/>
      <c r="DIL162" s="166"/>
      <c r="DIM162" s="166"/>
      <c r="DIN162" s="166"/>
      <c r="DIO162" s="166"/>
      <c r="DIP162" s="166"/>
      <c r="DIQ162" s="166"/>
      <c r="DIR162" s="166"/>
      <c r="DIS162" s="166"/>
      <c r="DIT162" s="166"/>
      <c r="DIU162" s="166"/>
      <c r="DIV162" s="166"/>
      <c r="DIW162" s="166"/>
      <c r="DIX162" s="166"/>
      <c r="DIY162" s="166"/>
      <c r="DIZ162" s="166"/>
      <c r="DJA162" s="166"/>
      <c r="DJB162" s="166"/>
      <c r="DJC162" s="166"/>
      <c r="DJD162" s="166"/>
      <c r="DJE162" s="166"/>
      <c r="DJF162" s="166"/>
      <c r="DJG162" s="166"/>
      <c r="DJH162" s="166"/>
      <c r="DJI162" s="166"/>
      <c r="DJJ162" s="166"/>
      <c r="DJK162" s="166"/>
      <c r="DJL162" s="166"/>
      <c r="DJM162" s="166"/>
      <c r="DJN162" s="166"/>
      <c r="DJO162" s="166"/>
      <c r="DJP162" s="166"/>
      <c r="DJQ162" s="166"/>
      <c r="DJR162" s="166"/>
      <c r="DJS162" s="166"/>
      <c r="DJT162" s="166"/>
      <c r="DJU162" s="166"/>
      <c r="DJV162" s="166"/>
      <c r="DJW162" s="166"/>
      <c r="DJX162" s="166"/>
      <c r="DJY162" s="166"/>
      <c r="DJZ162" s="166"/>
      <c r="DKA162" s="166"/>
      <c r="DKB162" s="166"/>
      <c r="DKC162" s="166"/>
      <c r="DKD162" s="166"/>
      <c r="DKE162" s="166"/>
      <c r="DKF162" s="166"/>
      <c r="DKG162" s="166"/>
      <c r="DKH162" s="166"/>
      <c r="DKI162" s="166"/>
      <c r="DKJ162" s="166"/>
      <c r="DKK162" s="166"/>
      <c r="DKL162" s="166"/>
      <c r="DKM162" s="166"/>
      <c r="DKN162" s="166"/>
      <c r="DKO162" s="166"/>
      <c r="DKP162" s="166"/>
      <c r="DKQ162" s="166"/>
      <c r="DKR162" s="166"/>
      <c r="DKS162" s="166"/>
      <c r="DKT162" s="166"/>
      <c r="DKU162" s="166"/>
      <c r="DKV162" s="166"/>
      <c r="DKW162" s="166"/>
      <c r="DKX162" s="166"/>
      <c r="DKY162" s="166"/>
      <c r="DKZ162" s="166"/>
      <c r="DLA162" s="166"/>
      <c r="DLB162" s="166"/>
      <c r="DLC162" s="166"/>
      <c r="DLD162" s="166"/>
      <c r="DLE162" s="166"/>
      <c r="DLF162" s="166"/>
      <c r="DLG162" s="166"/>
      <c r="DLH162" s="166"/>
      <c r="DLI162" s="166"/>
      <c r="DLJ162" s="166"/>
      <c r="DLK162" s="166"/>
      <c r="DLL162" s="166"/>
      <c r="DLM162" s="166"/>
      <c r="DLN162" s="166"/>
      <c r="DLO162" s="166"/>
      <c r="DLP162" s="166"/>
      <c r="DLQ162" s="166"/>
      <c r="DLR162" s="166"/>
      <c r="DLS162" s="166"/>
      <c r="DLT162" s="166"/>
      <c r="DLU162" s="166"/>
      <c r="DLV162" s="166"/>
      <c r="DLW162" s="166"/>
      <c r="DLX162" s="166"/>
      <c r="DLY162" s="166"/>
      <c r="DLZ162" s="166"/>
      <c r="DMA162" s="166"/>
      <c r="DMB162" s="166"/>
      <c r="DMC162" s="166"/>
      <c r="DMD162" s="166"/>
      <c r="DME162" s="166"/>
      <c r="DMF162" s="166"/>
      <c r="DMG162" s="166"/>
      <c r="DMH162" s="166"/>
      <c r="DMI162" s="166"/>
      <c r="DMJ162" s="166"/>
      <c r="DMK162" s="166"/>
      <c r="DML162" s="166"/>
      <c r="DMM162" s="166"/>
      <c r="DMN162" s="166"/>
      <c r="DMO162" s="166"/>
      <c r="DMP162" s="166"/>
      <c r="DMQ162" s="166"/>
      <c r="DMR162" s="166"/>
      <c r="DMS162" s="166"/>
      <c r="DMT162" s="166"/>
      <c r="DMU162" s="166"/>
      <c r="DMV162" s="166"/>
      <c r="DMW162" s="166"/>
      <c r="DMX162" s="166"/>
      <c r="DMY162" s="166"/>
      <c r="DMZ162" s="166"/>
      <c r="DNA162" s="166"/>
      <c r="DNB162" s="166"/>
      <c r="DNC162" s="166"/>
      <c r="DND162" s="166"/>
      <c r="DNE162" s="166"/>
      <c r="DNF162" s="166"/>
      <c r="DNG162" s="166"/>
      <c r="DNH162" s="166"/>
      <c r="DNI162" s="166"/>
      <c r="DNJ162" s="166"/>
      <c r="DNK162" s="166"/>
      <c r="DNL162" s="166"/>
      <c r="DNM162" s="166"/>
      <c r="DNN162" s="166"/>
      <c r="DNO162" s="166"/>
      <c r="DNP162" s="166"/>
      <c r="DNQ162" s="166"/>
      <c r="DNR162" s="166"/>
      <c r="DNS162" s="166"/>
      <c r="DNT162" s="166"/>
      <c r="DNU162" s="166"/>
      <c r="DNV162" s="166"/>
      <c r="DNW162" s="166"/>
      <c r="DNX162" s="166"/>
      <c r="DNY162" s="166"/>
      <c r="DNZ162" s="166"/>
      <c r="DOA162" s="166"/>
      <c r="DOB162" s="166"/>
      <c r="DOC162" s="166"/>
      <c r="DOD162" s="166"/>
      <c r="DOE162" s="166"/>
      <c r="DOF162" s="166"/>
      <c r="DOG162" s="166"/>
      <c r="DOH162" s="166"/>
      <c r="DOI162" s="166"/>
      <c r="DOJ162" s="166"/>
      <c r="DOK162" s="166"/>
      <c r="DOL162" s="166"/>
      <c r="DOM162" s="166"/>
      <c r="DON162" s="166"/>
      <c r="DOO162" s="166"/>
      <c r="DOP162" s="166"/>
      <c r="DOQ162" s="166"/>
      <c r="DOR162" s="166"/>
      <c r="DOS162" s="166"/>
      <c r="DOT162" s="166"/>
      <c r="DOU162" s="166"/>
      <c r="DOV162" s="166"/>
      <c r="DOW162" s="166"/>
      <c r="DOX162" s="166"/>
      <c r="DOY162" s="166"/>
      <c r="DOZ162" s="166"/>
      <c r="DPA162" s="166"/>
      <c r="DPB162" s="166"/>
      <c r="DPC162" s="166"/>
      <c r="DPD162" s="166"/>
      <c r="DPE162" s="166"/>
      <c r="DPF162" s="166"/>
      <c r="DPG162" s="166"/>
      <c r="DPH162" s="166"/>
      <c r="DPI162" s="166"/>
      <c r="DPJ162" s="166"/>
      <c r="DPK162" s="166"/>
      <c r="DPL162" s="166"/>
      <c r="DPM162" s="166"/>
      <c r="DPN162" s="166"/>
      <c r="DPO162" s="166"/>
      <c r="DPP162" s="166"/>
      <c r="DPQ162" s="166"/>
      <c r="DPR162" s="166"/>
      <c r="DPS162" s="166"/>
      <c r="DPT162" s="166"/>
      <c r="DPU162" s="166"/>
      <c r="DPV162" s="166"/>
      <c r="DPW162" s="166"/>
      <c r="DPX162" s="166"/>
      <c r="DPY162" s="166"/>
      <c r="DPZ162" s="166"/>
      <c r="DQA162" s="166"/>
      <c r="DQB162" s="166"/>
      <c r="DQC162" s="166"/>
      <c r="DQD162" s="166"/>
      <c r="DQE162" s="166"/>
      <c r="DQF162" s="166"/>
      <c r="DQG162" s="166"/>
      <c r="DQH162" s="166"/>
      <c r="DQI162" s="166"/>
      <c r="DQJ162" s="166"/>
      <c r="DQK162" s="166"/>
      <c r="DQL162" s="166"/>
      <c r="DQM162" s="166"/>
      <c r="DQN162" s="166"/>
      <c r="DQO162" s="166"/>
      <c r="DQP162" s="166"/>
      <c r="DQQ162" s="166"/>
      <c r="DQR162" s="166"/>
      <c r="DQS162" s="166"/>
      <c r="DQT162" s="166"/>
      <c r="DQU162" s="166"/>
      <c r="DQV162" s="166"/>
      <c r="DQW162" s="166"/>
      <c r="DQX162" s="166"/>
      <c r="DQY162" s="166"/>
      <c r="DQZ162" s="166"/>
      <c r="DRA162" s="166"/>
      <c r="DRB162" s="166"/>
      <c r="DRC162" s="166"/>
      <c r="DRD162" s="166"/>
      <c r="DRE162" s="166"/>
      <c r="DRF162" s="166"/>
      <c r="DRG162" s="166"/>
      <c r="DRH162" s="166"/>
      <c r="DRI162" s="166"/>
      <c r="DRJ162" s="166"/>
      <c r="DRK162" s="166"/>
      <c r="DRL162" s="166"/>
      <c r="DRM162" s="166"/>
      <c r="DRN162" s="166"/>
      <c r="DRO162" s="166"/>
      <c r="DRP162" s="166"/>
      <c r="DRQ162" s="166"/>
      <c r="DRR162" s="166"/>
      <c r="DRS162" s="166"/>
      <c r="DRT162" s="166"/>
      <c r="DRU162" s="166"/>
      <c r="DRV162" s="166"/>
      <c r="DRW162" s="166"/>
      <c r="DRX162" s="166"/>
      <c r="DRY162" s="166"/>
      <c r="DRZ162" s="166"/>
      <c r="DSA162" s="166"/>
      <c r="DSB162" s="166"/>
      <c r="DSC162" s="166"/>
      <c r="DSD162" s="166"/>
      <c r="DSE162" s="166"/>
      <c r="DSF162" s="166"/>
      <c r="DSG162" s="166"/>
      <c r="DSH162" s="166"/>
      <c r="DSI162" s="166"/>
      <c r="DSJ162" s="166"/>
      <c r="DSK162" s="166"/>
      <c r="DSL162" s="166"/>
      <c r="DSM162" s="166"/>
      <c r="DSN162" s="166"/>
      <c r="DSO162" s="166"/>
      <c r="DSP162" s="166"/>
      <c r="DSQ162" s="166"/>
      <c r="DSR162" s="166"/>
      <c r="DSS162" s="166"/>
      <c r="DST162" s="166"/>
      <c r="DSU162" s="166"/>
      <c r="DSV162" s="166"/>
      <c r="DSW162" s="166"/>
      <c r="DSX162" s="166"/>
      <c r="DSY162" s="166"/>
      <c r="DSZ162" s="166"/>
      <c r="DTA162" s="166"/>
      <c r="DTB162" s="166"/>
      <c r="DTC162" s="166"/>
      <c r="DTD162" s="166"/>
      <c r="DTE162" s="166"/>
      <c r="DTF162" s="166"/>
      <c r="DTG162" s="166"/>
      <c r="DTH162" s="166"/>
      <c r="DTI162" s="166"/>
      <c r="DTJ162" s="166"/>
      <c r="DTK162" s="166"/>
      <c r="DTL162" s="166"/>
      <c r="DTM162" s="166"/>
      <c r="DTN162" s="166"/>
      <c r="DTO162" s="166"/>
      <c r="DTP162" s="166"/>
      <c r="DTQ162" s="166"/>
      <c r="DTR162" s="166"/>
      <c r="DTS162" s="166"/>
      <c r="DTT162" s="166"/>
      <c r="DTU162" s="166"/>
      <c r="DTV162" s="166"/>
      <c r="DTW162" s="166"/>
      <c r="DTX162" s="166"/>
      <c r="DTY162" s="166"/>
      <c r="DTZ162" s="166"/>
      <c r="DUA162" s="166"/>
      <c r="DUB162" s="166"/>
      <c r="DUC162" s="166"/>
      <c r="DUD162" s="166"/>
      <c r="DUE162" s="166"/>
      <c r="DUF162" s="166"/>
      <c r="DUG162" s="166"/>
      <c r="DUH162" s="166"/>
      <c r="DUI162" s="166"/>
      <c r="DUJ162" s="166"/>
      <c r="DUK162" s="166"/>
      <c r="DUL162" s="166"/>
      <c r="DUM162" s="166"/>
      <c r="DUN162" s="166"/>
      <c r="DUO162" s="166"/>
      <c r="DUP162" s="166"/>
      <c r="DUQ162" s="166"/>
      <c r="DUR162" s="166"/>
      <c r="DUS162" s="166"/>
      <c r="DUT162" s="166"/>
      <c r="DUU162" s="166"/>
      <c r="DUV162" s="166"/>
      <c r="DUW162" s="166"/>
      <c r="DUX162" s="166"/>
      <c r="DUY162" s="166"/>
      <c r="DUZ162" s="166"/>
      <c r="DVA162" s="166"/>
      <c r="DVB162" s="166"/>
      <c r="DVC162" s="166"/>
      <c r="DVD162" s="166"/>
      <c r="DVE162" s="166"/>
      <c r="DVF162" s="166"/>
      <c r="DVG162" s="166"/>
      <c r="DVH162" s="166"/>
      <c r="DVI162" s="166"/>
      <c r="DVJ162" s="166"/>
      <c r="DVK162" s="166"/>
      <c r="DVL162" s="166"/>
      <c r="DVM162" s="166"/>
      <c r="DVN162" s="166"/>
      <c r="DVO162" s="166"/>
      <c r="DVP162" s="166"/>
      <c r="DVQ162" s="166"/>
      <c r="DVR162" s="166"/>
      <c r="DVS162" s="166"/>
      <c r="DVT162" s="166"/>
      <c r="DVU162" s="166"/>
      <c r="DVV162" s="166"/>
      <c r="DVW162" s="166"/>
      <c r="DVX162" s="166"/>
      <c r="DVY162" s="166"/>
      <c r="DVZ162" s="166"/>
      <c r="DWA162" s="166"/>
      <c r="DWB162" s="166"/>
      <c r="DWC162" s="166"/>
      <c r="DWD162" s="166"/>
      <c r="DWE162" s="166"/>
      <c r="DWF162" s="166"/>
      <c r="DWG162" s="166"/>
      <c r="DWH162" s="166"/>
      <c r="DWI162" s="166"/>
      <c r="DWJ162" s="166"/>
      <c r="DWK162" s="166"/>
      <c r="DWL162" s="166"/>
      <c r="DWM162" s="166"/>
      <c r="DWN162" s="166"/>
      <c r="DWO162" s="166"/>
      <c r="DWP162" s="166"/>
      <c r="DWQ162" s="166"/>
      <c r="DWR162" s="166"/>
      <c r="DWS162" s="166"/>
      <c r="DWT162" s="166"/>
      <c r="DWU162" s="166"/>
      <c r="DWV162" s="166"/>
      <c r="DWW162" s="166"/>
      <c r="DWX162" s="166"/>
      <c r="DWY162" s="166"/>
      <c r="DWZ162" s="166"/>
      <c r="DXA162" s="166"/>
      <c r="DXB162" s="166"/>
      <c r="DXC162" s="166"/>
      <c r="DXD162" s="166"/>
      <c r="DXE162" s="166"/>
      <c r="DXF162" s="166"/>
      <c r="DXG162" s="166"/>
      <c r="DXH162" s="166"/>
      <c r="DXI162" s="166"/>
      <c r="DXJ162" s="166"/>
      <c r="DXK162" s="166"/>
      <c r="DXL162" s="166"/>
      <c r="DXM162" s="166"/>
      <c r="DXN162" s="166"/>
      <c r="DXO162" s="166"/>
      <c r="DXP162" s="166"/>
      <c r="DXQ162" s="166"/>
      <c r="DXR162" s="166"/>
      <c r="DXS162" s="166"/>
      <c r="DXT162" s="166"/>
      <c r="DXU162" s="166"/>
      <c r="DXV162" s="166"/>
      <c r="DXW162" s="166"/>
      <c r="DXX162" s="166"/>
      <c r="DXY162" s="166"/>
      <c r="DXZ162" s="166"/>
      <c r="DYA162" s="166"/>
      <c r="DYB162" s="166"/>
      <c r="DYC162" s="166"/>
      <c r="DYD162" s="166"/>
      <c r="DYE162" s="166"/>
      <c r="DYF162" s="166"/>
      <c r="DYG162" s="166"/>
      <c r="DYH162" s="166"/>
      <c r="DYI162" s="166"/>
      <c r="DYJ162" s="166"/>
      <c r="DYK162" s="166"/>
      <c r="DYL162" s="166"/>
      <c r="DYM162" s="166"/>
      <c r="DYN162" s="166"/>
      <c r="DYO162" s="166"/>
      <c r="DYP162" s="166"/>
      <c r="DYQ162" s="166"/>
      <c r="DYR162" s="166"/>
      <c r="DYS162" s="166"/>
      <c r="DYT162" s="166"/>
      <c r="DYU162" s="166"/>
      <c r="DYV162" s="166"/>
      <c r="DYW162" s="166"/>
      <c r="DYX162" s="166"/>
      <c r="DYY162" s="166"/>
      <c r="DYZ162" s="166"/>
      <c r="DZA162" s="166"/>
      <c r="DZB162" s="166"/>
      <c r="DZC162" s="166"/>
      <c r="DZD162" s="166"/>
      <c r="DZE162" s="166"/>
      <c r="DZF162" s="166"/>
      <c r="DZG162" s="166"/>
      <c r="DZH162" s="166"/>
      <c r="DZI162" s="166"/>
      <c r="DZJ162" s="166"/>
      <c r="DZK162" s="166"/>
      <c r="DZL162" s="166"/>
      <c r="DZM162" s="166"/>
      <c r="DZN162" s="166"/>
      <c r="DZO162" s="166"/>
      <c r="DZP162" s="166"/>
      <c r="DZQ162" s="166"/>
      <c r="DZR162" s="166"/>
      <c r="DZS162" s="166"/>
      <c r="DZT162" s="166"/>
      <c r="DZU162" s="166"/>
      <c r="DZV162" s="166"/>
      <c r="DZW162" s="166"/>
      <c r="DZX162" s="166"/>
      <c r="DZY162" s="166"/>
      <c r="DZZ162" s="166"/>
      <c r="EAA162" s="166"/>
      <c r="EAB162" s="166"/>
      <c r="EAC162" s="166"/>
      <c r="EAD162" s="166"/>
      <c r="EAE162" s="166"/>
      <c r="EAF162" s="166"/>
      <c r="EAG162" s="166"/>
      <c r="EAH162" s="166"/>
      <c r="EAI162" s="166"/>
      <c r="EAJ162" s="166"/>
      <c r="EAK162" s="166"/>
      <c r="EAL162" s="166"/>
      <c r="EAM162" s="166"/>
      <c r="EAN162" s="166"/>
      <c r="EAO162" s="166"/>
      <c r="EAP162" s="166"/>
      <c r="EAQ162" s="166"/>
      <c r="EAR162" s="166"/>
      <c r="EAS162" s="166"/>
      <c r="EAT162" s="166"/>
      <c r="EAU162" s="166"/>
      <c r="EAV162" s="166"/>
      <c r="EAW162" s="166"/>
      <c r="EAX162" s="166"/>
      <c r="EAY162" s="166"/>
      <c r="EAZ162" s="166"/>
      <c r="EBA162" s="166"/>
      <c r="EBB162" s="166"/>
      <c r="EBC162" s="166"/>
      <c r="EBD162" s="166"/>
      <c r="EBE162" s="166"/>
      <c r="EBF162" s="166"/>
      <c r="EBG162" s="166"/>
      <c r="EBH162" s="166"/>
      <c r="EBI162" s="166"/>
      <c r="EBJ162" s="166"/>
      <c r="EBK162" s="166"/>
      <c r="EBL162" s="166"/>
      <c r="EBM162" s="166"/>
      <c r="EBN162" s="166"/>
      <c r="EBO162" s="166"/>
      <c r="EBP162" s="166"/>
      <c r="EBQ162" s="166"/>
      <c r="EBR162" s="166"/>
      <c r="EBS162" s="166"/>
      <c r="EBT162" s="166"/>
      <c r="EBU162" s="166"/>
      <c r="EBV162" s="166"/>
      <c r="EBW162" s="166"/>
      <c r="EBX162" s="166"/>
      <c r="EBY162" s="166"/>
      <c r="EBZ162" s="166"/>
      <c r="ECA162" s="166"/>
      <c r="ECB162" s="166"/>
      <c r="ECC162" s="166"/>
      <c r="ECD162" s="166"/>
      <c r="ECE162" s="166"/>
      <c r="ECF162" s="166"/>
      <c r="ECG162" s="166"/>
      <c r="ECH162" s="166"/>
      <c r="ECI162" s="166"/>
      <c r="ECJ162" s="166"/>
      <c r="ECK162" s="166"/>
      <c r="ECL162" s="166"/>
      <c r="ECM162" s="166"/>
      <c r="ECN162" s="166"/>
      <c r="ECO162" s="166"/>
      <c r="ECP162" s="166"/>
      <c r="ECQ162" s="166"/>
      <c r="ECR162" s="166"/>
      <c r="ECS162" s="166"/>
      <c r="ECT162" s="166"/>
      <c r="ECU162" s="166"/>
      <c r="ECV162" s="166"/>
      <c r="ECW162" s="166"/>
      <c r="ECX162" s="166"/>
      <c r="ECY162" s="166"/>
      <c r="ECZ162" s="166"/>
      <c r="EDA162" s="166"/>
      <c r="EDB162" s="166"/>
      <c r="EDC162" s="166"/>
      <c r="EDD162" s="166"/>
      <c r="EDE162" s="166"/>
      <c r="EDF162" s="166"/>
      <c r="EDG162" s="166"/>
      <c r="EDH162" s="166"/>
      <c r="EDI162" s="166"/>
      <c r="EDJ162" s="166"/>
      <c r="EDK162" s="166"/>
      <c r="EDL162" s="166"/>
      <c r="EDM162" s="166"/>
      <c r="EDN162" s="166"/>
      <c r="EDO162" s="166"/>
      <c r="EDP162" s="166"/>
      <c r="EDQ162" s="166"/>
      <c r="EDR162" s="166"/>
      <c r="EDS162" s="166"/>
      <c r="EDT162" s="166"/>
      <c r="EDU162" s="166"/>
      <c r="EDV162" s="166"/>
      <c r="EDW162" s="166"/>
      <c r="EDX162" s="166"/>
      <c r="EDY162" s="166"/>
      <c r="EDZ162" s="166"/>
      <c r="EEA162" s="166"/>
      <c r="EEB162" s="166"/>
      <c r="EEC162" s="166"/>
      <c r="EED162" s="166"/>
      <c r="EEE162" s="166"/>
      <c r="EEF162" s="166"/>
      <c r="EEG162" s="166"/>
      <c r="EEH162" s="166"/>
      <c r="EEI162" s="166"/>
      <c r="EEJ162" s="166"/>
      <c r="EEK162" s="166"/>
      <c r="EEL162" s="166"/>
      <c r="EEM162" s="166"/>
      <c r="EEN162" s="166"/>
      <c r="EEO162" s="166"/>
      <c r="EEP162" s="166"/>
      <c r="EEQ162" s="166"/>
      <c r="EER162" s="166"/>
      <c r="EES162" s="166"/>
      <c r="EET162" s="166"/>
      <c r="EEU162" s="166"/>
      <c r="EEV162" s="166"/>
      <c r="EEW162" s="166"/>
      <c r="EEX162" s="166"/>
      <c r="EEY162" s="166"/>
      <c r="EEZ162" s="166"/>
      <c r="EFA162" s="166"/>
      <c r="EFB162" s="166"/>
      <c r="EFC162" s="166"/>
      <c r="EFD162" s="166"/>
      <c r="EFE162" s="166"/>
      <c r="EFF162" s="166"/>
      <c r="EFG162" s="166"/>
      <c r="EFH162" s="166"/>
      <c r="EFI162" s="166"/>
      <c r="EFJ162" s="166"/>
      <c r="EFK162" s="166"/>
      <c r="EFL162" s="166"/>
      <c r="EFM162" s="166"/>
      <c r="EFN162" s="166"/>
      <c r="EFO162" s="166"/>
      <c r="EFP162" s="166"/>
      <c r="EFQ162" s="166"/>
      <c r="EFR162" s="166"/>
      <c r="EFS162" s="166"/>
      <c r="EFT162" s="166"/>
      <c r="EFU162" s="166"/>
      <c r="EFV162" s="166"/>
      <c r="EFW162" s="166"/>
      <c r="EFX162" s="166"/>
      <c r="EFY162" s="166"/>
      <c r="EFZ162" s="166"/>
      <c r="EGA162" s="166"/>
      <c r="EGB162" s="166"/>
      <c r="EGC162" s="166"/>
      <c r="EGD162" s="166"/>
      <c r="EGE162" s="166"/>
      <c r="EGF162" s="166"/>
      <c r="EGG162" s="166"/>
      <c r="EGH162" s="166"/>
      <c r="EGI162" s="166"/>
      <c r="EGJ162" s="166"/>
      <c r="EGK162" s="166"/>
      <c r="EGL162" s="166"/>
      <c r="EGM162" s="166"/>
      <c r="EGN162" s="166"/>
      <c r="EGO162" s="166"/>
      <c r="EGP162" s="166"/>
      <c r="EGQ162" s="166"/>
      <c r="EGR162" s="166"/>
      <c r="EGS162" s="166"/>
      <c r="EGT162" s="166"/>
      <c r="EGU162" s="166"/>
      <c r="EGV162" s="166"/>
      <c r="EGW162" s="166"/>
      <c r="EGX162" s="166"/>
      <c r="EGY162" s="166"/>
      <c r="EGZ162" s="166"/>
      <c r="EHA162" s="166"/>
      <c r="EHB162" s="166"/>
      <c r="EHC162" s="166"/>
      <c r="EHD162" s="166"/>
      <c r="EHE162" s="166"/>
      <c r="EHF162" s="166"/>
      <c r="EHG162" s="166"/>
      <c r="EHH162" s="166"/>
      <c r="EHI162" s="166"/>
      <c r="EHJ162" s="166"/>
      <c r="EHK162" s="166"/>
      <c r="EHL162" s="166"/>
      <c r="EHM162" s="166"/>
      <c r="EHN162" s="166"/>
      <c r="EHO162" s="166"/>
      <c r="EHP162" s="166"/>
      <c r="EHQ162" s="166"/>
      <c r="EHR162" s="166"/>
      <c r="EHS162" s="166"/>
      <c r="EHT162" s="166"/>
      <c r="EHU162" s="166"/>
      <c r="EHV162" s="166"/>
      <c r="EHW162" s="166"/>
      <c r="EHX162" s="166"/>
      <c r="EHY162" s="166"/>
      <c r="EHZ162" s="166"/>
      <c r="EIA162" s="166"/>
      <c r="EIB162" s="166"/>
      <c r="EIC162" s="166"/>
      <c r="EID162" s="166"/>
      <c r="EIE162" s="166"/>
      <c r="EIF162" s="166"/>
      <c r="EIG162" s="166"/>
      <c r="EIH162" s="166"/>
      <c r="EII162" s="166"/>
      <c r="EIJ162" s="166"/>
      <c r="EIK162" s="166"/>
      <c r="EIL162" s="166"/>
      <c r="EIM162" s="166"/>
      <c r="EIN162" s="166"/>
      <c r="EIO162" s="166"/>
      <c r="EIP162" s="166"/>
      <c r="EIQ162" s="166"/>
      <c r="EIR162" s="166"/>
      <c r="EIS162" s="166"/>
      <c r="EIT162" s="166"/>
      <c r="EIU162" s="166"/>
      <c r="EIV162" s="166"/>
      <c r="EIW162" s="166"/>
      <c r="EIX162" s="166"/>
      <c r="EIY162" s="166"/>
      <c r="EIZ162" s="166"/>
      <c r="EJA162" s="166"/>
      <c r="EJB162" s="166"/>
      <c r="EJC162" s="166"/>
      <c r="EJD162" s="166"/>
      <c r="EJE162" s="166"/>
      <c r="EJF162" s="166"/>
      <c r="EJG162" s="166"/>
      <c r="EJH162" s="166"/>
      <c r="EJI162" s="166"/>
      <c r="EJJ162" s="166"/>
      <c r="EJK162" s="166"/>
      <c r="EJL162" s="166"/>
      <c r="EJM162" s="166"/>
      <c r="EJN162" s="166"/>
      <c r="EJO162" s="166"/>
      <c r="EJP162" s="166"/>
      <c r="EJQ162" s="166"/>
      <c r="EJR162" s="166"/>
      <c r="EJS162" s="166"/>
      <c r="EJT162" s="166"/>
      <c r="EJU162" s="166"/>
      <c r="EJV162" s="166"/>
      <c r="EJW162" s="166"/>
      <c r="EJX162" s="166"/>
      <c r="EJY162" s="166"/>
      <c r="EJZ162" s="166"/>
      <c r="EKA162" s="166"/>
      <c r="EKB162" s="166"/>
      <c r="EKC162" s="166"/>
      <c r="EKD162" s="166"/>
      <c r="EKE162" s="166"/>
      <c r="EKF162" s="166"/>
      <c r="EKG162" s="166"/>
      <c r="EKH162" s="166"/>
      <c r="EKI162" s="166"/>
      <c r="EKJ162" s="166"/>
      <c r="EKK162" s="166"/>
      <c r="EKL162" s="166"/>
      <c r="EKM162" s="166"/>
      <c r="EKN162" s="166"/>
      <c r="EKO162" s="166"/>
      <c r="EKP162" s="166"/>
      <c r="EKQ162" s="166"/>
      <c r="EKR162" s="166"/>
      <c r="EKS162" s="166"/>
      <c r="EKT162" s="166"/>
      <c r="EKU162" s="166"/>
      <c r="EKV162" s="166"/>
      <c r="EKW162" s="166"/>
      <c r="EKX162" s="166"/>
      <c r="EKY162" s="166"/>
      <c r="EKZ162" s="166"/>
      <c r="ELA162" s="166"/>
      <c r="ELB162" s="166"/>
      <c r="ELC162" s="166"/>
      <c r="ELD162" s="166"/>
      <c r="ELE162" s="166"/>
      <c r="ELF162" s="166"/>
      <c r="ELG162" s="166"/>
      <c r="ELH162" s="166"/>
      <c r="ELI162" s="166"/>
      <c r="ELJ162" s="166"/>
      <c r="ELK162" s="166"/>
      <c r="ELL162" s="166"/>
      <c r="ELM162" s="166"/>
      <c r="ELN162" s="166"/>
      <c r="ELO162" s="166"/>
      <c r="ELP162" s="166"/>
      <c r="ELQ162" s="166"/>
      <c r="ELR162" s="166"/>
      <c r="ELS162" s="166"/>
      <c r="ELT162" s="166"/>
      <c r="ELU162" s="166"/>
      <c r="ELV162" s="166"/>
      <c r="ELW162" s="166"/>
      <c r="ELX162" s="166"/>
      <c r="ELY162" s="166"/>
      <c r="ELZ162" s="166"/>
      <c r="EMA162" s="166"/>
      <c r="EMB162" s="166"/>
      <c r="EMC162" s="166"/>
      <c r="EMD162" s="166"/>
      <c r="EME162" s="166"/>
      <c r="EMF162" s="166"/>
      <c r="EMG162" s="166"/>
      <c r="EMH162" s="166"/>
      <c r="EMI162" s="166"/>
      <c r="EMJ162" s="166"/>
      <c r="EMK162" s="166"/>
      <c r="EML162" s="166"/>
      <c r="EMM162" s="166"/>
      <c r="EMN162" s="166"/>
      <c r="EMO162" s="166"/>
      <c r="EMP162" s="166"/>
      <c r="EMQ162" s="166"/>
      <c r="EMR162" s="166"/>
      <c r="EMS162" s="166"/>
      <c r="EMT162" s="166"/>
      <c r="EMU162" s="166"/>
      <c r="EMV162" s="166"/>
      <c r="EMW162" s="166"/>
      <c r="EMX162" s="166"/>
      <c r="EMY162" s="166"/>
      <c r="EMZ162" s="166"/>
      <c r="ENA162" s="166"/>
      <c r="ENB162" s="166"/>
      <c r="ENC162" s="166"/>
      <c r="END162" s="166"/>
      <c r="ENE162" s="166"/>
      <c r="ENF162" s="166"/>
      <c r="ENG162" s="166"/>
      <c r="ENH162" s="166"/>
      <c r="ENI162" s="166"/>
      <c r="ENJ162" s="166"/>
      <c r="ENK162" s="166"/>
      <c r="ENL162" s="166"/>
      <c r="ENM162" s="166"/>
      <c r="ENN162" s="166"/>
      <c r="ENO162" s="166"/>
      <c r="ENP162" s="166"/>
      <c r="ENQ162" s="166"/>
      <c r="ENR162" s="166"/>
      <c r="ENS162" s="166"/>
      <c r="ENT162" s="166"/>
      <c r="ENU162" s="166"/>
      <c r="ENV162" s="166"/>
      <c r="ENW162" s="166"/>
      <c r="ENX162" s="166"/>
      <c r="ENY162" s="166"/>
      <c r="ENZ162" s="166"/>
      <c r="EOA162" s="166"/>
      <c r="EOB162" s="166"/>
      <c r="EOC162" s="166"/>
      <c r="EOD162" s="166"/>
      <c r="EOE162" s="166"/>
      <c r="EOF162" s="166"/>
      <c r="EOG162" s="166"/>
      <c r="EOH162" s="166"/>
      <c r="EOI162" s="166"/>
      <c r="EOJ162" s="166"/>
      <c r="EOK162" s="166"/>
      <c r="EOL162" s="166"/>
      <c r="EOM162" s="166"/>
      <c r="EON162" s="166"/>
      <c r="EOO162" s="166"/>
      <c r="EOP162" s="166"/>
      <c r="EOQ162" s="166"/>
      <c r="EOR162" s="166"/>
      <c r="EOS162" s="166"/>
      <c r="EOT162" s="166"/>
      <c r="EOU162" s="166"/>
      <c r="EOV162" s="166"/>
      <c r="EOW162" s="166"/>
      <c r="EOX162" s="166"/>
      <c r="EOY162" s="166"/>
      <c r="EOZ162" s="166"/>
      <c r="EPA162" s="166"/>
      <c r="EPB162" s="166"/>
      <c r="EPC162" s="166"/>
      <c r="EPD162" s="166"/>
      <c r="EPE162" s="166"/>
      <c r="EPF162" s="166"/>
      <c r="EPG162" s="166"/>
      <c r="EPH162" s="166"/>
      <c r="EPI162" s="166"/>
      <c r="EPJ162" s="166"/>
      <c r="EPK162" s="166"/>
      <c r="EPL162" s="166"/>
      <c r="EPM162" s="166"/>
      <c r="EPN162" s="166"/>
      <c r="EPO162" s="166"/>
      <c r="EPP162" s="166"/>
      <c r="EPQ162" s="166"/>
      <c r="EPR162" s="166"/>
      <c r="EPS162" s="166"/>
      <c r="EPT162" s="166"/>
      <c r="EPU162" s="166"/>
      <c r="EPV162" s="166"/>
      <c r="EPW162" s="166"/>
      <c r="EPX162" s="166"/>
      <c r="EPY162" s="166"/>
      <c r="EPZ162" s="166"/>
      <c r="EQA162" s="166"/>
      <c r="EQB162" s="166"/>
      <c r="EQC162" s="166"/>
      <c r="EQD162" s="166"/>
      <c r="EQE162" s="166"/>
      <c r="EQF162" s="166"/>
      <c r="EQG162" s="166"/>
      <c r="EQH162" s="166"/>
      <c r="EQI162" s="166"/>
      <c r="EQJ162" s="166"/>
      <c r="EQK162" s="166"/>
      <c r="EQL162" s="166"/>
      <c r="EQM162" s="166"/>
      <c r="EQN162" s="166"/>
      <c r="EQO162" s="166"/>
      <c r="EQP162" s="166"/>
      <c r="EQQ162" s="166"/>
      <c r="EQR162" s="166"/>
      <c r="EQS162" s="166"/>
      <c r="EQT162" s="166"/>
      <c r="EQU162" s="166"/>
      <c r="EQV162" s="166"/>
      <c r="EQW162" s="166"/>
      <c r="EQX162" s="166"/>
      <c r="EQY162" s="166"/>
      <c r="EQZ162" s="166"/>
      <c r="ERA162" s="166"/>
      <c r="ERB162" s="166"/>
      <c r="ERC162" s="166"/>
      <c r="ERD162" s="166"/>
      <c r="ERE162" s="166"/>
      <c r="ERF162" s="166"/>
      <c r="ERG162" s="166"/>
      <c r="ERH162" s="166"/>
      <c r="ERI162" s="166"/>
      <c r="ERJ162" s="166"/>
      <c r="ERK162" s="166"/>
      <c r="ERL162" s="166"/>
      <c r="ERM162" s="166"/>
      <c r="ERN162" s="166"/>
      <c r="ERO162" s="166"/>
      <c r="ERP162" s="166"/>
      <c r="ERQ162" s="166"/>
      <c r="ERR162" s="166"/>
      <c r="ERS162" s="166"/>
      <c r="ERT162" s="166"/>
      <c r="ERU162" s="166"/>
      <c r="ERV162" s="166"/>
      <c r="ERW162" s="166"/>
      <c r="ERX162" s="166"/>
      <c r="ERY162" s="166"/>
      <c r="ERZ162" s="166"/>
      <c r="ESA162" s="166"/>
      <c r="ESB162" s="166"/>
      <c r="ESC162" s="166"/>
      <c r="ESD162" s="166"/>
      <c r="ESE162" s="166"/>
      <c r="ESF162" s="166"/>
      <c r="ESG162" s="166"/>
      <c r="ESH162" s="166"/>
      <c r="ESI162" s="166"/>
      <c r="ESJ162" s="166"/>
      <c r="ESK162" s="166"/>
      <c r="ESL162" s="166"/>
      <c r="ESM162" s="166"/>
      <c r="ESN162" s="166"/>
      <c r="ESO162" s="166"/>
      <c r="ESP162" s="166"/>
      <c r="ESQ162" s="166"/>
      <c r="ESR162" s="166"/>
      <c r="ESS162" s="166"/>
      <c r="EST162" s="166"/>
      <c r="ESU162" s="166"/>
      <c r="ESV162" s="166"/>
      <c r="ESW162" s="166"/>
      <c r="ESX162" s="166"/>
      <c r="ESY162" s="166"/>
      <c r="ESZ162" s="166"/>
      <c r="ETA162" s="166"/>
      <c r="ETB162" s="166"/>
      <c r="ETC162" s="166"/>
      <c r="ETD162" s="166"/>
      <c r="ETE162" s="166"/>
      <c r="ETF162" s="166"/>
      <c r="ETG162" s="166"/>
      <c r="ETH162" s="166"/>
      <c r="ETI162" s="166"/>
      <c r="ETJ162" s="166"/>
      <c r="ETK162" s="166"/>
      <c r="ETL162" s="166"/>
      <c r="ETM162" s="166"/>
      <c r="ETN162" s="166"/>
      <c r="ETO162" s="166"/>
      <c r="ETP162" s="166"/>
      <c r="ETQ162" s="166"/>
      <c r="ETR162" s="166"/>
      <c r="ETS162" s="166"/>
      <c r="ETT162" s="166"/>
      <c r="ETU162" s="166"/>
      <c r="ETV162" s="166"/>
      <c r="ETW162" s="166"/>
      <c r="ETX162" s="166"/>
      <c r="ETY162" s="166"/>
      <c r="ETZ162" s="166"/>
      <c r="EUA162" s="166"/>
      <c r="EUB162" s="166"/>
      <c r="EUC162" s="166"/>
      <c r="EUD162" s="166"/>
      <c r="EUE162" s="166"/>
      <c r="EUF162" s="166"/>
      <c r="EUG162" s="166"/>
      <c r="EUH162" s="166"/>
      <c r="EUI162" s="166"/>
      <c r="EUJ162" s="166"/>
      <c r="EUK162" s="166"/>
      <c r="EUL162" s="166"/>
      <c r="EUM162" s="166"/>
      <c r="EUN162" s="166"/>
      <c r="EUO162" s="166"/>
      <c r="EUP162" s="166"/>
      <c r="EUQ162" s="166"/>
      <c r="EUR162" s="166"/>
      <c r="EUS162" s="166"/>
      <c r="EUT162" s="166"/>
      <c r="EUU162" s="166"/>
      <c r="EUV162" s="166"/>
      <c r="EUW162" s="166"/>
      <c r="EUX162" s="166"/>
      <c r="EUY162" s="166"/>
      <c r="EUZ162" s="166"/>
      <c r="EVA162" s="166"/>
      <c r="EVB162" s="166"/>
      <c r="EVC162" s="166"/>
      <c r="EVD162" s="166"/>
      <c r="EVE162" s="166"/>
      <c r="EVF162" s="166"/>
      <c r="EVG162" s="166"/>
      <c r="EVH162" s="166"/>
      <c r="EVI162" s="166"/>
      <c r="EVJ162" s="166"/>
      <c r="EVK162" s="166"/>
      <c r="EVL162" s="166"/>
      <c r="EVM162" s="166"/>
      <c r="EVN162" s="166"/>
      <c r="EVO162" s="166"/>
      <c r="EVP162" s="166"/>
      <c r="EVQ162" s="166"/>
      <c r="EVR162" s="166"/>
      <c r="EVS162" s="166"/>
      <c r="EVT162" s="166"/>
      <c r="EVU162" s="166"/>
      <c r="EVV162" s="166"/>
      <c r="EVW162" s="166"/>
      <c r="EVX162" s="166"/>
      <c r="EVY162" s="166"/>
      <c r="EVZ162" s="166"/>
      <c r="EWA162" s="166"/>
      <c r="EWB162" s="166"/>
      <c r="EWC162" s="166"/>
      <c r="EWD162" s="166"/>
      <c r="EWE162" s="166"/>
      <c r="EWF162" s="166"/>
      <c r="EWG162" s="166"/>
      <c r="EWH162" s="166"/>
      <c r="EWI162" s="166"/>
      <c r="EWJ162" s="166"/>
      <c r="EWK162" s="166"/>
      <c r="EWL162" s="166"/>
      <c r="EWM162" s="166"/>
      <c r="EWN162" s="166"/>
      <c r="EWO162" s="166"/>
      <c r="EWP162" s="166"/>
      <c r="EWQ162" s="166"/>
      <c r="EWR162" s="166"/>
      <c r="EWS162" s="166"/>
      <c r="EWT162" s="166"/>
      <c r="EWU162" s="166"/>
      <c r="EWV162" s="166"/>
      <c r="EWW162" s="166"/>
      <c r="EWX162" s="166"/>
      <c r="EWY162" s="166"/>
      <c r="EWZ162" s="166"/>
      <c r="EXA162" s="166"/>
      <c r="EXB162" s="166"/>
      <c r="EXC162" s="166"/>
      <c r="EXD162" s="166"/>
      <c r="EXE162" s="166"/>
      <c r="EXF162" s="166"/>
      <c r="EXG162" s="166"/>
      <c r="EXH162" s="166"/>
      <c r="EXI162" s="166"/>
      <c r="EXJ162" s="166"/>
      <c r="EXK162" s="166"/>
      <c r="EXL162" s="166"/>
      <c r="EXM162" s="166"/>
      <c r="EXN162" s="166"/>
      <c r="EXO162" s="166"/>
      <c r="EXP162" s="166"/>
      <c r="EXQ162" s="166"/>
      <c r="EXR162" s="166"/>
      <c r="EXS162" s="166"/>
      <c r="EXT162" s="166"/>
      <c r="EXU162" s="166"/>
      <c r="EXV162" s="166"/>
      <c r="EXW162" s="166"/>
      <c r="EXX162" s="166"/>
      <c r="EXY162" s="166"/>
      <c r="EXZ162" s="166"/>
      <c r="EYA162" s="166"/>
      <c r="EYB162" s="166"/>
      <c r="EYC162" s="166"/>
      <c r="EYD162" s="166"/>
      <c r="EYE162" s="166"/>
      <c r="EYF162" s="166"/>
      <c r="EYG162" s="166"/>
      <c r="EYH162" s="166"/>
      <c r="EYI162" s="166"/>
      <c r="EYJ162" s="166"/>
      <c r="EYK162" s="166"/>
      <c r="EYL162" s="166"/>
      <c r="EYM162" s="166"/>
      <c r="EYN162" s="166"/>
      <c r="EYO162" s="166"/>
      <c r="EYP162" s="166"/>
      <c r="EYQ162" s="166"/>
      <c r="EYR162" s="166"/>
      <c r="EYS162" s="166"/>
      <c r="EYT162" s="166"/>
      <c r="EYU162" s="166"/>
      <c r="EYV162" s="166"/>
      <c r="EYW162" s="166"/>
      <c r="EYX162" s="166"/>
      <c r="EYY162" s="166"/>
      <c r="EYZ162" s="166"/>
      <c r="EZA162" s="166"/>
      <c r="EZB162" s="166"/>
      <c r="EZC162" s="166"/>
      <c r="EZD162" s="166"/>
      <c r="EZE162" s="166"/>
      <c r="EZF162" s="166"/>
      <c r="EZG162" s="166"/>
      <c r="EZH162" s="166"/>
      <c r="EZI162" s="166"/>
      <c r="EZJ162" s="166"/>
      <c r="EZK162" s="166"/>
      <c r="EZL162" s="166"/>
      <c r="EZM162" s="166"/>
      <c r="EZN162" s="166"/>
      <c r="EZO162" s="166"/>
      <c r="EZP162" s="166"/>
      <c r="EZQ162" s="166"/>
      <c r="EZR162" s="166"/>
      <c r="EZS162" s="166"/>
      <c r="EZT162" s="166"/>
      <c r="EZU162" s="166"/>
      <c r="EZV162" s="166"/>
      <c r="EZW162" s="166"/>
      <c r="EZX162" s="166"/>
      <c r="EZY162" s="166"/>
      <c r="EZZ162" s="166"/>
      <c r="FAA162" s="166"/>
      <c r="FAB162" s="166"/>
      <c r="FAC162" s="166"/>
      <c r="FAD162" s="166"/>
      <c r="FAE162" s="166"/>
      <c r="FAF162" s="166"/>
      <c r="FAG162" s="166"/>
      <c r="FAH162" s="166"/>
      <c r="FAI162" s="166"/>
      <c r="FAJ162" s="166"/>
      <c r="FAK162" s="166"/>
      <c r="FAL162" s="166"/>
      <c r="FAM162" s="166"/>
      <c r="FAN162" s="166"/>
      <c r="FAO162" s="166"/>
      <c r="FAP162" s="166"/>
      <c r="FAQ162" s="166"/>
      <c r="FAR162" s="166"/>
      <c r="FAS162" s="166"/>
      <c r="FAT162" s="166"/>
      <c r="FAU162" s="166"/>
      <c r="FAV162" s="166"/>
      <c r="FAW162" s="166"/>
      <c r="FAX162" s="166"/>
      <c r="FAY162" s="166"/>
      <c r="FAZ162" s="166"/>
      <c r="FBA162" s="166"/>
      <c r="FBB162" s="166"/>
      <c r="FBC162" s="166"/>
      <c r="FBD162" s="166"/>
      <c r="FBE162" s="166"/>
      <c r="FBF162" s="166"/>
      <c r="FBG162" s="166"/>
      <c r="FBH162" s="166"/>
      <c r="FBI162" s="166"/>
      <c r="FBJ162" s="166"/>
      <c r="FBK162" s="166"/>
      <c r="FBL162" s="166"/>
      <c r="FBM162" s="166"/>
      <c r="FBN162" s="166"/>
      <c r="FBO162" s="166"/>
      <c r="FBP162" s="166"/>
      <c r="FBQ162" s="166"/>
      <c r="FBR162" s="166"/>
      <c r="FBS162" s="166"/>
      <c r="FBT162" s="166"/>
      <c r="FBU162" s="166"/>
      <c r="FBV162" s="166"/>
      <c r="FBW162" s="166"/>
      <c r="FBX162" s="166"/>
      <c r="FBY162" s="166"/>
      <c r="FBZ162" s="166"/>
      <c r="FCA162" s="166"/>
      <c r="FCB162" s="166"/>
      <c r="FCC162" s="166"/>
      <c r="FCD162" s="166"/>
      <c r="FCE162" s="166"/>
      <c r="FCF162" s="166"/>
      <c r="FCG162" s="166"/>
      <c r="FCH162" s="166"/>
      <c r="FCI162" s="166"/>
      <c r="FCJ162" s="166"/>
      <c r="FCK162" s="166"/>
      <c r="FCL162" s="166"/>
      <c r="FCM162" s="166"/>
      <c r="FCN162" s="166"/>
      <c r="FCO162" s="166"/>
      <c r="FCP162" s="166"/>
      <c r="FCQ162" s="166"/>
      <c r="FCR162" s="166"/>
      <c r="FCS162" s="166"/>
      <c r="FCT162" s="166"/>
      <c r="FCU162" s="166"/>
      <c r="FCV162" s="166"/>
      <c r="FCW162" s="166"/>
      <c r="FCX162" s="166"/>
      <c r="FCY162" s="166"/>
      <c r="FCZ162" s="166"/>
      <c r="FDA162" s="166"/>
      <c r="FDB162" s="166"/>
      <c r="FDC162" s="166"/>
      <c r="FDD162" s="166"/>
      <c r="FDE162" s="166"/>
      <c r="FDF162" s="166"/>
      <c r="FDG162" s="166"/>
      <c r="FDH162" s="166"/>
      <c r="FDI162" s="166"/>
      <c r="FDJ162" s="166"/>
      <c r="FDK162" s="166"/>
      <c r="FDL162" s="166"/>
      <c r="FDM162" s="166"/>
      <c r="FDN162" s="166"/>
      <c r="FDO162" s="166"/>
      <c r="FDP162" s="166"/>
      <c r="FDQ162" s="166"/>
      <c r="FDR162" s="166"/>
      <c r="FDS162" s="166"/>
      <c r="FDT162" s="166"/>
      <c r="FDU162" s="166"/>
      <c r="FDV162" s="166"/>
      <c r="FDW162" s="166"/>
      <c r="FDX162" s="166"/>
      <c r="FDY162" s="166"/>
      <c r="FDZ162" s="166"/>
      <c r="FEA162" s="166"/>
      <c r="FEB162" s="166"/>
      <c r="FEC162" s="166"/>
      <c r="FED162" s="166"/>
      <c r="FEE162" s="166"/>
      <c r="FEF162" s="166"/>
      <c r="FEG162" s="166"/>
      <c r="FEH162" s="166"/>
      <c r="FEI162" s="166"/>
      <c r="FEJ162" s="166"/>
      <c r="FEK162" s="166"/>
      <c r="FEL162" s="166"/>
      <c r="FEM162" s="166"/>
      <c r="FEN162" s="166"/>
      <c r="FEO162" s="166"/>
      <c r="FEP162" s="166"/>
      <c r="FEQ162" s="166"/>
      <c r="FER162" s="166"/>
      <c r="FES162" s="166"/>
      <c r="FET162" s="166"/>
      <c r="FEU162" s="166"/>
      <c r="FEV162" s="166"/>
      <c r="FEW162" s="166"/>
      <c r="FEX162" s="166"/>
      <c r="FEY162" s="166"/>
      <c r="FEZ162" s="166"/>
      <c r="FFA162" s="166"/>
      <c r="FFB162" s="166"/>
      <c r="FFC162" s="166"/>
      <c r="FFD162" s="166"/>
      <c r="FFE162" s="166"/>
      <c r="FFF162" s="166"/>
      <c r="FFG162" s="166"/>
      <c r="FFH162" s="166"/>
      <c r="FFI162" s="166"/>
      <c r="FFJ162" s="166"/>
      <c r="FFK162" s="166"/>
      <c r="FFL162" s="166"/>
      <c r="FFM162" s="166"/>
      <c r="FFN162" s="166"/>
      <c r="FFO162" s="166"/>
      <c r="FFP162" s="166"/>
      <c r="FFQ162" s="166"/>
      <c r="FFR162" s="166"/>
      <c r="FFS162" s="166"/>
      <c r="FFT162" s="166"/>
      <c r="FFU162" s="166"/>
      <c r="FFV162" s="166"/>
      <c r="FFW162" s="166"/>
      <c r="FFX162" s="166"/>
      <c r="FFY162" s="166"/>
      <c r="FFZ162" s="166"/>
      <c r="FGA162" s="166"/>
      <c r="FGB162" s="166"/>
      <c r="FGC162" s="166"/>
      <c r="FGD162" s="166"/>
      <c r="FGE162" s="166"/>
      <c r="FGF162" s="166"/>
      <c r="FGG162" s="166"/>
      <c r="FGH162" s="166"/>
      <c r="FGI162" s="166"/>
      <c r="FGJ162" s="166"/>
      <c r="FGK162" s="166"/>
      <c r="FGL162" s="166"/>
      <c r="FGM162" s="166"/>
      <c r="FGN162" s="166"/>
      <c r="FGO162" s="166"/>
      <c r="FGP162" s="166"/>
      <c r="FGQ162" s="166"/>
      <c r="FGR162" s="166"/>
      <c r="FGS162" s="166"/>
      <c r="FGT162" s="166"/>
      <c r="FGU162" s="166"/>
      <c r="FGV162" s="166"/>
      <c r="FGW162" s="166"/>
      <c r="FGX162" s="166"/>
      <c r="FGY162" s="166"/>
      <c r="FGZ162" s="166"/>
      <c r="FHA162" s="166"/>
      <c r="FHB162" s="166"/>
      <c r="FHC162" s="166"/>
      <c r="FHD162" s="166"/>
      <c r="FHE162" s="166"/>
      <c r="FHF162" s="166"/>
      <c r="FHG162" s="166"/>
      <c r="FHH162" s="166"/>
      <c r="FHI162" s="166"/>
      <c r="FHJ162" s="166"/>
      <c r="FHK162" s="166"/>
      <c r="FHL162" s="166"/>
      <c r="FHM162" s="166"/>
      <c r="FHN162" s="166"/>
      <c r="FHO162" s="166"/>
      <c r="FHP162" s="166"/>
      <c r="FHQ162" s="166"/>
      <c r="FHR162" s="166"/>
      <c r="FHS162" s="166"/>
      <c r="FHT162" s="166"/>
      <c r="FHU162" s="166"/>
      <c r="FHV162" s="166"/>
      <c r="FHW162" s="166"/>
      <c r="FHX162" s="166"/>
      <c r="FHY162" s="166"/>
      <c r="FHZ162" s="166"/>
      <c r="FIA162" s="166"/>
      <c r="FIB162" s="166"/>
      <c r="FIC162" s="166"/>
      <c r="FID162" s="166"/>
      <c r="FIE162" s="166"/>
      <c r="FIF162" s="166"/>
      <c r="FIG162" s="166"/>
      <c r="FIH162" s="166"/>
      <c r="FII162" s="166"/>
      <c r="FIJ162" s="166"/>
      <c r="FIK162" s="166"/>
      <c r="FIL162" s="166"/>
      <c r="FIM162" s="166"/>
      <c r="FIN162" s="166"/>
      <c r="FIO162" s="166"/>
      <c r="FIP162" s="166"/>
      <c r="FIQ162" s="166"/>
      <c r="FIR162" s="166"/>
      <c r="FIS162" s="166"/>
      <c r="FIT162" s="166"/>
      <c r="FIU162" s="166"/>
      <c r="FIV162" s="166"/>
      <c r="FIW162" s="166"/>
      <c r="FIX162" s="166"/>
      <c r="FIY162" s="166"/>
      <c r="FIZ162" s="166"/>
      <c r="FJA162" s="166"/>
      <c r="FJB162" s="166"/>
      <c r="FJC162" s="166"/>
      <c r="FJD162" s="166"/>
      <c r="FJE162" s="166"/>
      <c r="FJF162" s="166"/>
      <c r="FJG162" s="166"/>
      <c r="FJH162" s="166"/>
      <c r="FJI162" s="166"/>
      <c r="FJJ162" s="166"/>
      <c r="FJK162" s="166"/>
      <c r="FJL162" s="166"/>
      <c r="FJM162" s="166"/>
      <c r="FJN162" s="166"/>
      <c r="FJO162" s="166"/>
      <c r="FJP162" s="166"/>
      <c r="FJQ162" s="166"/>
      <c r="FJR162" s="166"/>
      <c r="FJS162" s="166"/>
      <c r="FJT162" s="166"/>
      <c r="FJU162" s="166"/>
      <c r="FJV162" s="166"/>
      <c r="FJW162" s="166"/>
      <c r="FJX162" s="166"/>
      <c r="FJY162" s="166"/>
      <c r="FJZ162" s="166"/>
      <c r="FKA162" s="166"/>
      <c r="FKB162" s="166"/>
      <c r="FKC162" s="166"/>
      <c r="FKD162" s="166"/>
      <c r="FKE162" s="166"/>
      <c r="FKF162" s="166"/>
      <c r="FKG162" s="166"/>
      <c r="FKH162" s="166"/>
      <c r="FKI162" s="166"/>
      <c r="FKJ162" s="166"/>
      <c r="FKK162" s="166"/>
      <c r="FKL162" s="166"/>
      <c r="FKM162" s="166"/>
      <c r="FKN162" s="166"/>
      <c r="FKO162" s="166"/>
      <c r="FKP162" s="166"/>
      <c r="FKQ162" s="166"/>
      <c r="FKR162" s="166"/>
      <c r="FKS162" s="166"/>
      <c r="FKT162" s="166"/>
      <c r="FKU162" s="166"/>
      <c r="FKV162" s="166"/>
      <c r="FKW162" s="166"/>
      <c r="FKX162" s="166"/>
      <c r="FKY162" s="166"/>
      <c r="FKZ162" s="166"/>
      <c r="FLA162" s="166"/>
      <c r="FLB162" s="166"/>
      <c r="FLC162" s="166"/>
      <c r="FLD162" s="166"/>
      <c r="FLE162" s="166"/>
      <c r="FLF162" s="166"/>
      <c r="FLG162" s="166"/>
      <c r="FLH162" s="166"/>
      <c r="FLI162" s="166"/>
      <c r="FLJ162" s="166"/>
      <c r="FLK162" s="166"/>
      <c r="FLL162" s="166"/>
      <c r="FLM162" s="166"/>
      <c r="FLN162" s="166"/>
      <c r="FLO162" s="166"/>
      <c r="FLP162" s="166"/>
      <c r="FLQ162" s="166"/>
      <c r="FLR162" s="166"/>
      <c r="FLS162" s="166"/>
      <c r="FLT162" s="166"/>
      <c r="FLU162" s="166"/>
      <c r="FLV162" s="166"/>
      <c r="FLW162" s="166"/>
      <c r="FLX162" s="166"/>
      <c r="FLY162" s="166"/>
      <c r="FLZ162" s="166"/>
      <c r="FMA162" s="166"/>
      <c r="FMB162" s="166"/>
      <c r="FMC162" s="166"/>
      <c r="FMD162" s="166"/>
      <c r="FME162" s="166"/>
      <c r="FMF162" s="166"/>
      <c r="FMG162" s="166"/>
      <c r="FMH162" s="166"/>
      <c r="FMI162" s="166"/>
      <c r="FMJ162" s="166"/>
      <c r="FMK162" s="166"/>
      <c r="FML162" s="166"/>
      <c r="FMM162" s="166"/>
      <c r="FMN162" s="166"/>
      <c r="FMO162" s="166"/>
      <c r="FMP162" s="166"/>
      <c r="FMQ162" s="166"/>
      <c r="FMR162" s="166"/>
      <c r="FMS162" s="166"/>
      <c r="FMT162" s="166"/>
      <c r="FMU162" s="166"/>
      <c r="FMV162" s="166"/>
      <c r="FMW162" s="166"/>
      <c r="FMX162" s="166"/>
      <c r="FMY162" s="166"/>
      <c r="FMZ162" s="166"/>
      <c r="FNA162" s="166"/>
      <c r="FNB162" s="166"/>
      <c r="FNC162" s="166"/>
      <c r="FND162" s="166"/>
      <c r="FNE162" s="166"/>
      <c r="FNF162" s="166"/>
      <c r="FNG162" s="166"/>
      <c r="FNH162" s="166"/>
      <c r="FNI162" s="166"/>
      <c r="FNJ162" s="166"/>
      <c r="FNK162" s="166"/>
      <c r="FNL162" s="166"/>
      <c r="FNM162" s="166"/>
      <c r="FNN162" s="166"/>
      <c r="FNO162" s="166"/>
      <c r="FNP162" s="166"/>
      <c r="FNQ162" s="166"/>
      <c r="FNR162" s="166"/>
      <c r="FNS162" s="166"/>
      <c r="FNT162" s="166"/>
      <c r="FNU162" s="166"/>
      <c r="FNV162" s="166"/>
      <c r="FNW162" s="166"/>
      <c r="FNX162" s="166"/>
      <c r="FNY162" s="166"/>
      <c r="FNZ162" s="166"/>
      <c r="FOA162" s="166"/>
      <c r="FOB162" s="166"/>
      <c r="FOC162" s="166"/>
      <c r="FOD162" s="166"/>
      <c r="FOE162" s="166"/>
      <c r="FOF162" s="166"/>
      <c r="FOG162" s="166"/>
      <c r="FOH162" s="166"/>
      <c r="FOI162" s="166"/>
      <c r="FOJ162" s="166"/>
      <c r="FOK162" s="166"/>
      <c r="FOL162" s="166"/>
      <c r="FOM162" s="166"/>
      <c r="FON162" s="166"/>
      <c r="FOO162" s="166"/>
      <c r="FOP162" s="166"/>
      <c r="FOQ162" s="166"/>
      <c r="FOR162" s="166"/>
      <c r="FOS162" s="166"/>
      <c r="FOT162" s="166"/>
      <c r="FOU162" s="166"/>
      <c r="FOV162" s="166"/>
      <c r="FOW162" s="166"/>
      <c r="FOX162" s="166"/>
      <c r="FOY162" s="166"/>
      <c r="FOZ162" s="166"/>
      <c r="FPA162" s="166"/>
      <c r="FPB162" s="166"/>
      <c r="FPC162" s="166"/>
      <c r="FPD162" s="166"/>
      <c r="FPE162" s="166"/>
      <c r="FPF162" s="166"/>
      <c r="FPG162" s="166"/>
      <c r="FPH162" s="166"/>
      <c r="FPI162" s="166"/>
      <c r="FPJ162" s="166"/>
      <c r="FPK162" s="166"/>
      <c r="FPL162" s="166"/>
      <c r="FPM162" s="166"/>
      <c r="FPN162" s="166"/>
      <c r="FPO162" s="166"/>
      <c r="FPP162" s="166"/>
      <c r="FPQ162" s="166"/>
      <c r="FPR162" s="166"/>
      <c r="FPS162" s="166"/>
      <c r="FPT162" s="166"/>
      <c r="FPU162" s="166"/>
      <c r="FPV162" s="166"/>
      <c r="FPW162" s="166"/>
      <c r="FPX162" s="166"/>
      <c r="FPY162" s="166"/>
      <c r="FPZ162" s="166"/>
      <c r="FQA162" s="166"/>
      <c r="FQB162" s="166"/>
      <c r="FQC162" s="166"/>
      <c r="FQD162" s="166"/>
      <c r="FQE162" s="166"/>
      <c r="FQF162" s="166"/>
      <c r="FQG162" s="166"/>
      <c r="FQH162" s="166"/>
      <c r="FQI162" s="166"/>
      <c r="FQJ162" s="166"/>
      <c r="FQK162" s="166"/>
      <c r="FQL162" s="166"/>
      <c r="FQM162" s="166"/>
      <c r="FQN162" s="166"/>
      <c r="FQO162" s="166"/>
      <c r="FQP162" s="166"/>
      <c r="FQQ162" s="166"/>
      <c r="FQR162" s="166"/>
      <c r="FQS162" s="166"/>
      <c r="FQT162" s="166"/>
      <c r="FQU162" s="166"/>
      <c r="FQV162" s="166"/>
      <c r="FQW162" s="166"/>
      <c r="FQX162" s="166"/>
      <c r="FQY162" s="166"/>
      <c r="FQZ162" s="166"/>
      <c r="FRA162" s="166"/>
      <c r="FRB162" s="166"/>
      <c r="FRC162" s="166"/>
      <c r="FRD162" s="166"/>
      <c r="FRE162" s="166"/>
      <c r="FRF162" s="166"/>
      <c r="FRG162" s="166"/>
      <c r="FRH162" s="166"/>
      <c r="FRI162" s="166"/>
      <c r="FRJ162" s="166"/>
      <c r="FRK162" s="166"/>
      <c r="FRL162" s="166"/>
      <c r="FRM162" s="166"/>
      <c r="FRN162" s="166"/>
      <c r="FRO162" s="166"/>
      <c r="FRP162" s="166"/>
      <c r="FRQ162" s="166"/>
      <c r="FRR162" s="166"/>
      <c r="FRS162" s="166"/>
      <c r="FRT162" s="166"/>
      <c r="FRU162" s="166"/>
      <c r="FRV162" s="166"/>
      <c r="FRW162" s="166"/>
      <c r="FRX162" s="166"/>
      <c r="FRY162" s="166"/>
      <c r="FRZ162" s="166"/>
      <c r="FSA162" s="166"/>
      <c r="FSB162" s="166"/>
      <c r="FSC162" s="166"/>
      <c r="FSD162" s="166"/>
      <c r="FSE162" s="166"/>
      <c r="FSF162" s="166"/>
      <c r="FSG162" s="166"/>
      <c r="FSH162" s="166"/>
      <c r="FSI162" s="166"/>
      <c r="FSJ162" s="166"/>
      <c r="FSK162" s="166"/>
      <c r="FSL162" s="166"/>
      <c r="FSM162" s="166"/>
      <c r="FSN162" s="166"/>
      <c r="FSO162" s="166"/>
      <c r="FSP162" s="166"/>
      <c r="FSQ162" s="166"/>
      <c r="FSR162" s="166"/>
      <c r="FSS162" s="166"/>
      <c r="FST162" s="166"/>
      <c r="FSU162" s="166"/>
      <c r="FSV162" s="166"/>
      <c r="FSW162" s="166"/>
      <c r="FSX162" s="166"/>
      <c r="FSY162" s="166"/>
      <c r="FSZ162" s="166"/>
      <c r="FTA162" s="166"/>
      <c r="FTB162" s="166"/>
      <c r="FTC162" s="166"/>
      <c r="FTD162" s="166"/>
      <c r="FTE162" s="166"/>
      <c r="FTF162" s="166"/>
      <c r="FTG162" s="166"/>
      <c r="FTH162" s="166"/>
      <c r="FTI162" s="166"/>
      <c r="FTJ162" s="166"/>
      <c r="FTK162" s="166"/>
      <c r="FTL162" s="166"/>
      <c r="FTM162" s="166"/>
      <c r="FTN162" s="166"/>
      <c r="FTO162" s="166"/>
      <c r="FTP162" s="166"/>
      <c r="FTQ162" s="166"/>
      <c r="FTR162" s="166"/>
      <c r="FTS162" s="166"/>
      <c r="FTT162" s="166"/>
      <c r="FTU162" s="166"/>
      <c r="FTV162" s="166"/>
      <c r="FTW162" s="166"/>
      <c r="FTX162" s="166"/>
      <c r="FTY162" s="166"/>
      <c r="FTZ162" s="166"/>
      <c r="FUA162" s="166"/>
      <c r="FUB162" s="166"/>
      <c r="FUC162" s="166"/>
      <c r="FUD162" s="166"/>
      <c r="FUE162" s="166"/>
      <c r="FUF162" s="166"/>
      <c r="FUG162" s="166"/>
      <c r="FUH162" s="166"/>
      <c r="FUI162" s="166"/>
      <c r="FUJ162" s="166"/>
      <c r="FUK162" s="166"/>
      <c r="FUL162" s="166"/>
      <c r="FUM162" s="166"/>
      <c r="FUN162" s="166"/>
      <c r="FUO162" s="166"/>
      <c r="FUP162" s="166"/>
      <c r="FUQ162" s="166"/>
      <c r="FUR162" s="166"/>
      <c r="FUS162" s="166"/>
      <c r="FUT162" s="166"/>
      <c r="FUU162" s="166"/>
      <c r="FUV162" s="166"/>
      <c r="FUW162" s="166"/>
      <c r="FUX162" s="166"/>
      <c r="FUY162" s="166"/>
      <c r="FUZ162" s="166"/>
      <c r="FVA162" s="166"/>
      <c r="FVB162" s="166"/>
      <c r="FVC162" s="166"/>
      <c r="FVD162" s="166"/>
      <c r="FVE162" s="166"/>
      <c r="FVF162" s="166"/>
      <c r="FVG162" s="166"/>
      <c r="FVH162" s="166"/>
      <c r="FVI162" s="166"/>
      <c r="FVJ162" s="166"/>
      <c r="FVK162" s="166"/>
      <c r="FVL162" s="166"/>
      <c r="FVM162" s="166"/>
      <c r="FVN162" s="166"/>
      <c r="FVO162" s="166"/>
      <c r="FVP162" s="166"/>
      <c r="FVQ162" s="166"/>
      <c r="FVR162" s="166"/>
      <c r="FVS162" s="166"/>
      <c r="FVT162" s="166"/>
      <c r="FVU162" s="166"/>
      <c r="FVV162" s="166"/>
      <c r="FVW162" s="166"/>
      <c r="FVX162" s="166"/>
      <c r="FVY162" s="166"/>
      <c r="FVZ162" s="166"/>
      <c r="FWA162" s="166"/>
      <c r="FWB162" s="166"/>
      <c r="FWC162" s="166"/>
      <c r="FWD162" s="166"/>
      <c r="FWE162" s="166"/>
      <c r="FWF162" s="166"/>
      <c r="FWG162" s="166"/>
      <c r="FWH162" s="166"/>
      <c r="FWI162" s="166"/>
      <c r="FWJ162" s="166"/>
      <c r="FWK162" s="166"/>
      <c r="FWL162" s="166"/>
      <c r="FWM162" s="166"/>
      <c r="FWN162" s="166"/>
      <c r="FWO162" s="166"/>
      <c r="FWP162" s="166"/>
      <c r="FWQ162" s="166"/>
      <c r="FWR162" s="166"/>
      <c r="FWS162" s="166"/>
      <c r="FWT162" s="166"/>
      <c r="FWU162" s="166"/>
      <c r="FWV162" s="166"/>
      <c r="FWW162" s="166"/>
      <c r="FWX162" s="166"/>
      <c r="FWY162" s="166"/>
      <c r="FWZ162" s="166"/>
      <c r="FXA162" s="166"/>
      <c r="FXB162" s="166"/>
      <c r="FXC162" s="166"/>
      <c r="FXD162" s="166"/>
      <c r="FXE162" s="166"/>
      <c r="FXF162" s="166"/>
      <c r="FXG162" s="166"/>
      <c r="FXH162" s="166"/>
      <c r="FXI162" s="166"/>
      <c r="FXJ162" s="166"/>
      <c r="FXK162" s="166"/>
      <c r="FXL162" s="166"/>
      <c r="FXM162" s="166"/>
      <c r="FXN162" s="166"/>
      <c r="FXO162" s="166"/>
      <c r="FXP162" s="166"/>
      <c r="FXQ162" s="166"/>
      <c r="FXR162" s="166"/>
      <c r="FXS162" s="166"/>
      <c r="FXT162" s="166"/>
      <c r="FXU162" s="166"/>
      <c r="FXV162" s="166"/>
      <c r="FXW162" s="166"/>
      <c r="FXX162" s="166"/>
      <c r="FXY162" s="166"/>
      <c r="FXZ162" s="166"/>
      <c r="FYA162" s="166"/>
      <c r="FYB162" s="166"/>
      <c r="FYC162" s="166"/>
      <c r="FYD162" s="166"/>
      <c r="FYE162" s="166"/>
      <c r="FYF162" s="166"/>
      <c r="FYG162" s="166"/>
      <c r="FYH162" s="166"/>
      <c r="FYI162" s="166"/>
      <c r="FYJ162" s="166"/>
      <c r="FYK162" s="166"/>
      <c r="FYL162" s="166"/>
      <c r="FYM162" s="166"/>
      <c r="FYN162" s="166"/>
      <c r="FYO162" s="166"/>
      <c r="FYP162" s="166"/>
      <c r="FYQ162" s="166"/>
      <c r="FYR162" s="166"/>
      <c r="FYS162" s="166"/>
      <c r="FYT162" s="166"/>
      <c r="FYU162" s="166"/>
      <c r="FYV162" s="166"/>
      <c r="FYW162" s="166"/>
      <c r="FYX162" s="166"/>
      <c r="FYY162" s="166"/>
      <c r="FYZ162" s="166"/>
      <c r="FZA162" s="166"/>
      <c r="FZB162" s="166"/>
      <c r="FZC162" s="166"/>
      <c r="FZD162" s="166"/>
      <c r="FZE162" s="166"/>
      <c r="FZF162" s="166"/>
      <c r="FZG162" s="166"/>
      <c r="FZH162" s="166"/>
      <c r="FZI162" s="166"/>
      <c r="FZJ162" s="166"/>
      <c r="FZK162" s="166"/>
      <c r="FZL162" s="166"/>
      <c r="FZM162" s="166"/>
      <c r="FZN162" s="166"/>
      <c r="FZO162" s="166"/>
      <c r="FZP162" s="166"/>
      <c r="FZQ162" s="166"/>
      <c r="FZR162" s="166"/>
      <c r="FZS162" s="166"/>
      <c r="FZT162" s="166"/>
      <c r="FZU162" s="166"/>
      <c r="FZV162" s="166"/>
      <c r="FZW162" s="166"/>
      <c r="FZX162" s="166"/>
      <c r="FZY162" s="166"/>
      <c r="FZZ162" s="166"/>
      <c r="GAA162" s="166"/>
      <c r="GAB162" s="166"/>
      <c r="GAC162" s="166"/>
      <c r="GAD162" s="166"/>
      <c r="GAE162" s="166"/>
      <c r="GAF162" s="166"/>
      <c r="GAG162" s="166"/>
      <c r="GAH162" s="166"/>
      <c r="GAI162" s="166"/>
      <c r="GAJ162" s="166"/>
      <c r="GAK162" s="166"/>
      <c r="GAL162" s="166"/>
      <c r="GAM162" s="166"/>
      <c r="GAN162" s="166"/>
      <c r="GAO162" s="166"/>
      <c r="GAP162" s="166"/>
      <c r="GAQ162" s="166"/>
      <c r="GAR162" s="166"/>
      <c r="GAS162" s="166"/>
      <c r="GAT162" s="166"/>
      <c r="GAU162" s="166"/>
      <c r="GAV162" s="166"/>
      <c r="GAW162" s="166"/>
      <c r="GAX162" s="166"/>
      <c r="GAY162" s="166"/>
      <c r="GAZ162" s="166"/>
      <c r="GBA162" s="166"/>
      <c r="GBB162" s="166"/>
      <c r="GBC162" s="166"/>
      <c r="GBD162" s="166"/>
      <c r="GBE162" s="166"/>
      <c r="GBF162" s="166"/>
      <c r="GBG162" s="166"/>
      <c r="GBH162" s="166"/>
      <c r="GBI162" s="166"/>
      <c r="GBJ162" s="166"/>
      <c r="GBK162" s="166"/>
      <c r="GBL162" s="166"/>
      <c r="GBM162" s="166"/>
      <c r="GBN162" s="166"/>
      <c r="GBO162" s="166"/>
      <c r="GBP162" s="166"/>
      <c r="GBQ162" s="166"/>
      <c r="GBR162" s="166"/>
      <c r="GBS162" s="166"/>
      <c r="GBT162" s="166"/>
      <c r="GBU162" s="166"/>
      <c r="GBV162" s="166"/>
      <c r="GBW162" s="166"/>
      <c r="GBX162" s="166"/>
      <c r="GBY162" s="166"/>
      <c r="GBZ162" s="166"/>
      <c r="GCA162" s="166"/>
      <c r="GCB162" s="166"/>
      <c r="GCC162" s="166"/>
      <c r="GCD162" s="166"/>
      <c r="GCE162" s="166"/>
      <c r="GCF162" s="166"/>
      <c r="GCG162" s="166"/>
      <c r="GCH162" s="166"/>
      <c r="GCI162" s="166"/>
      <c r="GCJ162" s="166"/>
      <c r="GCK162" s="166"/>
      <c r="GCL162" s="166"/>
      <c r="GCM162" s="166"/>
      <c r="GCN162" s="166"/>
      <c r="GCO162" s="166"/>
      <c r="GCP162" s="166"/>
      <c r="GCQ162" s="166"/>
      <c r="GCR162" s="166"/>
      <c r="GCS162" s="166"/>
      <c r="GCT162" s="166"/>
      <c r="GCU162" s="166"/>
      <c r="GCV162" s="166"/>
      <c r="GCW162" s="166"/>
      <c r="GCX162" s="166"/>
      <c r="GCY162" s="166"/>
      <c r="GCZ162" s="166"/>
      <c r="GDA162" s="166"/>
      <c r="GDB162" s="166"/>
      <c r="GDC162" s="166"/>
      <c r="GDD162" s="166"/>
      <c r="GDE162" s="166"/>
      <c r="GDF162" s="166"/>
      <c r="GDG162" s="166"/>
      <c r="GDH162" s="166"/>
      <c r="GDI162" s="166"/>
      <c r="GDJ162" s="166"/>
      <c r="GDK162" s="166"/>
      <c r="GDL162" s="166"/>
      <c r="GDM162" s="166"/>
      <c r="GDN162" s="166"/>
      <c r="GDO162" s="166"/>
      <c r="GDP162" s="166"/>
      <c r="GDQ162" s="166"/>
      <c r="GDR162" s="166"/>
      <c r="GDS162" s="166"/>
      <c r="GDT162" s="166"/>
      <c r="GDU162" s="166"/>
      <c r="GDV162" s="166"/>
      <c r="GDW162" s="166"/>
      <c r="GDX162" s="166"/>
      <c r="GDY162" s="166"/>
      <c r="GDZ162" s="166"/>
      <c r="GEA162" s="166"/>
      <c r="GEB162" s="166"/>
      <c r="GEC162" s="166"/>
      <c r="GED162" s="166"/>
      <c r="GEE162" s="166"/>
      <c r="GEF162" s="166"/>
      <c r="GEG162" s="166"/>
      <c r="GEH162" s="166"/>
      <c r="GEI162" s="166"/>
      <c r="GEJ162" s="166"/>
      <c r="GEK162" s="166"/>
      <c r="GEL162" s="166"/>
      <c r="GEM162" s="166"/>
      <c r="GEN162" s="166"/>
      <c r="GEO162" s="166"/>
      <c r="GEP162" s="166"/>
      <c r="GEQ162" s="166"/>
      <c r="GER162" s="166"/>
      <c r="GES162" s="166"/>
      <c r="GET162" s="166"/>
      <c r="GEU162" s="166"/>
      <c r="GEV162" s="166"/>
      <c r="GEW162" s="166"/>
      <c r="GEX162" s="166"/>
      <c r="GEY162" s="166"/>
      <c r="GEZ162" s="166"/>
      <c r="GFA162" s="166"/>
      <c r="GFB162" s="166"/>
      <c r="GFC162" s="166"/>
      <c r="GFD162" s="166"/>
      <c r="GFE162" s="166"/>
      <c r="GFF162" s="166"/>
      <c r="GFG162" s="166"/>
      <c r="GFH162" s="166"/>
      <c r="GFI162" s="166"/>
      <c r="GFJ162" s="166"/>
      <c r="GFK162" s="166"/>
      <c r="GFL162" s="166"/>
      <c r="GFM162" s="166"/>
      <c r="GFN162" s="166"/>
      <c r="GFO162" s="166"/>
      <c r="GFP162" s="166"/>
      <c r="GFQ162" s="166"/>
      <c r="GFR162" s="166"/>
      <c r="GFS162" s="166"/>
      <c r="GFT162" s="166"/>
      <c r="GFU162" s="166"/>
      <c r="GFV162" s="166"/>
      <c r="GFW162" s="166"/>
      <c r="GFX162" s="166"/>
      <c r="GFY162" s="166"/>
      <c r="GFZ162" s="166"/>
      <c r="GGA162" s="166"/>
      <c r="GGB162" s="166"/>
      <c r="GGC162" s="166"/>
      <c r="GGD162" s="166"/>
      <c r="GGE162" s="166"/>
      <c r="GGF162" s="166"/>
      <c r="GGG162" s="166"/>
      <c r="GGH162" s="166"/>
      <c r="GGI162" s="166"/>
      <c r="GGJ162" s="166"/>
      <c r="GGK162" s="166"/>
      <c r="GGL162" s="166"/>
      <c r="GGM162" s="166"/>
      <c r="GGN162" s="166"/>
      <c r="GGO162" s="166"/>
      <c r="GGP162" s="166"/>
      <c r="GGQ162" s="166"/>
      <c r="GGR162" s="166"/>
      <c r="GGS162" s="166"/>
      <c r="GGT162" s="166"/>
      <c r="GGU162" s="166"/>
      <c r="GGV162" s="166"/>
      <c r="GGW162" s="166"/>
      <c r="GGX162" s="166"/>
      <c r="GGY162" s="166"/>
      <c r="GGZ162" s="166"/>
      <c r="GHA162" s="166"/>
      <c r="GHB162" s="166"/>
      <c r="GHC162" s="166"/>
      <c r="GHD162" s="166"/>
      <c r="GHE162" s="166"/>
      <c r="GHF162" s="166"/>
      <c r="GHG162" s="166"/>
      <c r="GHH162" s="166"/>
      <c r="GHI162" s="166"/>
      <c r="GHJ162" s="166"/>
      <c r="GHK162" s="166"/>
      <c r="GHL162" s="166"/>
      <c r="GHM162" s="166"/>
      <c r="GHN162" s="166"/>
      <c r="GHO162" s="166"/>
      <c r="GHP162" s="166"/>
      <c r="GHQ162" s="166"/>
      <c r="GHR162" s="166"/>
      <c r="GHS162" s="166"/>
      <c r="GHT162" s="166"/>
      <c r="GHU162" s="166"/>
      <c r="GHV162" s="166"/>
      <c r="GHW162" s="166"/>
      <c r="GHX162" s="166"/>
      <c r="GHY162" s="166"/>
      <c r="GHZ162" s="166"/>
      <c r="GIA162" s="166"/>
      <c r="GIB162" s="166"/>
      <c r="GIC162" s="166"/>
      <c r="GID162" s="166"/>
      <c r="GIE162" s="166"/>
      <c r="GIF162" s="166"/>
      <c r="GIG162" s="166"/>
      <c r="GIH162" s="166"/>
      <c r="GII162" s="166"/>
      <c r="GIJ162" s="166"/>
      <c r="GIK162" s="166"/>
      <c r="GIL162" s="166"/>
      <c r="GIM162" s="166"/>
      <c r="GIN162" s="166"/>
      <c r="GIO162" s="166"/>
      <c r="GIP162" s="166"/>
      <c r="GIQ162" s="166"/>
      <c r="GIR162" s="166"/>
      <c r="GIS162" s="166"/>
      <c r="GIT162" s="166"/>
      <c r="GIU162" s="166"/>
      <c r="GIV162" s="166"/>
      <c r="GIW162" s="166"/>
      <c r="GIX162" s="166"/>
      <c r="GIY162" s="166"/>
      <c r="GIZ162" s="166"/>
      <c r="GJA162" s="166"/>
      <c r="GJB162" s="166"/>
      <c r="GJC162" s="166"/>
      <c r="GJD162" s="166"/>
      <c r="GJE162" s="166"/>
      <c r="GJF162" s="166"/>
      <c r="GJG162" s="166"/>
      <c r="GJH162" s="166"/>
      <c r="GJI162" s="166"/>
      <c r="GJJ162" s="166"/>
      <c r="GJK162" s="166"/>
      <c r="GJL162" s="166"/>
      <c r="GJM162" s="166"/>
      <c r="GJN162" s="166"/>
      <c r="GJO162" s="166"/>
      <c r="GJP162" s="166"/>
      <c r="GJQ162" s="166"/>
      <c r="GJR162" s="166"/>
      <c r="GJS162" s="166"/>
      <c r="GJT162" s="166"/>
      <c r="GJU162" s="166"/>
      <c r="GJV162" s="166"/>
      <c r="GJW162" s="166"/>
      <c r="GJX162" s="166"/>
      <c r="GJY162" s="166"/>
      <c r="GJZ162" s="166"/>
      <c r="GKA162" s="166"/>
      <c r="GKB162" s="166"/>
      <c r="GKC162" s="166"/>
      <c r="GKD162" s="166"/>
      <c r="GKE162" s="166"/>
      <c r="GKF162" s="166"/>
      <c r="GKG162" s="166"/>
      <c r="GKH162" s="166"/>
      <c r="GKI162" s="166"/>
      <c r="GKJ162" s="166"/>
      <c r="GKK162" s="166"/>
      <c r="GKL162" s="166"/>
      <c r="GKM162" s="166"/>
      <c r="GKN162" s="166"/>
      <c r="GKO162" s="166"/>
      <c r="GKP162" s="166"/>
      <c r="GKQ162" s="166"/>
      <c r="GKR162" s="166"/>
      <c r="GKS162" s="166"/>
      <c r="GKT162" s="166"/>
      <c r="GKU162" s="166"/>
      <c r="GKV162" s="166"/>
      <c r="GKW162" s="166"/>
      <c r="GKX162" s="166"/>
      <c r="GKY162" s="166"/>
      <c r="GKZ162" s="166"/>
      <c r="GLA162" s="166"/>
      <c r="GLB162" s="166"/>
      <c r="GLC162" s="166"/>
      <c r="GLD162" s="166"/>
      <c r="GLE162" s="166"/>
      <c r="GLF162" s="166"/>
      <c r="GLG162" s="166"/>
      <c r="GLH162" s="166"/>
      <c r="GLI162" s="166"/>
      <c r="GLJ162" s="166"/>
      <c r="GLK162" s="166"/>
      <c r="GLL162" s="166"/>
      <c r="GLM162" s="166"/>
      <c r="GLN162" s="166"/>
      <c r="GLO162" s="166"/>
      <c r="GLP162" s="166"/>
      <c r="GLQ162" s="166"/>
      <c r="GLR162" s="166"/>
      <c r="GLS162" s="166"/>
      <c r="GLT162" s="166"/>
      <c r="GLU162" s="166"/>
      <c r="GLV162" s="166"/>
      <c r="GLW162" s="166"/>
      <c r="GLX162" s="166"/>
      <c r="GLY162" s="166"/>
      <c r="GLZ162" s="166"/>
      <c r="GMA162" s="166"/>
      <c r="GMB162" s="166"/>
      <c r="GMC162" s="166"/>
      <c r="GMD162" s="166"/>
      <c r="GME162" s="166"/>
      <c r="GMF162" s="166"/>
      <c r="GMG162" s="166"/>
      <c r="GMH162" s="166"/>
      <c r="GMI162" s="166"/>
      <c r="GMJ162" s="166"/>
      <c r="GMK162" s="166"/>
      <c r="GML162" s="166"/>
      <c r="GMM162" s="166"/>
      <c r="GMN162" s="166"/>
      <c r="GMO162" s="166"/>
      <c r="GMP162" s="166"/>
      <c r="GMQ162" s="166"/>
      <c r="GMR162" s="166"/>
      <c r="GMS162" s="166"/>
      <c r="GMT162" s="166"/>
      <c r="GMU162" s="166"/>
      <c r="GMV162" s="166"/>
      <c r="GMW162" s="166"/>
      <c r="GMX162" s="166"/>
      <c r="GMY162" s="166"/>
      <c r="GMZ162" s="166"/>
      <c r="GNA162" s="166"/>
      <c r="GNB162" s="166"/>
      <c r="GNC162" s="166"/>
      <c r="GND162" s="166"/>
      <c r="GNE162" s="166"/>
      <c r="GNF162" s="166"/>
      <c r="GNG162" s="166"/>
      <c r="GNH162" s="166"/>
      <c r="GNI162" s="166"/>
      <c r="GNJ162" s="166"/>
      <c r="GNK162" s="166"/>
      <c r="GNL162" s="166"/>
      <c r="GNM162" s="166"/>
      <c r="GNN162" s="166"/>
      <c r="GNO162" s="166"/>
      <c r="GNP162" s="166"/>
      <c r="GNQ162" s="166"/>
      <c r="GNR162" s="166"/>
      <c r="GNS162" s="166"/>
      <c r="GNT162" s="166"/>
      <c r="GNU162" s="166"/>
      <c r="GNV162" s="166"/>
      <c r="GNW162" s="166"/>
      <c r="GNX162" s="166"/>
      <c r="GNY162" s="166"/>
      <c r="GNZ162" s="166"/>
      <c r="GOA162" s="166"/>
      <c r="GOB162" s="166"/>
      <c r="GOC162" s="166"/>
      <c r="GOD162" s="166"/>
      <c r="GOE162" s="166"/>
      <c r="GOF162" s="166"/>
      <c r="GOG162" s="166"/>
      <c r="GOH162" s="166"/>
      <c r="GOI162" s="166"/>
      <c r="GOJ162" s="166"/>
      <c r="GOK162" s="166"/>
      <c r="GOL162" s="166"/>
      <c r="GOM162" s="166"/>
      <c r="GON162" s="166"/>
      <c r="GOO162" s="166"/>
      <c r="GOP162" s="166"/>
      <c r="GOQ162" s="166"/>
      <c r="GOR162" s="166"/>
      <c r="GOS162" s="166"/>
      <c r="GOT162" s="166"/>
      <c r="GOU162" s="166"/>
      <c r="GOV162" s="166"/>
      <c r="GOW162" s="166"/>
      <c r="GOX162" s="166"/>
      <c r="GOY162" s="166"/>
      <c r="GOZ162" s="166"/>
      <c r="GPA162" s="166"/>
      <c r="GPB162" s="166"/>
      <c r="GPC162" s="166"/>
      <c r="GPD162" s="166"/>
      <c r="GPE162" s="166"/>
      <c r="GPF162" s="166"/>
      <c r="GPG162" s="166"/>
      <c r="GPH162" s="166"/>
      <c r="GPI162" s="166"/>
      <c r="GPJ162" s="166"/>
      <c r="GPK162" s="166"/>
      <c r="GPL162" s="166"/>
      <c r="GPM162" s="166"/>
      <c r="GPN162" s="166"/>
      <c r="GPO162" s="166"/>
      <c r="GPP162" s="166"/>
      <c r="GPQ162" s="166"/>
      <c r="GPR162" s="166"/>
      <c r="GPS162" s="166"/>
      <c r="GPT162" s="166"/>
      <c r="GPU162" s="166"/>
      <c r="GPV162" s="166"/>
      <c r="GPW162" s="166"/>
      <c r="GPX162" s="166"/>
      <c r="GPY162" s="166"/>
      <c r="GPZ162" s="166"/>
      <c r="GQA162" s="166"/>
      <c r="GQB162" s="166"/>
      <c r="GQC162" s="166"/>
      <c r="GQD162" s="166"/>
      <c r="GQE162" s="166"/>
      <c r="GQF162" s="166"/>
      <c r="GQG162" s="166"/>
      <c r="GQH162" s="166"/>
      <c r="GQI162" s="166"/>
      <c r="GQJ162" s="166"/>
      <c r="GQK162" s="166"/>
      <c r="GQL162" s="166"/>
      <c r="GQM162" s="166"/>
      <c r="GQN162" s="166"/>
      <c r="GQO162" s="166"/>
      <c r="GQP162" s="166"/>
      <c r="GQQ162" s="166"/>
      <c r="GQR162" s="166"/>
      <c r="GQS162" s="166"/>
      <c r="GQT162" s="166"/>
      <c r="GQU162" s="166"/>
      <c r="GQV162" s="166"/>
      <c r="GQW162" s="166"/>
      <c r="GQX162" s="166"/>
      <c r="GQY162" s="166"/>
      <c r="GQZ162" s="166"/>
      <c r="GRA162" s="166"/>
      <c r="GRB162" s="166"/>
      <c r="GRC162" s="166"/>
      <c r="GRD162" s="166"/>
      <c r="GRE162" s="166"/>
      <c r="GRF162" s="166"/>
      <c r="GRG162" s="166"/>
      <c r="GRH162" s="166"/>
      <c r="GRI162" s="166"/>
      <c r="GRJ162" s="166"/>
      <c r="GRK162" s="166"/>
      <c r="GRL162" s="166"/>
      <c r="GRM162" s="166"/>
      <c r="GRN162" s="166"/>
      <c r="GRO162" s="166"/>
      <c r="GRP162" s="166"/>
      <c r="GRQ162" s="166"/>
      <c r="GRR162" s="166"/>
      <c r="GRS162" s="166"/>
      <c r="GRT162" s="166"/>
      <c r="GRU162" s="166"/>
      <c r="GRV162" s="166"/>
      <c r="GRW162" s="166"/>
      <c r="GRX162" s="166"/>
      <c r="GRY162" s="166"/>
      <c r="GRZ162" s="166"/>
      <c r="GSA162" s="166"/>
      <c r="GSB162" s="166"/>
      <c r="GSC162" s="166"/>
      <c r="GSD162" s="166"/>
      <c r="GSE162" s="166"/>
      <c r="GSF162" s="166"/>
      <c r="GSG162" s="166"/>
      <c r="GSH162" s="166"/>
      <c r="GSI162" s="166"/>
      <c r="GSJ162" s="166"/>
      <c r="GSK162" s="166"/>
      <c r="GSL162" s="166"/>
      <c r="GSM162" s="166"/>
      <c r="GSN162" s="166"/>
      <c r="GSO162" s="166"/>
      <c r="GSP162" s="166"/>
      <c r="GSQ162" s="166"/>
      <c r="GSR162" s="166"/>
      <c r="GSS162" s="166"/>
      <c r="GST162" s="166"/>
      <c r="GSU162" s="166"/>
      <c r="GSV162" s="166"/>
      <c r="GSW162" s="166"/>
      <c r="GSX162" s="166"/>
      <c r="GSY162" s="166"/>
      <c r="GSZ162" s="166"/>
      <c r="GTA162" s="166"/>
      <c r="GTB162" s="166"/>
      <c r="GTC162" s="166"/>
      <c r="GTD162" s="166"/>
      <c r="GTE162" s="166"/>
      <c r="GTF162" s="166"/>
      <c r="GTG162" s="166"/>
      <c r="GTH162" s="166"/>
      <c r="GTI162" s="166"/>
      <c r="GTJ162" s="166"/>
      <c r="GTK162" s="166"/>
      <c r="GTL162" s="166"/>
      <c r="GTM162" s="166"/>
      <c r="GTN162" s="166"/>
      <c r="GTO162" s="166"/>
      <c r="GTP162" s="166"/>
      <c r="GTQ162" s="166"/>
      <c r="GTR162" s="166"/>
      <c r="GTS162" s="166"/>
      <c r="GTT162" s="166"/>
      <c r="GTU162" s="166"/>
      <c r="GTV162" s="166"/>
      <c r="GTW162" s="166"/>
      <c r="GTX162" s="166"/>
      <c r="GTY162" s="166"/>
      <c r="GTZ162" s="166"/>
      <c r="GUA162" s="166"/>
      <c r="GUB162" s="166"/>
      <c r="GUC162" s="166"/>
      <c r="GUD162" s="166"/>
      <c r="GUE162" s="166"/>
      <c r="GUF162" s="166"/>
      <c r="GUG162" s="166"/>
      <c r="GUH162" s="166"/>
      <c r="GUI162" s="166"/>
      <c r="GUJ162" s="166"/>
      <c r="GUK162" s="166"/>
      <c r="GUL162" s="166"/>
      <c r="GUM162" s="166"/>
      <c r="GUN162" s="166"/>
      <c r="GUO162" s="166"/>
      <c r="GUP162" s="166"/>
      <c r="GUQ162" s="166"/>
      <c r="GUR162" s="166"/>
      <c r="GUS162" s="166"/>
      <c r="GUT162" s="166"/>
      <c r="GUU162" s="166"/>
      <c r="GUV162" s="166"/>
      <c r="GUW162" s="166"/>
      <c r="GUX162" s="166"/>
      <c r="GUY162" s="166"/>
      <c r="GUZ162" s="166"/>
      <c r="GVA162" s="166"/>
      <c r="GVB162" s="166"/>
      <c r="GVC162" s="166"/>
      <c r="GVD162" s="166"/>
      <c r="GVE162" s="166"/>
      <c r="GVF162" s="166"/>
      <c r="GVG162" s="166"/>
      <c r="GVH162" s="166"/>
      <c r="GVI162" s="166"/>
      <c r="GVJ162" s="166"/>
      <c r="GVK162" s="166"/>
      <c r="GVL162" s="166"/>
      <c r="GVM162" s="166"/>
      <c r="GVN162" s="166"/>
      <c r="GVO162" s="166"/>
      <c r="GVP162" s="166"/>
      <c r="GVQ162" s="166"/>
      <c r="GVR162" s="166"/>
      <c r="GVS162" s="166"/>
      <c r="GVT162" s="166"/>
      <c r="GVU162" s="166"/>
      <c r="GVV162" s="166"/>
      <c r="GVW162" s="166"/>
      <c r="GVX162" s="166"/>
      <c r="GVY162" s="166"/>
      <c r="GVZ162" s="166"/>
      <c r="GWA162" s="166"/>
      <c r="GWB162" s="166"/>
      <c r="GWC162" s="166"/>
      <c r="GWD162" s="166"/>
      <c r="GWE162" s="166"/>
      <c r="GWF162" s="166"/>
      <c r="GWG162" s="166"/>
      <c r="GWH162" s="166"/>
      <c r="GWI162" s="166"/>
      <c r="GWJ162" s="166"/>
      <c r="GWK162" s="166"/>
      <c r="GWL162" s="166"/>
      <c r="GWM162" s="166"/>
      <c r="GWN162" s="166"/>
      <c r="GWO162" s="166"/>
      <c r="GWP162" s="166"/>
      <c r="GWQ162" s="166"/>
      <c r="GWR162" s="166"/>
      <c r="GWS162" s="166"/>
      <c r="GWT162" s="166"/>
      <c r="GWU162" s="166"/>
      <c r="GWV162" s="166"/>
      <c r="GWW162" s="166"/>
      <c r="GWX162" s="166"/>
      <c r="GWY162" s="166"/>
      <c r="GWZ162" s="166"/>
      <c r="GXA162" s="166"/>
      <c r="GXB162" s="166"/>
      <c r="GXC162" s="166"/>
      <c r="GXD162" s="166"/>
      <c r="GXE162" s="166"/>
      <c r="GXF162" s="166"/>
      <c r="GXG162" s="166"/>
      <c r="GXH162" s="166"/>
      <c r="GXI162" s="166"/>
      <c r="GXJ162" s="166"/>
      <c r="GXK162" s="166"/>
      <c r="GXL162" s="166"/>
      <c r="GXM162" s="166"/>
      <c r="GXN162" s="166"/>
      <c r="GXO162" s="166"/>
      <c r="GXP162" s="166"/>
      <c r="GXQ162" s="166"/>
      <c r="GXR162" s="166"/>
      <c r="GXS162" s="166"/>
      <c r="GXT162" s="166"/>
      <c r="GXU162" s="166"/>
      <c r="GXV162" s="166"/>
      <c r="GXW162" s="166"/>
      <c r="GXX162" s="166"/>
      <c r="GXY162" s="166"/>
      <c r="GXZ162" s="166"/>
      <c r="GYA162" s="166"/>
      <c r="GYB162" s="166"/>
      <c r="GYC162" s="166"/>
      <c r="GYD162" s="166"/>
      <c r="GYE162" s="166"/>
      <c r="GYF162" s="166"/>
      <c r="GYG162" s="166"/>
      <c r="GYH162" s="166"/>
      <c r="GYI162" s="166"/>
      <c r="GYJ162" s="166"/>
      <c r="GYK162" s="166"/>
      <c r="GYL162" s="166"/>
      <c r="GYM162" s="166"/>
      <c r="GYN162" s="166"/>
      <c r="GYO162" s="166"/>
      <c r="GYP162" s="166"/>
      <c r="GYQ162" s="166"/>
      <c r="GYR162" s="166"/>
      <c r="GYS162" s="166"/>
      <c r="GYT162" s="166"/>
      <c r="GYU162" s="166"/>
      <c r="GYV162" s="166"/>
      <c r="GYW162" s="166"/>
      <c r="GYX162" s="166"/>
      <c r="GYY162" s="166"/>
      <c r="GYZ162" s="166"/>
      <c r="GZA162" s="166"/>
      <c r="GZB162" s="166"/>
      <c r="GZC162" s="166"/>
      <c r="GZD162" s="166"/>
      <c r="GZE162" s="166"/>
      <c r="GZF162" s="166"/>
      <c r="GZG162" s="166"/>
      <c r="GZH162" s="166"/>
      <c r="GZI162" s="166"/>
      <c r="GZJ162" s="166"/>
      <c r="GZK162" s="166"/>
      <c r="GZL162" s="166"/>
      <c r="GZM162" s="166"/>
      <c r="GZN162" s="166"/>
      <c r="GZO162" s="166"/>
      <c r="GZP162" s="166"/>
      <c r="GZQ162" s="166"/>
      <c r="GZR162" s="166"/>
      <c r="GZS162" s="166"/>
      <c r="GZT162" s="166"/>
      <c r="GZU162" s="166"/>
      <c r="GZV162" s="166"/>
      <c r="GZW162" s="166"/>
      <c r="GZX162" s="166"/>
      <c r="GZY162" s="166"/>
      <c r="GZZ162" s="166"/>
      <c r="HAA162" s="166"/>
      <c r="HAB162" s="166"/>
      <c r="HAC162" s="166"/>
      <c r="HAD162" s="166"/>
      <c r="HAE162" s="166"/>
      <c r="HAF162" s="166"/>
      <c r="HAG162" s="166"/>
      <c r="HAH162" s="166"/>
      <c r="HAI162" s="166"/>
      <c r="HAJ162" s="166"/>
      <c r="HAK162" s="166"/>
      <c r="HAL162" s="166"/>
      <c r="HAM162" s="166"/>
      <c r="HAN162" s="166"/>
      <c r="HAO162" s="166"/>
      <c r="HAP162" s="166"/>
      <c r="HAQ162" s="166"/>
      <c r="HAR162" s="166"/>
      <c r="HAS162" s="166"/>
      <c r="HAT162" s="166"/>
      <c r="HAU162" s="166"/>
      <c r="HAV162" s="166"/>
      <c r="HAW162" s="166"/>
      <c r="HAX162" s="166"/>
      <c r="HAY162" s="166"/>
      <c r="HAZ162" s="166"/>
      <c r="HBA162" s="166"/>
      <c r="HBB162" s="166"/>
      <c r="HBC162" s="166"/>
      <c r="HBD162" s="166"/>
      <c r="HBE162" s="166"/>
      <c r="HBF162" s="166"/>
      <c r="HBG162" s="166"/>
      <c r="HBH162" s="166"/>
      <c r="HBI162" s="166"/>
      <c r="HBJ162" s="166"/>
      <c r="HBK162" s="166"/>
      <c r="HBL162" s="166"/>
      <c r="HBM162" s="166"/>
      <c r="HBN162" s="166"/>
      <c r="HBO162" s="166"/>
      <c r="HBP162" s="166"/>
      <c r="HBQ162" s="166"/>
      <c r="HBR162" s="166"/>
      <c r="HBS162" s="166"/>
      <c r="HBT162" s="166"/>
      <c r="HBU162" s="166"/>
      <c r="HBV162" s="166"/>
      <c r="HBW162" s="166"/>
      <c r="HBX162" s="166"/>
      <c r="HBY162" s="166"/>
      <c r="HBZ162" s="166"/>
      <c r="HCA162" s="166"/>
      <c r="HCB162" s="166"/>
      <c r="HCC162" s="166"/>
      <c r="HCD162" s="166"/>
      <c r="HCE162" s="166"/>
      <c r="HCF162" s="166"/>
      <c r="HCG162" s="166"/>
      <c r="HCH162" s="166"/>
      <c r="HCI162" s="166"/>
      <c r="HCJ162" s="166"/>
      <c r="HCK162" s="166"/>
      <c r="HCL162" s="166"/>
      <c r="HCM162" s="166"/>
      <c r="HCN162" s="166"/>
      <c r="HCO162" s="166"/>
      <c r="HCP162" s="166"/>
      <c r="HCQ162" s="166"/>
      <c r="HCR162" s="166"/>
      <c r="HCS162" s="166"/>
      <c r="HCT162" s="166"/>
      <c r="HCU162" s="166"/>
      <c r="HCV162" s="166"/>
      <c r="HCW162" s="166"/>
      <c r="HCX162" s="166"/>
      <c r="HCY162" s="166"/>
      <c r="HCZ162" s="166"/>
      <c r="HDA162" s="166"/>
      <c r="HDB162" s="166"/>
      <c r="HDC162" s="166"/>
      <c r="HDD162" s="166"/>
      <c r="HDE162" s="166"/>
      <c r="HDF162" s="166"/>
      <c r="HDG162" s="166"/>
      <c r="HDH162" s="166"/>
      <c r="HDI162" s="166"/>
      <c r="HDJ162" s="166"/>
      <c r="HDK162" s="166"/>
      <c r="HDL162" s="166"/>
      <c r="HDM162" s="166"/>
      <c r="HDN162" s="166"/>
      <c r="HDO162" s="166"/>
      <c r="HDP162" s="166"/>
      <c r="HDQ162" s="166"/>
      <c r="HDR162" s="166"/>
      <c r="HDS162" s="166"/>
      <c r="HDT162" s="166"/>
      <c r="HDU162" s="166"/>
      <c r="HDV162" s="166"/>
      <c r="HDW162" s="166"/>
      <c r="HDX162" s="166"/>
      <c r="HDY162" s="166"/>
      <c r="HDZ162" s="166"/>
      <c r="HEA162" s="166"/>
      <c r="HEB162" s="166"/>
      <c r="HEC162" s="166"/>
      <c r="HED162" s="166"/>
      <c r="HEE162" s="166"/>
      <c r="HEF162" s="166"/>
      <c r="HEG162" s="166"/>
      <c r="HEH162" s="166"/>
      <c r="HEI162" s="166"/>
      <c r="HEJ162" s="166"/>
      <c r="HEK162" s="166"/>
      <c r="HEL162" s="166"/>
      <c r="HEM162" s="166"/>
      <c r="HEN162" s="166"/>
      <c r="HEO162" s="166"/>
      <c r="HEP162" s="166"/>
      <c r="HEQ162" s="166"/>
      <c r="HER162" s="166"/>
      <c r="HES162" s="166"/>
      <c r="HET162" s="166"/>
      <c r="HEU162" s="166"/>
      <c r="HEV162" s="166"/>
      <c r="HEW162" s="166"/>
      <c r="HEX162" s="166"/>
      <c r="HEY162" s="166"/>
      <c r="HEZ162" s="166"/>
      <c r="HFA162" s="166"/>
      <c r="HFB162" s="166"/>
      <c r="HFC162" s="166"/>
      <c r="HFD162" s="166"/>
      <c r="HFE162" s="166"/>
      <c r="HFF162" s="166"/>
      <c r="HFG162" s="166"/>
      <c r="HFH162" s="166"/>
      <c r="HFI162" s="166"/>
      <c r="HFJ162" s="166"/>
      <c r="HFK162" s="166"/>
      <c r="HFL162" s="166"/>
      <c r="HFM162" s="166"/>
      <c r="HFN162" s="166"/>
      <c r="HFO162" s="166"/>
      <c r="HFP162" s="166"/>
      <c r="HFQ162" s="166"/>
      <c r="HFR162" s="166"/>
      <c r="HFS162" s="166"/>
      <c r="HFT162" s="166"/>
      <c r="HFU162" s="166"/>
      <c r="HFV162" s="166"/>
      <c r="HFW162" s="166"/>
      <c r="HFX162" s="166"/>
      <c r="HFY162" s="166"/>
      <c r="HFZ162" s="166"/>
      <c r="HGA162" s="166"/>
      <c r="HGB162" s="166"/>
      <c r="HGC162" s="166"/>
      <c r="HGD162" s="166"/>
      <c r="HGE162" s="166"/>
      <c r="HGF162" s="166"/>
      <c r="HGG162" s="166"/>
      <c r="HGH162" s="166"/>
      <c r="HGI162" s="166"/>
      <c r="HGJ162" s="166"/>
      <c r="HGK162" s="166"/>
      <c r="HGL162" s="166"/>
      <c r="HGM162" s="166"/>
      <c r="HGN162" s="166"/>
      <c r="HGO162" s="166"/>
      <c r="HGP162" s="166"/>
      <c r="HGQ162" s="166"/>
      <c r="HGR162" s="166"/>
      <c r="HGS162" s="166"/>
      <c r="HGT162" s="166"/>
      <c r="HGU162" s="166"/>
      <c r="HGV162" s="166"/>
      <c r="HGW162" s="166"/>
      <c r="HGX162" s="166"/>
      <c r="HGY162" s="166"/>
      <c r="HGZ162" s="166"/>
      <c r="HHA162" s="166"/>
      <c r="HHB162" s="166"/>
      <c r="HHC162" s="166"/>
      <c r="HHD162" s="166"/>
      <c r="HHE162" s="166"/>
      <c r="HHF162" s="166"/>
      <c r="HHG162" s="166"/>
      <c r="HHH162" s="166"/>
      <c r="HHI162" s="166"/>
      <c r="HHJ162" s="166"/>
      <c r="HHK162" s="166"/>
      <c r="HHL162" s="166"/>
      <c r="HHM162" s="166"/>
      <c r="HHN162" s="166"/>
      <c r="HHO162" s="166"/>
      <c r="HHP162" s="166"/>
      <c r="HHQ162" s="166"/>
      <c r="HHR162" s="166"/>
      <c r="HHS162" s="166"/>
      <c r="HHT162" s="166"/>
      <c r="HHU162" s="166"/>
      <c r="HHV162" s="166"/>
      <c r="HHW162" s="166"/>
      <c r="HHX162" s="166"/>
      <c r="HHY162" s="166"/>
      <c r="HHZ162" s="166"/>
      <c r="HIA162" s="166"/>
      <c r="HIB162" s="166"/>
      <c r="HIC162" s="166"/>
      <c r="HID162" s="166"/>
      <c r="HIE162" s="166"/>
      <c r="HIF162" s="166"/>
      <c r="HIG162" s="166"/>
      <c r="HIH162" s="166"/>
      <c r="HII162" s="166"/>
      <c r="HIJ162" s="166"/>
      <c r="HIK162" s="166"/>
      <c r="HIL162" s="166"/>
      <c r="HIM162" s="166"/>
      <c r="HIN162" s="166"/>
      <c r="HIO162" s="166"/>
      <c r="HIP162" s="166"/>
      <c r="HIQ162" s="166"/>
      <c r="HIR162" s="166"/>
      <c r="HIS162" s="166"/>
      <c r="HIT162" s="166"/>
      <c r="HIU162" s="166"/>
      <c r="HIV162" s="166"/>
      <c r="HIW162" s="166"/>
      <c r="HIX162" s="166"/>
      <c r="HIY162" s="166"/>
      <c r="HIZ162" s="166"/>
      <c r="HJA162" s="166"/>
      <c r="HJB162" s="166"/>
      <c r="HJC162" s="166"/>
      <c r="HJD162" s="166"/>
      <c r="HJE162" s="166"/>
      <c r="HJF162" s="166"/>
      <c r="HJG162" s="166"/>
      <c r="HJH162" s="166"/>
      <c r="HJI162" s="166"/>
      <c r="HJJ162" s="166"/>
      <c r="HJK162" s="166"/>
      <c r="HJL162" s="166"/>
      <c r="HJM162" s="166"/>
      <c r="HJN162" s="166"/>
      <c r="HJO162" s="166"/>
      <c r="HJP162" s="166"/>
      <c r="HJQ162" s="166"/>
      <c r="HJR162" s="166"/>
      <c r="HJS162" s="166"/>
      <c r="HJT162" s="166"/>
      <c r="HJU162" s="166"/>
      <c r="HJV162" s="166"/>
      <c r="HJW162" s="166"/>
      <c r="HJX162" s="166"/>
      <c r="HJY162" s="166"/>
      <c r="HJZ162" s="166"/>
      <c r="HKA162" s="166"/>
      <c r="HKB162" s="166"/>
      <c r="HKC162" s="166"/>
      <c r="HKD162" s="166"/>
      <c r="HKE162" s="166"/>
      <c r="HKF162" s="166"/>
      <c r="HKG162" s="166"/>
      <c r="HKH162" s="166"/>
      <c r="HKI162" s="166"/>
      <c r="HKJ162" s="166"/>
      <c r="HKK162" s="166"/>
      <c r="HKL162" s="166"/>
      <c r="HKM162" s="166"/>
      <c r="HKN162" s="166"/>
      <c r="HKO162" s="166"/>
      <c r="HKP162" s="166"/>
      <c r="HKQ162" s="166"/>
      <c r="HKR162" s="166"/>
      <c r="HKS162" s="166"/>
      <c r="HKT162" s="166"/>
      <c r="HKU162" s="166"/>
      <c r="HKV162" s="166"/>
      <c r="HKW162" s="166"/>
      <c r="HKX162" s="166"/>
      <c r="HKY162" s="166"/>
      <c r="HKZ162" s="166"/>
      <c r="HLA162" s="166"/>
      <c r="HLB162" s="166"/>
      <c r="HLC162" s="166"/>
      <c r="HLD162" s="166"/>
      <c r="HLE162" s="166"/>
      <c r="HLF162" s="166"/>
      <c r="HLG162" s="166"/>
      <c r="HLH162" s="166"/>
      <c r="HLI162" s="166"/>
      <c r="HLJ162" s="166"/>
      <c r="HLK162" s="166"/>
      <c r="HLL162" s="166"/>
      <c r="HLM162" s="166"/>
      <c r="HLN162" s="166"/>
      <c r="HLO162" s="166"/>
      <c r="HLP162" s="166"/>
      <c r="HLQ162" s="166"/>
      <c r="HLR162" s="166"/>
      <c r="HLS162" s="166"/>
      <c r="HLT162" s="166"/>
      <c r="HLU162" s="166"/>
      <c r="HLV162" s="166"/>
      <c r="HLW162" s="166"/>
      <c r="HLX162" s="166"/>
      <c r="HLY162" s="166"/>
      <c r="HLZ162" s="166"/>
      <c r="HMA162" s="166"/>
      <c r="HMB162" s="166"/>
      <c r="HMC162" s="166"/>
      <c r="HMD162" s="166"/>
      <c r="HME162" s="166"/>
      <c r="HMF162" s="166"/>
      <c r="HMG162" s="166"/>
      <c r="HMH162" s="166"/>
      <c r="HMI162" s="166"/>
      <c r="HMJ162" s="166"/>
      <c r="HMK162" s="166"/>
      <c r="HML162" s="166"/>
      <c r="HMM162" s="166"/>
      <c r="HMN162" s="166"/>
      <c r="HMO162" s="166"/>
      <c r="HMP162" s="166"/>
      <c r="HMQ162" s="166"/>
      <c r="HMR162" s="166"/>
      <c r="HMS162" s="166"/>
      <c r="HMT162" s="166"/>
      <c r="HMU162" s="166"/>
      <c r="HMV162" s="166"/>
      <c r="HMW162" s="166"/>
      <c r="HMX162" s="166"/>
      <c r="HMY162" s="166"/>
      <c r="HMZ162" s="166"/>
      <c r="HNA162" s="166"/>
      <c r="HNB162" s="166"/>
      <c r="HNC162" s="166"/>
      <c r="HND162" s="166"/>
      <c r="HNE162" s="166"/>
      <c r="HNF162" s="166"/>
      <c r="HNG162" s="166"/>
      <c r="HNH162" s="166"/>
      <c r="HNI162" s="166"/>
      <c r="HNJ162" s="166"/>
      <c r="HNK162" s="166"/>
      <c r="HNL162" s="166"/>
      <c r="HNM162" s="166"/>
      <c r="HNN162" s="166"/>
      <c r="HNO162" s="166"/>
      <c r="HNP162" s="166"/>
      <c r="HNQ162" s="166"/>
      <c r="HNR162" s="166"/>
      <c r="HNS162" s="166"/>
      <c r="HNT162" s="166"/>
      <c r="HNU162" s="166"/>
      <c r="HNV162" s="166"/>
      <c r="HNW162" s="166"/>
      <c r="HNX162" s="166"/>
      <c r="HNY162" s="166"/>
      <c r="HNZ162" s="166"/>
      <c r="HOA162" s="166"/>
      <c r="HOB162" s="166"/>
      <c r="HOC162" s="166"/>
      <c r="HOD162" s="166"/>
      <c r="HOE162" s="166"/>
      <c r="HOF162" s="166"/>
      <c r="HOG162" s="166"/>
      <c r="HOH162" s="166"/>
      <c r="HOI162" s="166"/>
      <c r="HOJ162" s="166"/>
      <c r="HOK162" s="166"/>
      <c r="HOL162" s="166"/>
      <c r="HOM162" s="166"/>
      <c r="HON162" s="166"/>
      <c r="HOO162" s="166"/>
      <c r="HOP162" s="166"/>
      <c r="HOQ162" s="166"/>
      <c r="HOR162" s="166"/>
      <c r="HOS162" s="166"/>
      <c r="HOT162" s="166"/>
      <c r="HOU162" s="166"/>
      <c r="HOV162" s="166"/>
      <c r="HOW162" s="166"/>
      <c r="HOX162" s="166"/>
      <c r="HOY162" s="166"/>
      <c r="HOZ162" s="166"/>
      <c r="HPA162" s="166"/>
      <c r="HPB162" s="166"/>
      <c r="HPC162" s="166"/>
      <c r="HPD162" s="166"/>
      <c r="HPE162" s="166"/>
      <c r="HPF162" s="166"/>
      <c r="HPG162" s="166"/>
      <c r="HPH162" s="166"/>
      <c r="HPI162" s="166"/>
      <c r="HPJ162" s="166"/>
      <c r="HPK162" s="166"/>
      <c r="HPL162" s="166"/>
      <c r="HPM162" s="166"/>
      <c r="HPN162" s="166"/>
      <c r="HPO162" s="166"/>
      <c r="HPP162" s="166"/>
      <c r="HPQ162" s="166"/>
      <c r="HPR162" s="166"/>
      <c r="HPS162" s="166"/>
      <c r="HPT162" s="166"/>
      <c r="HPU162" s="166"/>
      <c r="HPV162" s="166"/>
      <c r="HPW162" s="166"/>
      <c r="HPX162" s="166"/>
      <c r="HPY162" s="166"/>
      <c r="HPZ162" s="166"/>
      <c r="HQA162" s="166"/>
      <c r="HQB162" s="166"/>
      <c r="HQC162" s="166"/>
      <c r="HQD162" s="166"/>
      <c r="HQE162" s="166"/>
      <c r="HQF162" s="166"/>
      <c r="HQG162" s="166"/>
      <c r="HQH162" s="166"/>
      <c r="HQI162" s="166"/>
      <c r="HQJ162" s="166"/>
      <c r="HQK162" s="166"/>
      <c r="HQL162" s="166"/>
      <c r="HQM162" s="166"/>
      <c r="HQN162" s="166"/>
      <c r="HQO162" s="166"/>
      <c r="HQP162" s="166"/>
      <c r="HQQ162" s="166"/>
      <c r="HQR162" s="166"/>
      <c r="HQS162" s="166"/>
      <c r="HQT162" s="166"/>
      <c r="HQU162" s="166"/>
      <c r="HQV162" s="166"/>
      <c r="HQW162" s="166"/>
      <c r="HQX162" s="166"/>
      <c r="HQY162" s="166"/>
      <c r="HQZ162" s="166"/>
      <c r="HRA162" s="166"/>
      <c r="HRB162" s="166"/>
      <c r="HRC162" s="166"/>
      <c r="HRD162" s="166"/>
      <c r="HRE162" s="166"/>
      <c r="HRF162" s="166"/>
      <c r="HRG162" s="166"/>
      <c r="HRH162" s="166"/>
      <c r="HRI162" s="166"/>
      <c r="HRJ162" s="166"/>
      <c r="HRK162" s="166"/>
      <c r="HRL162" s="166"/>
      <c r="HRM162" s="166"/>
      <c r="HRN162" s="166"/>
      <c r="HRO162" s="166"/>
      <c r="HRP162" s="166"/>
      <c r="HRQ162" s="166"/>
      <c r="HRR162" s="166"/>
      <c r="HRS162" s="166"/>
      <c r="HRT162" s="166"/>
      <c r="HRU162" s="166"/>
      <c r="HRV162" s="166"/>
      <c r="HRW162" s="166"/>
      <c r="HRX162" s="166"/>
      <c r="HRY162" s="166"/>
      <c r="HRZ162" s="166"/>
      <c r="HSA162" s="166"/>
      <c r="HSB162" s="166"/>
      <c r="HSC162" s="166"/>
      <c r="HSD162" s="166"/>
      <c r="HSE162" s="166"/>
      <c r="HSF162" s="166"/>
      <c r="HSG162" s="166"/>
      <c r="HSH162" s="166"/>
      <c r="HSI162" s="166"/>
      <c r="HSJ162" s="166"/>
      <c r="HSK162" s="166"/>
      <c r="HSL162" s="166"/>
      <c r="HSM162" s="166"/>
      <c r="HSN162" s="166"/>
      <c r="HSO162" s="166"/>
      <c r="HSP162" s="166"/>
      <c r="HSQ162" s="166"/>
      <c r="HSR162" s="166"/>
      <c r="HSS162" s="166"/>
      <c r="HST162" s="166"/>
      <c r="HSU162" s="166"/>
      <c r="HSV162" s="166"/>
      <c r="HSW162" s="166"/>
      <c r="HSX162" s="166"/>
      <c r="HSY162" s="166"/>
      <c r="HSZ162" s="166"/>
      <c r="HTA162" s="166"/>
      <c r="HTB162" s="166"/>
      <c r="HTC162" s="166"/>
      <c r="HTD162" s="166"/>
      <c r="HTE162" s="166"/>
      <c r="HTF162" s="166"/>
      <c r="HTG162" s="166"/>
      <c r="HTH162" s="166"/>
      <c r="HTI162" s="166"/>
      <c r="HTJ162" s="166"/>
      <c r="HTK162" s="166"/>
      <c r="HTL162" s="166"/>
      <c r="HTM162" s="166"/>
      <c r="HTN162" s="166"/>
      <c r="HTO162" s="166"/>
      <c r="HTP162" s="166"/>
      <c r="HTQ162" s="166"/>
      <c r="HTR162" s="166"/>
      <c r="HTS162" s="166"/>
      <c r="HTT162" s="166"/>
      <c r="HTU162" s="166"/>
      <c r="HTV162" s="166"/>
      <c r="HTW162" s="166"/>
      <c r="HTX162" s="166"/>
      <c r="HTY162" s="166"/>
      <c r="HTZ162" s="166"/>
      <c r="HUA162" s="166"/>
      <c r="HUB162" s="166"/>
      <c r="HUC162" s="166"/>
      <c r="HUD162" s="166"/>
      <c r="HUE162" s="166"/>
      <c r="HUF162" s="166"/>
      <c r="HUG162" s="166"/>
      <c r="HUH162" s="166"/>
      <c r="HUI162" s="166"/>
      <c r="HUJ162" s="166"/>
      <c r="HUK162" s="166"/>
      <c r="HUL162" s="166"/>
      <c r="HUM162" s="166"/>
      <c r="HUN162" s="166"/>
      <c r="HUO162" s="166"/>
      <c r="HUP162" s="166"/>
      <c r="HUQ162" s="166"/>
      <c r="HUR162" s="166"/>
      <c r="HUS162" s="166"/>
      <c r="HUT162" s="166"/>
      <c r="HUU162" s="166"/>
      <c r="HUV162" s="166"/>
      <c r="HUW162" s="166"/>
      <c r="HUX162" s="166"/>
      <c r="HUY162" s="166"/>
      <c r="HUZ162" s="166"/>
      <c r="HVA162" s="166"/>
      <c r="HVB162" s="166"/>
      <c r="HVC162" s="166"/>
      <c r="HVD162" s="166"/>
      <c r="HVE162" s="166"/>
      <c r="HVF162" s="166"/>
      <c r="HVG162" s="166"/>
      <c r="HVH162" s="166"/>
      <c r="HVI162" s="166"/>
      <c r="HVJ162" s="166"/>
      <c r="HVK162" s="166"/>
      <c r="HVL162" s="166"/>
      <c r="HVM162" s="166"/>
      <c r="HVN162" s="166"/>
      <c r="HVO162" s="166"/>
      <c r="HVP162" s="166"/>
      <c r="HVQ162" s="166"/>
      <c r="HVR162" s="166"/>
      <c r="HVS162" s="166"/>
      <c r="HVT162" s="166"/>
      <c r="HVU162" s="166"/>
      <c r="HVV162" s="166"/>
      <c r="HVW162" s="166"/>
      <c r="HVX162" s="166"/>
      <c r="HVY162" s="166"/>
      <c r="HVZ162" s="166"/>
      <c r="HWA162" s="166"/>
      <c r="HWB162" s="166"/>
      <c r="HWC162" s="166"/>
      <c r="HWD162" s="166"/>
      <c r="HWE162" s="166"/>
      <c r="HWF162" s="166"/>
      <c r="HWG162" s="166"/>
      <c r="HWH162" s="166"/>
      <c r="HWI162" s="166"/>
      <c r="HWJ162" s="166"/>
      <c r="HWK162" s="166"/>
      <c r="HWL162" s="166"/>
      <c r="HWM162" s="166"/>
      <c r="HWN162" s="166"/>
      <c r="HWO162" s="166"/>
      <c r="HWP162" s="166"/>
      <c r="HWQ162" s="166"/>
      <c r="HWR162" s="166"/>
      <c r="HWS162" s="166"/>
      <c r="HWT162" s="166"/>
      <c r="HWU162" s="166"/>
      <c r="HWV162" s="166"/>
      <c r="HWW162" s="166"/>
      <c r="HWX162" s="166"/>
      <c r="HWY162" s="166"/>
      <c r="HWZ162" s="166"/>
      <c r="HXA162" s="166"/>
      <c r="HXB162" s="166"/>
      <c r="HXC162" s="166"/>
      <c r="HXD162" s="166"/>
      <c r="HXE162" s="166"/>
      <c r="HXF162" s="166"/>
      <c r="HXG162" s="166"/>
      <c r="HXH162" s="166"/>
      <c r="HXI162" s="166"/>
      <c r="HXJ162" s="166"/>
      <c r="HXK162" s="166"/>
      <c r="HXL162" s="166"/>
      <c r="HXM162" s="166"/>
      <c r="HXN162" s="166"/>
      <c r="HXO162" s="166"/>
      <c r="HXP162" s="166"/>
      <c r="HXQ162" s="166"/>
      <c r="HXR162" s="166"/>
      <c r="HXS162" s="166"/>
      <c r="HXT162" s="166"/>
      <c r="HXU162" s="166"/>
      <c r="HXV162" s="166"/>
      <c r="HXW162" s="166"/>
      <c r="HXX162" s="166"/>
      <c r="HXY162" s="166"/>
      <c r="HXZ162" s="166"/>
      <c r="HYA162" s="166"/>
      <c r="HYB162" s="166"/>
      <c r="HYC162" s="166"/>
      <c r="HYD162" s="166"/>
      <c r="HYE162" s="166"/>
      <c r="HYF162" s="166"/>
      <c r="HYG162" s="166"/>
      <c r="HYH162" s="166"/>
      <c r="HYI162" s="166"/>
      <c r="HYJ162" s="166"/>
      <c r="HYK162" s="166"/>
      <c r="HYL162" s="166"/>
      <c r="HYM162" s="166"/>
      <c r="HYN162" s="166"/>
      <c r="HYO162" s="166"/>
      <c r="HYP162" s="166"/>
      <c r="HYQ162" s="166"/>
      <c r="HYR162" s="166"/>
      <c r="HYS162" s="166"/>
      <c r="HYT162" s="166"/>
      <c r="HYU162" s="166"/>
      <c r="HYV162" s="166"/>
      <c r="HYW162" s="166"/>
      <c r="HYX162" s="166"/>
      <c r="HYY162" s="166"/>
      <c r="HYZ162" s="166"/>
      <c r="HZA162" s="166"/>
      <c r="HZB162" s="166"/>
      <c r="HZC162" s="166"/>
      <c r="HZD162" s="166"/>
      <c r="HZE162" s="166"/>
      <c r="HZF162" s="166"/>
      <c r="HZG162" s="166"/>
      <c r="HZH162" s="166"/>
      <c r="HZI162" s="166"/>
      <c r="HZJ162" s="166"/>
      <c r="HZK162" s="166"/>
      <c r="HZL162" s="166"/>
      <c r="HZM162" s="166"/>
      <c r="HZN162" s="166"/>
      <c r="HZO162" s="166"/>
      <c r="HZP162" s="166"/>
      <c r="HZQ162" s="166"/>
      <c r="HZR162" s="166"/>
      <c r="HZS162" s="166"/>
      <c r="HZT162" s="166"/>
      <c r="HZU162" s="166"/>
      <c r="HZV162" s="166"/>
      <c r="HZW162" s="166"/>
      <c r="HZX162" s="166"/>
      <c r="HZY162" s="166"/>
      <c r="HZZ162" s="166"/>
      <c r="IAA162" s="166"/>
      <c r="IAB162" s="166"/>
      <c r="IAC162" s="166"/>
      <c r="IAD162" s="166"/>
      <c r="IAE162" s="166"/>
      <c r="IAF162" s="166"/>
      <c r="IAG162" s="166"/>
      <c r="IAH162" s="166"/>
      <c r="IAI162" s="166"/>
      <c r="IAJ162" s="166"/>
      <c r="IAK162" s="166"/>
      <c r="IAL162" s="166"/>
      <c r="IAM162" s="166"/>
      <c r="IAN162" s="166"/>
      <c r="IAO162" s="166"/>
      <c r="IAP162" s="166"/>
      <c r="IAQ162" s="166"/>
      <c r="IAR162" s="166"/>
      <c r="IAS162" s="166"/>
      <c r="IAT162" s="166"/>
      <c r="IAU162" s="166"/>
      <c r="IAV162" s="166"/>
      <c r="IAW162" s="166"/>
      <c r="IAX162" s="166"/>
      <c r="IAY162" s="166"/>
      <c r="IAZ162" s="166"/>
      <c r="IBA162" s="166"/>
      <c r="IBB162" s="166"/>
      <c r="IBC162" s="166"/>
      <c r="IBD162" s="166"/>
      <c r="IBE162" s="166"/>
      <c r="IBF162" s="166"/>
      <c r="IBG162" s="166"/>
      <c r="IBH162" s="166"/>
      <c r="IBI162" s="166"/>
      <c r="IBJ162" s="166"/>
      <c r="IBK162" s="166"/>
      <c r="IBL162" s="166"/>
      <c r="IBM162" s="166"/>
      <c r="IBN162" s="166"/>
      <c r="IBO162" s="166"/>
      <c r="IBP162" s="166"/>
      <c r="IBQ162" s="166"/>
      <c r="IBR162" s="166"/>
      <c r="IBS162" s="166"/>
      <c r="IBT162" s="166"/>
      <c r="IBU162" s="166"/>
      <c r="IBV162" s="166"/>
      <c r="IBW162" s="166"/>
      <c r="IBX162" s="166"/>
      <c r="IBY162" s="166"/>
      <c r="IBZ162" s="166"/>
      <c r="ICA162" s="166"/>
      <c r="ICB162" s="166"/>
      <c r="ICC162" s="166"/>
      <c r="ICD162" s="166"/>
      <c r="ICE162" s="166"/>
      <c r="ICF162" s="166"/>
      <c r="ICG162" s="166"/>
      <c r="ICH162" s="166"/>
      <c r="ICI162" s="166"/>
      <c r="ICJ162" s="166"/>
      <c r="ICK162" s="166"/>
      <c r="ICL162" s="166"/>
      <c r="ICM162" s="166"/>
      <c r="ICN162" s="166"/>
      <c r="ICO162" s="166"/>
      <c r="ICP162" s="166"/>
      <c r="ICQ162" s="166"/>
      <c r="ICR162" s="166"/>
      <c r="ICS162" s="166"/>
      <c r="ICT162" s="166"/>
      <c r="ICU162" s="166"/>
      <c r="ICV162" s="166"/>
      <c r="ICW162" s="166"/>
      <c r="ICX162" s="166"/>
      <c r="ICY162" s="166"/>
      <c r="ICZ162" s="166"/>
      <c r="IDA162" s="166"/>
      <c r="IDB162" s="166"/>
      <c r="IDC162" s="166"/>
      <c r="IDD162" s="166"/>
      <c r="IDE162" s="166"/>
      <c r="IDF162" s="166"/>
      <c r="IDG162" s="166"/>
      <c r="IDH162" s="166"/>
      <c r="IDI162" s="166"/>
      <c r="IDJ162" s="166"/>
      <c r="IDK162" s="166"/>
      <c r="IDL162" s="166"/>
      <c r="IDM162" s="166"/>
      <c r="IDN162" s="166"/>
      <c r="IDO162" s="166"/>
      <c r="IDP162" s="166"/>
      <c r="IDQ162" s="166"/>
      <c r="IDR162" s="166"/>
      <c r="IDS162" s="166"/>
      <c r="IDT162" s="166"/>
      <c r="IDU162" s="166"/>
      <c r="IDV162" s="166"/>
      <c r="IDW162" s="166"/>
      <c r="IDX162" s="166"/>
      <c r="IDY162" s="166"/>
      <c r="IDZ162" s="166"/>
      <c r="IEA162" s="166"/>
      <c r="IEB162" s="166"/>
      <c r="IEC162" s="166"/>
      <c r="IED162" s="166"/>
      <c r="IEE162" s="166"/>
      <c r="IEF162" s="166"/>
      <c r="IEG162" s="166"/>
      <c r="IEH162" s="166"/>
      <c r="IEI162" s="166"/>
      <c r="IEJ162" s="166"/>
      <c r="IEK162" s="166"/>
      <c r="IEL162" s="166"/>
      <c r="IEM162" s="166"/>
      <c r="IEN162" s="166"/>
      <c r="IEO162" s="166"/>
      <c r="IEP162" s="166"/>
      <c r="IEQ162" s="166"/>
      <c r="IER162" s="166"/>
      <c r="IES162" s="166"/>
      <c r="IET162" s="166"/>
      <c r="IEU162" s="166"/>
      <c r="IEV162" s="166"/>
      <c r="IEW162" s="166"/>
      <c r="IEX162" s="166"/>
      <c r="IEY162" s="166"/>
      <c r="IEZ162" s="166"/>
      <c r="IFA162" s="166"/>
      <c r="IFB162" s="166"/>
      <c r="IFC162" s="166"/>
      <c r="IFD162" s="166"/>
      <c r="IFE162" s="166"/>
      <c r="IFF162" s="166"/>
      <c r="IFG162" s="166"/>
      <c r="IFH162" s="166"/>
      <c r="IFI162" s="166"/>
      <c r="IFJ162" s="166"/>
      <c r="IFK162" s="166"/>
      <c r="IFL162" s="166"/>
      <c r="IFM162" s="166"/>
      <c r="IFN162" s="166"/>
      <c r="IFO162" s="166"/>
      <c r="IFP162" s="166"/>
      <c r="IFQ162" s="166"/>
      <c r="IFR162" s="166"/>
      <c r="IFS162" s="166"/>
      <c r="IFT162" s="166"/>
      <c r="IFU162" s="166"/>
      <c r="IFV162" s="166"/>
      <c r="IFW162" s="166"/>
      <c r="IFX162" s="166"/>
      <c r="IFY162" s="166"/>
      <c r="IFZ162" s="166"/>
      <c r="IGA162" s="166"/>
      <c r="IGB162" s="166"/>
      <c r="IGC162" s="166"/>
      <c r="IGD162" s="166"/>
      <c r="IGE162" s="166"/>
      <c r="IGF162" s="166"/>
      <c r="IGG162" s="166"/>
      <c r="IGH162" s="166"/>
      <c r="IGI162" s="166"/>
      <c r="IGJ162" s="166"/>
      <c r="IGK162" s="166"/>
      <c r="IGL162" s="166"/>
      <c r="IGM162" s="166"/>
      <c r="IGN162" s="166"/>
      <c r="IGO162" s="166"/>
      <c r="IGP162" s="166"/>
      <c r="IGQ162" s="166"/>
      <c r="IGR162" s="166"/>
      <c r="IGS162" s="166"/>
      <c r="IGT162" s="166"/>
      <c r="IGU162" s="166"/>
      <c r="IGV162" s="166"/>
      <c r="IGW162" s="166"/>
      <c r="IGX162" s="166"/>
      <c r="IGY162" s="166"/>
      <c r="IGZ162" s="166"/>
      <c r="IHA162" s="166"/>
      <c r="IHB162" s="166"/>
      <c r="IHC162" s="166"/>
      <c r="IHD162" s="166"/>
      <c r="IHE162" s="166"/>
      <c r="IHF162" s="166"/>
      <c r="IHG162" s="166"/>
      <c r="IHH162" s="166"/>
      <c r="IHI162" s="166"/>
      <c r="IHJ162" s="166"/>
      <c r="IHK162" s="166"/>
      <c r="IHL162" s="166"/>
      <c r="IHM162" s="166"/>
      <c r="IHN162" s="166"/>
      <c r="IHO162" s="166"/>
      <c r="IHP162" s="166"/>
      <c r="IHQ162" s="166"/>
      <c r="IHR162" s="166"/>
      <c r="IHS162" s="166"/>
      <c r="IHT162" s="166"/>
      <c r="IHU162" s="166"/>
      <c r="IHV162" s="166"/>
      <c r="IHW162" s="166"/>
      <c r="IHX162" s="166"/>
      <c r="IHY162" s="166"/>
      <c r="IHZ162" s="166"/>
      <c r="IIA162" s="166"/>
      <c r="IIB162" s="166"/>
      <c r="IIC162" s="166"/>
      <c r="IID162" s="166"/>
      <c r="IIE162" s="166"/>
      <c r="IIF162" s="166"/>
      <c r="IIG162" s="166"/>
      <c r="IIH162" s="166"/>
      <c r="III162" s="166"/>
      <c r="IIJ162" s="166"/>
      <c r="IIK162" s="166"/>
      <c r="IIL162" s="166"/>
      <c r="IIM162" s="166"/>
      <c r="IIN162" s="166"/>
      <c r="IIO162" s="166"/>
      <c r="IIP162" s="166"/>
      <c r="IIQ162" s="166"/>
      <c r="IIR162" s="166"/>
      <c r="IIS162" s="166"/>
      <c r="IIT162" s="166"/>
      <c r="IIU162" s="166"/>
      <c r="IIV162" s="166"/>
      <c r="IIW162" s="166"/>
      <c r="IIX162" s="166"/>
      <c r="IIY162" s="166"/>
      <c r="IIZ162" s="166"/>
      <c r="IJA162" s="166"/>
      <c r="IJB162" s="166"/>
      <c r="IJC162" s="166"/>
      <c r="IJD162" s="166"/>
      <c r="IJE162" s="166"/>
      <c r="IJF162" s="166"/>
      <c r="IJG162" s="166"/>
      <c r="IJH162" s="166"/>
      <c r="IJI162" s="166"/>
      <c r="IJJ162" s="166"/>
      <c r="IJK162" s="166"/>
      <c r="IJL162" s="166"/>
      <c r="IJM162" s="166"/>
      <c r="IJN162" s="166"/>
      <c r="IJO162" s="166"/>
      <c r="IJP162" s="166"/>
      <c r="IJQ162" s="166"/>
      <c r="IJR162" s="166"/>
      <c r="IJS162" s="166"/>
      <c r="IJT162" s="166"/>
      <c r="IJU162" s="166"/>
      <c r="IJV162" s="166"/>
      <c r="IJW162" s="166"/>
      <c r="IJX162" s="166"/>
      <c r="IJY162" s="166"/>
      <c r="IJZ162" s="166"/>
      <c r="IKA162" s="166"/>
      <c r="IKB162" s="166"/>
      <c r="IKC162" s="166"/>
      <c r="IKD162" s="166"/>
      <c r="IKE162" s="166"/>
      <c r="IKF162" s="166"/>
      <c r="IKG162" s="166"/>
      <c r="IKH162" s="166"/>
      <c r="IKI162" s="166"/>
      <c r="IKJ162" s="166"/>
      <c r="IKK162" s="166"/>
      <c r="IKL162" s="166"/>
      <c r="IKM162" s="166"/>
      <c r="IKN162" s="166"/>
      <c r="IKO162" s="166"/>
      <c r="IKP162" s="166"/>
      <c r="IKQ162" s="166"/>
      <c r="IKR162" s="166"/>
      <c r="IKS162" s="166"/>
      <c r="IKT162" s="166"/>
      <c r="IKU162" s="166"/>
      <c r="IKV162" s="166"/>
      <c r="IKW162" s="166"/>
      <c r="IKX162" s="166"/>
      <c r="IKY162" s="166"/>
      <c r="IKZ162" s="166"/>
      <c r="ILA162" s="166"/>
      <c r="ILB162" s="166"/>
      <c r="ILC162" s="166"/>
      <c r="ILD162" s="166"/>
      <c r="ILE162" s="166"/>
      <c r="ILF162" s="166"/>
      <c r="ILG162" s="166"/>
      <c r="ILH162" s="166"/>
      <c r="ILI162" s="166"/>
      <c r="ILJ162" s="166"/>
      <c r="ILK162" s="166"/>
      <c r="ILL162" s="166"/>
      <c r="ILM162" s="166"/>
      <c r="ILN162" s="166"/>
      <c r="ILO162" s="166"/>
      <c r="ILP162" s="166"/>
      <c r="ILQ162" s="166"/>
      <c r="ILR162" s="166"/>
      <c r="ILS162" s="166"/>
      <c r="ILT162" s="166"/>
      <c r="ILU162" s="166"/>
      <c r="ILV162" s="166"/>
      <c r="ILW162" s="166"/>
      <c r="ILX162" s="166"/>
      <c r="ILY162" s="166"/>
      <c r="ILZ162" s="166"/>
      <c r="IMA162" s="166"/>
      <c r="IMB162" s="166"/>
      <c r="IMC162" s="166"/>
      <c r="IMD162" s="166"/>
      <c r="IME162" s="166"/>
      <c r="IMF162" s="166"/>
      <c r="IMG162" s="166"/>
      <c r="IMH162" s="166"/>
      <c r="IMI162" s="166"/>
      <c r="IMJ162" s="166"/>
      <c r="IMK162" s="166"/>
      <c r="IML162" s="166"/>
      <c r="IMM162" s="166"/>
      <c r="IMN162" s="166"/>
      <c r="IMO162" s="166"/>
      <c r="IMP162" s="166"/>
      <c r="IMQ162" s="166"/>
      <c r="IMR162" s="166"/>
      <c r="IMS162" s="166"/>
      <c r="IMT162" s="166"/>
      <c r="IMU162" s="166"/>
      <c r="IMV162" s="166"/>
      <c r="IMW162" s="166"/>
      <c r="IMX162" s="166"/>
      <c r="IMY162" s="166"/>
      <c r="IMZ162" s="166"/>
      <c r="INA162" s="166"/>
      <c r="INB162" s="166"/>
      <c r="INC162" s="166"/>
      <c r="IND162" s="166"/>
      <c r="INE162" s="166"/>
      <c r="INF162" s="166"/>
      <c r="ING162" s="166"/>
      <c r="INH162" s="166"/>
      <c r="INI162" s="166"/>
      <c r="INJ162" s="166"/>
      <c r="INK162" s="166"/>
      <c r="INL162" s="166"/>
      <c r="INM162" s="166"/>
      <c r="INN162" s="166"/>
      <c r="INO162" s="166"/>
      <c r="INP162" s="166"/>
      <c r="INQ162" s="166"/>
      <c r="INR162" s="166"/>
      <c r="INS162" s="166"/>
      <c r="INT162" s="166"/>
      <c r="INU162" s="166"/>
      <c r="INV162" s="166"/>
      <c r="INW162" s="166"/>
      <c r="INX162" s="166"/>
      <c r="INY162" s="166"/>
      <c r="INZ162" s="166"/>
      <c r="IOA162" s="166"/>
      <c r="IOB162" s="166"/>
      <c r="IOC162" s="166"/>
      <c r="IOD162" s="166"/>
      <c r="IOE162" s="166"/>
      <c r="IOF162" s="166"/>
      <c r="IOG162" s="166"/>
      <c r="IOH162" s="166"/>
      <c r="IOI162" s="166"/>
      <c r="IOJ162" s="166"/>
      <c r="IOK162" s="166"/>
      <c r="IOL162" s="166"/>
      <c r="IOM162" s="166"/>
      <c r="ION162" s="166"/>
      <c r="IOO162" s="166"/>
      <c r="IOP162" s="166"/>
      <c r="IOQ162" s="166"/>
      <c r="IOR162" s="166"/>
      <c r="IOS162" s="166"/>
      <c r="IOT162" s="166"/>
      <c r="IOU162" s="166"/>
      <c r="IOV162" s="166"/>
      <c r="IOW162" s="166"/>
      <c r="IOX162" s="166"/>
      <c r="IOY162" s="166"/>
      <c r="IOZ162" s="166"/>
      <c r="IPA162" s="166"/>
      <c r="IPB162" s="166"/>
      <c r="IPC162" s="166"/>
      <c r="IPD162" s="166"/>
      <c r="IPE162" s="166"/>
      <c r="IPF162" s="166"/>
      <c r="IPG162" s="166"/>
      <c r="IPH162" s="166"/>
      <c r="IPI162" s="166"/>
      <c r="IPJ162" s="166"/>
      <c r="IPK162" s="166"/>
      <c r="IPL162" s="166"/>
      <c r="IPM162" s="166"/>
      <c r="IPN162" s="166"/>
      <c r="IPO162" s="166"/>
      <c r="IPP162" s="166"/>
      <c r="IPQ162" s="166"/>
      <c r="IPR162" s="166"/>
      <c r="IPS162" s="166"/>
      <c r="IPT162" s="166"/>
      <c r="IPU162" s="166"/>
      <c r="IPV162" s="166"/>
      <c r="IPW162" s="166"/>
      <c r="IPX162" s="166"/>
      <c r="IPY162" s="166"/>
      <c r="IPZ162" s="166"/>
      <c r="IQA162" s="166"/>
      <c r="IQB162" s="166"/>
      <c r="IQC162" s="166"/>
      <c r="IQD162" s="166"/>
      <c r="IQE162" s="166"/>
      <c r="IQF162" s="166"/>
      <c r="IQG162" s="166"/>
      <c r="IQH162" s="166"/>
      <c r="IQI162" s="166"/>
      <c r="IQJ162" s="166"/>
      <c r="IQK162" s="166"/>
      <c r="IQL162" s="166"/>
      <c r="IQM162" s="166"/>
      <c r="IQN162" s="166"/>
      <c r="IQO162" s="166"/>
      <c r="IQP162" s="166"/>
      <c r="IQQ162" s="166"/>
      <c r="IQR162" s="166"/>
      <c r="IQS162" s="166"/>
      <c r="IQT162" s="166"/>
      <c r="IQU162" s="166"/>
      <c r="IQV162" s="166"/>
      <c r="IQW162" s="166"/>
      <c r="IQX162" s="166"/>
      <c r="IQY162" s="166"/>
      <c r="IQZ162" s="166"/>
      <c r="IRA162" s="166"/>
      <c r="IRB162" s="166"/>
      <c r="IRC162" s="166"/>
      <c r="IRD162" s="166"/>
      <c r="IRE162" s="166"/>
      <c r="IRF162" s="166"/>
      <c r="IRG162" s="166"/>
      <c r="IRH162" s="166"/>
      <c r="IRI162" s="166"/>
      <c r="IRJ162" s="166"/>
      <c r="IRK162" s="166"/>
      <c r="IRL162" s="166"/>
      <c r="IRM162" s="166"/>
      <c r="IRN162" s="166"/>
      <c r="IRO162" s="166"/>
      <c r="IRP162" s="166"/>
      <c r="IRQ162" s="166"/>
      <c r="IRR162" s="166"/>
      <c r="IRS162" s="166"/>
      <c r="IRT162" s="166"/>
      <c r="IRU162" s="166"/>
      <c r="IRV162" s="166"/>
      <c r="IRW162" s="166"/>
      <c r="IRX162" s="166"/>
      <c r="IRY162" s="166"/>
      <c r="IRZ162" s="166"/>
      <c r="ISA162" s="166"/>
      <c r="ISB162" s="166"/>
      <c r="ISC162" s="166"/>
      <c r="ISD162" s="166"/>
      <c r="ISE162" s="166"/>
      <c r="ISF162" s="166"/>
      <c r="ISG162" s="166"/>
      <c r="ISH162" s="166"/>
      <c r="ISI162" s="166"/>
      <c r="ISJ162" s="166"/>
      <c r="ISK162" s="166"/>
      <c r="ISL162" s="166"/>
      <c r="ISM162" s="166"/>
      <c r="ISN162" s="166"/>
      <c r="ISO162" s="166"/>
      <c r="ISP162" s="166"/>
      <c r="ISQ162" s="166"/>
      <c r="ISR162" s="166"/>
      <c r="ISS162" s="166"/>
      <c r="IST162" s="166"/>
      <c r="ISU162" s="166"/>
      <c r="ISV162" s="166"/>
      <c r="ISW162" s="166"/>
      <c r="ISX162" s="166"/>
      <c r="ISY162" s="166"/>
      <c r="ISZ162" s="166"/>
      <c r="ITA162" s="166"/>
      <c r="ITB162" s="166"/>
      <c r="ITC162" s="166"/>
      <c r="ITD162" s="166"/>
      <c r="ITE162" s="166"/>
      <c r="ITF162" s="166"/>
      <c r="ITG162" s="166"/>
      <c r="ITH162" s="166"/>
      <c r="ITI162" s="166"/>
      <c r="ITJ162" s="166"/>
      <c r="ITK162" s="166"/>
      <c r="ITL162" s="166"/>
      <c r="ITM162" s="166"/>
      <c r="ITN162" s="166"/>
      <c r="ITO162" s="166"/>
      <c r="ITP162" s="166"/>
      <c r="ITQ162" s="166"/>
      <c r="ITR162" s="166"/>
      <c r="ITS162" s="166"/>
      <c r="ITT162" s="166"/>
      <c r="ITU162" s="166"/>
      <c r="ITV162" s="166"/>
      <c r="ITW162" s="166"/>
      <c r="ITX162" s="166"/>
      <c r="ITY162" s="166"/>
      <c r="ITZ162" s="166"/>
      <c r="IUA162" s="166"/>
      <c r="IUB162" s="166"/>
      <c r="IUC162" s="166"/>
      <c r="IUD162" s="166"/>
      <c r="IUE162" s="166"/>
      <c r="IUF162" s="166"/>
      <c r="IUG162" s="166"/>
      <c r="IUH162" s="166"/>
      <c r="IUI162" s="166"/>
      <c r="IUJ162" s="166"/>
      <c r="IUK162" s="166"/>
      <c r="IUL162" s="166"/>
      <c r="IUM162" s="166"/>
      <c r="IUN162" s="166"/>
      <c r="IUO162" s="166"/>
      <c r="IUP162" s="166"/>
      <c r="IUQ162" s="166"/>
      <c r="IUR162" s="166"/>
      <c r="IUS162" s="166"/>
      <c r="IUT162" s="166"/>
      <c r="IUU162" s="166"/>
      <c r="IUV162" s="166"/>
      <c r="IUW162" s="166"/>
      <c r="IUX162" s="166"/>
      <c r="IUY162" s="166"/>
      <c r="IUZ162" s="166"/>
      <c r="IVA162" s="166"/>
      <c r="IVB162" s="166"/>
      <c r="IVC162" s="166"/>
      <c r="IVD162" s="166"/>
      <c r="IVE162" s="166"/>
      <c r="IVF162" s="166"/>
      <c r="IVG162" s="166"/>
      <c r="IVH162" s="166"/>
      <c r="IVI162" s="166"/>
      <c r="IVJ162" s="166"/>
      <c r="IVK162" s="166"/>
      <c r="IVL162" s="166"/>
      <c r="IVM162" s="166"/>
      <c r="IVN162" s="166"/>
      <c r="IVO162" s="166"/>
      <c r="IVP162" s="166"/>
      <c r="IVQ162" s="166"/>
      <c r="IVR162" s="166"/>
      <c r="IVS162" s="166"/>
      <c r="IVT162" s="166"/>
      <c r="IVU162" s="166"/>
      <c r="IVV162" s="166"/>
      <c r="IVW162" s="166"/>
      <c r="IVX162" s="166"/>
      <c r="IVY162" s="166"/>
      <c r="IVZ162" s="166"/>
      <c r="IWA162" s="166"/>
      <c r="IWB162" s="166"/>
      <c r="IWC162" s="166"/>
      <c r="IWD162" s="166"/>
      <c r="IWE162" s="166"/>
      <c r="IWF162" s="166"/>
      <c r="IWG162" s="166"/>
      <c r="IWH162" s="166"/>
      <c r="IWI162" s="166"/>
      <c r="IWJ162" s="166"/>
      <c r="IWK162" s="166"/>
      <c r="IWL162" s="166"/>
      <c r="IWM162" s="166"/>
      <c r="IWN162" s="166"/>
      <c r="IWO162" s="166"/>
      <c r="IWP162" s="166"/>
      <c r="IWQ162" s="166"/>
      <c r="IWR162" s="166"/>
      <c r="IWS162" s="166"/>
      <c r="IWT162" s="166"/>
      <c r="IWU162" s="166"/>
      <c r="IWV162" s="166"/>
      <c r="IWW162" s="166"/>
      <c r="IWX162" s="166"/>
      <c r="IWY162" s="166"/>
      <c r="IWZ162" s="166"/>
      <c r="IXA162" s="166"/>
      <c r="IXB162" s="166"/>
      <c r="IXC162" s="166"/>
      <c r="IXD162" s="166"/>
      <c r="IXE162" s="166"/>
      <c r="IXF162" s="166"/>
      <c r="IXG162" s="166"/>
      <c r="IXH162" s="166"/>
      <c r="IXI162" s="166"/>
      <c r="IXJ162" s="166"/>
      <c r="IXK162" s="166"/>
      <c r="IXL162" s="166"/>
      <c r="IXM162" s="166"/>
      <c r="IXN162" s="166"/>
      <c r="IXO162" s="166"/>
      <c r="IXP162" s="166"/>
      <c r="IXQ162" s="166"/>
      <c r="IXR162" s="166"/>
      <c r="IXS162" s="166"/>
      <c r="IXT162" s="166"/>
      <c r="IXU162" s="166"/>
      <c r="IXV162" s="166"/>
      <c r="IXW162" s="166"/>
      <c r="IXX162" s="166"/>
      <c r="IXY162" s="166"/>
      <c r="IXZ162" s="166"/>
      <c r="IYA162" s="166"/>
      <c r="IYB162" s="166"/>
      <c r="IYC162" s="166"/>
      <c r="IYD162" s="166"/>
      <c r="IYE162" s="166"/>
      <c r="IYF162" s="166"/>
      <c r="IYG162" s="166"/>
      <c r="IYH162" s="166"/>
      <c r="IYI162" s="166"/>
      <c r="IYJ162" s="166"/>
      <c r="IYK162" s="166"/>
      <c r="IYL162" s="166"/>
      <c r="IYM162" s="166"/>
      <c r="IYN162" s="166"/>
      <c r="IYO162" s="166"/>
      <c r="IYP162" s="166"/>
      <c r="IYQ162" s="166"/>
      <c r="IYR162" s="166"/>
      <c r="IYS162" s="166"/>
      <c r="IYT162" s="166"/>
      <c r="IYU162" s="166"/>
      <c r="IYV162" s="166"/>
      <c r="IYW162" s="166"/>
      <c r="IYX162" s="166"/>
      <c r="IYY162" s="166"/>
      <c r="IYZ162" s="166"/>
      <c r="IZA162" s="166"/>
      <c r="IZB162" s="166"/>
      <c r="IZC162" s="166"/>
      <c r="IZD162" s="166"/>
      <c r="IZE162" s="166"/>
      <c r="IZF162" s="166"/>
      <c r="IZG162" s="166"/>
      <c r="IZH162" s="166"/>
      <c r="IZI162" s="166"/>
      <c r="IZJ162" s="166"/>
      <c r="IZK162" s="166"/>
      <c r="IZL162" s="166"/>
      <c r="IZM162" s="166"/>
      <c r="IZN162" s="166"/>
      <c r="IZO162" s="166"/>
      <c r="IZP162" s="166"/>
      <c r="IZQ162" s="166"/>
      <c r="IZR162" s="166"/>
      <c r="IZS162" s="166"/>
      <c r="IZT162" s="166"/>
      <c r="IZU162" s="166"/>
      <c r="IZV162" s="166"/>
      <c r="IZW162" s="166"/>
      <c r="IZX162" s="166"/>
      <c r="IZY162" s="166"/>
      <c r="IZZ162" s="166"/>
      <c r="JAA162" s="166"/>
      <c r="JAB162" s="166"/>
      <c r="JAC162" s="166"/>
      <c r="JAD162" s="166"/>
      <c r="JAE162" s="166"/>
      <c r="JAF162" s="166"/>
      <c r="JAG162" s="166"/>
      <c r="JAH162" s="166"/>
      <c r="JAI162" s="166"/>
      <c r="JAJ162" s="166"/>
      <c r="JAK162" s="166"/>
      <c r="JAL162" s="166"/>
      <c r="JAM162" s="166"/>
      <c r="JAN162" s="166"/>
      <c r="JAO162" s="166"/>
      <c r="JAP162" s="166"/>
      <c r="JAQ162" s="166"/>
      <c r="JAR162" s="166"/>
      <c r="JAS162" s="166"/>
      <c r="JAT162" s="166"/>
      <c r="JAU162" s="166"/>
      <c r="JAV162" s="166"/>
      <c r="JAW162" s="166"/>
      <c r="JAX162" s="166"/>
      <c r="JAY162" s="166"/>
      <c r="JAZ162" s="166"/>
      <c r="JBA162" s="166"/>
      <c r="JBB162" s="166"/>
      <c r="JBC162" s="166"/>
      <c r="JBD162" s="166"/>
      <c r="JBE162" s="166"/>
      <c r="JBF162" s="166"/>
      <c r="JBG162" s="166"/>
      <c r="JBH162" s="166"/>
      <c r="JBI162" s="166"/>
      <c r="JBJ162" s="166"/>
      <c r="JBK162" s="166"/>
      <c r="JBL162" s="166"/>
      <c r="JBM162" s="166"/>
      <c r="JBN162" s="166"/>
      <c r="JBO162" s="166"/>
      <c r="JBP162" s="166"/>
      <c r="JBQ162" s="166"/>
      <c r="JBR162" s="166"/>
      <c r="JBS162" s="166"/>
      <c r="JBT162" s="166"/>
      <c r="JBU162" s="166"/>
      <c r="JBV162" s="166"/>
      <c r="JBW162" s="166"/>
      <c r="JBX162" s="166"/>
      <c r="JBY162" s="166"/>
      <c r="JBZ162" s="166"/>
      <c r="JCA162" s="166"/>
      <c r="JCB162" s="166"/>
      <c r="JCC162" s="166"/>
      <c r="JCD162" s="166"/>
      <c r="JCE162" s="166"/>
      <c r="JCF162" s="166"/>
      <c r="JCG162" s="166"/>
      <c r="JCH162" s="166"/>
      <c r="JCI162" s="166"/>
      <c r="JCJ162" s="166"/>
      <c r="JCK162" s="166"/>
      <c r="JCL162" s="166"/>
      <c r="JCM162" s="166"/>
      <c r="JCN162" s="166"/>
      <c r="JCO162" s="166"/>
      <c r="JCP162" s="166"/>
      <c r="JCQ162" s="166"/>
      <c r="JCR162" s="166"/>
      <c r="JCS162" s="166"/>
      <c r="JCT162" s="166"/>
      <c r="JCU162" s="166"/>
      <c r="JCV162" s="166"/>
      <c r="JCW162" s="166"/>
      <c r="JCX162" s="166"/>
      <c r="JCY162" s="166"/>
      <c r="JCZ162" s="166"/>
      <c r="JDA162" s="166"/>
      <c r="JDB162" s="166"/>
      <c r="JDC162" s="166"/>
      <c r="JDD162" s="166"/>
      <c r="JDE162" s="166"/>
      <c r="JDF162" s="166"/>
      <c r="JDG162" s="166"/>
      <c r="JDH162" s="166"/>
      <c r="JDI162" s="166"/>
      <c r="JDJ162" s="166"/>
      <c r="JDK162" s="166"/>
      <c r="JDL162" s="166"/>
      <c r="JDM162" s="166"/>
      <c r="JDN162" s="166"/>
      <c r="JDO162" s="166"/>
      <c r="JDP162" s="166"/>
      <c r="JDQ162" s="166"/>
      <c r="JDR162" s="166"/>
      <c r="JDS162" s="166"/>
      <c r="JDT162" s="166"/>
      <c r="JDU162" s="166"/>
      <c r="JDV162" s="166"/>
      <c r="JDW162" s="166"/>
      <c r="JDX162" s="166"/>
      <c r="JDY162" s="166"/>
      <c r="JDZ162" s="166"/>
      <c r="JEA162" s="166"/>
      <c r="JEB162" s="166"/>
      <c r="JEC162" s="166"/>
      <c r="JED162" s="166"/>
      <c r="JEE162" s="166"/>
      <c r="JEF162" s="166"/>
      <c r="JEG162" s="166"/>
      <c r="JEH162" s="166"/>
      <c r="JEI162" s="166"/>
      <c r="JEJ162" s="166"/>
      <c r="JEK162" s="166"/>
      <c r="JEL162" s="166"/>
      <c r="JEM162" s="166"/>
      <c r="JEN162" s="166"/>
      <c r="JEO162" s="166"/>
      <c r="JEP162" s="166"/>
      <c r="JEQ162" s="166"/>
      <c r="JER162" s="166"/>
      <c r="JES162" s="166"/>
      <c r="JET162" s="166"/>
      <c r="JEU162" s="166"/>
      <c r="JEV162" s="166"/>
      <c r="JEW162" s="166"/>
      <c r="JEX162" s="166"/>
      <c r="JEY162" s="166"/>
      <c r="JEZ162" s="166"/>
      <c r="JFA162" s="166"/>
      <c r="JFB162" s="166"/>
      <c r="JFC162" s="166"/>
      <c r="JFD162" s="166"/>
      <c r="JFE162" s="166"/>
      <c r="JFF162" s="166"/>
      <c r="JFG162" s="166"/>
      <c r="JFH162" s="166"/>
      <c r="JFI162" s="166"/>
      <c r="JFJ162" s="166"/>
      <c r="JFK162" s="166"/>
      <c r="JFL162" s="166"/>
      <c r="JFM162" s="166"/>
      <c r="JFN162" s="166"/>
      <c r="JFO162" s="166"/>
      <c r="JFP162" s="166"/>
      <c r="JFQ162" s="166"/>
      <c r="JFR162" s="166"/>
      <c r="JFS162" s="166"/>
      <c r="JFT162" s="166"/>
      <c r="JFU162" s="166"/>
      <c r="JFV162" s="166"/>
      <c r="JFW162" s="166"/>
      <c r="JFX162" s="166"/>
      <c r="JFY162" s="166"/>
      <c r="JFZ162" s="166"/>
      <c r="JGA162" s="166"/>
      <c r="JGB162" s="166"/>
      <c r="JGC162" s="166"/>
      <c r="JGD162" s="166"/>
      <c r="JGE162" s="166"/>
      <c r="JGF162" s="166"/>
      <c r="JGG162" s="166"/>
      <c r="JGH162" s="166"/>
      <c r="JGI162" s="166"/>
      <c r="JGJ162" s="166"/>
      <c r="JGK162" s="166"/>
      <c r="JGL162" s="166"/>
      <c r="JGM162" s="166"/>
      <c r="JGN162" s="166"/>
      <c r="JGO162" s="166"/>
      <c r="JGP162" s="166"/>
      <c r="JGQ162" s="166"/>
      <c r="JGR162" s="166"/>
      <c r="JGS162" s="166"/>
      <c r="JGT162" s="166"/>
      <c r="JGU162" s="166"/>
      <c r="JGV162" s="166"/>
      <c r="JGW162" s="166"/>
      <c r="JGX162" s="166"/>
      <c r="JGY162" s="166"/>
      <c r="JGZ162" s="166"/>
      <c r="JHA162" s="166"/>
      <c r="JHB162" s="166"/>
      <c r="JHC162" s="166"/>
      <c r="JHD162" s="166"/>
      <c r="JHE162" s="166"/>
      <c r="JHF162" s="166"/>
      <c r="JHG162" s="166"/>
      <c r="JHH162" s="166"/>
      <c r="JHI162" s="166"/>
      <c r="JHJ162" s="166"/>
      <c r="JHK162" s="166"/>
      <c r="JHL162" s="166"/>
      <c r="JHM162" s="166"/>
      <c r="JHN162" s="166"/>
      <c r="JHO162" s="166"/>
      <c r="JHP162" s="166"/>
      <c r="JHQ162" s="166"/>
      <c r="JHR162" s="166"/>
      <c r="JHS162" s="166"/>
      <c r="JHT162" s="166"/>
      <c r="JHU162" s="166"/>
      <c r="JHV162" s="166"/>
      <c r="JHW162" s="166"/>
      <c r="JHX162" s="166"/>
      <c r="JHY162" s="166"/>
      <c r="JHZ162" s="166"/>
      <c r="JIA162" s="166"/>
      <c r="JIB162" s="166"/>
      <c r="JIC162" s="166"/>
      <c r="JID162" s="166"/>
      <c r="JIE162" s="166"/>
      <c r="JIF162" s="166"/>
      <c r="JIG162" s="166"/>
      <c r="JIH162" s="166"/>
      <c r="JII162" s="166"/>
      <c r="JIJ162" s="166"/>
      <c r="JIK162" s="166"/>
      <c r="JIL162" s="166"/>
      <c r="JIM162" s="166"/>
      <c r="JIN162" s="166"/>
      <c r="JIO162" s="166"/>
      <c r="JIP162" s="166"/>
      <c r="JIQ162" s="166"/>
      <c r="JIR162" s="166"/>
      <c r="JIS162" s="166"/>
      <c r="JIT162" s="166"/>
      <c r="JIU162" s="166"/>
      <c r="JIV162" s="166"/>
      <c r="JIW162" s="166"/>
      <c r="JIX162" s="166"/>
      <c r="JIY162" s="166"/>
      <c r="JIZ162" s="166"/>
      <c r="JJA162" s="166"/>
      <c r="JJB162" s="166"/>
      <c r="JJC162" s="166"/>
      <c r="JJD162" s="166"/>
      <c r="JJE162" s="166"/>
      <c r="JJF162" s="166"/>
      <c r="JJG162" s="166"/>
      <c r="JJH162" s="166"/>
      <c r="JJI162" s="166"/>
      <c r="JJJ162" s="166"/>
      <c r="JJK162" s="166"/>
      <c r="JJL162" s="166"/>
      <c r="JJM162" s="166"/>
      <c r="JJN162" s="166"/>
      <c r="JJO162" s="166"/>
      <c r="JJP162" s="166"/>
      <c r="JJQ162" s="166"/>
      <c r="JJR162" s="166"/>
      <c r="JJS162" s="166"/>
      <c r="JJT162" s="166"/>
      <c r="JJU162" s="166"/>
      <c r="JJV162" s="166"/>
      <c r="JJW162" s="166"/>
      <c r="JJX162" s="166"/>
      <c r="JJY162" s="166"/>
      <c r="JJZ162" s="166"/>
      <c r="JKA162" s="166"/>
      <c r="JKB162" s="166"/>
      <c r="JKC162" s="166"/>
      <c r="JKD162" s="166"/>
      <c r="JKE162" s="166"/>
      <c r="JKF162" s="166"/>
      <c r="JKG162" s="166"/>
      <c r="JKH162" s="166"/>
      <c r="JKI162" s="166"/>
      <c r="JKJ162" s="166"/>
      <c r="JKK162" s="166"/>
      <c r="JKL162" s="166"/>
      <c r="JKM162" s="166"/>
      <c r="JKN162" s="166"/>
      <c r="JKO162" s="166"/>
      <c r="JKP162" s="166"/>
      <c r="JKQ162" s="166"/>
      <c r="JKR162" s="166"/>
      <c r="JKS162" s="166"/>
      <c r="JKT162" s="166"/>
      <c r="JKU162" s="166"/>
      <c r="JKV162" s="166"/>
      <c r="JKW162" s="166"/>
      <c r="JKX162" s="166"/>
      <c r="JKY162" s="166"/>
      <c r="JKZ162" s="166"/>
      <c r="JLA162" s="166"/>
      <c r="JLB162" s="166"/>
      <c r="JLC162" s="166"/>
      <c r="JLD162" s="166"/>
      <c r="JLE162" s="166"/>
      <c r="JLF162" s="166"/>
      <c r="JLG162" s="166"/>
      <c r="JLH162" s="166"/>
      <c r="JLI162" s="166"/>
      <c r="JLJ162" s="166"/>
      <c r="JLK162" s="166"/>
      <c r="JLL162" s="166"/>
      <c r="JLM162" s="166"/>
      <c r="JLN162" s="166"/>
      <c r="JLO162" s="166"/>
      <c r="JLP162" s="166"/>
      <c r="JLQ162" s="166"/>
      <c r="JLR162" s="166"/>
      <c r="JLS162" s="166"/>
      <c r="JLT162" s="166"/>
      <c r="JLU162" s="166"/>
      <c r="JLV162" s="166"/>
      <c r="JLW162" s="166"/>
      <c r="JLX162" s="166"/>
      <c r="JLY162" s="166"/>
      <c r="JLZ162" s="166"/>
      <c r="JMA162" s="166"/>
      <c r="JMB162" s="166"/>
      <c r="JMC162" s="166"/>
      <c r="JMD162" s="166"/>
      <c r="JME162" s="166"/>
      <c r="JMF162" s="166"/>
      <c r="JMG162" s="166"/>
      <c r="JMH162" s="166"/>
      <c r="JMI162" s="166"/>
      <c r="JMJ162" s="166"/>
      <c r="JMK162" s="166"/>
      <c r="JML162" s="166"/>
      <c r="JMM162" s="166"/>
      <c r="JMN162" s="166"/>
      <c r="JMO162" s="166"/>
      <c r="JMP162" s="166"/>
      <c r="JMQ162" s="166"/>
      <c r="JMR162" s="166"/>
      <c r="JMS162" s="166"/>
      <c r="JMT162" s="166"/>
      <c r="JMU162" s="166"/>
      <c r="JMV162" s="166"/>
      <c r="JMW162" s="166"/>
      <c r="JMX162" s="166"/>
      <c r="JMY162" s="166"/>
      <c r="JMZ162" s="166"/>
      <c r="JNA162" s="166"/>
      <c r="JNB162" s="166"/>
      <c r="JNC162" s="166"/>
      <c r="JND162" s="166"/>
      <c r="JNE162" s="166"/>
      <c r="JNF162" s="166"/>
      <c r="JNG162" s="166"/>
      <c r="JNH162" s="166"/>
      <c r="JNI162" s="166"/>
      <c r="JNJ162" s="166"/>
      <c r="JNK162" s="166"/>
      <c r="JNL162" s="166"/>
      <c r="JNM162" s="166"/>
      <c r="JNN162" s="166"/>
      <c r="JNO162" s="166"/>
      <c r="JNP162" s="166"/>
      <c r="JNQ162" s="166"/>
      <c r="JNR162" s="166"/>
      <c r="JNS162" s="166"/>
      <c r="JNT162" s="166"/>
      <c r="JNU162" s="166"/>
      <c r="JNV162" s="166"/>
      <c r="JNW162" s="166"/>
      <c r="JNX162" s="166"/>
      <c r="JNY162" s="166"/>
      <c r="JNZ162" s="166"/>
      <c r="JOA162" s="166"/>
      <c r="JOB162" s="166"/>
      <c r="JOC162" s="166"/>
      <c r="JOD162" s="166"/>
      <c r="JOE162" s="166"/>
      <c r="JOF162" s="166"/>
      <c r="JOG162" s="166"/>
      <c r="JOH162" s="166"/>
      <c r="JOI162" s="166"/>
      <c r="JOJ162" s="166"/>
      <c r="JOK162" s="166"/>
      <c r="JOL162" s="166"/>
      <c r="JOM162" s="166"/>
      <c r="JON162" s="166"/>
      <c r="JOO162" s="166"/>
      <c r="JOP162" s="166"/>
      <c r="JOQ162" s="166"/>
      <c r="JOR162" s="166"/>
      <c r="JOS162" s="166"/>
      <c r="JOT162" s="166"/>
      <c r="JOU162" s="166"/>
      <c r="JOV162" s="166"/>
      <c r="JOW162" s="166"/>
      <c r="JOX162" s="166"/>
      <c r="JOY162" s="166"/>
      <c r="JOZ162" s="166"/>
      <c r="JPA162" s="166"/>
      <c r="JPB162" s="166"/>
      <c r="JPC162" s="166"/>
      <c r="JPD162" s="166"/>
      <c r="JPE162" s="166"/>
      <c r="JPF162" s="166"/>
      <c r="JPG162" s="166"/>
      <c r="JPH162" s="166"/>
      <c r="JPI162" s="166"/>
      <c r="JPJ162" s="166"/>
      <c r="JPK162" s="166"/>
      <c r="JPL162" s="166"/>
      <c r="JPM162" s="166"/>
      <c r="JPN162" s="166"/>
      <c r="JPO162" s="166"/>
      <c r="JPP162" s="166"/>
      <c r="JPQ162" s="166"/>
      <c r="JPR162" s="166"/>
      <c r="JPS162" s="166"/>
      <c r="JPT162" s="166"/>
      <c r="JPU162" s="166"/>
      <c r="JPV162" s="166"/>
      <c r="JPW162" s="166"/>
      <c r="JPX162" s="166"/>
      <c r="JPY162" s="166"/>
      <c r="JPZ162" s="166"/>
      <c r="JQA162" s="166"/>
      <c r="JQB162" s="166"/>
      <c r="JQC162" s="166"/>
      <c r="JQD162" s="166"/>
      <c r="JQE162" s="166"/>
      <c r="JQF162" s="166"/>
      <c r="JQG162" s="166"/>
      <c r="JQH162" s="166"/>
      <c r="JQI162" s="166"/>
      <c r="JQJ162" s="166"/>
      <c r="JQK162" s="166"/>
      <c r="JQL162" s="166"/>
      <c r="JQM162" s="166"/>
      <c r="JQN162" s="166"/>
      <c r="JQO162" s="166"/>
      <c r="JQP162" s="166"/>
      <c r="JQQ162" s="166"/>
      <c r="JQR162" s="166"/>
      <c r="JQS162" s="166"/>
      <c r="JQT162" s="166"/>
      <c r="JQU162" s="166"/>
      <c r="JQV162" s="166"/>
      <c r="JQW162" s="166"/>
      <c r="JQX162" s="166"/>
      <c r="JQY162" s="166"/>
      <c r="JQZ162" s="166"/>
      <c r="JRA162" s="166"/>
      <c r="JRB162" s="166"/>
      <c r="JRC162" s="166"/>
      <c r="JRD162" s="166"/>
      <c r="JRE162" s="166"/>
      <c r="JRF162" s="166"/>
      <c r="JRG162" s="166"/>
      <c r="JRH162" s="166"/>
      <c r="JRI162" s="166"/>
      <c r="JRJ162" s="166"/>
      <c r="JRK162" s="166"/>
      <c r="JRL162" s="166"/>
      <c r="JRM162" s="166"/>
      <c r="JRN162" s="166"/>
      <c r="JRO162" s="166"/>
      <c r="JRP162" s="166"/>
      <c r="JRQ162" s="166"/>
      <c r="JRR162" s="166"/>
      <c r="JRS162" s="166"/>
      <c r="JRT162" s="166"/>
      <c r="JRU162" s="166"/>
      <c r="JRV162" s="166"/>
      <c r="JRW162" s="166"/>
      <c r="JRX162" s="166"/>
      <c r="JRY162" s="166"/>
      <c r="JRZ162" s="166"/>
      <c r="JSA162" s="166"/>
      <c r="JSB162" s="166"/>
      <c r="JSC162" s="166"/>
      <c r="JSD162" s="166"/>
      <c r="JSE162" s="166"/>
      <c r="JSF162" s="166"/>
      <c r="JSG162" s="166"/>
      <c r="JSH162" s="166"/>
      <c r="JSI162" s="166"/>
      <c r="JSJ162" s="166"/>
      <c r="JSK162" s="166"/>
      <c r="JSL162" s="166"/>
      <c r="JSM162" s="166"/>
      <c r="JSN162" s="166"/>
      <c r="JSO162" s="166"/>
      <c r="JSP162" s="166"/>
      <c r="JSQ162" s="166"/>
      <c r="JSR162" s="166"/>
      <c r="JSS162" s="166"/>
      <c r="JST162" s="166"/>
      <c r="JSU162" s="166"/>
      <c r="JSV162" s="166"/>
      <c r="JSW162" s="166"/>
      <c r="JSX162" s="166"/>
      <c r="JSY162" s="166"/>
      <c r="JSZ162" s="166"/>
      <c r="JTA162" s="166"/>
      <c r="JTB162" s="166"/>
      <c r="JTC162" s="166"/>
      <c r="JTD162" s="166"/>
      <c r="JTE162" s="166"/>
      <c r="JTF162" s="166"/>
      <c r="JTG162" s="166"/>
      <c r="JTH162" s="166"/>
      <c r="JTI162" s="166"/>
      <c r="JTJ162" s="166"/>
      <c r="JTK162" s="166"/>
      <c r="JTL162" s="166"/>
      <c r="JTM162" s="166"/>
      <c r="JTN162" s="166"/>
      <c r="JTO162" s="166"/>
      <c r="JTP162" s="166"/>
      <c r="JTQ162" s="166"/>
      <c r="JTR162" s="166"/>
      <c r="JTS162" s="166"/>
      <c r="JTT162" s="166"/>
      <c r="JTU162" s="166"/>
      <c r="JTV162" s="166"/>
      <c r="JTW162" s="166"/>
      <c r="JTX162" s="166"/>
      <c r="JTY162" s="166"/>
      <c r="JTZ162" s="166"/>
      <c r="JUA162" s="166"/>
      <c r="JUB162" s="166"/>
      <c r="JUC162" s="166"/>
      <c r="JUD162" s="166"/>
      <c r="JUE162" s="166"/>
      <c r="JUF162" s="166"/>
      <c r="JUG162" s="166"/>
      <c r="JUH162" s="166"/>
      <c r="JUI162" s="166"/>
      <c r="JUJ162" s="166"/>
      <c r="JUK162" s="166"/>
      <c r="JUL162" s="166"/>
      <c r="JUM162" s="166"/>
      <c r="JUN162" s="166"/>
      <c r="JUO162" s="166"/>
      <c r="JUP162" s="166"/>
      <c r="JUQ162" s="166"/>
      <c r="JUR162" s="166"/>
      <c r="JUS162" s="166"/>
      <c r="JUT162" s="166"/>
      <c r="JUU162" s="166"/>
      <c r="JUV162" s="166"/>
      <c r="JUW162" s="166"/>
      <c r="JUX162" s="166"/>
      <c r="JUY162" s="166"/>
      <c r="JUZ162" s="166"/>
      <c r="JVA162" s="166"/>
      <c r="JVB162" s="166"/>
      <c r="JVC162" s="166"/>
      <c r="JVD162" s="166"/>
      <c r="JVE162" s="166"/>
      <c r="JVF162" s="166"/>
      <c r="JVG162" s="166"/>
      <c r="JVH162" s="166"/>
      <c r="JVI162" s="166"/>
      <c r="JVJ162" s="166"/>
      <c r="JVK162" s="166"/>
      <c r="JVL162" s="166"/>
      <c r="JVM162" s="166"/>
      <c r="JVN162" s="166"/>
      <c r="JVO162" s="166"/>
      <c r="JVP162" s="166"/>
      <c r="JVQ162" s="166"/>
      <c r="JVR162" s="166"/>
      <c r="JVS162" s="166"/>
      <c r="JVT162" s="166"/>
      <c r="JVU162" s="166"/>
      <c r="JVV162" s="166"/>
      <c r="JVW162" s="166"/>
      <c r="JVX162" s="166"/>
      <c r="JVY162" s="166"/>
      <c r="JVZ162" s="166"/>
      <c r="JWA162" s="166"/>
      <c r="JWB162" s="166"/>
      <c r="JWC162" s="166"/>
      <c r="JWD162" s="166"/>
      <c r="JWE162" s="166"/>
      <c r="JWF162" s="166"/>
      <c r="JWG162" s="166"/>
      <c r="JWH162" s="166"/>
      <c r="JWI162" s="166"/>
      <c r="JWJ162" s="166"/>
      <c r="JWK162" s="166"/>
      <c r="JWL162" s="166"/>
      <c r="JWM162" s="166"/>
      <c r="JWN162" s="166"/>
      <c r="JWO162" s="166"/>
      <c r="JWP162" s="166"/>
      <c r="JWQ162" s="166"/>
      <c r="JWR162" s="166"/>
      <c r="JWS162" s="166"/>
      <c r="JWT162" s="166"/>
      <c r="JWU162" s="166"/>
      <c r="JWV162" s="166"/>
      <c r="JWW162" s="166"/>
      <c r="JWX162" s="166"/>
      <c r="JWY162" s="166"/>
      <c r="JWZ162" s="166"/>
      <c r="JXA162" s="166"/>
      <c r="JXB162" s="166"/>
      <c r="JXC162" s="166"/>
      <c r="JXD162" s="166"/>
      <c r="JXE162" s="166"/>
      <c r="JXF162" s="166"/>
      <c r="JXG162" s="166"/>
      <c r="JXH162" s="166"/>
      <c r="JXI162" s="166"/>
      <c r="JXJ162" s="166"/>
      <c r="JXK162" s="166"/>
      <c r="JXL162" s="166"/>
      <c r="JXM162" s="166"/>
      <c r="JXN162" s="166"/>
      <c r="JXO162" s="166"/>
      <c r="JXP162" s="166"/>
      <c r="JXQ162" s="166"/>
      <c r="JXR162" s="166"/>
      <c r="JXS162" s="166"/>
      <c r="JXT162" s="166"/>
      <c r="JXU162" s="166"/>
      <c r="JXV162" s="166"/>
      <c r="JXW162" s="166"/>
      <c r="JXX162" s="166"/>
      <c r="JXY162" s="166"/>
      <c r="JXZ162" s="166"/>
      <c r="JYA162" s="166"/>
      <c r="JYB162" s="166"/>
      <c r="JYC162" s="166"/>
      <c r="JYD162" s="166"/>
      <c r="JYE162" s="166"/>
      <c r="JYF162" s="166"/>
      <c r="JYG162" s="166"/>
      <c r="JYH162" s="166"/>
      <c r="JYI162" s="166"/>
      <c r="JYJ162" s="166"/>
      <c r="JYK162" s="166"/>
      <c r="JYL162" s="166"/>
      <c r="JYM162" s="166"/>
      <c r="JYN162" s="166"/>
      <c r="JYO162" s="166"/>
      <c r="JYP162" s="166"/>
      <c r="JYQ162" s="166"/>
      <c r="JYR162" s="166"/>
      <c r="JYS162" s="166"/>
      <c r="JYT162" s="166"/>
      <c r="JYU162" s="166"/>
      <c r="JYV162" s="166"/>
      <c r="JYW162" s="166"/>
      <c r="JYX162" s="166"/>
      <c r="JYY162" s="166"/>
      <c r="JYZ162" s="166"/>
      <c r="JZA162" s="166"/>
      <c r="JZB162" s="166"/>
      <c r="JZC162" s="166"/>
      <c r="JZD162" s="166"/>
      <c r="JZE162" s="166"/>
      <c r="JZF162" s="166"/>
      <c r="JZG162" s="166"/>
      <c r="JZH162" s="166"/>
      <c r="JZI162" s="166"/>
      <c r="JZJ162" s="166"/>
      <c r="JZK162" s="166"/>
      <c r="JZL162" s="166"/>
      <c r="JZM162" s="166"/>
      <c r="JZN162" s="166"/>
      <c r="JZO162" s="166"/>
      <c r="JZP162" s="166"/>
      <c r="JZQ162" s="166"/>
      <c r="JZR162" s="166"/>
      <c r="JZS162" s="166"/>
      <c r="JZT162" s="166"/>
      <c r="JZU162" s="166"/>
      <c r="JZV162" s="166"/>
      <c r="JZW162" s="166"/>
      <c r="JZX162" s="166"/>
      <c r="JZY162" s="166"/>
      <c r="JZZ162" s="166"/>
      <c r="KAA162" s="166"/>
      <c r="KAB162" s="166"/>
      <c r="KAC162" s="166"/>
      <c r="KAD162" s="166"/>
      <c r="KAE162" s="166"/>
      <c r="KAF162" s="166"/>
      <c r="KAG162" s="166"/>
      <c r="KAH162" s="166"/>
      <c r="KAI162" s="166"/>
      <c r="KAJ162" s="166"/>
      <c r="KAK162" s="166"/>
      <c r="KAL162" s="166"/>
      <c r="KAM162" s="166"/>
      <c r="KAN162" s="166"/>
      <c r="KAO162" s="166"/>
      <c r="KAP162" s="166"/>
      <c r="KAQ162" s="166"/>
      <c r="KAR162" s="166"/>
      <c r="KAS162" s="166"/>
      <c r="KAT162" s="166"/>
      <c r="KAU162" s="166"/>
      <c r="KAV162" s="166"/>
      <c r="KAW162" s="166"/>
      <c r="KAX162" s="166"/>
      <c r="KAY162" s="166"/>
      <c r="KAZ162" s="166"/>
      <c r="KBA162" s="166"/>
      <c r="KBB162" s="166"/>
      <c r="KBC162" s="166"/>
      <c r="KBD162" s="166"/>
      <c r="KBE162" s="166"/>
      <c r="KBF162" s="166"/>
      <c r="KBG162" s="166"/>
      <c r="KBH162" s="166"/>
      <c r="KBI162" s="166"/>
      <c r="KBJ162" s="166"/>
      <c r="KBK162" s="166"/>
      <c r="KBL162" s="166"/>
      <c r="KBM162" s="166"/>
      <c r="KBN162" s="166"/>
      <c r="KBO162" s="166"/>
      <c r="KBP162" s="166"/>
      <c r="KBQ162" s="166"/>
      <c r="KBR162" s="166"/>
      <c r="KBS162" s="166"/>
      <c r="KBT162" s="166"/>
      <c r="KBU162" s="166"/>
      <c r="KBV162" s="166"/>
      <c r="KBW162" s="166"/>
      <c r="KBX162" s="166"/>
      <c r="KBY162" s="166"/>
      <c r="KBZ162" s="166"/>
      <c r="KCA162" s="166"/>
      <c r="KCB162" s="166"/>
      <c r="KCC162" s="166"/>
      <c r="KCD162" s="166"/>
      <c r="KCE162" s="166"/>
      <c r="KCF162" s="166"/>
      <c r="KCG162" s="166"/>
      <c r="KCH162" s="166"/>
      <c r="KCI162" s="166"/>
      <c r="KCJ162" s="166"/>
      <c r="KCK162" s="166"/>
      <c r="KCL162" s="166"/>
      <c r="KCM162" s="166"/>
      <c r="KCN162" s="166"/>
      <c r="KCO162" s="166"/>
      <c r="KCP162" s="166"/>
      <c r="KCQ162" s="166"/>
      <c r="KCR162" s="166"/>
      <c r="KCS162" s="166"/>
      <c r="KCT162" s="166"/>
      <c r="KCU162" s="166"/>
      <c r="KCV162" s="166"/>
      <c r="KCW162" s="166"/>
      <c r="KCX162" s="166"/>
      <c r="KCY162" s="166"/>
      <c r="KCZ162" s="166"/>
      <c r="KDA162" s="166"/>
      <c r="KDB162" s="166"/>
      <c r="KDC162" s="166"/>
      <c r="KDD162" s="166"/>
      <c r="KDE162" s="166"/>
      <c r="KDF162" s="166"/>
      <c r="KDG162" s="166"/>
      <c r="KDH162" s="166"/>
      <c r="KDI162" s="166"/>
      <c r="KDJ162" s="166"/>
      <c r="KDK162" s="166"/>
      <c r="KDL162" s="166"/>
      <c r="KDM162" s="166"/>
      <c r="KDN162" s="166"/>
      <c r="KDO162" s="166"/>
      <c r="KDP162" s="166"/>
      <c r="KDQ162" s="166"/>
      <c r="KDR162" s="166"/>
      <c r="KDS162" s="166"/>
      <c r="KDT162" s="166"/>
      <c r="KDU162" s="166"/>
      <c r="KDV162" s="166"/>
      <c r="KDW162" s="166"/>
      <c r="KDX162" s="166"/>
      <c r="KDY162" s="166"/>
      <c r="KDZ162" s="166"/>
      <c r="KEA162" s="166"/>
      <c r="KEB162" s="166"/>
      <c r="KEC162" s="166"/>
      <c r="KED162" s="166"/>
      <c r="KEE162" s="166"/>
      <c r="KEF162" s="166"/>
      <c r="KEG162" s="166"/>
      <c r="KEH162" s="166"/>
      <c r="KEI162" s="166"/>
      <c r="KEJ162" s="166"/>
      <c r="KEK162" s="166"/>
      <c r="KEL162" s="166"/>
      <c r="KEM162" s="166"/>
      <c r="KEN162" s="166"/>
      <c r="KEO162" s="166"/>
      <c r="KEP162" s="166"/>
      <c r="KEQ162" s="166"/>
      <c r="KER162" s="166"/>
      <c r="KES162" s="166"/>
      <c r="KET162" s="166"/>
      <c r="KEU162" s="166"/>
      <c r="KEV162" s="166"/>
      <c r="KEW162" s="166"/>
      <c r="KEX162" s="166"/>
      <c r="KEY162" s="166"/>
      <c r="KEZ162" s="166"/>
      <c r="KFA162" s="166"/>
      <c r="KFB162" s="166"/>
      <c r="KFC162" s="166"/>
      <c r="KFD162" s="166"/>
      <c r="KFE162" s="166"/>
      <c r="KFF162" s="166"/>
      <c r="KFG162" s="166"/>
      <c r="KFH162" s="166"/>
      <c r="KFI162" s="166"/>
      <c r="KFJ162" s="166"/>
      <c r="KFK162" s="166"/>
      <c r="KFL162" s="166"/>
      <c r="KFM162" s="166"/>
      <c r="KFN162" s="166"/>
      <c r="KFO162" s="166"/>
      <c r="KFP162" s="166"/>
      <c r="KFQ162" s="166"/>
      <c r="KFR162" s="166"/>
      <c r="KFS162" s="166"/>
      <c r="KFT162" s="166"/>
      <c r="KFU162" s="166"/>
      <c r="KFV162" s="166"/>
      <c r="KFW162" s="166"/>
      <c r="KFX162" s="166"/>
      <c r="KFY162" s="166"/>
      <c r="KFZ162" s="166"/>
      <c r="KGA162" s="166"/>
      <c r="KGB162" s="166"/>
      <c r="KGC162" s="166"/>
      <c r="KGD162" s="166"/>
      <c r="KGE162" s="166"/>
      <c r="KGF162" s="166"/>
      <c r="KGG162" s="166"/>
      <c r="KGH162" s="166"/>
      <c r="KGI162" s="166"/>
      <c r="KGJ162" s="166"/>
      <c r="KGK162" s="166"/>
      <c r="KGL162" s="166"/>
      <c r="KGM162" s="166"/>
      <c r="KGN162" s="166"/>
      <c r="KGO162" s="166"/>
      <c r="KGP162" s="166"/>
      <c r="KGQ162" s="166"/>
      <c r="KGR162" s="166"/>
      <c r="KGS162" s="166"/>
      <c r="KGT162" s="166"/>
      <c r="KGU162" s="166"/>
      <c r="KGV162" s="166"/>
      <c r="KGW162" s="166"/>
      <c r="KGX162" s="166"/>
      <c r="KGY162" s="166"/>
      <c r="KGZ162" s="166"/>
      <c r="KHA162" s="166"/>
      <c r="KHB162" s="166"/>
      <c r="KHC162" s="166"/>
      <c r="KHD162" s="166"/>
      <c r="KHE162" s="166"/>
      <c r="KHF162" s="166"/>
      <c r="KHG162" s="166"/>
      <c r="KHH162" s="166"/>
      <c r="KHI162" s="166"/>
      <c r="KHJ162" s="166"/>
      <c r="KHK162" s="166"/>
      <c r="KHL162" s="166"/>
      <c r="KHM162" s="166"/>
      <c r="KHN162" s="166"/>
      <c r="KHO162" s="166"/>
      <c r="KHP162" s="166"/>
      <c r="KHQ162" s="166"/>
      <c r="KHR162" s="166"/>
      <c r="KHS162" s="166"/>
      <c r="KHT162" s="166"/>
      <c r="KHU162" s="166"/>
      <c r="KHV162" s="166"/>
      <c r="KHW162" s="166"/>
      <c r="KHX162" s="166"/>
      <c r="KHY162" s="166"/>
      <c r="KHZ162" s="166"/>
      <c r="KIA162" s="166"/>
      <c r="KIB162" s="166"/>
      <c r="KIC162" s="166"/>
      <c r="KID162" s="166"/>
      <c r="KIE162" s="166"/>
      <c r="KIF162" s="166"/>
      <c r="KIG162" s="166"/>
      <c r="KIH162" s="166"/>
      <c r="KII162" s="166"/>
      <c r="KIJ162" s="166"/>
      <c r="KIK162" s="166"/>
      <c r="KIL162" s="166"/>
      <c r="KIM162" s="166"/>
      <c r="KIN162" s="166"/>
      <c r="KIO162" s="166"/>
      <c r="KIP162" s="166"/>
      <c r="KIQ162" s="166"/>
      <c r="KIR162" s="166"/>
      <c r="KIS162" s="166"/>
      <c r="KIT162" s="166"/>
      <c r="KIU162" s="166"/>
      <c r="KIV162" s="166"/>
      <c r="KIW162" s="166"/>
      <c r="KIX162" s="166"/>
      <c r="KIY162" s="166"/>
      <c r="KIZ162" s="166"/>
      <c r="KJA162" s="166"/>
      <c r="KJB162" s="166"/>
      <c r="KJC162" s="166"/>
      <c r="KJD162" s="166"/>
      <c r="KJE162" s="166"/>
      <c r="KJF162" s="166"/>
      <c r="KJG162" s="166"/>
      <c r="KJH162" s="166"/>
      <c r="KJI162" s="166"/>
      <c r="KJJ162" s="166"/>
      <c r="KJK162" s="166"/>
      <c r="KJL162" s="166"/>
      <c r="KJM162" s="166"/>
      <c r="KJN162" s="166"/>
      <c r="KJO162" s="166"/>
      <c r="KJP162" s="166"/>
      <c r="KJQ162" s="166"/>
      <c r="KJR162" s="166"/>
      <c r="KJS162" s="166"/>
      <c r="KJT162" s="166"/>
      <c r="KJU162" s="166"/>
      <c r="KJV162" s="166"/>
      <c r="KJW162" s="166"/>
      <c r="KJX162" s="166"/>
      <c r="KJY162" s="166"/>
      <c r="KJZ162" s="166"/>
      <c r="KKA162" s="166"/>
      <c r="KKB162" s="166"/>
      <c r="KKC162" s="166"/>
      <c r="KKD162" s="166"/>
      <c r="KKE162" s="166"/>
      <c r="KKF162" s="166"/>
      <c r="KKG162" s="166"/>
      <c r="KKH162" s="166"/>
      <c r="KKI162" s="166"/>
      <c r="KKJ162" s="166"/>
      <c r="KKK162" s="166"/>
      <c r="KKL162" s="166"/>
      <c r="KKM162" s="166"/>
      <c r="KKN162" s="166"/>
      <c r="KKO162" s="166"/>
      <c r="KKP162" s="166"/>
      <c r="KKQ162" s="166"/>
      <c r="KKR162" s="166"/>
      <c r="KKS162" s="166"/>
      <c r="KKT162" s="166"/>
      <c r="KKU162" s="166"/>
      <c r="KKV162" s="166"/>
      <c r="KKW162" s="166"/>
      <c r="KKX162" s="166"/>
      <c r="KKY162" s="166"/>
      <c r="KKZ162" s="166"/>
      <c r="KLA162" s="166"/>
      <c r="KLB162" s="166"/>
      <c r="KLC162" s="166"/>
      <c r="KLD162" s="166"/>
      <c r="KLE162" s="166"/>
      <c r="KLF162" s="166"/>
      <c r="KLG162" s="166"/>
      <c r="KLH162" s="166"/>
      <c r="KLI162" s="166"/>
      <c r="KLJ162" s="166"/>
      <c r="KLK162" s="166"/>
      <c r="KLL162" s="166"/>
      <c r="KLM162" s="166"/>
      <c r="KLN162" s="166"/>
      <c r="KLO162" s="166"/>
      <c r="KLP162" s="166"/>
      <c r="KLQ162" s="166"/>
      <c r="KLR162" s="166"/>
      <c r="KLS162" s="166"/>
      <c r="KLT162" s="166"/>
      <c r="KLU162" s="166"/>
      <c r="KLV162" s="166"/>
      <c r="KLW162" s="166"/>
      <c r="KLX162" s="166"/>
      <c r="KLY162" s="166"/>
      <c r="KLZ162" s="166"/>
      <c r="KMA162" s="166"/>
      <c r="KMB162" s="166"/>
      <c r="KMC162" s="166"/>
      <c r="KMD162" s="166"/>
      <c r="KME162" s="166"/>
      <c r="KMF162" s="166"/>
      <c r="KMG162" s="166"/>
      <c r="KMH162" s="166"/>
      <c r="KMI162" s="166"/>
      <c r="KMJ162" s="166"/>
      <c r="KMK162" s="166"/>
      <c r="KML162" s="166"/>
      <c r="KMM162" s="166"/>
      <c r="KMN162" s="166"/>
      <c r="KMO162" s="166"/>
      <c r="KMP162" s="166"/>
      <c r="KMQ162" s="166"/>
      <c r="KMR162" s="166"/>
      <c r="KMS162" s="166"/>
      <c r="KMT162" s="166"/>
      <c r="KMU162" s="166"/>
      <c r="KMV162" s="166"/>
      <c r="KMW162" s="166"/>
      <c r="KMX162" s="166"/>
      <c r="KMY162" s="166"/>
      <c r="KMZ162" s="166"/>
      <c r="KNA162" s="166"/>
      <c r="KNB162" s="166"/>
      <c r="KNC162" s="166"/>
      <c r="KND162" s="166"/>
      <c r="KNE162" s="166"/>
      <c r="KNF162" s="166"/>
      <c r="KNG162" s="166"/>
      <c r="KNH162" s="166"/>
      <c r="KNI162" s="166"/>
      <c r="KNJ162" s="166"/>
      <c r="KNK162" s="166"/>
      <c r="KNL162" s="166"/>
      <c r="KNM162" s="166"/>
      <c r="KNN162" s="166"/>
      <c r="KNO162" s="166"/>
      <c r="KNP162" s="166"/>
      <c r="KNQ162" s="166"/>
      <c r="KNR162" s="166"/>
      <c r="KNS162" s="166"/>
      <c r="KNT162" s="166"/>
      <c r="KNU162" s="166"/>
      <c r="KNV162" s="166"/>
      <c r="KNW162" s="166"/>
      <c r="KNX162" s="166"/>
      <c r="KNY162" s="166"/>
      <c r="KNZ162" s="166"/>
      <c r="KOA162" s="166"/>
      <c r="KOB162" s="166"/>
      <c r="KOC162" s="166"/>
      <c r="KOD162" s="166"/>
      <c r="KOE162" s="166"/>
      <c r="KOF162" s="166"/>
      <c r="KOG162" s="166"/>
      <c r="KOH162" s="166"/>
      <c r="KOI162" s="166"/>
      <c r="KOJ162" s="166"/>
      <c r="KOK162" s="166"/>
      <c r="KOL162" s="166"/>
      <c r="KOM162" s="166"/>
      <c r="KON162" s="166"/>
      <c r="KOO162" s="166"/>
      <c r="KOP162" s="166"/>
      <c r="KOQ162" s="166"/>
      <c r="KOR162" s="166"/>
      <c r="KOS162" s="166"/>
      <c r="KOT162" s="166"/>
      <c r="KOU162" s="166"/>
      <c r="KOV162" s="166"/>
      <c r="KOW162" s="166"/>
      <c r="KOX162" s="166"/>
      <c r="KOY162" s="166"/>
      <c r="KOZ162" s="166"/>
      <c r="KPA162" s="166"/>
      <c r="KPB162" s="166"/>
      <c r="KPC162" s="166"/>
      <c r="KPD162" s="166"/>
      <c r="KPE162" s="166"/>
      <c r="KPF162" s="166"/>
      <c r="KPG162" s="166"/>
      <c r="KPH162" s="166"/>
      <c r="KPI162" s="166"/>
      <c r="KPJ162" s="166"/>
      <c r="KPK162" s="166"/>
      <c r="KPL162" s="166"/>
      <c r="KPM162" s="166"/>
      <c r="KPN162" s="166"/>
      <c r="KPO162" s="166"/>
      <c r="KPP162" s="166"/>
      <c r="KPQ162" s="166"/>
      <c r="KPR162" s="166"/>
      <c r="KPS162" s="166"/>
      <c r="KPT162" s="166"/>
      <c r="KPU162" s="166"/>
      <c r="KPV162" s="166"/>
      <c r="KPW162" s="166"/>
      <c r="KPX162" s="166"/>
      <c r="KPY162" s="166"/>
      <c r="KPZ162" s="166"/>
      <c r="KQA162" s="166"/>
      <c r="KQB162" s="166"/>
      <c r="KQC162" s="166"/>
      <c r="KQD162" s="166"/>
      <c r="KQE162" s="166"/>
      <c r="KQF162" s="166"/>
      <c r="KQG162" s="166"/>
      <c r="KQH162" s="166"/>
      <c r="KQI162" s="166"/>
      <c r="KQJ162" s="166"/>
      <c r="KQK162" s="166"/>
      <c r="KQL162" s="166"/>
      <c r="KQM162" s="166"/>
      <c r="KQN162" s="166"/>
      <c r="KQO162" s="166"/>
      <c r="KQP162" s="166"/>
      <c r="KQQ162" s="166"/>
      <c r="KQR162" s="166"/>
      <c r="KQS162" s="166"/>
      <c r="KQT162" s="166"/>
      <c r="KQU162" s="166"/>
      <c r="KQV162" s="166"/>
      <c r="KQW162" s="166"/>
      <c r="KQX162" s="166"/>
      <c r="KQY162" s="166"/>
      <c r="KQZ162" s="166"/>
      <c r="KRA162" s="166"/>
      <c r="KRB162" s="166"/>
      <c r="KRC162" s="166"/>
      <c r="KRD162" s="166"/>
      <c r="KRE162" s="166"/>
      <c r="KRF162" s="166"/>
      <c r="KRG162" s="166"/>
      <c r="KRH162" s="166"/>
      <c r="KRI162" s="166"/>
      <c r="KRJ162" s="166"/>
      <c r="KRK162" s="166"/>
      <c r="KRL162" s="166"/>
      <c r="KRM162" s="166"/>
      <c r="KRN162" s="166"/>
      <c r="KRO162" s="166"/>
      <c r="KRP162" s="166"/>
      <c r="KRQ162" s="166"/>
      <c r="KRR162" s="166"/>
      <c r="KRS162" s="166"/>
      <c r="KRT162" s="166"/>
      <c r="KRU162" s="166"/>
      <c r="KRV162" s="166"/>
      <c r="KRW162" s="166"/>
      <c r="KRX162" s="166"/>
      <c r="KRY162" s="166"/>
      <c r="KRZ162" s="166"/>
      <c r="KSA162" s="166"/>
      <c r="KSB162" s="166"/>
      <c r="KSC162" s="166"/>
      <c r="KSD162" s="166"/>
      <c r="KSE162" s="166"/>
      <c r="KSF162" s="166"/>
      <c r="KSG162" s="166"/>
      <c r="KSH162" s="166"/>
      <c r="KSI162" s="166"/>
      <c r="KSJ162" s="166"/>
      <c r="KSK162" s="166"/>
      <c r="KSL162" s="166"/>
      <c r="KSM162" s="166"/>
      <c r="KSN162" s="166"/>
      <c r="KSO162" s="166"/>
      <c r="KSP162" s="166"/>
      <c r="KSQ162" s="166"/>
      <c r="KSR162" s="166"/>
      <c r="KSS162" s="166"/>
      <c r="KST162" s="166"/>
      <c r="KSU162" s="166"/>
      <c r="KSV162" s="166"/>
      <c r="KSW162" s="166"/>
      <c r="KSX162" s="166"/>
      <c r="KSY162" s="166"/>
      <c r="KSZ162" s="166"/>
      <c r="KTA162" s="166"/>
      <c r="KTB162" s="166"/>
      <c r="KTC162" s="166"/>
      <c r="KTD162" s="166"/>
      <c r="KTE162" s="166"/>
      <c r="KTF162" s="166"/>
      <c r="KTG162" s="166"/>
      <c r="KTH162" s="166"/>
      <c r="KTI162" s="166"/>
      <c r="KTJ162" s="166"/>
      <c r="KTK162" s="166"/>
      <c r="KTL162" s="166"/>
      <c r="KTM162" s="166"/>
      <c r="KTN162" s="166"/>
      <c r="KTO162" s="166"/>
      <c r="KTP162" s="166"/>
      <c r="KTQ162" s="166"/>
      <c r="KTR162" s="166"/>
      <c r="KTS162" s="166"/>
      <c r="KTT162" s="166"/>
      <c r="KTU162" s="166"/>
      <c r="KTV162" s="166"/>
      <c r="KTW162" s="166"/>
      <c r="KTX162" s="166"/>
      <c r="KTY162" s="166"/>
      <c r="KTZ162" s="166"/>
      <c r="KUA162" s="166"/>
      <c r="KUB162" s="166"/>
      <c r="KUC162" s="166"/>
      <c r="KUD162" s="166"/>
      <c r="KUE162" s="166"/>
      <c r="KUF162" s="166"/>
      <c r="KUG162" s="166"/>
      <c r="KUH162" s="166"/>
      <c r="KUI162" s="166"/>
      <c r="KUJ162" s="166"/>
      <c r="KUK162" s="166"/>
      <c r="KUL162" s="166"/>
      <c r="KUM162" s="166"/>
      <c r="KUN162" s="166"/>
      <c r="KUO162" s="166"/>
      <c r="KUP162" s="166"/>
      <c r="KUQ162" s="166"/>
      <c r="KUR162" s="166"/>
      <c r="KUS162" s="166"/>
      <c r="KUT162" s="166"/>
      <c r="KUU162" s="166"/>
      <c r="KUV162" s="166"/>
      <c r="KUW162" s="166"/>
      <c r="KUX162" s="166"/>
      <c r="KUY162" s="166"/>
      <c r="KUZ162" s="166"/>
      <c r="KVA162" s="166"/>
      <c r="KVB162" s="166"/>
      <c r="KVC162" s="166"/>
      <c r="KVD162" s="166"/>
      <c r="KVE162" s="166"/>
      <c r="KVF162" s="166"/>
      <c r="KVG162" s="166"/>
      <c r="KVH162" s="166"/>
      <c r="KVI162" s="166"/>
      <c r="KVJ162" s="166"/>
      <c r="KVK162" s="166"/>
      <c r="KVL162" s="166"/>
      <c r="KVM162" s="166"/>
      <c r="KVN162" s="166"/>
      <c r="KVO162" s="166"/>
      <c r="KVP162" s="166"/>
      <c r="KVQ162" s="166"/>
      <c r="KVR162" s="166"/>
      <c r="KVS162" s="166"/>
      <c r="KVT162" s="166"/>
      <c r="KVU162" s="166"/>
      <c r="KVV162" s="166"/>
      <c r="KVW162" s="166"/>
      <c r="KVX162" s="166"/>
      <c r="KVY162" s="166"/>
      <c r="KVZ162" s="166"/>
      <c r="KWA162" s="166"/>
      <c r="KWB162" s="166"/>
      <c r="KWC162" s="166"/>
      <c r="KWD162" s="166"/>
      <c r="KWE162" s="166"/>
      <c r="KWF162" s="166"/>
      <c r="KWG162" s="166"/>
      <c r="KWH162" s="166"/>
      <c r="KWI162" s="166"/>
      <c r="KWJ162" s="166"/>
      <c r="KWK162" s="166"/>
      <c r="KWL162" s="166"/>
      <c r="KWM162" s="166"/>
      <c r="KWN162" s="166"/>
      <c r="KWO162" s="166"/>
      <c r="KWP162" s="166"/>
      <c r="KWQ162" s="166"/>
      <c r="KWR162" s="166"/>
      <c r="KWS162" s="166"/>
      <c r="KWT162" s="166"/>
      <c r="KWU162" s="166"/>
      <c r="KWV162" s="166"/>
      <c r="KWW162" s="166"/>
      <c r="KWX162" s="166"/>
      <c r="KWY162" s="166"/>
      <c r="KWZ162" s="166"/>
      <c r="KXA162" s="166"/>
      <c r="KXB162" s="166"/>
      <c r="KXC162" s="166"/>
      <c r="KXD162" s="166"/>
      <c r="KXE162" s="166"/>
      <c r="KXF162" s="166"/>
      <c r="KXG162" s="166"/>
      <c r="KXH162" s="166"/>
      <c r="KXI162" s="166"/>
      <c r="KXJ162" s="166"/>
      <c r="KXK162" s="166"/>
      <c r="KXL162" s="166"/>
      <c r="KXM162" s="166"/>
      <c r="KXN162" s="166"/>
      <c r="KXO162" s="166"/>
      <c r="KXP162" s="166"/>
      <c r="KXQ162" s="166"/>
      <c r="KXR162" s="166"/>
      <c r="KXS162" s="166"/>
      <c r="KXT162" s="166"/>
      <c r="KXU162" s="166"/>
      <c r="KXV162" s="166"/>
      <c r="KXW162" s="166"/>
      <c r="KXX162" s="166"/>
      <c r="KXY162" s="166"/>
      <c r="KXZ162" s="166"/>
      <c r="KYA162" s="166"/>
      <c r="KYB162" s="166"/>
      <c r="KYC162" s="166"/>
      <c r="KYD162" s="166"/>
      <c r="KYE162" s="166"/>
      <c r="KYF162" s="166"/>
      <c r="KYG162" s="166"/>
      <c r="KYH162" s="166"/>
      <c r="KYI162" s="166"/>
      <c r="KYJ162" s="166"/>
      <c r="KYK162" s="166"/>
      <c r="KYL162" s="166"/>
      <c r="KYM162" s="166"/>
      <c r="KYN162" s="166"/>
      <c r="KYO162" s="166"/>
      <c r="KYP162" s="166"/>
      <c r="KYQ162" s="166"/>
      <c r="KYR162" s="166"/>
      <c r="KYS162" s="166"/>
      <c r="KYT162" s="166"/>
      <c r="KYU162" s="166"/>
      <c r="KYV162" s="166"/>
      <c r="KYW162" s="166"/>
      <c r="KYX162" s="166"/>
      <c r="KYY162" s="166"/>
      <c r="KYZ162" s="166"/>
      <c r="KZA162" s="166"/>
      <c r="KZB162" s="166"/>
      <c r="KZC162" s="166"/>
      <c r="KZD162" s="166"/>
      <c r="KZE162" s="166"/>
      <c r="KZF162" s="166"/>
      <c r="KZG162" s="166"/>
      <c r="KZH162" s="166"/>
      <c r="KZI162" s="166"/>
      <c r="KZJ162" s="166"/>
      <c r="KZK162" s="166"/>
      <c r="KZL162" s="166"/>
      <c r="KZM162" s="166"/>
      <c r="KZN162" s="166"/>
      <c r="KZO162" s="166"/>
      <c r="KZP162" s="166"/>
      <c r="KZQ162" s="166"/>
      <c r="KZR162" s="166"/>
      <c r="KZS162" s="166"/>
      <c r="KZT162" s="166"/>
      <c r="KZU162" s="166"/>
      <c r="KZV162" s="166"/>
      <c r="KZW162" s="166"/>
      <c r="KZX162" s="166"/>
      <c r="KZY162" s="166"/>
      <c r="KZZ162" s="166"/>
      <c r="LAA162" s="166"/>
      <c r="LAB162" s="166"/>
      <c r="LAC162" s="166"/>
      <c r="LAD162" s="166"/>
      <c r="LAE162" s="166"/>
      <c r="LAF162" s="166"/>
      <c r="LAG162" s="166"/>
      <c r="LAH162" s="166"/>
      <c r="LAI162" s="166"/>
      <c r="LAJ162" s="166"/>
      <c r="LAK162" s="166"/>
      <c r="LAL162" s="166"/>
      <c r="LAM162" s="166"/>
      <c r="LAN162" s="166"/>
      <c r="LAO162" s="166"/>
      <c r="LAP162" s="166"/>
      <c r="LAQ162" s="166"/>
      <c r="LAR162" s="166"/>
      <c r="LAS162" s="166"/>
      <c r="LAT162" s="166"/>
      <c r="LAU162" s="166"/>
      <c r="LAV162" s="166"/>
      <c r="LAW162" s="166"/>
      <c r="LAX162" s="166"/>
      <c r="LAY162" s="166"/>
      <c r="LAZ162" s="166"/>
      <c r="LBA162" s="166"/>
      <c r="LBB162" s="166"/>
      <c r="LBC162" s="166"/>
      <c r="LBD162" s="166"/>
      <c r="LBE162" s="166"/>
      <c r="LBF162" s="166"/>
      <c r="LBG162" s="166"/>
      <c r="LBH162" s="166"/>
      <c r="LBI162" s="166"/>
      <c r="LBJ162" s="166"/>
      <c r="LBK162" s="166"/>
      <c r="LBL162" s="166"/>
      <c r="LBM162" s="166"/>
      <c r="LBN162" s="166"/>
      <c r="LBO162" s="166"/>
      <c r="LBP162" s="166"/>
      <c r="LBQ162" s="166"/>
      <c r="LBR162" s="166"/>
      <c r="LBS162" s="166"/>
      <c r="LBT162" s="166"/>
      <c r="LBU162" s="166"/>
      <c r="LBV162" s="166"/>
      <c r="LBW162" s="166"/>
      <c r="LBX162" s="166"/>
      <c r="LBY162" s="166"/>
      <c r="LBZ162" s="166"/>
      <c r="LCA162" s="166"/>
      <c r="LCB162" s="166"/>
      <c r="LCC162" s="166"/>
      <c r="LCD162" s="166"/>
      <c r="LCE162" s="166"/>
      <c r="LCF162" s="166"/>
      <c r="LCG162" s="166"/>
      <c r="LCH162" s="166"/>
      <c r="LCI162" s="166"/>
      <c r="LCJ162" s="166"/>
      <c r="LCK162" s="166"/>
      <c r="LCL162" s="166"/>
      <c r="LCM162" s="166"/>
      <c r="LCN162" s="166"/>
      <c r="LCO162" s="166"/>
      <c r="LCP162" s="166"/>
      <c r="LCQ162" s="166"/>
      <c r="LCR162" s="166"/>
      <c r="LCS162" s="166"/>
      <c r="LCT162" s="166"/>
      <c r="LCU162" s="166"/>
      <c r="LCV162" s="166"/>
      <c r="LCW162" s="166"/>
      <c r="LCX162" s="166"/>
      <c r="LCY162" s="166"/>
      <c r="LCZ162" s="166"/>
      <c r="LDA162" s="166"/>
      <c r="LDB162" s="166"/>
      <c r="LDC162" s="166"/>
      <c r="LDD162" s="166"/>
      <c r="LDE162" s="166"/>
      <c r="LDF162" s="166"/>
      <c r="LDG162" s="166"/>
      <c r="LDH162" s="166"/>
      <c r="LDI162" s="166"/>
      <c r="LDJ162" s="166"/>
      <c r="LDK162" s="166"/>
      <c r="LDL162" s="166"/>
      <c r="LDM162" s="166"/>
      <c r="LDN162" s="166"/>
      <c r="LDO162" s="166"/>
      <c r="LDP162" s="166"/>
      <c r="LDQ162" s="166"/>
      <c r="LDR162" s="166"/>
      <c r="LDS162" s="166"/>
      <c r="LDT162" s="166"/>
      <c r="LDU162" s="166"/>
      <c r="LDV162" s="166"/>
      <c r="LDW162" s="166"/>
      <c r="LDX162" s="166"/>
      <c r="LDY162" s="166"/>
      <c r="LDZ162" s="166"/>
      <c r="LEA162" s="166"/>
      <c r="LEB162" s="166"/>
      <c r="LEC162" s="166"/>
      <c r="LED162" s="166"/>
      <c r="LEE162" s="166"/>
      <c r="LEF162" s="166"/>
      <c r="LEG162" s="166"/>
      <c r="LEH162" s="166"/>
      <c r="LEI162" s="166"/>
      <c r="LEJ162" s="166"/>
      <c r="LEK162" s="166"/>
      <c r="LEL162" s="166"/>
      <c r="LEM162" s="166"/>
      <c r="LEN162" s="166"/>
      <c r="LEO162" s="166"/>
      <c r="LEP162" s="166"/>
      <c r="LEQ162" s="166"/>
      <c r="LER162" s="166"/>
      <c r="LES162" s="166"/>
      <c r="LET162" s="166"/>
      <c r="LEU162" s="166"/>
      <c r="LEV162" s="166"/>
      <c r="LEW162" s="166"/>
      <c r="LEX162" s="166"/>
      <c r="LEY162" s="166"/>
      <c r="LEZ162" s="166"/>
      <c r="LFA162" s="166"/>
      <c r="LFB162" s="166"/>
      <c r="LFC162" s="166"/>
      <c r="LFD162" s="166"/>
      <c r="LFE162" s="166"/>
      <c r="LFF162" s="166"/>
      <c r="LFG162" s="166"/>
      <c r="LFH162" s="166"/>
      <c r="LFI162" s="166"/>
      <c r="LFJ162" s="166"/>
      <c r="LFK162" s="166"/>
      <c r="LFL162" s="166"/>
      <c r="LFM162" s="166"/>
      <c r="LFN162" s="166"/>
      <c r="LFO162" s="166"/>
      <c r="LFP162" s="166"/>
      <c r="LFQ162" s="166"/>
      <c r="LFR162" s="166"/>
      <c r="LFS162" s="166"/>
      <c r="LFT162" s="166"/>
      <c r="LFU162" s="166"/>
      <c r="LFV162" s="166"/>
      <c r="LFW162" s="166"/>
      <c r="LFX162" s="166"/>
      <c r="LFY162" s="166"/>
      <c r="LFZ162" s="166"/>
      <c r="LGA162" s="166"/>
      <c r="LGB162" s="166"/>
      <c r="LGC162" s="166"/>
      <c r="LGD162" s="166"/>
      <c r="LGE162" s="166"/>
      <c r="LGF162" s="166"/>
      <c r="LGG162" s="166"/>
      <c r="LGH162" s="166"/>
      <c r="LGI162" s="166"/>
      <c r="LGJ162" s="166"/>
      <c r="LGK162" s="166"/>
      <c r="LGL162" s="166"/>
      <c r="LGM162" s="166"/>
      <c r="LGN162" s="166"/>
      <c r="LGO162" s="166"/>
      <c r="LGP162" s="166"/>
      <c r="LGQ162" s="166"/>
      <c r="LGR162" s="166"/>
      <c r="LGS162" s="166"/>
      <c r="LGT162" s="166"/>
      <c r="LGU162" s="166"/>
      <c r="LGV162" s="166"/>
      <c r="LGW162" s="166"/>
      <c r="LGX162" s="166"/>
      <c r="LGY162" s="166"/>
      <c r="LGZ162" s="166"/>
      <c r="LHA162" s="166"/>
      <c r="LHB162" s="166"/>
      <c r="LHC162" s="166"/>
      <c r="LHD162" s="166"/>
      <c r="LHE162" s="166"/>
      <c r="LHF162" s="166"/>
      <c r="LHG162" s="166"/>
      <c r="LHH162" s="166"/>
      <c r="LHI162" s="166"/>
      <c r="LHJ162" s="166"/>
      <c r="LHK162" s="166"/>
      <c r="LHL162" s="166"/>
      <c r="LHM162" s="166"/>
      <c r="LHN162" s="166"/>
      <c r="LHO162" s="166"/>
      <c r="LHP162" s="166"/>
      <c r="LHQ162" s="166"/>
      <c r="LHR162" s="166"/>
      <c r="LHS162" s="166"/>
      <c r="LHT162" s="166"/>
      <c r="LHU162" s="166"/>
      <c r="LHV162" s="166"/>
      <c r="LHW162" s="166"/>
      <c r="LHX162" s="166"/>
      <c r="LHY162" s="166"/>
      <c r="LHZ162" s="166"/>
      <c r="LIA162" s="166"/>
      <c r="LIB162" s="166"/>
      <c r="LIC162" s="166"/>
      <c r="LID162" s="166"/>
      <c r="LIE162" s="166"/>
      <c r="LIF162" s="166"/>
      <c r="LIG162" s="166"/>
      <c r="LIH162" s="166"/>
      <c r="LII162" s="166"/>
      <c r="LIJ162" s="166"/>
      <c r="LIK162" s="166"/>
      <c r="LIL162" s="166"/>
      <c r="LIM162" s="166"/>
      <c r="LIN162" s="166"/>
      <c r="LIO162" s="166"/>
      <c r="LIP162" s="166"/>
      <c r="LIQ162" s="166"/>
      <c r="LIR162" s="166"/>
      <c r="LIS162" s="166"/>
      <c r="LIT162" s="166"/>
      <c r="LIU162" s="166"/>
      <c r="LIV162" s="166"/>
      <c r="LIW162" s="166"/>
      <c r="LIX162" s="166"/>
      <c r="LIY162" s="166"/>
      <c r="LIZ162" s="166"/>
      <c r="LJA162" s="166"/>
      <c r="LJB162" s="166"/>
      <c r="LJC162" s="166"/>
      <c r="LJD162" s="166"/>
      <c r="LJE162" s="166"/>
      <c r="LJF162" s="166"/>
      <c r="LJG162" s="166"/>
      <c r="LJH162" s="166"/>
      <c r="LJI162" s="166"/>
      <c r="LJJ162" s="166"/>
      <c r="LJK162" s="166"/>
      <c r="LJL162" s="166"/>
      <c r="LJM162" s="166"/>
      <c r="LJN162" s="166"/>
      <c r="LJO162" s="166"/>
      <c r="LJP162" s="166"/>
      <c r="LJQ162" s="166"/>
      <c r="LJR162" s="166"/>
      <c r="LJS162" s="166"/>
      <c r="LJT162" s="166"/>
      <c r="LJU162" s="166"/>
      <c r="LJV162" s="166"/>
      <c r="LJW162" s="166"/>
      <c r="LJX162" s="166"/>
      <c r="LJY162" s="166"/>
      <c r="LJZ162" s="166"/>
      <c r="LKA162" s="166"/>
      <c r="LKB162" s="166"/>
      <c r="LKC162" s="166"/>
      <c r="LKD162" s="166"/>
      <c r="LKE162" s="166"/>
      <c r="LKF162" s="166"/>
      <c r="LKG162" s="166"/>
      <c r="LKH162" s="166"/>
      <c r="LKI162" s="166"/>
      <c r="LKJ162" s="166"/>
      <c r="LKK162" s="166"/>
      <c r="LKL162" s="166"/>
      <c r="LKM162" s="166"/>
      <c r="LKN162" s="166"/>
      <c r="LKO162" s="166"/>
      <c r="LKP162" s="166"/>
      <c r="LKQ162" s="166"/>
      <c r="LKR162" s="166"/>
      <c r="LKS162" s="166"/>
      <c r="LKT162" s="166"/>
      <c r="LKU162" s="166"/>
      <c r="LKV162" s="166"/>
      <c r="LKW162" s="166"/>
      <c r="LKX162" s="166"/>
      <c r="LKY162" s="166"/>
      <c r="LKZ162" s="166"/>
      <c r="LLA162" s="166"/>
      <c r="LLB162" s="166"/>
      <c r="LLC162" s="166"/>
      <c r="LLD162" s="166"/>
      <c r="LLE162" s="166"/>
      <c r="LLF162" s="166"/>
      <c r="LLG162" s="166"/>
      <c r="LLH162" s="166"/>
      <c r="LLI162" s="166"/>
      <c r="LLJ162" s="166"/>
      <c r="LLK162" s="166"/>
      <c r="LLL162" s="166"/>
      <c r="LLM162" s="166"/>
      <c r="LLN162" s="166"/>
      <c r="LLO162" s="166"/>
      <c r="LLP162" s="166"/>
      <c r="LLQ162" s="166"/>
      <c r="LLR162" s="166"/>
      <c r="LLS162" s="166"/>
      <c r="LLT162" s="166"/>
      <c r="LLU162" s="166"/>
      <c r="LLV162" s="166"/>
      <c r="LLW162" s="166"/>
      <c r="LLX162" s="166"/>
      <c r="LLY162" s="166"/>
      <c r="LLZ162" s="166"/>
      <c r="LMA162" s="166"/>
      <c r="LMB162" s="166"/>
      <c r="LMC162" s="166"/>
      <c r="LMD162" s="166"/>
      <c r="LME162" s="166"/>
      <c r="LMF162" s="166"/>
      <c r="LMG162" s="166"/>
      <c r="LMH162" s="166"/>
      <c r="LMI162" s="166"/>
      <c r="LMJ162" s="166"/>
      <c r="LMK162" s="166"/>
      <c r="LML162" s="166"/>
      <c r="LMM162" s="166"/>
      <c r="LMN162" s="166"/>
      <c r="LMO162" s="166"/>
      <c r="LMP162" s="166"/>
      <c r="LMQ162" s="166"/>
      <c r="LMR162" s="166"/>
      <c r="LMS162" s="166"/>
      <c r="LMT162" s="166"/>
      <c r="LMU162" s="166"/>
      <c r="LMV162" s="166"/>
      <c r="LMW162" s="166"/>
      <c r="LMX162" s="166"/>
      <c r="LMY162" s="166"/>
      <c r="LMZ162" s="166"/>
      <c r="LNA162" s="166"/>
      <c r="LNB162" s="166"/>
      <c r="LNC162" s="166"/>
      <c r="LND162" s="166"/>
      <c r="LNE162" s="166"/>
      <c r="LNF162" s="166"/>
      <c r="LNG162" s="166"/>
      <c r="LNH162" s="166"/>
      <c r="LNI162" s="166"/>
      <c r="LNJ162" s="166"/>
      <c r="LNK162" s="166"/>
      <c r="LNL162" s="166"/>
      <c r="LNM162" s="166"/>
      <c r="LNN162" s="166"/>
      <c r="LNO162" s="166"/>
      <c r="LNP162" s="166"/>
      <c r="LNQ162" s="166"/>
      <c r="LNR162" s="166"/>
      <c r="LNS162" s="166"/>
      <c r="LNT162" s="166"/>
      <c r="LNU162" s="166"/>
      <c r="LNV162" s="166"/>
      <c r="LNW162" s="166"/>
      <c r="LNX162" s="166"/>
      <c r="LNY162" s="166"/>
      <c r="LNZ162" s="166"/>
      <c r="LOA162" s="166"/>
      <c r="LOB162" s="166"/>
      <c r="LOC162" s="166"/>
      <c r="LOD162" s="166"/>
      <c r="LOE162" s="166"/>
      <c r="LOF162" s="166"/>
      <c r="LOG162" s="166"/>
      <c r="LOH162" s="166"/>
      <c r="LOI162" s="166"/>
      <c r="LOJ162" s="166"/>
      <c r="LOK162" s="166"/>
      <c r="LOL162" s="166"/>
      <c r="LOM162" s="166"/>
      <c r="LON162" s="166"/>
      <c r="LOO162" s="166"/>
      <c r="LOP162" s="166"/>
      <c r="LOQ162" s="166"/>
      <c r="LOR162" s="166"/>
      <c r="LOS162" s="166"/>
      <c r="LOT162" s="166"/>
      <c r="LOU162" s="166"/>
      <c r="LOV162" s="166"/>
      <c r="LOW162" s="166"/>
      <c r="LOX162" s="166"/>
      <c r="LOY162" s="166"/>
      <c r="LOZ162" s="166"/>
      <c r="LPA162" s="166"/>
      <c r="LPB162" s="166"/>
      <c r="LPC162" s="166"/>
      <c r="LPD162" s="166"/>
      <c r="LPE162" s="166"/>
      <c r="LPF162" s="166"/>
      <c r="LPG162" s="166"/>
      <c r="LPH162" s="166"/>
      <c r="LPI162" s="166"/>
      <c r="LPJ162" s="166"/>
      <c r="LPK162" s="166"/>
      <c r="LPL162" s="166"/>
      <c r="LPM162" s="166"/>
      <c r="LPN162" s="166"/>
      <c r="LPO162" s="166"/>
      <c r="LPP162" s="166"/>
      <c r="LPQ162" s="166"/>
      <c r="LPR162" s="166"/>
      <c r="LPS162" s="166"/>
      <c r="LPT162" s="166"/>
      <c r="LPU162" s="166"/>
      <c r="LPV162" s="166"/>
      <c r="LPW162" s="166"/>
      <c r="LPX162" s="166"/>
      <c r="LPY162" s="166"/>
      <c r="LPZ162" s="166"/>
      <c r="LQA162" s="166"/>
      <c r="LQB162" s="166"/>
      <c r="LQC162" s="166"/>
      <c r="LQD162" s="166"/>
      <c r="LQE162" s="166"/>
      <c r="LQF162" s="166"/>
      <c r="LQG162" s="166"/>
      <c r="LQH162" s="166"/>
      <c r="LQI162" s="166"/>
      <c r="LQJ162" s="166"/>
      <c r="LQK162" s="166"/>
      <c r="LQL162" s="166"/>
      <c r="LQM162" s="166"/>
      <c r="LQN162" s="166"/>
      <c r="LQO162" s="166"/>
      <c r="LQP162" s="166"/>
      <c r="LQQ162" s="166"/>
      <c r="LQR162" s="166"/>
      <c r="LQS162" s="166"/>
      <c r="LQT162" s="166"/>
      <c r="LQU162" s="166"/>
      <c r="LQV162" s="166"/>
      <c r="LQW162" s="166"/>
      <c r="LQX162" s="166"/>
      <c r="LQY162" s="166"/>
      <c r="LQZ162" s="166"/>
      <c r="LRA162" s="166"/>
      <c r="LRB162" s="166"/>
      <c r="LRC162" s="166"/>
      <c r="LRD162" s="166"/>
      <c r="LRE162" s="166"/>
      <c r="LRF162" s="166"/>
      <c r="LRG162" s="166"/>
      <c r="LRH162" s="166"/>
      <c r="LRI162" s="166"/>
      <c r="LRJ162" s="166"/>
      <c r="LRK162" s="166"/>
      <c r="LRL162" s="166"/>
      <c r="LRM162" s="166"/>
      <c r="LRN162" s="166"/>
      <c r="LRO162" s="166"/>
      <c r="LRP162" s="166"/>
      <c r="LRQ162" s="166"/>
      <c r="LRR162" s="166"/>
      <c r="LRS162" s="166"/>
      <c r="LRT162" s="166"/>
      <c r="LRU162" s="166"/>
      <c r="LRV162" s="166"/>
      <c r="LRW162" s="166"/>
      <c r="LRX162" s="166"/>
      <c r="LRY162" s="166"/>
      <c r="LRZ162" s="166"/>
      <c r="LSA162" s="166"/>
      <c r="LSB162" s="166"/>
      <c r="LSC162" s="166"/>
      <c r="LSD162" s="166"/>
      <c r="LSE162" s="166"/>
      <c r="LSF162" s="166"/>
      <c r="LSG162" s="166"/>
      <c r="LSH162" s="166"/>
      <c r="LSI162" s="166"/>
      <c r="LSJ162" s="166"/>
      <c r="LSK162" s="166"/>
      <c r="LSL162" s="166"/>
      <c r="LSM162" s="166"/>
      <c r="LSN162" s="166"/>
      <c r="LSO162" s="166"/>
      <c r="LSP162" s="166"/>
      <c r="LSQ162" s="166"/>
      <c r="LSR162" s="166"/>
      <c r="LSS162" s="166"/>
      <c r="LST162" s="166"/>
      <c r="LSU162" s="166"/>
      <c r="LSV162" s="166"/>
      <c r="LSW162" s="166"/>
      <c r="LSX162" s="166"/>
      <c r="LSY162" s="166"/>
      <c r="LSZ162" s="166"/>
      <c r="LTA162" s="166"/>
      <c r="LTB162" s="166"/>
      <c r="LTC162" s="166"/>
      <c r="LTD162" s="166"/>
      <c r="LTE162" s="166"/>
      <c r="LTF162" s="166"/>
      <c r="LTG162" s="166"/>
      <c r="LTH162" s="166"/>
      <c r="LTI162" s="166"/>
      <c r="LTJ162" s="166"/>
      <c r="LTK162" s="166"/>
      <c r="LTL162" s="166"/>
      <c r="LTM162" s="166"/>
      <c r="LTN162" s="166"/>
      <c r="LTO162" s="166"/>
      <c r="LTP162" s="166"/>
      <c r="LTQ162" s="166"/>
      <c r="LTR162" s="166"/>
      <c r="LTS162" s="166"/>
      <c r="LTT162" s="166"/>
      <c r="LTU162" s="166"/>
      <c r="LTV162" s="166"/>
      <c r="LTW162" s="166"/>
      <c r="LTX162" s="166"/>
      <c r="LTY162" s="166"/>
      <c r="LTZ162" s="166"/>
      <c r="LUA162" s="166"/>
      <c r="LUB162" s="166"/>
      <c r="LUC162" s="166"/>
      <c r="LUD162" s="166"/>
      <c r="LUE162" s="166"/>
      <c r="LUF162" s="166"/>
      <c r="LUG162" s="166"/>
      <c r="LUH162" s="166"/>
      <c r="LUI162" s="166"/>
      <c r="LUJ162" s="166"/>
      <c r="LUK162" s="166"/>
      <c r="LUL162" s="166"/>
      <c r="LUM162" s="166"/>
      <c r="LUN162" s="166"/>
      <c r="LUO162" s="166"/>
      <c r="LUP162" s="166"/>
      <c r="LUQ162" s="166"/>
      <c r="LUR162" s="166"/>
      <c r="LUS162" s="166"/>
      <c r="LUT162" s="166"/>
      <c r="LUU162" s="166"/>
      <c r="LUV162" s="166"/>
      <c r="LUW162" s="166"/>
      <c r="LUX162" s="166"/>
      <c r="LUY162" s="166"/>
      <c r="LUZ162" s="166"/>
      <c r="LVA162" s="166"/>
      <c r="LVB162" s="166"/>
      <c r="LVC162" s="166"/>
      <c r="LVD162" s="166"/>
      <c r="LVE162" s="166"/>
      <c r="LVF162" s="166"/>
      <c r="LVG162" s="166"/>
      <c r="LVH162" s="166"/>
      <c r="LVI162" s="166"/>
      <c r="LVJ162" s="166"/>
      <c r="LVK162" s="166"/>
      <c r="LVL162" s="166"/>
      <c r="LVM162" s="166"/>
      <c r="LVN162" s="166"/>
      <c r="LVO162" s="166"/>
      <c r="LVP162" s="166"/>
      <c r="LVQ162" s="166"/>
      <c r="LVR162" s="166"/>
      <c r="LVS162" s="166"/>
      <c r="LVT162" s="166"/>
      <c r="LVU162" s="166"/>
      <c r="LVV162" s="166"/>
      <c r="LVW162" s="166"/>
      <c r="LVX162" s="166"/>
      <c r="LVY162" s="166"/>
      <c r="LVZ162" s="166"/>
      <c r="LWA162" s="166"/>
      <c r="LWB162" s="166"/>
      <c r="LWC162" s="166"/>
      <c r="LWD162" s="166"/>
      <c r="LWE162" s="166"/>
      <c r="LWF162" s="166"/>
      <c r="LWG162" s="166"/>
      <c r="LWH162" s="166"/>
      <c r="LWI162" s="166"/>
      <c r="LWJ162" s="166"/>
      <c r="LWK162" s="166"/>
      <c r="LWL162" s="166"/>
      <c r="LWM162" s="166"/>
      <c r="LWN162" s="166"/>
      <c r="LWO162" s="166"/>
      <c r="LWP162" s="166"/>
      <c r="LWQ162" s="166"/>
      <c r="LWR162" s="166"/>
      <c r="LWS162" s="166"/>
      <c r="LWT162" s="166"/>
      <c r="LWU162" s="166"/>
      <c r="LWV162" s="166"/>
      <c r="LWW162" s="166"/>
      <c r="LWX162" s="166"/>
      <c r="LWY162" s="166"/>
      <c r="LWZ162" s="166"/>
      <c r="LXA162" s="166"/>
      <c r="LXB162" s="166"/>
      <c r="LXC162" s="166"/>
      <c r="LXD162" s="166"/>
      <c r="LXE162" s="166"/>
      <c r="LXF162" s="166"/>
      <c r="LXG162" s="166"/>
      <c r="LXH162" s="166"/>
      <c r="LXI162" s="166"/>
      <c r="LXJ162" s="166"/>
      <c r="LXK162" s="166"/>
      <c r="LXL162" s="166"/>
      <c r="LXM162" s="166"/>
      <c r="LXN162" s="166"/>
      <c r="LXO162" s="166"/>
      <c r="LXP162" s="166"/>
      <c r="LXQ162" s="166"/>
      <c r="LXR162" s="166"/>
      <c r="LXS162" s="166"/>
      <c r="LXT162" s="166"/>
      <c r="LXU162" s="166"/>
      <c r="LXV162" s="166"/>
      <c r="LXW162" s="166"/>
      <c r="LXX162" s="166"/>
      <c r="LXY162" s="166"/>
      <c r="LXZ162" s="166"/>
      <c r="LYA162" s="166"/>
      <c r="LYB162" s="166"/>
      <c r="LYC162" s="166"/>
      <c r="LYD162" s="166"/>
      <c r="LYE162" s="166"/>
      <c r="LYF162" s="166"/>
      <c r="LYG162" s="166"/>
      <c r="LYH162" s="166"/>
      <c r="LYI162" s="166"/>
      <c r="LYJ162" s="166"/>
      <c r="LYK162" s="166"/>
      <c r="LYL162" s="166"/>
      <c r="LYM162" s="166"/>
      <c r="LYN162" s="166"/>
      <c r="LYO162" s="166"/>
      <c r="LYP162" s="166"/>
      <c r="LYQ162" s="166"/>
      <c r="LYR162" s="166"/>
      <c r="LYS162" s="166"/>
      <c r="LYT162" s="166"/>
      <c r="LYU162" s="166"/>
      <c r="LYV162" s="166"/>
      <c r="LYW162" s="166"/>
      <c r="LYX162" s="166"/>
      <c r="LYY162" s="166"/>
      <c r="LYZ162" s="166"/>
      <c r="LZA162" s="166"/>
      <c r="LZB162" s="166"/>
      <c r="LZC162" s="166"/>
      <c r="LZD162" s="166"/>
      <c r="LZE162" s="166"/>
      <c r="LZF162" s="166"/>
      <c r="LZG162" s="166"/>
      <c r="LZH162" s="166"/>
      <c r="LZI162" s="166"/>
      <c r="LZJ162" s="166"/>
      <c r="LZK162" s="166"/>
      <c r="LZL162" s="166"/>
      <c r="LZM162" s="166"/>
      <c r="LZN162" s="166"/>
      <c r="LZO162" s="166"/>
      <c r="LZP162" s="166"/>
      <c r="LZQ162" s="166"/>
      <c r="LZR162" s="166"/>
      <c r="LZS162" s="166"/>
      <c r="LZT162" s="166"/>
      <c r="LZU162" s="166"/>
      <c r="LZV162" s="166"/>
      <c r="LZW162" s="166"/>
      <c r="LZX162" s="166"/>
      <c r="LZY162" s="166"/>
      <c r="LZZ162" s="166"/>
      <c r="MAA162" s="166"/>
      <c r="MAB162" s="166"/>
      <c r="MAC162" s="166"/>
      <c r="MAD162" s="166"/>
      <c r="MAE162" s="166"/>
      <c r="MAF162" s="166"/>
      <c r="MAG162" s="166"/>
      <c r="MAH162" s="166"/>
      <c r="MAI162" s="166"/>
      <c r="MAJ162" s="166"/>
      <c r="MAK162" s="166"/>
      <c r="MAL162" s="166"/>
      <c r="MAM162" s="166"/>
      <c r="MAN162" s="166"/>
      <c r="MAO162" s="166"/>
      <c r="MAP162" s="166"/>
      <c r="MAQ162" s="166"/>
      <c r="MAR162" s="166"/>
      <c r="MAS162" s="166"/>
      <c r="MAT162" s="166"/>
      <c r="MAU162" s="166"/>
      <c r="MAV162" s="166"/>
      <c r="MAW162" s="166"/>
      <c r="MAX162" s="166"/>
      <c r="MAY162" s="166"/>
      <c r="MAZ162" s="166"/>
      <c r="MBA162" s="166"/>
      <c r="MBB162" s="166"/>
      <c r="MBC162" s="166"/>
      <c r="MBD162" s="166"/>
      <c r="MBE162" s="166"/>
      <c r="MBF162" s="166"/>
      <c r="MBG162" s="166"/>
      <c r="MBH162" s="166"/>
      <c r="MBI162" s="166"/>
      <c r="MBJ162" s="166"/>
      <c r="MBK162" s="166"/>
      <c r="MBL162" s="166"/>
      <c r="MBM162" s="166"/>
      <c r="MBN162" s="166"/>
      <c r="MBO162" s="166"/>
      <c r="MBP162" s="166"/>
      <c r="MBQ162" s="166"/>
      <c r="MBR162" s="166"/>
      <c r="MBS162" s="166"/>
      <c r="MBT162" s="166"/>
      <c r="MBU162" s="166"/>
      <c r="MBV162" s="166"/>
      <c r="MBW162" s="166"/>
      <c r="MBX162" s="166"/>
      <c r="MBY162" s="166"/>
      <c r="MBZ162" s="166"/>
      <c r="MCA162" s="166"/>
      <c r="MCB162" s="166"/>
      <c r="MCC162" s="166"/>
      <c r="MCD162" s="166"/>
      <c r="MCE162" s="166"/>
      <c r="MCF162" s="166"/>
      <c r="MCG162" s="166"/>
      <c r="MCH162" s="166"/>
      <c r="MCI162" s="166"/>
      <c r="MCJ162" s="166"/>
      <c r="MCK162" s="166"/>
      <c r="MCL162" s="166"/>
      <c r="MCM162" s="166"/>
      <c r="MCN162" s="166"/>
      <c r="MCO162" s="166"/>
      <c r="MCP162" s="166"/>
      <c r="MCQ162" s="166"/>
      <c r="MCR162" s="166"/>
      <c r="MCS162" s="166"/>
      <c r="MCT162" s="166"/>
      <c r="MCU162" s="166"/>
      <c r="MCV162" s="166"/>
      <c r="MCW162" s="166"/>
      <c r="MCX162" s="166"/>
      <c r="MCY162" s="166"/>
      <c r="MCZ162" s="166"/>
      <c r="MDA162" s="166"/>
      <c r="MDB162" s="166"/>
      <c r="MDC162" s="166"/>
      <c r="MDD162" s="166"/>
      <c r="MDE162" s="166"/>
      <c r="MDF162" s="166"/>
      <c r="MDG162" s="166"/>
      <c r="MDH162" s="166"/>
      <c r="MDI162" s="166"/>
      <c r="MDJ162" s="166"/>
      <c r="MDK162" s="166"/>
      <c r="MDL162" s="166"/>
      <c r="MDM162" s="166"/>
      <c r="MDN162" s="166"/>
      <c r="MDO162" s="166"/>
      <c r="MDP162" s="166"/>
      <c r="MDQ162" s="166"/>
      <c r="MDR162" s="166"/>
      <c r="MDS162" s="166"/>
      <c r="MDT162" s="166"/>
      <c r="MDU162" s="166"/>
      <c r="MDV162" s="166"/>
      <c r="MDW162" s="166"/>
      <c r="MDX162" s="166"/>
      <c r="MDY162" s="166"/>
      <c r="MDZ162" s="166"/>
      <c r="MEA162" s="166"/>
      <c r="MEB162" s="166"/>
      <c r="MEC162" s="166"/>
      <c r="MED162" s="166"/>
      <c r="MEE162" s="166"/>
      <c r="MEF162" s="166"/>
      <c r="MEG162" s="166"/>
      <c r="MEH162" s="166"/>
      <c r="MEI162" s="166"/>
      <c r="MEJ162" s="166"/>
      <c r="MEK162" s="166"/>
      <c r="MEL162" s="166"/>
      <c r="MEM162" s="166"/>
      <c r="MEN162" s="166"/>
      <c r="MEO162" s="166"/>
      <c r="MEP162" s="166"/>
      <c r="MEQ162" s="166"/>
      <c r="MER162" s="166"/>
      <c r="MES162" s="166"/>
      <c r="MET162" s="166"/>
      <c r="MEU162" s="166"/>
      <c r="MEV162" s="166"/>
      <c r="MEW162" s="166"/>
      <c r="MEX162" s="166"/>
      <c r="MEY162" s="166"/>
      <c r="MEZ162" s="166"/>
      <c r="MFA162" s="166"/>
      <c r="MFB162" s="166"/>
      <c r="MFC162" s="166"/>
      <c r="MFD162" s="166"/>
      <c r="MFE162" s="166"/>
      <c r="MFF162" s="166"/>
      <c r="MFG162" s="166"/>
      <c r="MFH162" s="166"/>
      <c r="MFI162" s="166"/>
      <c r="MFJ162" s="166"/>
      <c r="MFK162" s="166"/>
      <c r="MFL162" s="166"/>
      <c r="MFM162" s="166"/>
      <c r="MFN162" s="166"/>
      <c r="MFO162" s="166"/>
      <c r="MFP162" s="166"/>
      <c r="MFQ162" s="166"/>
      <c r="MFR162" s="166"/>
      <c r="MFS162" s="166"/>
      <c r="MFT162" s="166"/>
      <c r="MFU162" s="166"/>
      <c r="MFV162" s="166"/>
      <c r="MFW162" s="166"/>
      <c r="MFX162" s="166"/>
      <c r="MFY162" s="166"/>
      <c r="MFZ162" s="166"/>
      <c r="MGA162" s="166"/>
      <c r="MGB162" s="166"/>
      <c r="MGC162" s="166"/>
      <c r="MGD162" s="166"/>
      <c r="MGE162" s="166"/>
      <c r="MGF162" s="166"/>
      <c r="MGG162" s="166"/>
      <c r="MGH162" s="166"/>
      <c r="MGI162" s="166"/>
      <c r="MGJ162" s="166"/>
      <c r="MGK162" s="166"/>
      <c r="MGL162" s="166"/>
      <c r="MGM162" s="166"/>
      <c r="MGN162" s="166"/>
      <c r="MGO162" s="166"/>
      <c r="MGP162" s="166"/>
      <c r="MGQ162" s="166"/>
      <c r="MGR162" s="166"/>
      <c r="MGS162" s="166"/>
      <c r="MGT162" s="166"/>
      <c r="MGU162" s="166"/>
      <c r="MGV162" s="166"/>
      <c r="MGW162" s="166"/>
      <c r="MGX162" s="166"/>
      <c r="MGY162" s="166"/>
      <c r="MGZ162" s="166"/>
      <c r="MHA162" s="166"/>
      <c r="MHB162" s="166"/>
      <c r="MHC162" s="166"/>
      <c r="MHD162" s="166"/>
      <c r="MHE162" s="166"/>
      <c r="MHF162" s="166"/>
      <c r="MHG162" s="166"/>
      <c r="MHH162" s="166"/>
      <c r="MHI162" s="166"/>
      <c r="MHJ162" s="166"/>
      <c r="MHK162" s="166"/>
      <c r="MHL162" s="166"/>
      <c r="MHM162" s="166"/>
      <c r="MHN162" s="166"/>
      <c r="MHO162" s="166"/>
      <c r="MHP162" s="166"/>
      <c r="MHQ162" s="166"/>
      <c r="MHR162" s="166"/>
      <c r="MHS162" s="166"/>
      <c r="MHT162" s="166"/>
      <c r="MHU162" s="166"/>
      <c r="MHV162" s="166"/>
      <c r="MHW162" s="166"/>
      <c r="MHX162" s="166"/>
      <c r="MHY162" s="166"/>
      <c r="MHZ162" s="166"/>
      <c r="MIA162" s="166"/>
      <c r="MIB162" s="166"/>
      <c r="MIC162" s="166"/>
      <c r="MID162" s="166"/>
      <c r="MIE162" s="166"/>
      <c r="MIF162" s="166"/>
      <c r="MIG162" s="166"/>
      <c r="MIH162" s="166"/>
      <c r="MII162" s="166"/>
      <c r="MIJ162" s="166"/>
      <c r="MIK162" s="166"/>
      <c r="MIL162" s="166"/>
      <c r="MIM162" s="166"/>
      <c r="MIN162" s="166"/>
      <c r="MIO162" s="166"/>
      <c r="MIP162" s="166"/>
      <c r="MIQ162" s="166"/>
      <c r="MIR162" s="166"/>
      <c r="MIS162" s="166"/>
      <c r="MIT162" s="166"/>
      <c r="MIU162" s="166"/>
      <c r="MIV162" s="166"/>
      <c r="MIW162" s="166"/>
      <c r="MIX162" s="166"/>
      <c r="MIY162" s="166"/>
      <c r="MIZ162" s="166"/>
      <c r="MJA162" s="166"/>
      <c r="MJB162" s="166"/>
      <c r="MJC162" s="166"/>
      <c r="MJD162" s="166"/>
      <c r="MJE162" s="166"/>
      <c r="MJF162" s="166"/>
      <c r="MJG162" s="166"/>
      <c r="MJH162" s="166"/>
      <c r="MJI162" s="166"/>
      <c r="MJJ162" s="166"/>
      <c r="MJK162" s="166"/>
      <c r="MJL162" s="166"/>
      <c r="MJM162" s="166"/>
      <c r="MJN162" s="166"/>
      <c r="MJO162" s="166"/>
      <c r="MJP162" s="166"/>
      <c r="MJQ162" s="166"/>
      <c r="MJR162" s="166"/>
      <c r="MJS162" s="166"/>
      <c r="MJT162" s="166"/>
      <c r="MJU162" s="166"/>
      <c r="MJV162" s="166"/>
      <c r="MJW162" s="166"/>
      <c r="MJX162" s="166"/>
      <c r="MJY162" s="166"/>
      <c r="MJZ162" s="166"/>
      <c r="MKA162" s="166"/>
      <c r="MKB162" s="166"/>
      <c r="MKC162" s="166"/>
      <c r="MKD162" s="166"/>
      <c r="MKE162" s="166"/>
      <c r="MKF162" s="166"/>
      <c r="MKG162" s="166"/>
      <c r="MKH162" s="166"/>
      <c r="MKI162" s="166"/>
      <c r="MKJ162" s="166"/>
      <c r="MKK162" s="166"/>
      <c r="MKL162" s="166"/>
      <c r="MKM162" s="166"/>
      <c r="MKN162" s="166"/>
      <c r="MKO162" s="166"/>
      <c r="MKP162" s="166"/>
      <c r="MKQ162" s="166"/>
      <c r="MKR162" s="166"/>
      <c r="MKS162" s="166"/>
      <c r="MKT162" s="166"/>
      <c r="MKU162" s="166"/>
      <c r="MKV162" s="166"/>
      <c r="MKW162" s="166"/>
      <c r="MKX162" s="166"/>
      <c r="MKY162" s="166"/>
      <c r="MKZ162" s="166"/>
      <c r="MLA162" s="166"/>
      <c r="MLB162" s="166"/>
      <c r="MLC162" s="166"/>
      <c r="MLD162" s="166"/>
      <c r="MLE162" s="166"/>
      <c r="MLF162" s="166"/>
      <c r="MLG162" s="166"/>
      <c r="MLH162" s="166"/>
      <c r="MLI162" s="166"/>
      <c r="MLJ162" s="166"/>
      <c r="MLK162" s="166"/>
      <c r="MLL162" s="166"/>
      <c r="MLM162" s="166"/>
      <c r="MLN162" s="166"/>
      <c r="MLO162" s="166"/>
      <c r="MLP162" s="166"/>
      <c r="MLQ162" s="166"/>
      <c r="MLR162" s="166"/>
      <c r="MLS162" s="166"/>
      <c r="MLT162" s="166"/>
      <c r="MLU162" s="166"/>
      <c r="MLV162" s="166"/>
      <c r="MLW162" s="166"/>
      <c r="MLX162" s="166"/>
      <c r="MLY162" s="166"/>
      <c r="MLZ162" s="166"/>
      <c r="MMA162" s="166"/>
      <c r="MMB162" s="166"/>
      <c r="MMC162" s="166"/>
      <c r="MMD162" s="166"/>
      <c r="MME162" s="166"/>
      <c r="MMF162" s="166"/>
      <c r="MMG162" s="166"/>
      <c r="MMH162" s="166"/>
      <c r="MMI162" s="166"/>
      <c r="MMJ162" s="166"/>
      <c r="MMK162" s="166"/>
      <c r="MML162" s="166"/>
      <c r="MMM162" s="166"/>
      <c r="MMN162" s="166"/>
      <c r="MMO162" s="166"/>
      <c r="MMP162" s="166"/>
      <c r="MMQ162" s="166"/>
      <c r="MMR162" s="166"/>
      <c r="MMS162" s="166"/>
      <c r="MMT162" s="166"/>
      <c r="MMU162" s="166"/>
      <c r="MMV162" s="166"/>
      <c r="MMW162" s="166"/>
      <c r="MMX162" s="166"/>
      <c r="MMY162" s="166"/>
      <c r="MMZ162" s="166"/>
      <c r="MNA162" s="166"/>
      <c r="MNB162" s="166"/>
      <c r="MNC162" s="166"/>
      <c r="MND162" s="166"/>
      <c r="MNE162" s="166"/>
      <c r="MNF162" s="166"/>
      <c r="MNG162" s="166"/>
      <c r="MNH162" s="166"/>
      <c r="MNI162" s="166"/>
      <c r="MNJ162" s="166"/>
      <c r="MNK162" s="166"/>
      <c r="MNL162" s="166"/>
      <c r="MNM162" s="166"/>
      <c r="MNN162" s="166"/>
      <c r="MNO162" s="166"/>
      <c r="MNP162" s="166"/>
      <c r="MNQ162" s="166"/>
      <c r="MNR162" s="166"/>
      <c r="MNS162" s="166"/>
      <c r="MNT162" s="166"/>
      <c r="MNU162" s="166"/>
      <c r="MNV162" s="166"/>
      <c r="MNW162" s="166"/>
      <c r="MNX162" s="166"/>
      <c r="MNY162" s="166"/>
      <c r="MNZ162" s="166"/>
      <c r="MOA162" s="166"/>
      <c r="MOB162" s="166"/>
      <c r="MOC162" s="166"/>
      <c r="MOD162" s="166"/>
      <c r="MOE162" s="166"/>
      <c r="MOF162" s="166"/>
      <c r="MOG162" s="166"/>
      <c r="MOH162" s="166"/>
      <c r="MOI162" s="166"/>
      <c r="MOJ162" s="166"/>
      <c r="MOK162" s="166"/>
      <c r="MOL162" s="166"/>
      <c r="MOM162" s="166"/>
      <c r="MON162" s="166"/>
      <c r="MOO162" s="166"/>
      <c r="MOP162" s="166"/>
      <c r="MOQ162" s="166"/>
      <c r="MOR162" s="166"/>
      <c r="MOS162" s="166"/>
      <c r="MOT162" s="166"/>
      <c r="MOU162" s="166"/>
      <c r="MOV162" s="166"/>
      <c r="MOW162" s="166"/>
      <c r="MOX162" s="166"/>
      <c r="MOY162" s="166"/>
      <c r="MOZ162" s="166"/>
      <c r="MPA162" s="166"/>
      <c r="MPB162" s="166"/>
      <c r="MPC162" s="166"/>
      <c r="MPD162" s="166"/>
      <c r="MPE162" s="166"/>
      <c r="MPF162" s="166"/>
      <c r="MPG162" s="166"/>
      <c r="MPH162" s="166"/>
      <c r="MPI162" s="166"/>
      <c r="MPJ162" s="166"/>
      <c r="MPK162" s="166"/>
      <c r="MPL162" s="166"/>
      <c r="MPM162" s="166"/>
      <c r="MPN162" s="166"/>
      <c r="MPO162" s="166"/>
      <c r="MPP162" s="166"/>
      <c r="MPQ162" s="166"/>
      <c r="MPR162" s="166"/>
      <c r="MPS162" s="166"/>
      <c r="MPT162" s="166"/>
      <c r="MPU162" s="166"/>
      <c r="MPV162" s="166"/>
      <c r="MPW162" s="166"/>
      <c r="MPX162" s="166"/>
      <c r="MPY162" s="166"/>
      <c r="MPZ162" s="166"/>
      <c r="MQA162" s="166"/>
      <c r="MQB162" s="166"/>
      <c r="MQC162" s="166"/>
      <c r="MQD162" s="166"/>
      <c r="MQE162" s="166"/>
      <c r="MQF162" s="166"/>
      <c r="MQG162" s="166"/>
      <c r="MQH162" s="166"/>
      <c r="MQI162" s="166"/>
      <c r="MQJ162" s="166"/>
      <c r="MQK162" s="166"/>
      <c r="MQL162" s="166"/>
      <c r="MQM162" s="166"/>
      <c r="MQN162" s="166"/>
      <c r="MQO162" s="166"/>
      <c r="MQP162" s="166"/>
      <c r="MQQ162" s="166"/>
      <c r="MQR162" s="166"/>
      <c r="MQS162" s="166"/>
      <c r="MQT162" s="166"/>
      <c r="MQU162" s="166"/>
      <c r="MQV162" s="166"/>
      <c r="MQW162" s="166"/>
      <c r="MQX162" s="166"/>
      <c r="MQY162" s="166"/>
      <c r="MQZ162" s="166"/>
      <c r="MRA162" s="166"/>
      <c r="MRB162" s="166"/>
      <c r="MRC162" s="166"/>
      <c r="MRD162" s="166"/>
      <c r="MRE162" s="166"/>
      <c r="MRF162" s="166"/>
      <c r="MRG162" s="166"/>
      <c r="MRH162" s="166"/>
      <c r="MRI162" s="166"/>
      <c r="MRJ162" s="166"/>
      <c r="MRK162" s="166"/>
      <c r="MRL162" s="166"/>
      <c r="MRM162" s="166"/>
      <c r="MRN162" s="166"/>
      <c r="MRO162" s="166"/>
      <c r="MRP162" s="166"/>
      <c r="MRQ162" s="166"/>
      <c r="MRR162" s="166"/>
      <c r="MRS162" s="166"/>
      <c r="MRT162" s="166"/>
      <c r="MRU162" s="166"/>
      <c r="MRV162" s="166"/>
      <c r="MRW162" s="166"/>
      <c r="MRX162" s="166"/>
      <c r="MRY162" s="166"/>
      <c r="MRZ162" s="166"/>
      <c r="MSA162" s="166"/>
      <c r="MSB162" s="166"/>
      <c r="MSC162" s="166"/>
      <c r="MSD162" s="166"/>
      <c r="MSE162" s="166"/>
      <c r="MSF162" s="166"/>
      <c r="MSG162" s="166"/>
      <c r="MSH162" s="166"/>
      <c r="MSI162" s="166"/>
      <c r="MSJ162" s="166"/>
      <c r="MSK162" s="166"/>
      <c r="MSL162" s="166"/>
      <c r="MSM162" s="166"/>
      <c r="MSN162" s="166"/>
      <c r="MSO162" s="166"/>
      <c r="MSP162" s="166"/>
      <c r="MSQ162" s="166"/>
      <c r="MSR162" s="166"/>
      <c r="MSS162" s="166"/>
      <c r="MST162" s="166"/>
      <c r="MSU162" s="166"/>
      <c r="MSV162" s="166"/>
      <c r="MSW162" s="166"/>
      <c r="MSX162" s="166"/>
      <c r="MSY162" s="166"/>
      <c r="MSZ162" s="166"/>
      <c r="MTA162" s="166"/>
      <c r="MTB162" s="166"/>
      <c r="MTC162" s="166"/>
      <c r="MTD162" s="166"/>
      <c r="MTE162" s="166"/>
      <c r="MTF162" s="166"/>
      <c r="MTG162" s="166"/>
      <c r="MTH162" s="166"/>
      <c r="MTI162" s="166"/>
      <c r="MTJ162" s="166"/>
      <c r="MTK162" s="166"/>
      <c r="MTL162" s="166"/>
      <c r="MTM162" s="166"/>
      <c r="MTN162" s="166"/>
      <c r="MTO162" s="166"/>
      <c r="MTP162" s="166"/>
      <c r="MTQ162" s="166"/>
      <c r="MTR162" s="166"/>
      <c r="MTS162" s="166"/>
      <c r="MTT162" s="166"/>
      <c r="MTU162" s="166"/>
      <c r="MTV162" s="166"/>
      <c r="MTW162" s="166"/>
      <c r="MTX162" s="166"/>
      <c r="MTY162" s="166"/>
      <c r="MTZ162" s="166"/>
      <c r="MUA162" s="166"/>
      <c r="MUB162" s="166"/>
      <c r="MUC162" s="166"/>
      <c r="MUD162" s="166"/>
      <c r="MUE162" s="166"/>
      <c r="MUF162" s="166"/>
      <c r="MUG162" s="166"/>
      <c r="MUH162" s="166"/>
      <c r="MUI162" s="166"/>
      <c r="MUJ162" s="166"/>
      <c r="MUK162" s="166"/>
      <c r="MUL162" s="166"/>
      <c r="MUM162" s="166"/>
      <c r="MUN162" s="166"/>
      <c r="MUO162" s="166"/>
      <c r="MUP162" s="166"/>
      <c r="MUQ162" s="166"/>
      <c r="MUR162" s="166"/>
      <c r="MUS162" s="166"/>
      <c r="MUT162" s="166"/>
      <c r="MUU162" s="166"/>
      <c r="MUV162" s="166"/>
      <c r="MUW162" s="166"/>
      <c r="MUX162" s="166"/>
      <c r="MUY162" s="166"/>
      <c r="MUZ162" s="166"/>
      <c r="MVA162" s="166"/>
      <c r="MVB162" s="166"/>
      <c r="MVC162" s="166"/>
      <c r="MVD162" s="166"/>
      <c r="MVE162" s="166"/>
      <c r="MVF162" s="166"/>
      <c r="MVG162" s="166"/>
      <c r="MVH162" s="166"/>
      <c r="MVI162" s="166"/>
      <c r="MVJ162" s="166"/>
      <c r="MVK162" s="166"/>
      <c r="MVL162" s="166"/>
      <c r="MVM162" s="166"/>
      <c r="MVN162" s="166"/>
      <c r="MVO162" s="166"/>
      <c r="MVP162" s="166"/>
      <c r="MVQ162" s="166"/>
      <c r="MVR162" s="166"/>
      <c r="MVS162" s="166"/>
      <c r="MVT162" s="166"/>
      <c r="MVU162" s="166"/>
      <c r="MVV162" s="166"/>
      <c r="MVW162" s="166"/>
      <c r="MVX162" s="166"/>
      <c r="MVY162" s="166"/>
      <c r="MVZ162" s="166"/>
      <c r="MWA162" s="166"/>
      <c r="MWB162" s="166"/>
      <c r="MWC162" s="166"/>
      <c r="MWD162" s="166"/>
      <c r="MWE162" s="166"/>
      <c r="MWF162" s="166"/>
      <c r="MWG162" s="166"/>
      <c r="MWH162" s="166"/>
      <c r="MWI162" s="166"/>
      <c r="MWJ162" s="166"/>
      <c r="MWK162" s="166"/>
      <c r="MWL162" s="166"/>
      <c r="MWM162" s="166"/>
      <c r="MWN162" s="166"/>
      <c r="MWO162" s="166"/>
      <c r="MWP162" s="166"/>
      <c r="MWQ162" s="166"/>
      <c r="MWR162" s="166"/>
      <c r="MWS162" s="166"/>
      <c r="MWT162" s="166"/>
      <c r="MWU162" s="166"/>
      <c r="MWV162" s="166"/>
      <c r="MWW162" s="166"/>
      <c r="MWX162" s="166"/>
      <c r="MWY162" s="166"/>
      <c r="MWZ162" s="166"/>
      <c r="MXA162" s="166"/>
      <c r="MXB162" s="166"/>
      <c r="MXC162" s="166"/>
      <c r="MXD162" s="166"/>
      <c r="MXE162" s="166"/>
      <c r="MXF162" s="166"/>
      <c r="MXG162" s="166"/>
      <c r="MXH162" s="166"/>
      <c r="MXI162" s="166"/>
      <c r="MXJ162" s="166"/>
      <c r="MXK162" s="166"/>
      <c r="MXL162" s="166"/>
      <c r="MXM162" s="166"/>
      <c r="MXN162" s="166"/>
      <c r="MXO162" s="166"/>
      <c r="MXP162" s="166"/>
      <c r="MXQ162" s="166"/>
      <c r="MXR162" s="166"/>
      <c r="MXS162" s="166"/>
      <c r="MXT162" s="166"/>
      <c r="MXU162" s="166"/>
      <c r="MXV162" s="166"/>
      <c r="MXW162" s="166"/>
      <c r="MXX162" s="166"/>
      <c r="MXY162" s="166"/>
      <c r="MXZ162" s="166"/>
      <c r="MYA162" s="166"/>
      <c r="MYB162" s="166"/>
      <c r="MYC162" s="166"/>
      <c r="MYD162" s="166"/>
      <c r="MYE162" s="166"/>
      <c r="MYF162" s="166"/>
      <c r="MYG162" s="166"/>
      <c r="MYH162" s="166"/>
      <c r="MYI162" s="166"/>
      <c r="MYJ162" s="166"/>
      <c r="MYK162" s="166"/>
      <c r="MYL162" s="166"/>
      <c r="MYM162" s="166"/>
      <c r="MYN162" s="166"/>
      <c r="MYO162" s="166"/>
      <c r="MYP162" s="166"/>
      <c r="MYQ162" s="166"/>
      <c r="MYR162" s="166"/>
      <c r="MYS162" s="166"/>
      <c r="MYT162" s="166"/>
      <c r="MYU162" s="166"/>
      <c r="MYV162" s="166"/>
      <c r="MYW162" s="166"/>
      <c r="MYX162" s="166"/>
      <c r="MYY162" s="166"/>
      <c r="MYZ162" s="166"/>
      <c r="MZA162" s="166"/>
      <c r="MZB162" s="166"/>
      <c r="MZC162" s="166"/>
      <c r="MZD162" s="166"/>
      <c r="MZE162" s="166"/>
      <c r="MZF162" s="166"/>
      <c r="MZG162" s="166"/>
      <c r="MZH162" s="166"/>
      <c r="MZI162" s="166"/>
      <c r="MZJ162" s="166"/>
      <c r="MZK162" s="166"/>
      <c r="MZL162" s="166"/>
      <c r="MZM162" s="166"/>
      <c r="MZN162" s="166"/>
      <c r="MZO162" s="166"/>
      <c r="MZP162" s="166"/>
      <c r="MZQ162" s="166"/>
      <c r="MZR162" s="166"/>
      <c r="MZS162" s="166"/>
      <c r="MZT162" s="166"/>
      <c r="MZU162" s="166"/>
      <c r="MZV162" s="166"/>
      <c r="MZW162" s="166"/>
      <c r="MZX162" s="166"/>
      <c r="MZY162" s="166"/>
      <c r="MZZ162" s="166"/>
      <c r="NAA162" s="166"/>
      <c r="NAB162" s="166"/>
      <c r="NAC162" s="166"/>
      <c r="NAD162" s="166"/>
      <c r="NAE162" s="166"/>
      <c r="NAF162" s="166"/>
      <c r="NAG162" s="166"/>
      <c r="NAH162" s="166"/>
      <c r="NAI162" s="166"/>
      <c r="NAJ162" s="166"/>
      <c r="NAK162" s="166"/>
      <c r="NAL162" s="166"/>
      <c r="NAM162" s="166"/>
      <c r="NAN162" s="166"/>
      <c r="NAO162" s="166"/>
      <c r="NAP162" s="166"/>
      <c r="NAQ162" s="166"/>
      <c r="NAR162" s="166"/>
      <c r="NAS162" s="166"/>
      <c r="NAT162" s="166"/>
      <c r="NAU162" s="166"/>
      <c r="NAV162" s="166"/>
      <c r="NAW162" s="166"/>
      <c r="NAX162" s="166"/>
      <c r="NAY162" s="166"/>
      <c r="NAZ162" s="166"/>
      <c r="NBA162" s="166"/>
      <c r="NBB162" s="166"/>
      <c r="NBC162" s="166"/>
      <c r="NBD162" s="166"/>
      <c r="NBE162" s="166"/>
      <c r="NBF162" s="166"/>
      <c r="NBG162" s="166"/>
      <c r="NBH162" s="166"/>
      <c r="NBI162" s="166"/>
      <c r="NBJ162" s="166"/>
      <c r="NBK162" s="166"/>
      <c r="NBL162" s="166"/>
      <c r="NBM162" s="166"/>
      <c r="NBN162" s="166"/>
      <c r="NBO162" s="166"/>
      <c r="NBP162" s="166"/>
      <c r="NBQ162" s="166"/>
      <c r="NBR162" s="166"/>
      <c r="NBS162" s="166"/>
      <c r="NBT162" s="166"/>
      <c r="NBU162" s="166"/>
      <c r="NBV162" s="166"/>
      <c r="NBW162" s="166"/>
      <c r="NBX162" s="166"/>
      <c r="NBY162" s="166"/>
      <c r="NBZ162" s="166"/>
      <c r="NCA162" s="166"/>
      <c r="NCB162" s="166"/>
      <c r="NCC162" s="166"/>
      <c r="NCD162" s="166"/>
      <c r="NCE162" s="166"/>
      <c r="NCF162" s="166"/>
      <c r="NCG162" s="166"/>
      <c r="NCH162" s="166"/>
      <c r="NCI162" s="166"/>
      <c r="NCJ162" s="166"/>
      <c r="NCK162" s="166"/>
      <c r="NCL162" s="166"/>
      <c r="NCM162" s="166"/>
      <c r="NCN162" s="166"/>
      <c r="NCO162" s="166"/>
      <c r="NCP162" s="166"/>
      <c r="NCQ162" s="166"/>
      <c r="NCR162" s="166"/>
      <c r="NCS162" s="166"/>
      <c r="NCT162" s="166"/>
      <c r="NCU162" s="166"/>
      <c r="NCV162" s="166"/>
      <c r="NCW162" s="166"/>
      <c r="NCX162" s="166"/>
      <c r="NCY162" s="166"/>
      <c r="NCZ162" s="166"/>
      <c r="NDA162" s="166"/>
      <c r="NDB162" s="166"/>
      <c r="NDC162" s="166"/>
      <c r="NDD162" s="166"/>
      <c r="NDE162" s="166"/>
      <c r="NDF162" s="166"/>
      <c r="NDG162" s="166"/>
      <c r="NDH162" s="166"/>
      <c r="NDI162" s="166"/>
      <c r="NDJ162" s="166"/>
      <c r="NDK162" s="166"/>
      <c r="NDL162" s="166"/>
      <c r="NDM162" s="166"/>
      <c r="NDN162" s="166"/>
      <c r="NDO162" s="166"/>
      <c r="NDP162" s="166"/>
      <c r="NDQ162" s="166"/>
      <c r="NDR162" s="166"/>
      <c r="NDS162" s="166"/>
      <c r="NDT162" s="166"/>
      <c r="NDU162" s="166"/>
      <c r="NDV162" s="166"/>
      <c r="NDW162" s="166"/>
      <c r="NDX162" s="166"/>
      <c r="NDY162" s="166"/>
      <c r="NDZ162" s="166"/>
      <c r="NEA162" s="166"/>
      <c r="NEB162" s="166"/>
      <c r="NEC162" s="166"/>
      <c r="NED162" s="166"/>
      <c r="NEE162" s="166"/>
      <c r="NEF162" s="166"/>
      <c r="NEG162" s="166"/>
      <c r="NEH162" s="166"/>
      <c r="NEI162" s="166"/>
      <c r="NEJ162" s="166"/>
      <c r="NEK162" s="166"/>
      <c r="NEL162" s="166"/>
      <c r="NEM162" s="166"/>
      <c r="NEN162" s="166"/>
      <c r="NEO162" s="166"/>
      <c r="NEP162" s="166"/>
      <c r="NEQ162" s="166"/>
      <c r="NER162" s="166"/>
      <c r="NES162" s="166"/>
      <c r="NET162" s="166"/>
      <c r="NEU162" s="166"/>
      <c r="NEV162" s="166"/>
      <c r="NEW162" s="166"/>
      <c r="NEX162" s="166"/>
      <c r="NEY162" s="166"/>
      <c r="NEZ162" s="166"/>
      <c r="NFA162" s="166"/>
      <c r="NFB162" s="166"/>
      <c r="NFC162" s="166"/>
      <c r="NFD162" s="166"/>
      <c r="NFE162" s="166"/>
      <c r="NFF162" s="166"/>
      <c r="NFG162" s="166"/>
      <c r="NFH162" s="166"/>
      <c r="NFI162" s="166"/>
      <c r="NFJ162" s="166"/>
      <c r="NFK162" s="166"/>
      <c r="NFL162" s="166"/>
      <c r="NFM162" s="166"/>
      <c r="NFN162" s="166"/>
      <c r="NFO162" s="166"/>
      <c r="NFP162" s="166"/>
      <c r="NFQ162" s="166"/>
      <c r="NFR162" s="166"/>
      <c r="NFS162" s="166"/>
      <c r="NFT162" s="166"/>
      <c r="NFU162" s="166"/>
      <c r="NFV162" s="166"/>
      <c r="NFW162" s="166"/>
      <c r="NFX162" s="166"/>
      <c r="NFY162" s="166"/>
      <c r="NFZ162" s="166"/>
      <c r="NGA162" s="166"/>
      <c r="NGB162" s="166"/>
      <c r="NGC162" s="166"/>
      <c r="NGD162" s="166"/>
      <c r="NGE162" s="166"/>
      <c r="NGF162" s="166"/>
      <c r="NGG162" s="166"/>
      <c r="NGH162" s="166"/>
      <c r="NGI162" s="166"/>
      <c r="NGJ162" s="166"/>
      <c r="NGK162" s="166"/>
      <c r="NGL162" s="166"/>
      <c r="NGM162" s="166"/>
      <c r="NGN162" s="166"/>
      <c r="NGO162" s="166"/>
      <c r="NGP162" s="166"/>
      <c r="NGQ162" s="166"/>
      <c r="NGR162" s="166"/>
      <c r="NGS162" s="166"/>
      <c r="NGT162" s="166"/>
      <c r="NGU162" s="166"/>
      <c r="NGV162" s="166"/>
      <c r="NGW162" s="166"/>
      <c r="NGX162" s="166"/>
      <c r="NGY162" s="166"/>
      <c r="NGZ162" s="166"/>
      <c r="NHA162" s="166"/>
      <c r="NHB162" s="166"/>
      <c r="NHC162" s="166"/>
      <c r="NHD162" s="166"/>
      <c r="NHE162" s="166"/>
      <c r="NHF162" s="166"/>
      <c r="NHG162" s="166"/>
      <c r="NHH162" s="166"/>
      <c r="NHI162" s="166"/>
      <c r="NHJ162" s="166"/>
      <c r="NHK162" s="166"/>
      <c r="NHL162" s="166"/>
      <c r="NHM162" s="166"/>
      <c r="NHN162" s="166"/>
      <c r="NHO162" s="166"/>
      <c r="NHP162" s="166"/>
      <c r="NHQ162" s="166"/>
      <c r="NHR162" s="166"/>
      <c r="NHS162" s="166"/>
      <c r="NHT162" s="166"/>
      <c r="NHU162" s="166"/>
      <c r="NHV162" s="166"/>
      <c r="NHW162" s="166"/>
      <c r="NHX162" s="166"/>
      <c r="NHY162" s="166"/>
      <c r="NHZ162" s="166"/>
      <c r="NIA162" s="166"/>
      <c r="NIB162" s="166"/>
      <c r="NIC162" s="166"/>
      <c r="NID162" s="166"/>
      <c r="NIE162" s="166"/>
      <c r="NIF162" s="166"/>
      <c r="NIG162" s="166"/>
      <c r="NIH162" s="166"/>
      <c r="NII162" s="166"/>
      <c r="NIJ162" s="166"/>
      <c r="NIK162" s="166"/>
      <c r="NIL162" s="166"/>
      <c r="NIM162" s="166"/>
      <c r="NIN162" s="166"/>
      <c r="NIO162" s="166"/>
      <c r="NIP162" s="166"/>
      <c r="NIQ162" s="166"/>
      <c r="NIR162" s="166"/>
      <c r="NIS162" s="166"/>
      <c r="NIT162" s="166"/>
      <c r="NIU162" s="166"/>
      <c r="NIV162" s="166"/>
      <c r="NIW162" s="166"/>
      <c r="NIX162" s="166"/>
      <c r="NIY162" s="166"/>
      <c r="NIZ162" s="166"/>
      <c r="NJA162" s="166"/>
      <c r="NJB162" s="166"/>
      <c r="NJC162" s="166"/>
      <c r="NJD162" s="166"/>
      <c r="NJE162" s="166"/>
      <c r="NJF162" s="166"/>
      <c r="NJG162" s="166"/>
      <c r="NJH162" s="166"/>
      <c r="NJI162" s="166"/>
      <c r="NJJ162" s="166"/>
      <c r="NJK162" s="166"/>
      <c r="NJL162" s="166"/>
      <c r="NJM162" s="166"/>
      <c r="NJN162" s="166"/>
      <c r="NJO162" s="166"/>
      <c r="NJP162" s="166"/>
      <c r="NJQ162" s="166"/>
      <c r="NJR162" s="166"/>
      <c r="NJS162" s="166"/>
      <c r="NJT162" s="166"/>
      <c r="NJU162" s="166"/>
      <c r="NJV162" s="166"/>
      <c r="NJW162" s="166"/>
      <c r="NJX162" s="166"/>
      <c r="NJY162" s="166"/>
      <c r="NJZ162" s="166"/>
      <c r="NKA162" s="166"/>
      <c r="NKB162" s="166"/>
      <c r="NKC162" s="166"/>
      <c r="NKD162" s="166"/>
      <c r="NKE162" s="166"/>
      <c r="NKF162" s="166"/>
      <c r="NKG162" s="166"/>
      <c r="NKH162" s="166"/>
      <c r="NKI162" s="166"/>
      <c r="NKJ162" s="166"/>
      <c r="NKK162" s="166"/>
      <c r="NKL162" s="166"/>
      <c r="NKM162" s="166"/>
      <c r="NKN162" s="166"/>
      <c r="NKO162" s="166"/>
      <c r="NKP162" s="166"/>
      <c r="NKQ162" s="166"/>
      <c r="NKR162" s="166"/>
      <c r="NKS162" s="166"/>
      <c r="NKT162" s="166"/>
      <c r="NKU162" s="166"/>
      <c r="NKV162" s="166"/>
      <c r="NKW162" s="166"/>
      <c r="NKX162" s="166"/>
      <c r="NKY162" s="166"/>
      <c r="NKZ162" s="166"/>
      <c r="NLA162" s="166"/>
      <c r="NLB162" s="166"/>
      <c r="NLC162" s="166"/>
      <c r="NLD162" s="166"/>
      <c r="NLE162" s="166"/>
      <c r="NLF162" s="166"/>
      <c r="NLG162" s="166"/>
      <c r="NLH162" s="166"/>
      <c r="NLI162" s="166"/>
      <c r="NLJ162" s="166"/>
      <c r="NLK162" s="166"/>
      <c r="NLL162" s="166"/>
      <c r="NLM162" s="166"/>
      <c r="NLN162" s="166"/>
      <c r="NLO162" s="166"/>
      <c r="NLP162" s="166"/>
      <c r="NLQ162" s="166"/>
      <c r="NLR162" s="166"/>
      <c r="NLS162" s="166"/>
      <c r="NLT162" s="166"/>
      <c r="NLU162" s="166"/>
      <c r="NLV162" s="166"/>
      <c r="NLW162" s="166"/>
      <c r="NLX162" s="166"/>
      <c r="NLY162" s="166"/>
      <c r="NLZ162" s="166"/>
      <c r="NMA162" s="166"/>
      <c r="NMB162" s="166"/>
      <c r="NMC162" s="166"/>
      <c r="NMD162" s="166"/>
      <c r="NME162" s="166"/>
      <c r="NMF162" s="166"/>
      <c r="NMG162" s="166"/>
      <c r="NMH162" s="166"/>
      <c r="NMI162" s="166"/>
      <c r="NMJ162" s="166"/>
      <c r="NMK162" s="166"/>
      <c r="NML162" s="166"/>
      <c r="NMM162" s="166"/>
      <c r="NMN162" s="166"/>
      <c r="NMO162" s="166"/>
      <c r="NMP162" s="166"/>
      <c r="NMQ162" s="166"/>
      <c r="NMR162" s="166"/>
      <c r="NMS162" s="166"/>
      <c r="NMT162" s="166"/>
      <c r="NMU162" s="166"/>
      <c r="NMV162" s="166"/>
      <c r="NMW162" s="166"/>
      <c r="NMX162" s="166"/>
      <c r="NMY162" s="166"/>
      <c r="NMZ162" s="166"/>
      <c r="NNA162" s="166"/>
      <c r="NNB162" s="166"/>
      <c r="NNC162" s="166"/>
      <c r="NND162" s="166"/>
      <c r="NNE162" s="166"/>
      <c r="NNF162" s="166"/>
      <c r="NNG162" s="166"/>
      <c r="NNH162" s="166"/>
      <c r="NNI162" s="166"/>
      <c r="NNJ162" s="166"/>
      <c r="NNK162" s="166"/>
      <c r="NNL162" s="166"/>
      <c r="NNM162" s="166"/>
      <c r="NNN162" s="166"/>
      <c r="NNO162" s="166"/>
      <c r="NNP162" s="166"/>
      <c r="NNQ162" s="166"/>
      <c r="NNR162" s="166"/>
      <c r="NNS162" s="166"/>
      <c r="NNT162" s="166"/>
      <c r="NNU162" s="166"/>
      <c r="NNV162" s="166"/>
      <c r="NNW162" s="166"/>
      <c r="NNX162" s="166"/>
      <c r="NNY162" s="166"/>
      <c r="NNZ162" s="166"/>
      <c r="NOA162" s="166"/>
      <c r="NOB162" s="166"/>
      <c r="NOC162" s="166"/>
      <c r="NOD162" s="166"/>
      <c r="NOE162" s="166"/>
      <c r="NOF162" s="166"/>
      <c r="NOG162" s="166"/>
      <c r="NOH162" s="166"/>
      <c r="NOI162" s="166"/>
      <c r="NOJ162" s="166"/>
      <c r="NOK162" s="166"/>
      <c r="NOL162" s="166"/>
      <c r="NOM162" s="166"/>
      <c r="NON162" s="166"/>
      <c r="NOO162" s="166"/>
      <c r="NOP162" s="166"/>
      <c r="NOQ162" s="166"/>
      <c r="NOR162" s="166"/>
      <c r="NOS162" s="166"/>
      <c r="NOT162" s="166"/>
      <c r="NOU162" s="166"/>
      <c r="NOV162" s="166"/>
      <c r="NOW162" s="166"/>
      <c r="NOX162" s="166"/>
      <c r="NOY162" s="166"/>
      <c r="NOZ162" s="166"/>
      <c r="NPA162" s="166"/>
      <c r="NPB162" s="166"/>
      <c r="NPC162" s="166"/>
      <c r="NPD162" s="166"/>
      <c r="NPE162" s="166"/>
      <c r="NPF162" s="166"/>
      <c r="NPG162" s="166"/>
      <c r="NPH162" s="166"/>
      <c r="NPI162" s="166"/>
      <c r="NPJ162" s="166"/>
      <c r="NPK162" s="166"/>
      <c r="NPL162" s="166"/>
      <c r="NPM162" s="166"/>
      <c r="NPN162" s="166"/>
      <c r="NPO162" s="166"/>
      <c r="NPP162" s="166"/>
      <c r="NPQ162" s="166"/>
      <c r="NPR162" s="166"/>
      <c r="NPS162" s="166"/>
      <c r="NPT162" s="166"/>
      <c r="NPU162" s="166"/>
      <c r="NPV162" s="166"/>
      <c r="NPW162" s="166"/>
      <c r="NPX162" s="166"/>
      <c r="NPY162" s="166"/>
      <c r="NPZ162" s="166"/>
      <c r="NQA162" s="166"/>
      <c r="NQB162" s="166"/>
      <c r="NQC162" s="166"/>
      <c r="NQD162" s="166"/>
      <c r="NQE162" s="166"/>
      <c r="NQF162" s="166"/>
      <c r="NQG162" s="166"/>
      <c r="NQH162" s="166"/>
      <c r="NQI162" s="166"/>
      <c r="NQJ162" s="166"/>
      <c r="NQK162" s="166"/>
      <c r="NQL162" s="166"/>
      <c r="NQM162" s="166"/>
      <c r="NQN162" s="166"/>
      <c r="NQO162" s="166"/>
      <c r="NQP162" s="166"/>
      <c r="NQQ162" s="166"/>
      <c r="NQR162" s="166"/>
      <c r="NQS162" s="166"/>
      <c r="NQT162" s="166"/>
      <c r="NQU162" s="166"/>
      <c r="NQV162" s="166"/>
      <c r="NQW162" s="166"/>
      <c r="NQX162" s="166"/>
      <c r="NQY162" s="166"/>
      <c r="NQZ162" s="166"/>
      <c r="NRA162" s="166"/>
      <c r="NRB162" s="166"/>
      <c r="NRC162" s="166"/>
      <c r="NRD162" s="166"/>
      <c r="NRE162" s="166"/>
      <c r="NRF162" s="166"/>
      <c r="NRG162" s="166"/>
      <c r="NRH162" s="166"/>
      <c r="NRI162" s="166"/>
      <c r="NRJ162" s="166"/>
      <c r="NRK162" s="166"/>
      <c r="NRL162" s="166"/>
      <c r="NRM162" s="166"/>
      <c r="NRN162" s="166"/>
      <c r="NRO162" s="166"/>
      <c r="NRP162" s="166"/>
      <c r="NRQ162" s="166"/>
      <c r="NRR162" s="166"/>
      <c r="NRS162" s="166"/>
      <c r="NRT162" s="166"/>
      <c r="NRU162" s="166"/>
      <c r="NRV162" s="166"/>
      <c r="NRW162" s="166"/>
      <c r="NRX162" s="166"/>
      <c r="NRY162" s="166"/>
      <c r="NRZ162" s="166"/>
      <c r="NSA162" s="166"/>
      <c r="NSB162" s="166"/>
      <c r="NSC162" s="166"/>
      <c r="NSD162" s="166"/>
      <c r="NSE162" s="166"/>
      <c r="NSF162" s="166"/>
      <c r="NSG162" s="166"/>
      <c r="NSH162" s="166"/>
      <c r="NSI162" s="166"/>
      <c r="NSJ162" s="166"/>
      <c r="NSK162" s="166"/>
      <c r="NSL162" s="166"/>
      <c r="NSM162" s="166"/>
      <c r="NSN162" s="166"/>
      <c r="NSO162" s="166"/>
      <c r="NSP162" s="166"/>
      <c r="NSQ162" s="166"/>
      <c r="NSR162" s="166"/>
      <c r="NSS162" s="166"/>
      <c r="NST162" s="166"/>
      <c r="NSU162" s="166"/>
      <c r="NSV162" s="166"/>
      <c r="NSW162" s="166"/>
      <c r="NSX162" s="166"/>
      <c r="NSY162" s="166"/>
      <c r="NSZ162" s="166"/>
      <c r="NTA162" s="166"/>
      <c r="NTB162" s="166"/>
      <c r="NTC162" s="166"/>
      <c r="NTD162" s="166"/>
      <c r="NTE162" s="166"/>
      <c r="NTF162" s="166"/>
      <c r="NTG162" s="166"/>
      <c r="NTH162" s="166"/>
      <c r="NTI162" s="166"/>
      <c r="NTJ162" s="166"/>
      <c r="NTK162" s="166"/>
      <c r="NTL162" s="166"/>
      <c r="NTM162" s="166"/>
      <c r="NTN162" s="166"/>
      <c r="NTO162" s="166"/>
      <c r="NTP162" s="166"/>
      <c r="NTQ162" s="166"/>
      <c r="NTR162" s="166"/>
      <c r="NTS162" s="166"/>
      <c r="NTT162" s="166"/>
      <c r="NTU162" s="166"/>
      <c r="NTV162" s="166"/>
      <c r="NTW162" s="166"/>
      <c r="NTX162" s="166"/>
      <c r="NTY162" s="166"/>
      <c r="NTZ162" s="166"/>
      <c r="NUA162" s="166"/>
      <c r="NUB162" s="166"/>
      <c r="NUC162" s="166"/>
      <c r="NUD162" s="166"/>
      <c r="NUE162" s="166"/>
      <c r="NUF162" s="166"/>
      <c r="NUG162" s="166"/>
      <c r="NUH162" s="166"/>
      <c r="NUI162" s="166"/>
      <c r="NUJ162" s="166"/>
      <c r="NUK162" s="166"/>
      <c r="NUL162" s="166"/>
      <c r="NUM162" s="166"/>
      <c r="NUN162" s="166"/>
      <c r="NUO162" s="166"/>
      <c r="NUP162" s="166"/>
      <c r="NUQ162" s="166"/>
      <c r="NUR162" s="166"/>
      <c r="NUS162" s="166"/>
      <c r="NUT162" s="166"/>
      <c r="NUU162" s="166"/>
      <c r="NUV162" s="166"/>
      <c r="NUW162" s="166"/>
      <c r="NUX162" s="166"/>
      <c r="NUY162" s="166"/>
      <c r="NUZ162" s="166"/>
      <c r="NVA162" s="166"/>
      <c r="NVB162" s="166"/>
      <c r="NVC162" s="166"/>
      <c r="NVD162" s="166"/>
      <c r="NVE162" s="166"/>
      <c r="NVF162" s="166"/>
      <c r="NVG162" s="166"/>
      <c r="NVH162" s="166"/>
      <c r="NVI162" s="166"/>
      <c r="NVJ162" s="166"/>
      <c r="NVK162" s="166"/>
      <c r="NVL162" s="166"/>
      <c r="NVM162" s="166"/>
      <c r="NVN162" s="166"/>
      <c r="NVO162" s="166"/>
      <c r="NVP162" s="166"/>
      <c r="NVQ162" s="166"/>
      <c r="NVR162" s="166"/>
      <c r="NVS162" s="166"/>
      <c r="NVT162" s="166"/>
      <c r="NVU162" s="166"/>
      <c r="NVV162" s="166"/>
      <c r="NVW162" s="166"/>
      <c r="NVX162" s="166"/>
      <c r="NVY162" s="166"/>
      <c r="NVZ162" s="166"/>
      <c r="NWA162" s="166"/>
      <c r="NWB162" s="166"/>
      <c r="NWC162" s="166"/>
      <c r="NWD162" s="166"/>
      <c r="NWE162" s="166"/>
      <c r="NWF162" s="166"/>
      <c r="NWG162" s="166"/>
      <c r="NWH162" s="166"/>
      <c r="NWI162" s="166"/>
      <c r="NWJ162" s="166"/>
      <c r="NWK162" s="166"/>
      <c r="NWL162" s="166"/>
      <c r="NWM162" s="166"/>
      <c r="NWN162" s="166"/>
      <c r="NWO162" s="166"/>
      <c r="NWP162" s="166"/>
      <c r="NWQ162" s="166"/>
      <c r="NWR162" s="166"/>
      <c r="NWS162" s="166"/>
      <c r="NWT162" s="166"/>
      <c r="NWU162" s="166"/>
      <c r="NWV162" s="166"/>
      <c r="NWW162" s="166"/>
      <c r="NWX162" s="166"/>
      <c r="NWY162" s="166"/>
      <c r="NWZ162" s="166"/>
      <c r="NXA162" s="166"/>
      <c r="NXB162" s="166"/>
      <c r="NXC162" s="166"/>
      <c r="NXD162" s="166"/>
      <c r="NXE162" s="166"/>
      <c r="NXF162" s="166"/>
      <c r="NXG162" s="166"/>
      <c r="NXH162" s="166"/>
      <c r="NXI162" s="166"/>
      <c r="NXJ162" s="166"/>
      <c r="NXK162" s="166"/>
      <c r="NXL162" s="166"/>
      <c r="NXM162" s="166"/>
      <c r="NXN162" s="166"/>
      <c r="NXO162" s="166"/>
      <c r="NXP162" s="166"/>
      <c r="NXQ162" s="166"/>
      <c r="NXR162" s="166"/>
      <c r="NXS162" s="166"/>
      <c r="NXT162" s="166"/>
      <c r="NXU162" s="166"/>
      <c r="NXV162" s="166"/>
      <c r="NXW162" s="166"/>
      <c r="NXX162" s="166"/>
      <c r="NXY162" s="166"/>
      <c r="NXZ162" s="166"/>
      <c r="NYA162" s="166"/>
      <c r="NYB162" s="166"/>
      <c r="NYC162" s="166"/>
      <c r="NYD162" s="166"/>
      <c r="NYE162" s="166"/>
      <c r="NYF162" s="166"/>
      <c r="NYG162" s="166"/>
      <c r="NYH162" s="166"/>
      <c r="NYI162" s="166"/>
      <c r="NYJ162" s="166"/>
      <c r="NYK162" s="166"/>
      <c r="NYL162" s="166"/>
      <c r="NYM162" s="166"/>
      <c r="NYN162" s="166"/>
      <c r="NYO162" s="166"/>
      <c r="NYP162" s="166"/>
      <c r="NYQ162" s="166"/>
      <c r="NYR162" s="166"/>
      <c r="NYS162" s="166"/>
      <c r="NYT162" s="166"/>
      <c r="NYU162" s="166"/>
      <c r="NYV162" s="166"/>
      <c r="NYW162" s="166"/>
      <c r="NYX162" s="166"/>
      <c r="NYY162" s="166"/>
      <c r="NYZ162" s="166"/>
      <c r="NZA162" s="166"/>
      <c r="NZB162" s="166"/>
      <c r="NZC162" s="166"/>
      <c r="NZD162" s="166"/>
      <c r="NZE162" s="166"/>
      <c r="NZF162" s="166"/>
      <c r="NZG162" s="166"/>
      <c r="NZH162" s="166"/>
      <c r="NZI162" s="166"/>
      <c r="NZJ162" s="166"/>
      <c r="NZK162" s="166"/>
      <c r="NZL162" s="166"/>
      <c r="NZM162" s="166"/>
      <c r="NZN162" s="166"/>
      <c r="NZO162" s="166"/>
      <c r="NZP162" s="166"/>
      <c r="NZQ162" s="166"/>
      <c r="NZR162" s="166"/>
      <c r="NZS162" s="166"/>
      <c r="NZT162" s="166"/>
      <c r="NZU162" s="166"/>
      <c r="NZV162" s="166"/>
      <c r="NZW162" s="166"/>
      <c r="NZX162" s="166"/>
      <c r="NZY162" s="166"/>
      <c r="NZZ162" s="166"/>
      <c r="OAA162" s="166"/>
      <c r="OAB162" s="166"/>
      <c r="OAC162" s="166"/>
      <c r="OAD162" s="166"/>
      <c r="OAE162" s="166"/>
      <c r="OAF162" s="166"/>
      <c r="OAG162" s="166"/>
      <c r="OAH162" s="166"/>
      <c r="OAI162" s="166"/>
      <c r="OAJ162" s="166"/>
      <c r="OAK162" s="166"/>
      <c r="OAL162" s="166"/>
      <c r="OAM162" s="166"/>
      <c r="OAN162" s="166"/>
      <c r="OAO162" s="166"/>
      <c r="OAP162" s="166"/>
      <c r="OAQ162" s="166"/>
      <c r="OAR162" s="166"/>
      <c r="OAS162" s="166"/>
      <c r="OAT162" s="166"/>
      <c r="OAU162" s="166"/>
      <c r="OAV162" s="166"/>
      <c r="OAW162" s="166"/>
      <c r="OAX162" s="166"/>
      <c r="OAY162" s="166"/>
      <c r="OAZ162" s="166"/>
      <c r="OBA162" s="166"/>
      <c r="OBB162" s="166"/>
      <c r="OBC162" s="166"/>
      <c r="OBD162" s="166"/>
      <c r="OBE162" s="166"/>
      <c r="OBF162" s="166"/>
      <c r="OBG162" s="166"/>
      <c r="OBH162" s="166"/>
      <c r="OBI162" s="166"/>
      <c r="OBJ162" s="166"/>
      <c r="OBK162" s="166"/>
      <c r="OBL162" s="166"/>
      <c r="OBM162" s="166"/>
      <c r="OBN162" s="166"/>
      <c r="OBO162" s="166"/>
      <c r="OBP162" s="166"/>
      <c r="OBQ162" s="166"/>
      <c r="OBR162" s="166"/>
      <c r="OBS162" s="166"/>
      <c r="OBT162" s="166"/>
      <c r="OBU162" s="166"/>
      <c r="OBV162" s="166"/>
      <c r="OBW162" s="166"/>
      <c r="OBX162" s="166"/>
      <c r="OBY162" s="166"/>
      <c r="OBZ162" s="166"/>
      <c r="OCA162" s="166"/>
      <c r="OCB162" s="166"/>
      <c r="OCC162" s="166"/>
      <c r="OCD162" s="166"/>
      <c r="OCE162" s="166"/>
      <c r="OCF162" s="166"/>
      <c r="OCG162" s="166"/>
      <c r="OCH162" s="166"/>
      <c r="OCI162" s="166"/>
      <c r="OCJ162" s="166"/>
      <c r="OCK162" s="166"/>
      <c r="OCL162" s="166"/>
      <c r="OCM162" s="166"/>
      <c r="OCN162" s="166"/>
      <c r="OCO162" s="166"/>
      <c r="OCP162" s="166"/>
      <c r="OCQ162" s="166"/>
      <c r="OCR162" s="166"/>
      <c r="OCS162" s="166"/>
      <c r="OCT162" s="166"/>
      <c r="OCU162" s="166"/>
      <c r="OCV162" s="166"/>
      <c r="OCW162" s="166"/>
      <c r="OCX162" s="166"/>
      <c r="OCY162" s="166"/>
      <c r="OCZ162" s="166"/>
      <c r="ODA162" s="166"/>
      <c r="ODB162" s="166"/>
      <c r="ODC162" s="166"/>
      <c r="ODD162" s="166"/>
      <c r="ODE162" s="166"/>
      <c r="ODF162" s="166"/>
      <c r="ODG162" s="166"/>
      <c r="ODH162" s="166"/>
      <c r="ODI162" s="166"/>
      <c r="ODJ162" s="166"/>
      <c r="ODK162" s="166"/>
      <c r="ODL162" s="166"/>
      <c r="ODM162" s="166"/>
      <c r="ODN162" s="166"/>
      <c r="ODO162" s="166"/>
      <c r="ODP162" s="166"/>
      <c r="ODQ162" s="166"/>
      <c r="ODR162" s="166"/>
      <c r="ODS162" s="166"/>
      <c r="ODT162" s="166"/>
      <c r="ODU162" s="166"/>
      <c r="ODV162" s="166"/>
      <c r="ODW162" s="166"/>
      <c r="ODX162" s="166"/>
      <c r="ODY162" s="166"/>
      <c r="ODZ162" s="166"/>
      <c r="OEA162" s="166"/>
      <c r="OEB162" s="166"/>
      <c r="OEC162" s="166"/>
      <c r="OED162" s="166"/>
      <c r="OEE162" s="166"/>
      <c r="OEF162" s="166"/>
      <c r="OEG162" s="166"/>
      <c r="OEH162" s="166"/>
      <c r="OEI162" s="166"/>
      <c r="OEJ162" s="166"/>
      <c r="OEK162" s="166"/>
      <c r="OEL162" s="166"/>
      <c r="OEM162" s="166"/>
      <c r="OEN162" s="166"/>
      <c r="OEO162" s="166"/>
      <c r="OEP162" s="166"/>
      <c r="OEQ162" s="166"/>
      <c r="OER162" s="166"/>
      <c r="OES162" s="166"/>
      <c r="OET162" s="166"/>
      <c r="OEU162" s="166"/>
      <c r="OEV162" s="166"/>
      <c r="OEW162" s="166"/>
      <c r="OEX162" s="166"/>
      <c r="OEY162" s="166"/>
      <c r="OEZ162" s="166"/>
      <c r="OFA162" s="166"/>
      <c r="OFB162" s="166"/>
      <c r="OFC162" s="166"/>
      <c r="OFD162" s="166"/>
      <c r="OFE162" s="166"/>
      <c r="OFF162" s="166"/>
      <c r="OFG162" s="166"/>
      <c r="OFH162" s="166"/>
      <c r="OFI162" s="166"/>
      <c r="OFJ162" s="166"/>
      <c r="OFK162" s="166"/>
      <c r="OFL162" s="166"/>
      <c r="OFM162" s="166"/>
      <c r="OFN162" s="166"/>
      <c r="OFO162" s="166"/>
      <c r="OFP162" s="166"/>
      <c r="OFQ162" s="166"/>
      <c r="OFR162" s="166"/>
      <c r="OFS162" s="166"/>
      <c r="OFT162" s="166"/>
      <c r="OFU162" s="166"/>
      <c r="OFV162" s="166"/>
      <c r="OFW162" s="166"/>
      <c r="OFX162" s="166"/>
      <c r="OFY162" s="166"/>
      <c r="OFZ162" s="166"/>
      <c r="OGA162" s="166"/>
      <c r="OGB162" s="166"/>
      <c r="OGC162" s="166"/>
      <c r="OGD162" s="166"/>
      <c r="OGE162" s="166"/>
      <c r="OGF162" s="166"/>
      <c r="OGG162" s="166"/>
      <c r="OGH162" s="166"/>
      <c r="OGI162" s="166"/>
      <c r="OGJ162" s="166"/>
      <c r="OGK162" s="166"/>
      <c r="OGL162" s="166"/>
      <c r="OGM162" s="166"/>
      <c r="OGN162" s="166"/>
      <c r="OGO162" s="166"/>
      <c r="OGP162" s="166"/>
      <c r="OGQ162" s="166"/>
      <c r="OGR162" s="166"/>
      <c r="OGS162" s="166"/>
      <c r="OGT162" s="166"/>
      <c r="OGU162" s="166"/>
      <c r="OGV162" s="166"/>
      <c r="OGW162" s="166"/>
      <c r="OGX162" s="166"/>
      <c r="OGY162" s="166"/>
      <c r="OGZ162" s="166"/>
      <c r="OHA162" s="166"/>
      <c r="OHB162" s="166"/>
      <c r="OHC162" s="166"/>
      <c r="OHD162" s="166"/>
      <c r="OHE162" s="166"/>
      <c r="OHF162" s="166"/>
      <c r="OHG162" s="166"/>
      <c r="OHH162" s="166"/>
      <c r="OHI162" s="166"/>
      <c r="OHJ162" s="166"/>
      <c r="OHK162" s="166"/>
      <c r="OHL162" s="166"/>
      <c r="OHM162" s="166"/>
      <c r="OHN162" s="166"/>
      <c r="OHO162" s="166"/>
      <c r="OHP162" s="166"/>
      <c r="OHQ162" s="166"/>
      <c r="OHR162" s="166"/>
      <c r="OHS162" s="166"/>
      <c r="OHT162" s="166"/>
      <c r="OHU162" s="166"/>
      <c r="OHV162" s="166"/>
      <c r="OHW162" s="166"/>
      <c r="OHX162" s="166"/>
      <c r="OHY162" s="166"/>
      <c r="OHZ162" s="166"/>
      <c r="OIA162" s="166"/>
      <c r="OIB162" s="166"/>
      <c r="OIC162" s="166"/>
      <c r="OID162" s="166"/>
      <c r="OIE162" s="166"/>
      <c r="OIF162" s="166"/>
      <c r="OIG162" s="166"/>
      <c r="OIH162" s="166"/>
      <c r="OII162" s="166"/>
      <c r="OIJ162" s="166"/>
      <c r="OIK162" s="166"/>
      <c r="OIL162" s="166"/>
      <c r="OIM162" s="166"/>
      <c r="OIN162" s="166"/>
      <c r="OIO162" s="166"/>
      <c r="OIP162" s="166"/>
      <c r="OIQ162" s="166"/>
      <c r="OIR162" s="166"/>
      <c r="OIS162" s="166"/>
      <c r="OIT162" s="166"/>
      <c r="OIU162" s="166"/>
      <c r="OIV162" s="166"/>
      <c r="OIW162" s="166"/>
      <c r="OIX162" s="166"/>
      <c r="OIY162" s="166"/>
      <c r="OIZ162" s="166"/>
      <c r="OJA162" s="166"/>
      <c r="OJB162" s="166"/>
      <c r="OJC162" s="166"/>
      <c r="OJD162" s="166"/>
      <c r="OJE162" s="166"/>
      <c r="OJF162" s="166"/>
      <c r="OJG162" s="166"/>
      <c r="OJH162" s="166"/>
      <c r="OJI162" s="166"/>
      <c r="OJJ162" s="166"/>
      <c r="OJK162" s="166"/>
      <c r="OJL162" s="166"/>
      <c r="OJM162" s="166"/>
      <c r="OJN162" s="166"/>
      <c r="OJO162" s="166"/>
      <c r="OJP162" s="166"/>
      <c r="OJQ162" s="166"/>
      <c r="OJR162" s="166"/>
      <c r="OJS162" s="166"/>
      <c r="OJT162" s="166"/>
      <c r="OJU162" s="166"/>
      <c r="OJV162" s="166"/>
      <c r="OJW162" s="166"/>
      <c r="OJX162" s="166"/>
      <c r="OJY162" s="166"/>
      <c r="OJZ162" s="166"/>
      <c r="OKA162" s="166"/>
      <c r="OKB162" s="166"/>
      <c r="OKC162" s="166"/>
      <c r="OKD162" s="166"/>
      <c r="OKE162" s="166"/>
      <c r="OKF162" s="166"/>
      <c r="OKG162" s="166"/>
      <c r="OKH162" s="166"/>
      <c r="OKI162" s="166"/>
      <c r="OKJ162" s="166"/>
      <c r="OKK162" s="166"/>
      <c r="OKL162" s="166"/>
      <c r="OKM162" s="166"/>
      <c r="OKN162" s="166"/>
      <c r="OKO162" s="166"/>
      <c r="OKP162" s="166"/>
      <c r="OKQ162" s="166"/>
      <c r="OKR162" s="166"/>
      <c r="OKS162" s="166"/>
      <c r="OKT162" s="166"/>
      <c r="OKU162" s="166"/>
      <c r="OKV162" s="166"/>
      <c r="OKW162" s="166"/>
      <c r="OKX162" s="166"/>
      <c r="OKY162" s="166"/>
      <c r="OKZ162" s="166"/>
      <c r="OLA162" s="166"/>
      <c r="OLB162" s="166"/>
      <c r="OLC162" s="166"/>
      <c r="OLD162" s="166"/>
      <c r="OLE162" s="166"/>
      <c r="OLF162" s="166"/>
      <c r="OLG162" s="166"/>
      <c r="OLH162" s="166"/>
      <c r="OLI162" s="166"/>
      <c r="OLJ162" s="166"/>
      <c r="OLK162" s="166"/>
      <c r="OLL162" s="166"/>
      <c r="OLM162" s="166"/>
      <c r="OLN162" s="166"/>
      <c r="OLO162" s="166"/>
      <c r="OLP162" s="166"/>
      <c r="OLQ162" s="166"/>
      <c r="OLR162" s="166"/>
      <c r="OLS162" s="166"/>
      <c r="OLT162" s="166"/>
      <c r="OLU162" s="166"/>
      <c r="OLV162" s="166"/>
      <c r="OLW162" s="166"/>
      <c r="OLX162" s="166"/>
      <c r="OLY162" s="166"/>
      <c r="OLZ162" s="166"/>
      <c r="OMA162" s="166"/>
      <c r="OMB162" s="166"/>
      <c r="OMC162" s="166"/>
      <c r="OMD162" s="166"/>
      <c r="OME162" s="166"/>
      <c r="OMF162" s="166"/>
      <c r="OMG162" s="166"/>
      <c r="OMH162" s="166"/>
      <c r="OMI162" s="166"/>
      <c r="OMJ162" s="166"/>
      <c r="OMK162" s="166"/>
      <c r="OML162" s="166"/>
      <c r="OMM162" s="166"/>
      <c r="OMN162" s="166"/>
      <c r="OMO162" s="166"/>
      <c r="OMP162" s="166"/>
      <c r="OMQ162" s="166"/>
      <c r="OMR162" s="166"/>
      <c r="OMS162" s="166"/>
      <c r="OMT162" s="166"/>
      <c r="OMU162" s="166"/>
      <c r="OMV162" s="166"/>
      <c r="OMW162" s="166"/>
      <c r="OMX162" s="166"/>
      <c r="OMY162" s="166"/>
      <c r="OMZ162" s="166"/>
      <c r="ONA162" s="166"/>
      <c r="ONB162" s="166"/>
      <c r="ONC162" s="166"/>
      <c r="OND162" s="166"/>
      <c r="ONE162" s="166"/>
      <c r="ONF162" s="166"/>
      <c r="ONG162" s="166"/>
      <c r="ONH162" s="166"/>
      <c r="ONI162" s="166"/>
      <c r="ONJ162" s="166"/>
      <c r="ONK162" s="166"/>
      <c r="ONL162" s="166"/>
      <c r="ONM162" s="166"/>
      <c r="ONN162" s="166"/>
      <c r="ONO162" s="166"/>
      <c r="ONP162" s="166"/>
      <c r="ONQ162" s="166"/>
      <c r="ONR162" s="166"/>
      <c r="ONS162" s="166"/>
      <c r="ONT162" s="166"/>
      <c r="ONU162" s="166"/>
      <c r="ONV162" s="166"/>
      <c r="ONW162" s="166"/>
      <c r="ONX162" s="166"/>
      <c r="ONY162" s="166"/>
      <c r="ONZ162" s="166"/>
      <c r="OOA162" s="166"/>
      <c r="OOB162" s="166"/>
      <c r="OOC162" s="166"/>
      <c r="OOD162" s="166"/>
      <c r="OOE162" s="166"/>
      <c r="OOF162" s="166"/>
      <c r="OOG162" s="166"/>
      <c r="OOH162" s="166"/>
      <c r="OOI162" s="166"/>
      <c r="OOJ162" s="166"/>
      <c r="OOK162" s="166"/>
      <c r="OOL162" s="166"/>
      <c r="OOM162" s="166"/>
      <c r="OON162" s="166"/>
      <c r="OOO162" s="166"/>
      <c r="OOP162" s="166"/>
      <c r="OOQ162" s="166"/>
      <c r="OOR162" s="166"/>
      <c r="OOS162" s="166"/>
      <c r="OOT162" s="166"/>
      <c r="OOU162" s="166"/>
      <c r="OOV162" s="166"/>
      <c r="OOW162" s="166"/>
      <c r="OOX162" s="166"/>
      <c r="OOY162" s="166"/>
      <c r="OOZ162" s="166"/>
      <c r="OPA162" s="166"/>
      <c r="OPB162" s="166"/>
      <c r="OPC162" s="166"/>
      <c r="OPD162" s="166"/>
      <c r="OPE162" s="166"/>
      <c r="OPF162" s="166"/>
      <c r="OPG162" s="166"/>
      <c r="OPH162" s="166"/>
      <c r="OPI162" s="166"/>
      <c r="OPJ162" s="166"/>
      <c r="OPK162" s="166"/>
      <c r="OPL162" s="166"/>
      <c r="OPM162" s="166"/>
      <c r="OPN162" s="166"/>
      <c r="OPO162" s="166"/>
      <c r="OPP162" s="166"/>
      <c r="OPQ162" s="166"/>
      <c r="OPR162" s="166"/>
      <c r="OPS162" s="166"/>
      <c r="OPT162" s="166"/>
      <c r="OPU162" s="166"/>
      <c r="OPV162" s="166"/>
      <c r="OPW162" s="166"/>
      <c r="OPX162" s="166"/>
      <c r="OPY162" s="166"/>
      <c r="OPZ162" s="166"/>
      <c r="OQA162" s="166"/>
      <c r="OQB162" s="166"/>
      <c r="OQC162" s="166"/>
      <c r="OQD162" s="166"/>
      <c r="OQE162" s="166"/>
      <c r="OQF162" s="166"/>
      <c r="OQG162" s="166"/>
      <c r="OQH162" s="166"/>
      <c r="OQI162" s="166"/>
      <c r="OQJ162" s="166"/>
      <c r="OQK162" s="166"/>
      <c r="OQL162" s="166"/>
      <c r="OQM162" s="166"/>
      <c r="OQN162" s="166"/>
      <c r="OQO162" s="166"/>
      <c r="OQP162" s="166"/>
      <c r="OQQ162" s="166"/>
      <c r="OQR162" s="166"/>
      <c r="OQS162" s="166"/>
      <c r="OQT162" s="166"/>
      <c r="OQU162" s="166"/>
      <c r="OQV162" s="166"/>
      <c r="OQW162" s="166"/>
      <c r="OQX162" s="166"/>
      <c r="OQY162" s="166"/>
      <c r="OQZ162" s="166"/>
      <c r="ORA162" s="166"/>
      <c r="ORB162" s="166"/>
      <c r="ORC162" s="166"/>
      <c r="ORD162" s="166"/>
      <c r="ORE162" s="166"/>
      <c r="ORF162" s="166"/>
      <c r="ORG162" s="166"/>
      <c r="ORH162" s="166"/>
      <c r="ORI162" s="166"/>
      <c r="ORJ162" s="166"/>
      <c r="ORK162" s="166"/>
      <c r="ORL162" s="166"/>
      <c r="ORM162" s="166"/>
      <c r="ORN162" s="166"/>
      <c r="ORO162" s="166"/>
      <c r="ORP162" s="166"/>
      <c r="ORQ162" s="166"/>
      <c r="ORR162" s="166"/>
      <c r="ORS162" s="166"/>
      <c r="ORT162" s="166"/>
      <c r="ORU162" s="166"/>
      <c r="ORV162" s="166"/>
      <c r="ORW162" s="166"/>
      <c r="ORX162" s="166"/>
      <c r="ORY162" s="166"/>
      <c r="ORZ162" s="166"/>
      <c r="OSA162" s="166"/>
      <c r="OSB162" s="166"/>
      <c r="OSC162" s="166"/>
      <c r="OSD162" s="166"/>
      <c r="OSE162" s="166"/>
      <c r="OSF162" s="166"/>
      <c r="OSG162" s="166"/>
      <c r="OSH162" s="166"/>
      <c r="OSI162" s="166"/>
      <c r="OSJ162" s="166"/>
      <c r="OSK162" s="166"/>
      <c r="OSL162" s="166"/>
      <c r="OSM162" s="166"/>
      <c r="OSN162" s="166"/>
      <c r="OSO162" s="166"/>
      <c r="OSP162" s="166"/>
      <c r="OSQ162" s="166"/>
      <c r="OSR162" s="166"/>
      <c r="OSS162" s="166"/>
      <c r="OST162" s="166"/>
      <c r="OSU162" s="166"/>
      <c r="OSV162" s="166"/>
      <c r="OSW162" s="166"/>
      <c r="OSX162" s="166"/>
      <c r="OSY162" s="166"/>
      <c r="OSZ162" s="166"/>
      <c r="OTA162" s="166"/>
      <c r="OTB162" s="166"/>
      <c r="OTC162" s="166"/>
      <c r="OTD162" s="166"/>
      <c r="OTE162" s="166"/>
      <c r="OTF162" s="166"/>
      <c r="OTG162" s="166"/>
      <c r="OTH162" s="166"/>
      <c r="OTI162" s="166"/>
      <c r="OTJ162" s="166"/>
      <c r="OTK162" s="166"/>
      <c r="OTL162" s="166"/>
      <c r="OTM162" s="166"/>
      <c r="OTN162" s="166"/>
      <c r="OTO162" s="166"/>
      <c r="OTP162" s="166"/>
      <c r="OTQ162" s="166"/>
      <c r="OTR162" s="166"/>
      <c r="OTS162" s="166"/>
      <c r="OTT162" s="166"/>
      <c r="OTU162" s="166"/>
      <c r="OTV162" s="166"/>
      <c r="OTW162" s="166"/>
      <c r="OTX162" s="166"/>
      <c r="OTY162" s="166"/>
      <c r="OTZ162" s="166"/>
      <c r="OUA162" s="166"/>
      <c r="OUB162" s="166"/>
      <c r="OUC162" s="166"/>
      <c r="OUD162" s="166"/>
      <c r="OUE162" s="166"/>
      <c r="OUF162" s="166"/>
      <c r="OUG162" s="166"/>
      <c r="OUH162" s="166"/>
      <c r="OUI162" s="166"/>
      <c r="OUJ162" s="166"/>
      <c r="OUK162" s="166"/>
      <c r="OUL162" s="166"/>
      <c r="OUM162" s="166"/>
      <c r="OUN162" s="166"/>
      <c r="OUO162" s="166"/>
      <c r="OUP162" s="166"/>
      <c r="OUQ162" s="166"/>
      <c r="OUR162" s="166"/>
      <c r="OUS162" s="166"/>
      <c r="OUT162" s="166"/>
      <c r="OUU162" s="166"/>
      <c r="OUV162" s="166"/>
      <c r="OUW162" s="166"/>
      <c r="OUX162" s="166"/>
      <c r="OUY162" s="166"/>
      <c r="OUZ162" s="166"/>
      <c r="OVA162" s="166"/>
      <c r="OVB162" s="166"/>
      <c r="OVC162" s="166"/>
      <c r="OVD162" s="166"/>
      <c r="OVE162" s="166"/>
      <c r="OVF162" s="166"/>
      <c r="OVG162" s="166"/>
      <c r="OVH162" s="166"/>
      <c r="OVI162" s="166"/>
      <c r="OVJ162" s="166"/>
      <c r="OVK162" s="166"/>
      <c r="OVL162" s="166"/>
      <c r="OVM162" s="166"/>
      <c r="OVN162" s="166"/>
      <c r="OVO162" s="166"/>
      <c r="OVP162" s="166"/>
      <c r="OVQ162" s="166"/>
      <c r="OVR162" s="166"/>
      <c r="OVS162" s="166"/>
      <c r="OVT162" s="166"/>
      <c r="OVU162" s="166"/>
      <c r="OVV162" s="166"/>
      <c r="OVW162" s="166"/>
      <c r="OVX162" s="166"/>
      <c r="OVY162" s="166"/>
      <c r="OVZ162" s="166"/>
      <c r="OWA162" s="166"/>
      <c r="OWB162" s="166"/>
      <c r="OWC162" s="166"/>
      <c r="OWD162" s="166"/>
      <c r="OWE162" s="166"/>
      <c r="OWF162" s="166"/>
      <c r="OWG162" s="166"/>
      <c r="OWH162" s="166"/>
      <c r="OWI162" s="166"/>
      <c r="OWJ162" s="166"/>
      <c r="OWK162" s="166"/>
      <c r="OWL162" s="166"/>
      <c r="OWM162" s="166"/>
      <c r="OWN162" s="166"/>
      <c r="OWO162" s="166"/>
      <c r="OWP162" s="166"/>
      <c r="OWQ162" s="166"/>
      <c r="OWR162" s="166"/>
      <c r="OWS162" s="166"/>
      <c r="OWT162" s="166"/>
      <c r="OWU162" s="166"/>
      <c r="OWV162" s="166"/>
      <c r="OWW162" s="166"/>
      <c r="OWX162" s="166"/>
      <c r="OWY162" s="166"/>
      <c r="OWZ162" s="166"/>
      <c r="OXA162" s="166"/>
      <c r="OXB162" s="166"/>
      <c r="OXC162" s="166"/>
      <c r="OXD162" s="166"/>
      <c r="OXE162" s="166"/>
      <c r="OXF162" s="166"/>
      <c r="OXG162" s="166"/>
      <c r="OXH162" s="166"/>
      <c r="OXI162" s="166"/>
      <c r="OXJ162" s="166"/>
      <c r="OXK162" s="166"/>
      <c r="OXL162" s="166"/>
      <c r="OXM162" s="166"/>
      <c r="OXN162" s="166"/>
      <c r="OXO162" s="166"/>
      <c r="OXP162" s="166"/>
      <c r="OXQ162" s="166"/>
      <c r="OXR162" s="166"/>
      <c r="OXS162" s="166"/>
      <c r="OXT162" s="166"/>
      <c r="OXU162" s="166"/>
      <c r="OXV162" s="166"/>
      <c r="OXW162" s="166"/>
      <c r="OXX162" s="166"/>
      <c r="OXY162" s="166"/>
      <c r="OXZ162" s="166"/>
      <c r="OYA162" s="166"/>
      <c r="OYB162" s="166"/>
      <c r="OYC162" s="166"/>
      <c r="OYD162" s="166"/>
      <c r="OYE162" s="166"/>
      <c r="OYF162" s="166"/>
      <c r="OYG162" s="166"/>
      <c r="OYH162" s="166"/>
      <c r="OYI162" s="166"/>
      <c r="OYJ162" s="166"/>
      <c r="OYK162" s="166"/>
      <c r="OYL162" s="166"/>
      <c r="OYM162" s="166"/>
      <c r="OYN162" s="166"/>
      <c r="OYO162" s="166"/>
      <c r="OYP162" s="166"/>
      <c r="OYQ162" s="166"/>
      <c r="OYR162" s="166"/>
      <c r="OYS162" s="166"/>
      <c r="OYT162" s="166"/>
      <c r="OYU162" s="166"/>
      <c r="OYV162" s="166"/>
      <c r="OYW162" s="166"/>
      <c r="OYX162" s="166"/>
      <c r="OYY162" s="166"/>
      <c r="OYZ162" s="166"/>
      <c r="OZA162" s="166"/>
      <c r="OZB162" s="166"/>
      <c r="OZC162" s="166"/>
      <c r="OZD162" s="166"/>
      <c r="OZE162" s="166"/>
      <c r="OZF162" s="166"/>
      <c r="OZG162" s="166"/>
      <c r="OZH162" s="166"/>
      <c r="OZI162" s="166"/>
      <c r="OZJ162" s="166"/>
      <c r="OZK162" s="166"/>
      <c r="OZL162" s="166"/>
      <c r="OZM162" s="166"/>
      <c r="OZN162" s="166"/>
      <c r="OZO162" s="166"/>
      <c r="OZP162" s="166"/>
      <c r="OZQ162" s="166"/>
      <c r="OZR162" s="166"/>
      <c r="OZS162" s="166"/>
      <c r="OZT162" s="166"/>
      <c r="OZU162" s="166"/>
      <c r="OZV162" s="166"/>
      <c r="OZW162" s="166"/>
      <c r="OZX162" s="166"/>
      <c r="OZY162" s="166"/>
      <c r="OZZ162" s="166"/>
      <c r="PAA162" s="166"/>
      <c r="PAB162" s="166"/>
      <c r="PAC162" s="166"/>
      <c r="PAD162" s="166"/>
      <c r="PAE162" s="166"/>
      <c r="PAF162" s="166"/>
      <c r="PAG162" s="166"/>
      <c r="PAH162" s="166"/>
      <c r="PAI162" s="166"/>
      <c r="PAJ162" s="166"/>
      <c r="PAK162" s="166"/>
      <c r="PAL162" s="166"/>
      <c r="PAM162" s="166"/>
      <c r="PAN162" s="166"/>
      <c r="PAO162" s="166"/>
      <c r="PAP162" s="166"/>
      <c r="PAQ162" s="166"/>
      <c r="PAR162" s="166"/>
      <c r="PAS162" s="166"/>
      <c r="PAT162" s="166"/>
      <c r="PAU162" s="166"/>
      <c r="PAV162" s="166"/>
      <c r="PAW162" s="166"/>
      <c r="PAX162" s="166"/>
      <c r="PAY162" s="166"/>
      <c r="PAZ162" s="166"/>
      <c r="PBA162" s="166"/>
      <c r="PBB162" s="166"/>
      <c r="PBC162" s="166"/>
      <c r="PBD162" s="166"/>
      <c r="PBE162" s="166"/>
      <c r="PBF162" s="166"/>
      <c r="PBG162" s="166"/>
      <c r="PBH162" s="166"/>
      <c r="PBI162" s="166"/>
      <c r="PBJ162" s="166"/>
      <c r="PBK162" s="166"/>
      <c r="PBL162" s="166"/>
      <c r="PBM162" s="166"/>
      <c r="PBN162" s="166"/>
      <c r="PBO162" s="166"/>
      <c r="PBP162" s="166"/>
      <c r="PBQ162" s="166"/>
      <c r="PBR162" s="166"/>
      <c r="PBS162" s="166"/>
      <c r="PBT162" s="166"/>
      <c r="PBU162" s="166"/>
      <c r="PBV162" s="166"/>
      <c r="PBW162" s="166"/>
      <c r="PBX162" s="166"/>
      <c r="PBY162" s="166"/>
      <c r="PBZ162" s="166"/>
      <c r="PCA162" s="166"/>
      <c r="PCB162" s="166"/>
      <c r="PCC162" s="166"/>
      <c r="PCD162" s="166"/>
      <c r="PCE162" s="166"/>
      <c r="PCF162" s="166"/>
      <c r="PCG162" s="166"/>
      <c r="PCH162" s="166"/>
      <c r="PCI162" s="166"/>
      <c r="PCJ162" s="166"/>
      <c r="PCK162" s="166"/>
      <c r="PCL162" s="166"/>
      <c r="PCM162" s="166"/>
      <c r="PCN162" s="166"/>
      <c r="PCO162" s="166"/>
      <c r="PCP162" s="166"/>
      <c r="PCQ162" s="166"/>
      <c r="PCR162" s="166"/>
      <c r="PCS162" s="166"/>
      <c r="PCT162" s="166"/>
      <c r="PCU162" s="166"/>
      <c r="PCV162" s="166"/>
      <c r="PCW162" s="166"/>
      <c r="PCX162" s="166"/>
      <c r="PCY162" s="166"/>
      <c r="PCZ162" s="166"/>
      <c r="PDA162" s="166"/>
      <c r="PDB162" s="166"/>
      <c r="PDC162" s="166"/>
      <c r="PDD162" s="166"/>
      <c r="PDE162" s="166"/>
      <c r="PDF162" s="166"/>
      <c r="PDG162" s="166"/>
      <c r="PDH162" s="166"/>
      <c r="PDI162" s="166"/>
      <c r="PDJ162" s="166"/>
      <c r="PDK162" s="166"/>
      <c r="PDL162" s="166"/>
      <c r="PDM162" s="166"/>
      <c r="PDN162" s="166"/>
      <c r="PDO162" s="166"/>
      <c r="PDP162" s="166"/>
      <c r="PDQ162" s="166"/>
      <c r="PDR162" s="166"/>
      <c r="PDS162" s="166"/>
      <c r="PDT162" s="166"/>
      <c r="PDU162" s="166"/>
      <c r="PDV162" s="166"/>
      <c r="PDW162" s="166"/>
      <c r="PDX162" s="166"/>
      <c r="PDY162" s="166"/>
      <c r="PDZ162" s="166"/>
      <c r="PEA162" s="166"/>
      <c r="PEB162" s="166"/>
      <c r="PEC162" s="166"/>
      <c r="PED162" s="166"/>
      <c r="PEE162" s="166"/>
      <c r="PEF162" s="166"/>
      <c r="PEG162" s="166"/>
      <c r="PEH162" s="166"/>
      <c r="PEI162" s="166"/>
      <c r="PEJ162" s="166"/>
      <c r="PEK162" s="166"/>
      <c r="PEL162" s="166"/>
      <c r="PEM162" s="166"/>
      <c r="PEN162" s="166"/>
      <c r="PEO162" s="166"/>
      <c r="PEP162" s="166"/>
      <c r="PEQ162" s="166"/>
      <c r="PER162" s="166"/>
      <c r="PES162" s="166"/>
      <c r="PET162" s="166"/>
      <c r="PEU162" s="166"/>
      <c r="PEV162" s="166"/>
      <c r="PEW162" s="166"/>
      <c r="PEX162" s="166"/>
      <c r="PEY162" s="166"/>
      <c r="PEZ162" s="166"/>
      <c r="PFA162" s="166"/>
      <c r="PFB162" s="166"/>
      <c r="PFC162" s="166"/>
      <c r="PFD162" s="166"/>
      <c r="PFE162" s="166"/>
      <c r="PFF162" s="166"/>
      <c r="PFG162" s="166"/>
      <c r="PFH162" s="166"/>
      <c r="PFI162" s="166"/>
      <c r="PFJ162" s="166"/>
      <c r="PFK162" s="166"/>
      <c r="PFL162" s="166"/>
      <c r="PFM162" s="166"/>
      <c r="PFN162" s="166"/>
      <c r="PFO162" s="166"/>
      <c r="PFP162" s="166"/>
      <c r="PFQ162" s="166"/>
      <c r="PFR162" s="166"/>
      <c r="PFS162" s="166"/>
      <c r="PFT162" s="166"/>
      <c r="PFU162" s="166"/>
      <c r="PFV162" s="166"/>
      <c r="PFW162" s="166"/>
      <c r="PFX162" s="166"/>
      <c r="PFY162" s="166"/>
      <c r="PFZ162" s="166"/>
      <c r="PGA162" s="166"/>
      <c r="PGB162" s="166"/>
      <c r="PGC162" s="166"/>
      <c r="PGD162" s="166"/>
      <c r="PGE162" s="166"/>
      <c r="PGF162" s="166"/>
      <c r="PGG162" s="166"/>
      <c r="PGH162" s="166"/>
      <c r="PGI162" s="166"/>
      <c r="PGJ162" s="166"/>
      <c r="PGK162" s="166"/>
      <c r="PGL162" s="166"/>
      <c r="PGM162" s="166"/>
      <c r="PGN162" s="166"/>
      <c r="PGO162" s="166"/>
      <c r="PGP162" s="166"/>
      <c r="PGQ162" s="166"/>
      <c r="PGR162" s="166"/>
      <c r="PGS162" s="166"/>
      <c r="PGT162" s="166"/>
      <c r="PGU162" s="166"/>
      <c r="PGV162" s="166"/>
      <c r="PGW162" s="166"/>
      <c r="PGX162" s="166"/>
      <c r="PGY162" s="166"/>
      <c r="PGZ162" s="166"/>
      <c r="PHA162" s="166"/>
      <c r="PHB162" s="166"/>
      <c r="PHC162" s="166"/>
      <c r="PHD162" s="166"/>
      <c r="PHE162" s="166"/>
      <c r="PHF162" s="166"/>
      <c r="PHG162" s="166"/>
      <c r="PHH162" s="166"/>
      <c r="PHI162" s="166"/>
      <c r="PHJ162" s="166"/>
      <c r="PHK162" s="166"/>
      <c r="PHL162" s="166"/>
      <c r="PHM162" s="166"/>
      <c r="PHN162" s="166"/>
      <c r="PHO162" s="166"/>
      <c r="PHP162" s="166"/>
      <c r="PHQ162" s="166"/>
      <c r="PHR162" s="166"/>
      <c r="PHS162" s="166"/>
      <c r="PHT162" s="166"/>
      <c r="PHU162" s="166"/>
      <c r="PHV162" s="166"/>
      <c r="PHW162" s="166"/>
      <c r="PHX162" s="166"/>
      <c r="PHY162" s="166"/>
      <c r="PHZ162" s="166"/>
      <c r="PIA162" s="166"/>
      <c r="PIB162" s="166"/>
      <c r="PIC162" s="166"/>
      <c r="PID162" s="166"/>
      <c r="PIE162" s="166"/>
      <c r="PIF162" s="166"/>
      <c r="PIG162" s="166"/>
      <c r="PIH162" s="166"/>
      <c r="PII162" s="166"/>
      <c r="PIJ162" s="166"/>
      <c r="PIK162" s="166"/>
      <c r="PIL162" s="166"/>
      <c r="PIM162" s="166"/>
      <c r="PIN162" s="166"/>
      <c r="PIO162" s="166"/>
      <c r="PIP162" s="166"/>
      <c r="PIQ162" s="166"/>
      <c r="PIR162" s="166"/>
      <c r="PIS162" s="166"/>
      <c r="PIT162" s="166"/>
      <c r="PIU162" s="166"/>
      <c r="PIV162" s="166"/>
      <c r="PIW162" s="166"/>
      <c r="PIX162" s="166"/>
      <c r="PIY162" s="166"/>
      <c r="PIZ162" s="166"/>
      <c r="PJA162" s="166"/>
      <c r="PJB162" s="166"/>
      <c r="PJC162" s="166"/>
      <c r="PJD162" s="166"/>
      <c r="PJE162" s="166"/>
      <c r="PJF162" s="166"/>
      <c r="PJG162" s="166"/>
      <c r="PJH162" s="166"/>
      <c r="PJI162" s="166"/>
      <c r="PJJ162" s="166"/>
      <c r="PJK162" s="166"/>
      <c r="PJL162" s="166"/>
      <c r="PJM162" s="166"/>
      <c r="PJN162" s="166"/>
      <c r="PJO162" s="166"/>
      <c r="PJP162" s="166"/>
      <c r="PJQ162" s="166"/>
      <c r="PJR162" s="166"/>
      <c r="PJS162" s="166"/>
      <c r="PJT162" s="166"/>
      <c r="PJU162" s="166"/>
      <c r="PJV162" s="166"/>
      <c r="PJW162" s="166"/>
      <c r="PJX162" s="166"/>
      <c r="PJY162" s="166"/>
      <c r="PJZ162" s="166"/>
      <c r="PKA162" s="166"/>
      <c r="PKB162" s="166"/>
      <c r="PKC162" s="166"/>
      <c r="PKD162" s="166"/>
      <c r="PKE162" s="166"/>
      <c r="PKF162" s="166"/>
      <c r="PKG162" s="166"/>
      <c r="PKH162" s="166"/>
      <c r="PKI162" s="166"/>
      <c r="PKJ162" s="166"/>
      <c r="PKK162" s="166"/>
      <c r="PKL162" s="166"/>
      <c r="PKM162" s="166"/>
      <c r="PKN162" s="166"/>
      <c r="PKO162" s="166"/>
      <c r="PKP162" s="166"/>
      <c r="PKQ162" s="166"/>
      <c r="PKR162" s="166"/>
      <c r="PKS162" s="166"/>
      <c r="PKT162" s="166"/>
      <c r="PKU162" s="166"/>
      <c r="PKV162" s="166"/>
      <c r="PKW162" s="166"/>
      <c r="PKX162" s="166"/>
      <c r="PKY162" s="166"/>
      <c r="PKZ162" s="166"/>
      <c r="PLA162" s="166"/>
      <c r="PLB162" s="166"/>
      <c r="PLC162" s="166"/>
      <c r="PLD162" s="166"/>
      <c r="PLE162" s="166"/>
      <c r="PLF162" s="166"/>
      <c r="PLG162" s="166"/>
      <c r="PLH162" s="166"/>
      <c r="PLI162" s="166"/>
      <c r="PLJ162" s="166"/>
      <c r="PLK162" s="166"/>
      <c r="PLL162" s="166"/>
      <c r="PLM162" s="166"/>
      <c r="PLN162" s="166"/>
      <c r="PLO162" s="166"/>
      <c r="PLP162" s="166"/>
      <c r="PLQ162" s="166"/>
      <c r="PLR162" s="166"/>
      <c r="PLS162" s="166"/>
      <c r="PLT162" s="166"/>
      <c r="PLU162" s="166"/>
      <c r="PLV162" s="166"/>
      <c r="PLW162" s="166"/>
      <c r="PLX162" s="166"/>
      <c r="PLY162" s="166"/>
      <c r="PLZ162" s="166"/>
      <c r="PMA162" s="166"/>
      <c r="PMB162" s="166"/>
      <c r="PMC162" s="166"/>
      <c r="PMD162" s="166"/>
      <c r="PME162" s="166"/>
      <c r="PMF162" s="166"/>
      <c r="PMG162" s="166"/>
      <c r="PMH162" s="166"/>
      <c r="PMI162" s="166"/>
      <c r="PMJ162" s="166"/>
      <c r="PMK162" s="166"/>
      <c r="PML162" s="166"/>
      <c r="PMM162" s="166"/>
      <c r="PMN162" s="166"/>
      <c r="PMO162" s="166"/>
      <c r="PMP162" s="166"/>
      <c r="PMQ162" s="166"/>
      <c r="PMR162" s="166"/>
      <c r="PMS162" s="166"/>
      <c r="PMT162" s="166"/>
      <c r="PMU162" s="166"/>
      <c r="PMV162" s="166"/>
      <c r="PMW162" s="166"/>
      <c r="PMX162" s="166"/>
      <c r="PMY162" s="166"/>
      <c r="PMZ162" s="166"/>
      <c r="PNA162" s="166"/>
      <c r="PNB162" s="166"/>
      <c r="PNC162" s="166"/>
      <c r="PND162" s="166"/>
      <c r="PNE162" s="166"/>
      <c r="PNF162" s="166"/>
      <c r="PNG162" s="166"/>
      <c r="PNH162" s="166"/>
      <c r="PNI162" s="166"/>
      <c r="PNJ162" s="166"/>
      <c r="PNK162" s="166"/>
      <c r="PNL162" s="166"/>
      <c r="PNM162" s="166"/>
      <c r="PNN162" s="166"/>
      <c r="PNO162" s="166"/>
      <c r="PNP162" s="166"/>
      <c r="PNQ162" s="166"/>
      <c r="PNR162" s="166"/>
      <c r="PNS162" s="166"/>
      <c r="PNT162" s="166"/>
      <c r="PNU162" s="166"/>
      <c r="PNV162" s="166"/>
      <c r="PNW162" s="166"/>
      <c r="PNX162" s="166"/>
      <c r="PNY162" s="166"/>
      <c r="PNZ162" s="166"/>
      <c r="POA162" s="166"/>
      <c r="POB162" s="166"/>
      <c r="POC162" s="166"/>
      <c r="POD162" s="166"/>
      <c r="POE162" s="166"/>
      <c r="POF162" s="166"/>
      <c r="POG162" s="166"/>
      <c r="POH162" s="166"/>
      <c r="POI162" s="166"/>
      <c r="POJ162" s="166"/>
      <c r="POK162" s="166"/>
      <c r="POL162" s="166"/>
      <c r="POM162" s="166"/>
      <c r="PON162" s="166"/>
      <c r="POO162" s="166"/>
      <c r="POP162" s="166"/>
      <c r="POQ162" s="166"/>
      <c r="POR162" s="166"/>
      <c r="POS162" s="166"/>
      <c r="POT162" s="166"/>
      <c r="POU162" s="166"/>
      <c r="POV162" s="166"/>
      <c r="POW162" s="166"/>
      <c r="POX162" s="166"/>
      <c r="POY162" s="166"/>
      <c r="POZ162" s="166"/>
      <c r="PPA162" s="166"/>
      <c r="PPB162" s="166"/>
      <c r="PPC162" s="166"/>
      <c r="PPD162" s="166"/>
      <c r="PPE162" s="166"/>
      <c r="PPF162" s="166"/>
      <c r="PPG162" s="166"/>
      <c r="PPH162" s="166"/>
      <c r="PPI162" s="166"/>
      <c r="PPJ162" s="166"/>
      <c r="PPK162" s="166"/>
      <c r="PPL162" s="166"/>
      <c r="PPM162" s="166"/>
      <c r="PPN162" s="166"/>
      <c r="PPO162" s="166"/>
      <c r="PPP162" s="166"/>
      <c r="PPQ162" s="166"/>
      <c r="PPR162" s="166"/>
      <c r="PPS162" s="166"/>
      <c r="PPT162" s="166"/>
      <c r="PPU162" s="166"/>
      <c r="PPV162" s="166"/>
      <c r="PPW162" s="166"/>
      <c r="PPX162" s="166"/>
      <c r="PPY162" s="166"/>
      <c r="PPZ162" s="166"/>
      <c r="PQA162" s="166"/>
      <c r="PQB162" s="166"/>
      <c r="PQC162" s="166"/>
      <c r="PQD162" s="166"/>
      <c r="PQE162" s="166"/>
      <c r="PQF162" s="166"/>
      <c r="PQG162" s="166"/>
      <c r="PQH162" s="166"/>
      <c r="PQI162" s="166"/>
      <c r="PQJ162" s="166"/>
      <c r="PQK162" s="166"/>
      <c r="PQL162" s="166"/>
      <c r="PQM162" s="166"/>
      <c r="PQN162" s="166"/>
      <c r="PQO162" s="166"/>
      <c r="PQP162" s="166"/>
      <c r="PQQ162" s="166"/>
      <c r="PQR162" s="166"/>
      <c r="PQS162" s="166"/>
      <c r="PQT162" s="166"/>
      <c r="PQU162" s="166"/>
      <c r="PQV162" s="166"/>
      <c r="PQW162" s="166"/>
      <c r="PQX162" s="166"/>
      <c r="PQY162" s="166"/>
      <c r="PQZ162" s="166"/>
      <c r="PRA162" s="166"/>
      <c r="PRB162" s="166"/>
      <c r="PRC162" s="166"/>
      <c r="PRD162" s="166"/>
      <c r="PRE162" s="166"/>
      <c r="PRF162" s="166"/>
      <c r="PRG162" s="166"/>
      <c r="PRH162" s="166"/>
      <c r="PRI162" s="166"/>
      <c r="PRJ162" s="166"/>
      <c r="PRK162" s="166"/>
      <c r="PRL162" s="166"/>
      <c r="PRM162" s="166"/>
      <c r="PRN162" s="166"/>
      <c r="PRO162" s="166"/>
      <c r="PRP162" s="166"/>
      <c r="PRQ162" s="166"/>
      <c r="PRR162" s="166"/>
      <c r="PRS162" s="166"/>
      <c r="PRT162" s="166"/>
      <c r="PRU162" s="166"/>
      <c r="PRV162" s="166"/>
      <c r="PRW162" s="166"/>
      <c r="PRX162" s="166"/>
      <c r="PRY162" s="166"/>
      <c r="PRZ162" s="166"/>
      <c r="PSA162" s="166"/>
      <c r="PSB162" s="166"/>
      <c r="PSC162" s="166"/>
      <c r="PSD162" s="166"/>
      <c r="PSE162" s="166"/>
      <c r="PSF162" s="166"/>
      <c r="PSG162" s="166"/>
      <c r="PSH162" s="166"/>
      <c r="PSI162" s="166"/>
      <c r="PSJ162" s="166"/>
      <c r="PSK162" s="166"/>
      <c r="PSL162" s="166"/>
      <c r="PSM162" s="166"/>
      <c r="PSN162" s="166"/>
      <c r="PSO162" s="166"/>
      <c r="PSP162" s="166"/>
      <c r="PSQ162" s="166"/>
      <c r="PSR162" s="166"/>
      <c r="PSS162" s="166"/>
      <c r="PST162" s="166"/>
      <c r="PSU162" s="166"/>
      <c r="PSV162" s="166"/>
      <c r="PSW162" s="166"/>
      <c r="PSX162" s="166"/>
      <c r="PSY162" s="166"/>
      <c r="PSZ162" s="166"/>
      <c r="PTA162" s="166"/>
      <c r="PTB162" s="166"/>
      <c r="PTC162" s="166"/>
      <c r="PTD162" s="166"/>
      <c r="PTE162" s="166"/>
      <c r="PTF162" s="166"/>
      <c r="PTG162" s="166"/>
      <c r="PTH162" s="166"/>
      <c r="PTI162" s="166"/>
      <c r="PTJ162" s="166"/>
      <c r="PTK162" s="166"/>
      <c r="PTL162" s="166"/>
      <c r="PTM162" s="166"/>
      <c r="PTN162" s="166"/>
      <c r="PTO162" s="166"/>
      <c r="PTP162" s="166"/>
      <c r="PTQ162" s="166"/>
      <c r="PTR162" s="166"/>
      <c r="PTS162" s="166"/>
      <c r="PTT162" s="166"/>
      <c r="PTU162" s="166"/>
      <c r="PTV162" s="166"/>
      <c r="PTW162" s="166"/>
      <c r="PTX162" s="166"/>
      <c r="PTY162" s="166"/>
      <c r="PTZ162" s="166"/>
      <c r="PUA162" s="166"/>
      <c r="PUB162" s="166"/>
      <c r="PUC162" s="166"/>
      <c r="PUD162" s="166"/>
      <c r="PUE162" s="166"/>
      <c r="PUF162" s="166"/>
      <c r="PUG162" s="166"/>
      <c r="PUH162" s="166"/>
      <c r="PUI162" s="166"/>
      <c r="PUJ162" s="166"/>
      <c r="PUK162" s="166"/>
      <c r="PUL162" s="166"/>
      <c r="PUM162" s="166"/>
      <c r="PUN162" s="166"/>
      <c r="PUO162" s="166"/>
      <c r="PUP162" s="166"/>
      <c r="PUQ162" s="166"/>
      <c r="PUR162" s="166"/>
      <c r="PUS162" s="166"/>
      <c r="PUT162" s="166"/>
      <c r="PUU162" s="166"/>
      <c r="PUV162" s="166"/>
      <c r="PUW162" s="166"/>
      <c r="PUX162" s="166"/>
      <c r="PUY162" s="166"/>
      <c r="PUZ162" s="166"/>
      <c r="PVA162" s="166"/>
      <c r="PVB162" s="166"/>
      <c r="PVC162" s="166"/>
      <c r="PVD162" s="166"/>
      <c r="PVE162" s="166"/>
      <c r="PVF162" s="166"/>
      <c r="PVG162" s="166"/>
      <c r="PVH162" s="166"/>
      <c r="PVI162" s="166"/>
      <c r="PVJ162" s="166"/>
      <c r="PVK162" s="166"/>
      <c r="PVL162" s="166"/>
      <c r="PVM162" s="166"/>
      <c r="PVN162" s="166"/>
      <c r="PVO162" s="166"/>
      <c r="PVP162" s="166"/>
      <c r="PVQ162" s="166"/>
      <c r="PVR162" s="166"/>
      <c r="PVS162" s="166"/>
      <c r="PVT162" s="166"/>
      <c r="PVU162" s="166"/>
      <c r="PVV162" s="166"/>
      <c r="PVW162" s="166"/>
      <c r="PVX162" s="166"/>
      <c r="PVY162" s="166"/>
      <c r="PVZ162" s="166"/>
      <c r="PWA162" s="166"/>
      <c r="PWB162" s="166"/>
      <c r="PWC162" s="166"/>
      <c r="PWD162" s="166"/>
      <c r="PWE162" s="166"/>
      <c r="PWF162" s="166"/>
      <c r="PWG162" s="166"/>
      <c r="PWH162" s="166"/>
      <c r="PWI162" s="166"/>
      <c r="PWJ162" s="166"/>
      <c r="PWK162" s="166"/>
      <c r="PWL162" s="166"/>
      <c r="PWM162" s="166"/>
      <c r="PWN162" s="166"/>
      <c r="PWO162" s="166"/>
      <c r="PWP162" s="166"/>
      <c r="PWQ162" s="166"/>
      <c r="PWR162" s="166"/>
      <c r="PWS162" s="166"/>
      <c r="PWT162" s="166"/>
      <c r="PWU162" s="166"/>
      <c r="PWV162" s="166"/>
      <c r="PWW162" s="166"/>
      <c r="PWX162" s="166"/>
      <c r="PWY162" s="166"/>
      <c r="PWZ162" s="166"/>
      <c r="PXA162" s="166"/>
      <c r="PXB162" s="166"/>
      <c r="PXC162" s="166"/>
      <c r="PXD162" s="166"/>
      <c r="PXE162" s="166"/>
      <c r="PXF162" s="166"/>
      <c r="PXG162" s="166"/>
      <c r="PXH162" s="166"/>
      <c r="PXI162" s="166"/>
      <c r="PXJ162" s="166"/>
      <c r="PXK162" s="166"/>
      <c r="PXL162" s="166"/>
      <c r="PXM162" s="166"/>
      <c r="PXN162" s="166"/>
      <c r="PXO162" s="166"/>
      <c r="PXP162" s="166"/>
      <c r="PXQ162" s="166"/>
      <c r="PXR162" s="166"/>
      <c r="PXS162" s="166"/>
      <c r="PXT162" s="166"/>
      <c r="PXU162" s="166"/>
      <c r="PXV162" s="166"/>
      <c r="PXW162" s="166"/>
      <c r="PXX162" s="166"/>
      <c r="PXY162" s="166"/>
      <c r="PXZ162" s="166"/>
      <c r="PYA162" s="166"/>
      <c r="PYB162" s="166"/>
      <c r="PYC162" s="166"/>
      <c r="PYD162" s="166"/>
      <c r="PYE162" s="166"/>
      <c r="PYF162" s="166"/>
      <c r="PYG162" s="166"/>
      <c r="PYH162" s="166"/>
      <c r="PYI162" s="166"/>
      <c r="PYJ162" s="166"/>
      <c r="PYK162" s="166"/>
      <c r="PYL162" s="166"/>
      <c r="PYM162" s="166"/>
      <c r="PYN162" s="166"/>
      <c r="PYO162" s="166"/>
      <c r="PYP162" s="166"/>
      <c r="PYQ162" s="166"/>
      <c r="PYR162" s="166"/>
      <c r="PYS162" s="166"/>
      <c r="PYT162" s="166"/>
      <c r="PYU162" s="166"/>
      <c r="PYV162" s="166"/>
      <c r="PYW162" s="166"/>
      <c r="PYX162" s="166"/>
      <c r="PYY162" s="166"/>
      <c r="PYZ162" s="166"/>
      <c r="PZA162" s="166"/>
      <c r="PZB162" s="166"/>
      <c r="PZC162" s="166"/>
      <c r="PZD162" s="166"/>
      <c r="PZE162" s="166"/>
      <c r="PZF162" s="166"/>
      <c r="PZG162" s="166"/>
      <c r="PZH162" s="166"/>
      <c r="PZI162" s="166"/>
      <c r="PZJ162" s="166"/>
      <c r="PZK162" s="166"/>
      <c r="PZL162" s="166"/>
      <c r="PZM162" s="166"/>
      <c r="PZN162" s="166"/>
      <c r="PZO162" s="166"/>
      <c r="PZP162" s="166"/>
      <c r="PZQ162" s="166"/>
      <c r="PZR162" s="166"/>
      <c r="PZS162" s="166"/>
      <c r="PZT162" s="166"/>
      <c r="PZU162" s="166"/>
      <c r="PZV162" s="166"/>
      <c r="PZW162" s="166"/>
      <c r="PZX162" s="166"/>
      <c r="PZY162" s="166"/>
      <c r="PZZ162" s="166"/>
      <c r="QAA162" s="166"/>
      <c r="QAB162" s="166"/>
      <c r="QAC162" s="166"/>
      <c r="QAD162" s="166"/>
      <c r="QAE162" s="166"/>
      <c r="QAF162" s="166"/>
      <c r="QAG162" s="166"/>
      <c r="QAH162" s="166"/>
      <c r="QAI162" s="166"/>
      <c r="QAJ162" s="166"/>
      <c r="QAK162" s="166"/>
      <c r="QAL162" s="166"/>
      <c r="QAM162" s="166"/>
      <c r="QAN162" s="166"/>
      <c r="QAO162" s="166"/>
      <c r="QAP162" s="166"/>
      <c r="QAQ162" s="166"/>
      <c r="QAR162" s="166"/>
      <c r="QAS162" s="166"/>
      <c r="QAT162" s="166"/>
      <c r="QAU162" s="166"/>
      <c r="QAV162" s="166"/>
      <c r="QAW162" s="166"/>
      <c r="QAX162" s="166"/>
      <c r="QAY162" s="166"/>
      <c r="QAZ162" s="166"/>
      <c r="QBA162" s="166"/>
      <c r="QBB162" s="166"/>
      <c r="QBC162" s="166"/>
      <c r="QBD162" s="166"/>
      <c r="QBE162" s="166"/>
      <c r="QBF162" s="166"/>
      <c r="QBG162" s="166"/>
      <c r="QBH162" s="166"/>
      <c r="QBI162" s="166"/>
      <c r="QBJ162" s="166"/>
      <c r="QBK162" s="166"/>
      <c r="QBL162" s="166"/>
      <c r="QBM162" s="166"/>
      <c r="QBN162" s="166"/>
      <c r="QBO162" s="166"/>
      <c r="QBP162" s="166"/>
      <c r="QBQ162" s="166"/>
      <c r="QBR162" s="166"/>
      <c r="QBS162" s="166"/>
      <c r="QBT162" s="166"/>
      <c r="QBU162" s="166"/>
      <c r="QBV162" s="166"/>
      <c r="QBW162" s="166"/>
      <c r="QBX162" s="166"/>
      <c r="QBY162" s="166"/>
      <c r="QBZ162" s="166"/>
      <c r="QCA162" s="166"/>
      <c r="QCB162" s="166"/>
      <c r="QCC162" s="166"/>
      <c r="QCD162" s="166"/>
      <c r="QCE162" s="166"/>
      <c r="QCF162" s="166"/>
      <c r="QCG162" s="166"/>
      <c r="QCH162" s="166"/>
      <c r="QCI162" s="166"/>
      <c r="QCJ162" s="166"/>
      <c r="QCK162" s="166"/>
      <c r="QCL162" s="166"/>
      <c r="QCM162" s="166"/>
      <c r="QCN162" s="166"/>
      <c r="QCO162" s="166"/>
      <c r="QCP162" s="166"/>
      <c r="QCQ162" s="166"/>
      <c r="QCR162" s="166"/>
      <c r="QCS162" s="166"/>
      <c r="QCT162" s="166"/>
      <c r="QCU162" s="166"/>
      <c r="QCV162" s="166"/>
      <c r="QCW162" s="166"/>
      <c r="QCX162" s="166"/>
      <c r="QCY162" s="166"/>
      <c r="QCZ162" s="166"/>
      <c r="QDA162" s="166"/>
      <c r="QDB162" s="166"/>
      <c r="QDC162" s="166"/>
      <c r="QDD162" s="166"/>
      <c r="QDE162" s="166"/>
      <c r="QDF162" s="166"/>
      <c r="QDG162" s="166"/>
      <c r="QDH162" s="166"/>
      <c r="QDI162" s="166"/>
      <c r="QDJ162" s="166"/>
      <c r="QDK162" s="166"/>
      <c r="QDL162" s="166"/>
      <c r="QDM162" s="166"/>
      <c r="QDN162" s="166"/>
      <c r="QDO162" s="166"/>
      <c r="QDP162" s="166"/>
      <c r="QDQ162" s="166"/>
      <c r="QDR162" s="166"/>
      <c r="QDS162" s="166"/>
      <c r="QDT162" s="166"/>
      <c r="QDU162" s="166"/>
      <c r="QDV162" s="166"/>
      <c r="QDW162" s="166"/>
      <c r="QDX162" s="166"/>
      <c r="QDY162" s="166"/>
      <c r="QDZ162" s="166"/>
      <c r="QEA162" s="166"/>
      <c r="QEB162" s="166"/>
      <c r="QEC162" s="166"/>
      <c r="QED162" s="166"/>
      <c r="QEE162" s="166"/>
      <c r="QEF162" s="166"/>
      <c r="QEG162" s="166"/>
      <c r="QEH162" s="166"/>
      <c r="QEI162" s="166"/>
      <c r="QEJ162" s="166"/>
      <c r="QEK162" s="166"/>
      <c r="QEL162" s="166"/>
      <c r="QEM162" s="166"/>
      <c r="QEN162" s="166"/>
      <c r="QEO162" s="166"/>
      <c r="QEP162" s="166"/>
      <c r="QEQ162" s="166"/>
      <c r="QER162" s="166"/>
      <c r="QES162" s="166"/>
      <c r="QET162" s="166"/>
      <c r="QEU162" s="166"/>
      <c r="QEV162" s="166"/>
      <c r="QEW162" s="166"/>
      <c r="QEX162" s="166"/>
      <c r="QEY162" s="166"/>
      <c r="QEZ162" s="166"/>
      <c r="QFA162" s="166"/>
      <c r="QFB162" s="166"/>
      <c r="QFC162" s="166"/>
      <c r="QFD162" s="166"/>
      <c r="QFE162" s="166"/>
      <c r="QFF162" s="166"/>
      <c r="QFG162" s="166"/>
      <c r="QFH162" s="166"/>
      <c r="QFI162" s="166"/>
      <c r="QFJ162" s="166"/>
      <c r="QFK162" s="166"/>
      <c r="QFL162" s="166"/>
      <c r="QFM162" s="166"/>
      <c r="QFN162" s="166"/>
      <c r="QFO162" s="166"/>
      <c r="QFP162" s="166"/>
      <c r="QFQ162" s="166"/>
      <c r="QFR162" s="166"/>
      <c r="QFS162" s="166"/>
      <c r="QFT162" s="166"/>
      <c r="QFU162" s="166"/>
      <c r="QFV162" s="166"/>
      <c r="QFW162" s="166"/>
      <c r="QFX162" s="166"/>
      <c r="QFY162" s="166"/>
      <c r="QFZ162" s="166"/>
      <c r="QGA162" s="166"/>
      <c r="QGB162" s="166"/>
      <c r="QGC162" s="166"/>
      <c r="QGD162" s="166"/>
      <c r="QGE162" s="166"/>
      <c r="QGF162" s="166"/>
      <c r="QGG162" s="166"/>
      <c r="QGH162" s="166"/>
      <c r="QGI162" s="166"/>
      <c r="QGJ162" s="166"/>
      <c r="QGK162" s="166"/>
      <c r="QGL162" s="166"/>
      <c r="QGM162" s="166"/>
      <c r="QGN162" s="166"/>
      <c r="QGO162" s="166"/>
      <c r="QGP162" s="166"/>
      <c r="QGQ162" s="166"/>
      <c r="QGR162" s="166"/>
      <c r="QGS162" s="166"/>
      <c r="QGT162" s="166"/>
      <c r="QGU162" s="166"/>
      <c r="QGV162" s="166"/>
      <c r="QGW162" s="166"/>
      <c r="QGX162" s="166"/>
      <c r="QGY162" s="166"/>
      <c r="QGZ162" s="166"/>
      <c r="QHA162" s="166"/>
      <c r="QHB162" s="166"/>
      <c r="QHC162" s="166"/>
      <c r="QHD162" s="166"/>
      <c r="QHE162" s="166"/>
      <c r="QHF162" s="166"/>
      <c r="QHG162" s="166"/>
      <c r="QHH162" s="166"/>
      <c r="QHI162" s="166"/>
      <c r="QHJ162" s="166"/>
      <c r="QHK162" s="166"/>
      <c r="QHL162" s="166"/>
      <c r="QHM162" s="166"/>
      <c r="QHN162" s="166"/>
      <c r="QHO162" s="166"/>
      <c r="QHP162" s="166"/>
      <c r="QHQ162" s="166"/>
      <c r="QHR162" s="166"/>
      <c r="QHS162" s="166"/>
      <c r="QHT162" s="166"/>
      <c r="QHU162" s="166"/>
      <c r="QHV162" s="166"/>
      <c r="QHW162" s="166"/>
      <c r="QHX162" s="166"/>
      <c r="QHY162" s="166"/>
      <c r="QHZ162" s="166"/>
      <c r="QIA162" s="166"/>
      <c r="QIB162" s="166"/>
      <c r="QIC162" s="166"/>
      <c r="QID162" s="166"/>
      <c r="QIE162" s="166"/>
      <c r="QIF162" s="166"/>
      <c r="QIG162" s="166"/>
      <c r="QIH162" s="166"/>
      <c r="QII162" s="166"/>
      <c r="QIJ162" s="166"/>
      <c r="QIK162" s="166"/>
      <c r="QIL162" s="166"/>
      <c r="QIM162" s="166"/>
      <c r="QIN162" s="166"/>
      <c r="QIO162" s="166"/>
      <c r="QIP162" s="166"/>
      <c r="QIQ162" s="166"/>
      <c r="QIR162" s="166"/>
      <c r="QIS162" s="166"/>
      <c r="QIT162" s="166"/>
      <c r="QIU162" s="166"/>
      <c r="QIV162" s="166"/>
      <c r="QIW162" s="166"/>
      <c r="QIX162" s="166"/>
      <c r="QIY162" s="166"/>
      <c r="QIZ162" s="166"/>
      <c r="QJA162" s="166"/>
      <c r="QJB162" s="166"/>
      <c r="QJC162" s="166"/>
      <c r="QJD162" s="166"/>
      <c r="QJE162" s="166"/>
      <c r="QJF162" s="166"/>
      <c r="QJG162" s="166"/>
      <c r="QJH162" s="166"/>
      <c r="QJI162" s="166"/>
      <c r="QJJ162" s="166"/>
      <c r="QJK162" s="166"/>
      <c r="QJL162" s="166"/>
      <c r="QJM162" s="166"/>
      <c r="QJN162" s="166"/>
      <c r="QJO162" s="166"/>
      <c r="QJP162" s="166"/>
      <c r="QJQ162" s="166"/>
      <c r="QJR162" s="166"/>
      <c r="QJS162" s="166"/>
      <c r="QJT162" s="166"/>
      <c r="QJU162" s="166"/>
      <c r="QJV162" s="166"/>
      <c r="QJW162" s="166"/>
      <c r="QJX162" s="166"/>
      <c r="QJY162" s="166"/>
      <c r="QJZ162" s="166"/>
      <c r="QKA162" s="166"/>
      <c r="QKB162" s="166"/>
      <c r="QKC162" s="166"/>
      <c r="QKD162" s="166"/>
      <c r="QKE162" s="166"/>
      <c r="QKF162" s="166"/>
      <c r="QKG162" s="166"/>
      <c r="QKH162" s="166"/>
      <c r="QKI162" s="166"/>
      <c r="QKJ162" s="166"/>
      <c r="QKK162" s="166"/>
      <c r="QKL162" s="166"/>
      <c r="QKM162" s="166"/>
      <c r="QKN162" s="166"/>
      <c r="QKO162" s="166"/>
      <c r="QKP162" s="166"/>
      <c r="QKQ162" s="166"/>
      <c r="QKR162" s="166"/>
      <c r="QKS162" s="166"/>
      <c r="QKT162" s="166"/>
      <c r="QKU162" s="166"/>
      <c r="QKV162" s="166"/>
      <c r="QKW162" s="166"/>
      <c r="QKX162" s="166"/>
      <c r="QKY162" s="166"/>
      <c r="QKZ162" s="166"/>
      <c r="QLA162" s="166"/>
      <c r="QLB162" s="166"/>
      <c r="QLC162" s="166"/>
      <c r="QLD162" s="166"/>
      <c r="QLE162" s="166"/>
      <c r="QLF162" s="166"/>
      <c r="QLG162" s="166"/>
      <c r="QLH162" s="166"/>
      <c r="QLI162" s="166"/>
      <c r="QLJ162" s="166"/>
      <c r="QLK162" s="166"/>
      <c r="QLL162" s="166"/>
      <c r="QLM162" s="166"/>
      <c r="QLN162" s="166"/>
      <c r="QLO162" s="166"/>
      <c r="QLP162" s="166"/>
      <c r="QLQ162" s="166"/>
      <c r="QLR162" s="166"/>
      <c r="QLS162" s="166"/>
      <c r="QLT162" s="166"/>
      <c r="QLU162" s="166"/>
      <c r="QLV162" s="166"/>
      <c r="QLW162" s="166"/>
      <c r="QLX162" s="166"/>
      <c r="QLY162" s="166"/>
      <c r="QLZ162" s="166"/>
      <c r="QMA162" s="166"/>
      <c r="QMB162" s="166"/>
      <c r="QMC162" s="166"/>
      <c r="QMD162" s="166"/>
      <c r="QME162" s="166"/>
      <c r="QMF162" s="166"/>
      <c r="QMG162" s="166"/>
      <c r="QMH162" s="166"/>
      <c r="QMI162" s="166"/>
      <c r="QMJ162" s="166"/>
      <c r="QMK162" s="166"/>
      <c r="QML162" s="166"/>
      <c r="QMM162" s="166"/>
      <c r="QMN162" s="166"/>
      <c r="QMO162" s="166"/>
      <c r="QMP162" s="166"/>
      <c r="QMQ162" s="166"/>
      <c r="QMR162" s="166"/>
      <c r="QMS162" s="166"/>
      <c r="QMT162" s="166"/>
      <c r="QMU162" s="166"/>
      <c r="QMV162" s="166"/>
      <c r="QMW162" s="166"/>
      <c r="QMX162" s="166"/>
      <c r="QMY162" s="166"/>
      <c r="QMZ162" s="166"/>
      <c r="QNA162" s="166"/>
      <c r="QNB162" s="166"/>
      <c r="QNC162" s="166"/>
      <c r="QND162" s="166"/>
      <c r="QNE162" s="166"/>
      <c r="QNF162" s="166"/>
      <c r="QNG162" s="166"/>
      <c r="QNH162" s="166"/>
      <c r="QNI162" s="166"/>
      <c r="QNJ162" s="166"/>
      <c r="QNK162" s="166"/>
      <c r="QNL162" s="166"/>
      <c r="QNM162" s="166"/>
      <c r="QNN162" s="166"/>
      <c r="QNO162" s="166"/>
      <c r="QNP162" s="166"/>
      <c r="QNQ162" s="166"/>
      <c r="QNR162" s="166"/>
      <c r="QNS162" s="166"/>
      <c r="QNT162" s="166"/>
      <c r="QNU162" s="166"/>
      <c r="QNV162" s="166"/>
      <c r="QNW162" s="166"/>
      <c r="QNX162" s="166"/>
      <c r="QNY162" s="166"/>
      <c r="QNZ162" s="166"/>
      <c r="QOA162" s="166"/>
      <c r="QOB162" s="166"/>
      <c r="QOC162" s="166"/>
      <c r="QOD162" s="166"/>
      <c r="QOE162" s="166"/>
      <c r="QOF162" s="166"/>
      <c r="QOG162" s="166"/>
      <c r="QOH162" s="166"/>
      <c r="QOI162" s="166"/>
      <c r="QOJ162" s="166"/>
      <c r="QOK162" s="166"/>
      <c r="QOL162" s="166"/>
      <c r="QOM162" s="166"/>
      <c r="QON162" s="166"/>
      <c r="QOO162" s="166"/>
      <c r="QOP162" s="166"/>
      <c r="QOQ162" s="166"/>
      <c r="QOR162" s="166"/>
      <c r="QOS162" s="166"/>
      <c r="QOT162" s="166"/>
      <c r="QOU162" s="166"/>
      <c r="QOV162" s="166"/>
      <c r="QOW162" s="166"/>
      <c r="QOX162" s="166"/>
      <c r="QOY162" s="166"/>
      <c r="QOZ162" s="166"/>
      <c r="QPA162" s="166"/>
      <c r="QPB162" s="166"/>
      <c r="QPC162" s="166"/>
      <c r="QPD162" s="166"/>
      <c r="QPE162" s="166"/>
      <c r="QPF162" s="166"/>
      <c r="QPG162" s="166"/>
      <c r="QPH162" s="166"/>
      <c r="QPI162" s="166"/>
      <c r="QPJ162" s="166"/>
      <c r="QPK162" s="166"/>
      <c r="QPL162" s="166"/>
      <c r="QPM162" s="166"/>
      <c r="QPN162" s="166"/>
      <c r="QPO162" s="166"/>
      <c r="QPP162" s="166"/>
      <c r="QPQ162" s="166"/>
      <c r="QPR162" s="166"/>
      <c r="QPS162" s="166"/>
      <c r="QPT162" s="166"/>
      <c r="QPU162" s="166"/>
      <c r="QPV162" s="166"/>
      <c r="QPW162" s="166"/>
      <c r="QPX162" s="166"/>
      <c r="QPY162" s="166"/>
      <c r="QPZ162" s="166"/>
      <c r="QQA162" s="166"/>
      <c r="QQB162" s="166"/>
      <c r="QQC162" s="166"/>
      <c r="QQD162" s="166"/>
      <c r="QQE162" s="166"/>
      <c r="QQF162" s="166"/>
      <c r="QQG162" s="166"/>
      <c r="QQH162" s="166"/>
      <c r="QQI162" s="166"/>
      <c r="QQJ162" s="166"/>
      <c r="QQK162" s="166"/>
      <c r="QQL162" s="166"/>
      <c r="QQM162" s="166"/>
      <c r="QQN162" s="166"/>
      <c r="QQO162" s="166"/>
      <c r="QQP162" s="166"/>
      <c r="QQQ162" s="166"/>
      <c r="QQR162" s="166"/>
      <c r="QQS162" s="166"/>
      <c r="QQT162" s="166"/>
      <c r="QQU162" s="166"/>
      <c r="QQV162" s="166"/>
      <c r="QQW162" s="166"/>
      <c r="QQX162" s="166"/>
      <c r="QQY162" s="166"/>
      <c r="QQZ162" s="166"/>
      <c r="QRA162" s="166"/>
      <c r="QRB162" s="166"/>
      <c r="QRC162" s="166"/>
      <c r="QRD162" s="166"/>
      <c r="QRE162" s="166"/>
      <c r="QRF162" s="166"/>
      <c r="QRG162" s="166"/>
      <c r="QRH162" s="166"/>
      <c r="QRI162" s="166"/>
      <c r="QRJ162" s="166"/>
      <c r="QRK162" s="166"/>
      <c r="QRL162" s="166"/>
      <c r="QRM162" s="166"/>
      <c r="QRN162" s="166"/>
      <c r="QRO162" s="166"/>
      <c r="QRP162" s="166"/>
      <c r="QRQ162" s="166"/>
      <c r="QRR162" s="166"/>
      <c r="QRS162" s="166"/>
      <c r="QRT162" s="166"/>
      <c r="QRU162" s="166"/>
      <c r="QRV162" s="166"/>
      <c r="QRW162" s="166"/>
      <c r="QRX162" s="166"/>
      <c r="QRY162" s="166"/>
      <c r="QRZ162" s="166"/>
      <c r="QSA162" s="166"/>
      <c r="QSB162" s="166"/>
      <c r="QSC162" s="166"/>
      <c r="QSD162" s="166"/>
      <c r="QSE162" s="166"/>
      <c r="QSF162" s="166"/>
      <c r="QSG162" s="166"/>
      <c r="QSH162" s="166"/>
      <c r="QSI162" s="166"/>
      <c r="QSJ162" s="166"/>
      <c r="QSK162" s="166"/>
      <c r="QSL162" s="166"/>
      <c r="QSM162" s="166"/>
      <c r="QSN162" s="166"/>
      <c r="QSO162" s="166"/>
      <c r="QSP162" s="166"/>
      <c r="QSQ162" s="166"/>
      <c r="QSR162" s="166"/>
      <c r="QSS162" s="166"/>
      <c r="QST162" s="166"/>
      <c r="QSU162" s="166"/>
      <c r="QSV162" s="166"/>
      <c r="QSW162" s="166"/>
      <c r="QSX162" s="166"/>
      <c r="QSY162" s="166"/>
      <c r="QSZ162" s="166"/>
      <c r="QTA162" s="166"/>
      <c r="QTB162" s="166"/>
      <c r="QTC162" s="166"/>
      <c r="QTD162" s="166"/>
      <c r="QTE162" s="166"/>
      <c r="QTF162" s="166"/>
      <c r="QTG162" s="166"/>
      <c r="QTH162" s="166"/>
      <c r="QTI162" s="166"/>
      <c r="QTJ162" s="166"/>
      <c r="QTK162" s="166"/>
      <c r="QTL162" s="166"/>
      <c r="QTM162" s="166"/>
      <c r="QTN162" s="166"/>
      <c r="QTO162" s="166"/>
      <c r="QTP162" s="166"/>
      <c r="QTQ162" s="166"/>
      <c r="QTR162" s="166"/>
      <c r="QTS162" s="166"/>
      <c r="QTT162" s="166"/>
      <c r="QTU162" s="166"/>
      <c r="QTV162" s="166"/>
      <c r="QTW162" s="166"/>
      <c r="QTX162" s="166"/>
      <c r="QTY162" s="166"/>
      <c r="QTZ162" s="166"/>
      <c r="QUA162" s="166"/>
      <c r="QUB162" s="166"/>
      <c r="QUC162" s="166"/>
      <c r="QUD162" s="166"/>
      <c r="QUE162" s="166"/>
      <c r="QUF162" s="166"/>
      <c r="QUG162" s="166"/>
      <c r="QUH162" s="166"/>
      <c r="QUI162" s="166"/>
      <c r="QUJ162" s="166"/>
      <c r="QUK162" s="166"/>
      <c r="QUL162" s="166"/>
      <c r="QUM162" s="166"/>
      <c r="QUN162" s="166"/>
      <c r="QUO162" s="166"/>
      <c r="QUP162" s="166"/>
      <c r="QUQ162" s="166"/>
      <c r="QUR162" s="166"/>
      <c r="QUS162" s="166"/>
      <c r="QUT162" s="166"/>
      <c r="QUU162" s="166"/>
      <c r="QUV162" s="166"/>
      <c r="QUW162" s="166"/>
      <c r="QUX162" s="166"/>
      <c r="QUY162" s="166"/>
      <c r="QUZ162" s="166"/>
      <c r="QVA162" s="166"/>
      <c r="QVB162" s="166"/>
      <c r="QVC162" s="166"/>
      <c r="QVD162" s="166"/>
      <c r="QVE162" s="166"/>
      <c r="QVF162" s="166"/>
      <c r="QVG162" s="166"/>
      <c r="QVH162" s="166"/>
      <c r="QVI162" s="166"/>
      <c r="QVJ162" s="166"/>
      <c r="QVK162" s="166"/>
      <c r="QVL162" s="166"/>
      <c r="QVM162" s="166"/>
      <c r="QVN162" s="166"/>
      <c r="QVO162" s="166"/>
      <c r="QVP162" s="166"/>
      <c r="QVQ162" s="166"/>
      <c r="QVR162" s="166"/>
      <c r="QVS162" s="166"/>
      <c r="QVT162" s="166"/>
      <c r="QVU162" s="166"/>
      <c r="QVV162" s="166"/>
      <c r="QVW162" s="166"/>
      <c r="QVX162" s="166"/>
      <c r="QVY162" s="166"/>
      <c r="QVZ162" s="166"/>
      <c r="QWA162" s="166"/>
      <c r="QWB162" s="166"/>
      <c r="QWC162" s="166"/>
      <c r="QWD162" s="166"/>
      <c r="QWE162" s="166"/>
      <c r="QWF162" s="166"/>
      <c r="QWG162" s="166"/>
      <c r="QWH162" s="166"/>
      <c r="QWI162" s="166"/>
      <c r="QWJ162" s="166"/>
      <c r="QWK162" s="166"/>
      <c r="QWL162" s="166"/>
      <c r="QWM162" s="166"/>
      <c r="QWN162" s="166"/>
      <c r="QWO162" s="166"/>
      <c r="QWP162" s="166"/>
      <c r="QWQ162" s="166"/>
      <c r="QWR162" s="166"/>
      <c r="QWS162" s="166"/>
      <c r="QWT162" s="166"/>
      <c r="QWU162" s="166"/>
      <c r="QWV162" s="166"/>
      <c r="QWW162" s="166"/>
      <c r="QWX162" s="166"/>
      <c r="QWY162" s="166"/>
      <c r="QWZ162" s="166"/>
      <c r="QXA162" s="166"/>
      <c r="QXB162" s="166"/>
      <c r="QXC162" s="166"/>
      <c r="QXD162" s="166"/>
      <c r="QXE162" s="166"/>
      <c r="QXF162" s="166"/>
      <c r="QXG162" s="166"/>
      <c r="QXH162" s="166"/>
      <c r="QXI162" s="166"/>
      <c r="QXJ162" s="166"/>
      <c r="QXK162" s="166"/>
      <c r="QXL162" s="166"/>
      <c r="QXM162" s="166"/>
      <c r="QXN162" s="166"/>
      <c r="QXO162" s="166"/>
      <c r="QXP162" s="166"/>
      <c r="QXQ162" s="166"/>
      <c r="QXR162" s="166"/>
      <c r="QXS162" s="166"/>
      <c r="QXT162" s="166"/>
      <c r="QXU162" s="166"/>
      <c r="QXV162" s="166"/>
      <c r="QXW162" s="166"/>
      <c r="QXX162" s="166"/>
      <c r="QXY162" s="166"/>
      <c r="QXZ162" s="166"/>
      <c r="QYA162" s="166"/>
      <c r="QYB162" s="166"/>
      <c r="QYC162" s="166"/>
      <c r="QYD162" s="166"/>
      <c r="QYE162" s="166"/>
      <c r="QYF162" s="166"/>
      <c r="QYG162" s="166"/>
      <c r="QYH162" s="166"/>
      <c r="QYI162" s="166"/>
      <c r="QYJ162" s="166"/>
      <c r="QYK162" s="166"/>
      <c r="QYL162" s="166"/>
      <c r="QYM162" s="166"/>
      <c r="QYN162" s="166"/>
      <c r="QYO162" s="166"/>
      <c r="QYP162" s="166"/>
      <c r="QYQ162" s="166"/>
      <c r="QYR162" s="166"/>
      <c r="QYS162" s="166"/>
      <c r="QYT162" s="166"/>
      <c r="QYU162" s="166"/>
      <c r="QYV162" s="166"/>
      <c r="QYW162" s="166"/>
      <c r="QYX162" s="166"/>
      <c r="QYY162" s="166"/>
      <c r="QYZ162" s="166"/>
      <c r="QZA162" s="166"/>
      <c r="QZB162" s="166"/>
      <c r="QZC162" s="166"/>
      <c r="QZD162" s="166"/>
      <c r="QZE162" s="166"/>
      <c r="QZF162" s="166"/>
      <c r="QZG162" s="166"/>
      <c r="QZH162" s="166"/>
      <c r="QZI162" s="166"/>
      <c r="QZJ162" s="166"/>
      <c r="QZK162" s="166"/>
      <c r="QZL162" s="166"/>
      <c r="QZM162" s="166"/>
      <c r="QZN162" s="166"/>
      <c r="QZO162" s="166"/>
      <c r="QZP162" s="166"/>
      <c r="QZQ162" s="166"/>
      <c r="QZR162" s="166"/>
      <c r="QZS162" s="166"/>
      <c r="QZT162" s="166"/>
      <c r="QZU162" s="166"/>
      <c r="QZV162" s="166"/>
      <c r="QZW162" s="166"/>
      <c r="QZX162" s="166"/>
      <c r="QZY162" s="166"/>
      <c r="QZZ162" s="166"/>
      <c r="RAA162" s="166"/>
      <c r="RAB162" s="166"/>
      <c r="RAC162" s="166"/>
      <c r="RAD162" s="166"/>
      <c r="RAE162" s="166"/>
      <c r="RAF162" s="166"/>
      <c r="RAG162" s="166"/>
      <c r="RAH162" s="166"/>
      <c r="RAI162" s="166"/>
      <c r="RAJ162" s="166"/>
      <c r="RAK162" s="166"/>
      <c r="RAL162" s="166"/>
      <c r="RAM162" s="166"/>
      <c r="RAN162" s="166"/>
      <c r="RAO162" s="166"/>
      <c r="RAP162" s="166"/>
      <c r="RAQ162" s="166"/>
      <c r="RAR162" s="166"/>
      <c r="RAS162" s="166"/>
      <c r="RAT162" s="166"/>
      <c r="RAU162" s="166"/>
      <c r="RAV162" s="166"/>
      <c r="RAW162" s="166"/>
      <c r="RAX162" s="166"/>
      <c r="RAY162" s="166"/>
      <c r="RAZ162" s="166"/>
      <c r="RBA162" s="166"/>
      <c r="RBB162" s="166"/>
      <c r="RBC162" s="166"/>
      <c r="RBD162" s="166"/>
      <c r="RBE162" s="166"/>
      <c r="RBF162" s="166"/>
      <c r="RBG162" s="166"/>
      <c r="RBH162" s="166"/>
      <c r="RBI162" s="166"/>
      <c r="RBJ162" s="166"/>
      <c r="RBK162" s="166"/>
      <c r="RBL162" s="166"/>
      <c r="RBM162" s="166"/>
      <c r="RBN162" s="166"/>
      <c r="RBO162" s="166"/>
      <c r="RBP162" s="166"/>
      <c r="RBQ162" s="166"/>
      <c r="RBR162" s="166"/>
      <c r="RBS162" s="166"/>
      <c r="RBT162" s="166"/>
      <c r="RBU162" s="166"/>
      <c r="RBV162" s="166"/>
      <c r="RBW162" s="166"/>
      <c r="RBX162" s="166"/>
      <c r="RBY162" s="166"/>
      <c r="RBZ162" s="166"/>
      <c r="RCA162" s="166"/>
      <c r="RCB162" s="166"/>
      <c r="RCC162" s="166"/>
      <c r="RCD162" s="166"/>
      <c r="RCE162" s="166"/>
      <c r="RCF162" s="166"/>
      <c r="RCG162" s="166"/>
      <c r="RCH162" s="166"/>
      <c r="RCI162" s="166"/>
      <c r="RCJ162" s="166"/>
      <c r="RCK162" s="166"/>
      <c r="RCL162" s="166"/>
      <c r="RCM162" s="166"/>
      <c r="RCN162" s="166"/>
      <c r="RCO162" s="166"/>
      <c r="RCP162" s="166"/>
      <c r="RCQ162" s="166"/>
      <c r="RCR162" s="166"/>
      <c r="RCS162" s="166"/>
      <c r="RCT162" s="166"/>
      <c r="RCU162" s="166"/>
      <c r="RCV162" s="166"/>
      <c r="RCW162" s="166"/>
      <c r="RCX162" s="166"/>
      <c r="RCY162" s="166"/>
      <c r="RCZ162" s="166"/>
      <c r="RDA162" s="166"/>
      <c r="RDB162" s="166"/>
      <c r="RDC162" s="166"/>
      <c r="RDD162" s="166"/>
      <c r="RDE162" s="166"/>
      <c r="RDF162" s="166"/>
      <c r="RDG162" s="166"/>
      <c r="RDH162" s="166"/>
      <c r="RDI162" s="166"/>
      <c r="RDJ162" s="166"/>
      <c r="RDK162" s="166"/>
      <c r="RDL162" s="166"/>
      <c r="RDM162" s="166"/>
      <c r="RDN162" s="166"/>
      <c r="RDO162" s="166"/>
      <c r="RDP162" s="166"/>
      <c r="RDQ162" s="166"/>
      <c r="RDR162" s="166"/>
      <c r="RDS162" s="166"/>
      <c r="RDT162" s="166"/>
      <c r="RDU162" s="166"/>
      <c r="RDV162" s="166"/>
      <c r="RDW162" s="166"/>
      <c r="RDX162" s="166"/>
      <c r="RDY162" s="166"/>
      <c r="RDZ162" s="166"/>
      <c r="REA162" s="166"/>
      <c r="REB162" s="166"/>
      <c r="REC162" s="166"/>
      <c r="RED162" s="166"/>
      <c r="REE162" s="166"/>
      <c r="REF162" s="166"/>
      <c r="REG162" s="166"/>
      <c r="REH162" s="166"/>
      <c r="REI162" s="166"/>
      <c r="REJ162" s="166"/>
      <c r="REK162" s="166"/>
      <c r="REL162" s="166"/>
      <c r="REM162" s="166"/>
      <c r="REN162" s="166"/>
      <c r="REO162" s="166"/>
      <c r="REP162" s="166"/>
      <c r="REQ162" s="166"/>
      <c r="RER162" s="166"/>
      <c r="RES162" s="166"/>
      <c r="RET162" s="166"/>
      <c r="REU162" s="166"/>
      <c r="REV162" s="166"/>
      <c r="REW162" s="166"/>
      <c r="REX162" s="166"/>
      <c r="REY162" s="166"/>
      <c r="REZ162" s="166"/>
      <c r="RFA162" s="166"/>
      <c r="RFB162" s="166"/>
      <c r="RFC162" s="166"/>
      <c r="RFD162" s="166"/>
      <c r="RFE162" s="166"/>
      <c r="RFF162" s="166"/>
      <c r="RFG162" s="166"/>
      <c r="RFH162" s="166"/>
      <c r="RFI162" s="166"/>
      <c r="RFJ162" s="166"/>
      <c r="RFK162" s="166"/>
      <c r="RFL162" s="166"/>
      <c r="RFM162" s="166"/>
      <c r="RFN162" s="166"/>
      <c r="RFO162" s="166"/>
      <c r="RFP162" s="166"/>
      <c r="RFQ162" s="166"/>
      <c r="RFR162" s="166"/>
      <c r="RFS162" s="166"/>
      <c r="RFT162" s="166"/>
      <c r="RFU162" s="166"/>
      <c r="RFV162" s="166"/>
      <c r="RFW162" s="166"/>
      <c r="RFX162" s="166"/>
      <c r="RFY162" s="166"/>
      <c r="RFZ162" s="166"/>
      <c r="RGA162" s="166"/>
      <c r="RGB162" s="166"/>
      <c r="RGC162" s="166"/>
      <c r="RGD162" s="166"/>
      <c r="RGE162" s="166"/>
      <c r="RGF162" s="166"/>
      <c r="RGG162" s="166"/>
      <c r="RGH162" s="166"/>
      <c r="RGI162" s="166"/>
      <c r="RGJ162" s="166"/>
      <c r="RGK162" s="166"/>
      <c r="RGL162" s="166"/>
      <c r="RGM162" s="166"/>
      <c r="RGN162" s="166"/>
      <c r="RGO162" s="166"/>
      <c r="RGP162" s="166"/>
      <c r="RGQ162" s="166"/>
      <c r="RGR162" s="166"/>
      <c r="RGS162" s="166"/>
      <c r="RGT162" s="166"/>
      <c r="RGU162" s="166"/>
      <c r="RGV162" s="166"/>
      <c r="RGW162" s="166"/>
      <c r="RGX162" s="166"/>
      <c r="RGY162" s="166"/>
      <c r="RGZ162" s="166"/>
      <c r="RHA162" s="166"/>
      <c r="RHB162" s="166"/>
      <c r="RHC162" s="166"/>
      <c r="RHD162" s="166"/>
      <c r="RHE162" s="166"/>
      <c r="RHF162" s="166"/>
      <c r="RHG162" s="166"/>
      <c r="RHH162" s="166"/>
      <c r="RHI162" s="166"/>
      <c r="RHJ162" s="166"/>
      <c r="RHK162" s="166"/>
      <c r="RHL162" s="166"/>
      <c r="RHM162" s="166"/>
      <c r="RHN162" s="166"/>
      <c r="RHO162" s="166"/>
      <c r="RHP162" s="166"/>
      <c r="RHQ162" s="166"/>
      <c r="RHR162" s="166"/>
      <c r="RHS162" s="166"/>
      <c r="RHT162" s="166"/>
      <c r="RHU162" s="166"/>
      <c r="RHV162" s="166"/>
      <c r="RHW162" s="166"/>
      <c r="RHX162" s="166"/>
      <c r="RHY162" s="166"/>
      <c r="RHZ162" s="166"/>
      <c r="RIA162" s="166"/>
      <c r="RIB162" s="166"/>
      <c r="RIC162" s="166"/>
      <c r="RID162" s="166"/>
      <c r="RIE162" s="166"/>
      <c r="RIF162" s="166"/>
      <c r="RIG162" s="166"/>
      <c r="RIH162" s="166"/>
      <c r="RII162" s="166"/>
      <c r="RIJ162" s="166"/>
      <c r="RIK162" s="166"/>
      <c r="RIL162" s="166"/>
      <c r="RIM162" s="166"/>
      <c r="RIN162" s="166"/>
      <c r="RIO162" s="166"/>
      <c r="RIP162" s="166"/>
      <c r="RIQ162" s="166"/>
      <c r="RIR162" s="166"/>
      <c r="RIS162" s="166"/>
      <c r="RIT162" s="166"/>
      <c r="RIU162" s="166"/>
      <c r="RIV162" s="166"/>
      <c r="RIW162" s="166"/>
      <c r="RIX162" s="166"/>
      <c r="RIY162" s="166"/>
      <c r="RIZ162" s="166"/>
      <c r="RJA162" s="166"/>
      <c r="RJB162" s="166"/>
      <c r="RJC162" s="166"/>
      <c r="RJD162" s="166"/>
      <c r="RJE162" s="166"/>
      <c r="RJF162" s="166"/>
      <c r="RJG162" s="166"/>
      <c r="RJH162" s="166"/>
      <c r="RJI162" s="166"/>
      <c r="RJJ162" s="166"/>
      <c r="RJK162" s="166"/>
      <c r="RJL162" s="166"/>
      <c r="RJM162" s="166"/>
      <c r="RJN162" s="166"/>
      <c r="RJO162" s="166"/>
      <c r="RJP162" s="166"/>
      <c r="RJQ162" s="166"/>
      <c r="RJR162" s="166"/>
      <c r="RJS162" s="166"/>
      <c r="RJT162" s="166"/>
      <c r="RJU162" s="166"/>
      <c r="RJV162" s="166"/>
      <c r="RJW162" s="166"/>
      <c r="RJX162" s="166"/>
      <c r="RJY162" s="166"/>
      <c r="RJZ162" s="166"/>
      <c r="RKA162" s="166"/>
      <c r="RKB162" s="166"/>
      <c r="RKC162" s="166"/>
      <c r="RKD162" s="166"/>
      <c r="RKE162" s="166"/>
      <c r="RKF162" s="166"/>
      <c r="RKG162" s="166"/>
      <c r="RKH162" s="166"/>
      <c r="RKI162" s="166"/>
      <c r="RKJ162" s="166"/>
      <c r="RKK162" s="166"/>
      <c r="RKL162" s="166"/>
      <c r="RKM162" s="166"/>
      <c r="RKN162" s="166"/>
      <c r="RKO162" s="166"/>
      <c r="RKP162" s="166"/>
      <c r="RKQ162" s="166"/>
      <c r="RKR162" s="166"/>
      <c r="RKS162" s="166"/>
      <c r="RKT162" s="166"/>
      <c r="RKU162" s="166"/>
      <c r="RKV162" s="166"/>
      <c r="RKW162" s="166"/>
      <c r="RKX162" s="166"/>
      <c r="RKY162" s="166"/>
      <c r="RKZ162" s="166"/>
      <c r="RLA162" s="166"/>
      <c r="RLB162" s="166"/>
      <c r="RLC162" s="166"/>
      <c r="RLD162" s="166"/>
      <c r="RLE162" s="166"/>
      <c r="RLF162" s="166"/>
      <c r="RLG162" s="166"/>
      <c r="RLH162" s="166"/>
      <c r="RLI162" s="166"/>
      <c r="RLJ162" s="166"/>
      <c r="RLK162" s="166"/>
      <c r="RLL162" s="166"/>
      <c r="RLM162" s="166"/>
      <c r="RLN162" s="166"/>
      <c r="RLO162" s="166"/>
      <c r="RLP162" s="166"/>
      <c r="RLQ162" s="166"/>
      <c r="RLR162" s="166"/>
      <c r="RLS162" s="166"/>
      <c r="RLT162" s="166"/>
      <c r="RLU162" s="166"/>
      <c r="RLV162" s="166"/>
      <c r="RLW162" s="166"/>
      <c r="RLX162" s="166"/>
      <c r="RLY162" s="166"/>
      <c r="RLZ162" s="166"/>
      <c r="RMA162" s="166"/>
      <c r="RMB162" s="166"/>
      <c r="RMC162" s="166"/>
      <c r="RMD162" s="166"/>
      <c r="RME162" s="166"/>
      <c r="RMF162" s="166"/>
      <c r="RMG162" s="166"/>
      <c r="RMH162" s="166"/>
      <c r="RMI162" s="166"/>
      <c r="RMJ162" s="166"/>
      <c r="RMK162" s="166"/>
      <c r="RML162" s="166"/>
      <c r="RMM162" s="166"/>
      <c r="RMN162" s="166"/>
      <c r="RMO162" s="166"/>
      <c r="RMP162" s="166"/>
      <c r="RMQ162" s="166"/>
      <c r="RMR162" s="166"/>
      <c r="RMS162" s="166"/>
      <c r="RMT162" s="166"/>
      <c r="RMU162" s="166"/>
      <c r="RMV162" s="166"/>
      <c r="RMW162" s="166"/>
      <c r="RMX162" s="166"/>
      <c r="RMY162" s="166"/>
      <c r="RMZ162" s="166"/>
      <c r="RNA162" s="166"/>
      <c r="RNB162" s="166"/>
      <c r="RNC162" s="166"/>
      <c r="RND162" s="166"/>
      <c r="RNE162" s="166"/>
      <c r="RNF162" s="166"/>
      <c r="RNG162" s="166"/>
      <c r="RNH162" s="166"/>
      <c r="RNI162" s="166"/>
      <c r="RNJ162" s="166"/>
      <c r="RNK162" s="166"/>
      <c r="RNL162" s="166"/>
      <c r="RNM162" s="166"/>
      <c r="RNN162" s="166"/>
      <c r="RNO162" s="166"/>
      <c r="RNP162" s="166"/>
      <c r="RNQ162" s="166"/>
      <c r="RNR162" s="166"/>
      <c r="RNS162" s="166"/>
      <c r="RNT162" s="166"/>
      <c r="RNU162" s="166"/>
      <c r="RNV162" s="166"/>
      <c r="RNW162" s="166"/>
      <c r="RNX162" s="166"/>
      <c r="RNY162" s="166"/>
      <c r="RNZ162" s="166"/>
      <c r="ROA162" s="166"/>
      <c r="ROB162" s="166"/>
      <c r="ROC162" s="166"/>
      <c r="ROD162" s="166"/>
      <c r="ROE162" s="166"/>
      <c r="ROF162" s="166"/>
      <c r="ROG162" s="166"/>
      <c r="ROH162" s="166"/>
      <c r="ROI162" s="166"/>
      <c r="ROJ162" s="166"/>
      <c r="ROK162" s="166"/>
      <c r="ROL162" s="166"/>
      <c r="ROM162" s="166"/>
      <c r="RON162" s="166"/>
      <c r="ROO162" s="166"/>
      <c r="ROP162" s="166"/>
      <c r="ROQ162" s="166"/>
      <c r="ROR162" s="166"/>
      <c r="ROS162" s="166"/>
      <c r="ROT162" s="166"/>
      <c r="ROU162" s="166"/>
      <c r="ROV162" s="166"/>
      <c r="ROW162" s="166"/>
      <c r="ROX162" s="166"/>
      <c r="ROY162" s="166"/>
      <c r="ROZ162" s="166"/>
      <c r="RPA162" s="166"/>
      <c r="RPB162" s="166"/>
      <c r="RPC162" s="166"/>
      <c r="RPD162" s="166"/>
      <c r="RPE162" s="166"/>
      <c r="RPF162" s="166"/>
      <c r="RPG162" s="166"/>
      <c r="RPH162" s="166"/>
      <c r="RPI162" s="166"/>
      <c r="RPJ162" s="166"/>
      <c r="RPK162" s="166"/>
      <c r="RPL162" s="166"/>
      <c r="RPM162" s="166"/>
      <c r="RPN162" s="166"/>
      <c r="RPO162" s="166"/>
      <c r="RPP162" s="166"/>
      <c r="RPQ162" s="166"/>
      <c r="RPR162" s="166"/>
      <c r="RPS162" s="166"/>
      <c r="RPT162" s="166"/>
      <c r="RPU162" s="166"/>
      <c r="RPV162" s="166"/>
      <c r="RPW162" s="166"/>
      <c r="RPX162" s="166"/>
      <c r="RPY162" s="166"/>
      <c r="RPZ162" s="166"/>
      <c r="RQA162" s="166"/>
      <c r="RQB162" s="166"/>
      <c r="RQC162" s="166"/>
      <c r="RQD162" s="166"/>
      <c r="RQE162" s="166"/>
      <c r="RQF162" s="166"/>
      <c r="RQG162" s="166"/>
      <c r="RQH162" s="166"/>
      <c r="RQI162" s="166"/>
      <c r="RQJ162" s="166"/>
      <c r="RQK162" s="166"/>
      <c r="RQL162" s="166"/>
      <c r="RQM162" s="166"/>
      <c r="RQN162" s="166"/>
      <c r="RQO162" s="166"/>
      <c r="RQP162" s="166"/>
      <c r="RQQ162" s="166"/>
      <c r="RQR162" s="166"/>
      <c r="RQS162" s="166"/>
      <c r="RQT162" s="166"/>
      <c r="RQU162" s="166"/>
      <c r="RQV162" s="166"/>
      <c r="RQW162" s="166"/>
      <c r="RQX162" s="166"/>
      <c r="RQY162" s="166"/>
      <c r="RQZ162" s="166"/>
      <c r="RRA162" s="166"/>
      <c r="RRB162" s="166"/>
      <c r="RRC162" s="166"/>
      <c r="RRD162" s="166"/>
      <c r="RRE162" s="166"/>
      <c r="RRF162" s="166"/>
      <c r="RRG162" s="166"/>
      <c r="RRH162" s="166"/>
      <c r="RRI162" s="166"/>
      <c r="RRJ162" s="166"/>
      <c r="RRK162" s="166"/>
      <c r="RRL162" s="166"/>
      <c r="RRM162" s="166"/>
      <c r="RRN162" s="166"/>
      <c r="RRO162" s="166"/>
      <c r="RRP162" s="166"/>
      <c r="RRQ162" s="166"/>
      <c r="RRR162" s="166"/>
      <c r="RRS162" s="166"/>
      <c r="RRT162" s="166"/>
      <c r="RRU162" s="166"/>
      <c r="RRV162" s="166"/>
      <c r="RRW162" s="166"/>
      <c r="RRX162" s="166"/>
      <c r="RRY162" s="166"/>
      <c r="RRZ162" s="166"/>
      <c r="RSA162" s="166"/>
      <c r="RSB162" s="166"/>
      <c r="RSC162" s="166"/>
      <c r="RSD162" s="166"/>
      <c r="RSE162" s="166"/>
      <c r="RSF162" s="166"/>
      <c r="RSG162" s="166"/>
      <c r="RSH162" s="166"/>
      <c r="RSI162" s="166"/>
      <c r="RSJ162" s="166"/>
      <c r="RSK162" s="166"/>
      <c r="RSL162" s="166"/>
      <c r="RSM162" s="166"/>
      <c r="RSN162" s="166"/>
      <c r="RSO162" s="166"/>
      <c r="RSP162" s="166"/>
      <c r="RSQ162" s="166"/>
      <c r="RSR162" s="166"/>
      <c r="RSS162" s="166"/>
      <c r="RST162" s="166"/>
      <c r="RSU162" s="166"/>
      <c r="RSV162" s="166"/>
      <c r="RSW162" s="166"/>
      <c r="RSX162" s="166"/>
      <c r="RSY162" s="166"/>
      <c r="RSZ162" s="166"/>
      <c r="RTA162" s="166"/>
      <c r="RTB162" s="166"/>
      <c r="RTC162" s="166"/>
      <c r="RTD162" s="166"/>
      <c r="RTE162" s="166"/>
      <c r="RTF162" s="166"/>
      <c r="RTG162" s="166"/>
      <c r="RTH162" s="166"/>
      <c r="RTI162" s="166"/>
      <c r="RTJ162" s="166"/>
      <c r="RTK162" s="166"/>
      <c r="RTL162" s="166"/>
      <c r="RTM162" s="166"/>
      <c r="RTN162" s="166"/>
      <c r="RTO162" s="166"/>
      <c r="RTP162" s="166"/>
      <c r="RTQ162" s="166"/>
      <c r="RTR162" s="166"/>
      <c r="RTS162" s="166"/>
      <c r="RTT162" s="166"/>
      <c r="RTU162" s="166"/>
      <c r="RTV162" s="166"/>
      <c r="RTW162" s="166"/>
      <c r="RTX162" s="166"/>
      <c r="RTY162" s="166"/>
      <c r="RTZ162" s="166"/>
      <c r="RUA162" s="166"/>
      <c r="RUB162" s="166"/>
      <c r="RUC162" s="166"/>
      <c r="RUD162" s="166"/>
      <c r="RUE162" s="166"/>
      <c r="RUF162" s="166"/>
      <c r="RUG162" s="166"/>
      <c r="RUH162" s="166"/>
      <c r="RUI162" s="166"/>
      <c r="RUJ162" s="166"/>
      <c r="RUK162" s="166"/>
      <c r="RUL162" s="166"/>
      <c r="RUM162" s="166"/>
      <c r="RUN162" s="166"/>
      <c r="RUO162" s="166"/>
      <c r="RUP162" s="166"/>
      <c r="RUQ162" s="166"/>
      <c r="RUR162" s="166"/>
      <c r="RUS162" s="166"/>
      <c r="RUT162" s="166"/>
      <c r="RUU162" s="166"/>
      <c r="RUV162" s="166"/>
      <c r="RUW162" s="166"/>
      <c r="RUX162" s="166"/>
      <c r="RUY162" s="166"/>
      <c r="RUZ162" s="166"/>
      <c r="RVA162" s="166"/>
      <c r="RVB162" s="166"/>
      <c r="RVC162" s="166"/>
      <c r="RVD162" s="166"/>
      <c r="RVE162" s="166"/>
      <c r="RVF162" s="166"/>
      <c r="RVG162" s="166"/>
      <c r="RVH162" s="166"/>
      <c r="RVI162" s="166"/>
      <c r="RVJ162" s="166"/>
      <c r="RVK162" s="166"/>
      <c r="RVL162" s="166"/>
      <c r="RVM162" s="166"/>
      <c r="RVN162" s="166"/>
      <c r="RVO162" s="166"/>
      <c r="RVP162" s="166"/>
      <c r="RVQ162" s="166"/>
      <c r="RVR162" s="166"/>
      <c r="RVS162" s="166"/>
      <c r="RVT162" s="166"/>
      <c r="RVU162" s="166"/>
      <c r="RVV162" s="166"/>
      <c r="RVW162" s="166"/>
      <c r="RVX162" s="166"/>
      <c r="RVY162" s="166"/>
      <c r="RVZ162" s="166"/>
      <c r="RWA162" s="166"/>
      <c r="RWB162" s="166"/>
      <c r="RWC162" s="166"/>
      <c r="RWD162" s="166"/>
      <c r="RWE162" s="166"/>
      <c r="RWF162" s="166"/>
      <c r="RWG162" s="166"/>
      <c r="RWH162" s="166"/>
      <c r="RWI162" s="166"/>
      <c r="RWJ162" s="166"/>
      <c r="RWK162" s="166"/>
      <c r="RWL162" s="166"/>
      <c r="RWM162" s="166"/>
      <c r="RWN162" s="166"/>
      <c r="RWO162" s="166"/>
      <c r="RWP162" s="166"/>
      <c r="RWQ162" s="166"/>
      <c r="RWR162" s="166"/>
      <c r="RWS162" s="166"/>
      <c r="RWT162" s="166"/>
      <c r="RWU162" s="166"/>
      <c r="RWV162" s="166"/>
      <c r="RWW162" s="166"/>
      <c r="RWX162" s="166"/>
      <c r="RWY162" s="166"/>
      <c r="RWZ162" s="166"/>
      <c r="RXA162" s="166"/>
      <c r="RXB162" s="166"/>
      <c r="RXC162" s="166"/>
      <c r="RXD162" s="166"/>
      <c r="RXE162" s="166"/>
      <c r="RXF162" s="166"/>
      <c r="RXG162" s="166"/>
      <c r="RXH162" s="166"/>
      <c r="RXI162" s="166"/>
      <c r="RXJ162" s="166"/>
      <c r="RXK162" s="166"/>
      <c r="RXL162" s="166"/>
      <c r="RXM162" s="166"/>
      <c r="RXN162" s="166"/>
      <c r="RXO162" s="166"/>
      <c r="RXP162" s="166"/>
      <c r="RXQ162" s="166"/>
      <c r="RXR162" s="166"/>
      <c r="RXS162" s="166"/>
      <c r="RXT162" s="166"/>
      <c r="RXU162" s="166"/>
      <c r="RXV162" s="166"/>
      <c r="RXW162" s="166"/>
      <c r="RXX162" s="166"/>
      <c r="RXY162" s="166"/>
      <c r="RXZ162" s="166"/>
      <c r="RYA162" s="166"/>
      <c r="RYB162" s="166"/>
      <c r="RYC162" s="166"/>
      <c r="RYD162" s="166"/>
      <c r="RYE162" s="166"/>
      <c r="RYF162" s="166"/>
      <c r="RYG162" s="166"/>
      <c r="RYH162" s="166"/>
      <c r="RYI162" s="166"/>
      <c r="RYJ162" s="166"/>
      <c r="RYK162" s="166"/>
      <c r="RYL162" s="166"/>
      <c r="RYM162" s="166"/>
      <c r="RYN162" s="166"/>
      <c r="RYO162" s="166"/>
      <c r="RYP162" s="166"/>
      <c r="RYQ162" s="166"/>
      <c r="RYR162" s="166"/>
      <c r="RYS162" s="166"/>
      <c r="RYT162" s="166"/>
      <c r="RYU162" s="166"/>
      <c r="RYV162" s="166"/>
      <c r="RYW162" s="166"/>
      <c r="RYX162" s="166"/>
      <c r="RYY162" s="166"/>
      <c r="RYZ162" s="166"/>
      <c r="RZA162" s="166"/>
      <c r="RZB162" s="166"/>
      <c r="RZC162" s="166"/>
      <c r="RZD162" s="166"/>
      <c r="RZE162" s="166"/>
      <c r="RZF162" s="166"/>
      <c r="RZG162" s="166"/>
      <c r="RZH162" s="166"/>
      <c r="RZI162" s="166"/>
      <c r="RZJ162" s="166"/>
      <c r="RZK162" s="166"/>
      <c r="RZL162" s="166"/>
      <c r="RZM162" s="166"/>
      <c r="RZN162" s="166"/>
      <c r="RZO162" s="166"/>
      <c r="RZP162" s="166"/>
      <c r="RZQ162" s="166"/>
      <c r="RZR162" s="166"/>
      <c r="RZS162" s="166"/>
      <c r="RZT162" s="166"/>
      <c r="RZU162" s="166"/>
      <c r="RZV162" s="166"/>
      <c r="RZW162" s="166"/>
      <c r="RZX162" s="166"/>
      <c r="RZY162" s="166"/>
      <c r="RZZ162" s="166"/>
      <c r="SAA162" s="166"/>
      <c r="SAB162" s="166"/>
      <c r="SAC162" s="166"/>
      <c r="SAD162" s="166"/>
      <c r="SAE162" s="166"/>
      <c r="SAF162" s="166"/>
      <c r="SAG162" s="166"/>
      <c r="SAH162" s="166"/>
      <c r="SAI162" s="166"/>
      <c r="SAJ162" s="166"/>
      <c r="SAK162" s="166"/>
      <c r="SAL162" s="166"/>
      <c r="SAM162" s="166"/>
      <c r="SAN162" s="166"/>
      <c r="SAO162" s="166"/>
      <c r="SAP162" s="166"/>
      <c r="SAQ162" s="166"/>
      <c r="SAR162" s="166"/>
      <c r="SAS162" s="166"/>
      <c r="SAT162" s="166"/>
      <c r="SAU162" s="166"/>
      <c r="SAV162" s="166"/>
      <c r="SAW162" s="166"/>
      <c r="SAX162" s="166"/>
      <c r="SAY162" s="166"/>
      <c r="SAZ162" s="166"/>
      <c r="SBA162" s="166"/>
      <c r="SBB162" s="166"/>
      <c r="SBC162" s="166"/>
      <c r="SBD162" s="166"/>
      <c r="SBE162" s="166"/>
      <c r="SBF162" s="166"/>
      <c r="SBG162" s="166"/>
      <c r="SBH162" s="166"/>
      <c r="SBI162" s="166"/>
      <c r="SBJ162" s="166"/>
      <c r="SBK162" s="166"/>
      <c r="SBL162" s="166"/>
      <c r="SBM162" s="166"/>
      <c r="SBN162" s="166"/>
      <c r="SBO162" s="166"/>
      <c r="SBP162" s="166"/>
      <c r="SBQ162" s="166"/>
      <c r="SBR162" s="166"/>
      <c r="SBS162" s="166"/>
      <c r="SBT162" s="166"/>
      <c r="SBU162" s="166"/>
      <c r="SBV162" s="166"/>
      <c r="SBW162" s="166"/>
      <c r="SBX162" s="166"/>
      <c r="SBY162" s="166"/>
      <c r="SBZ162" s="166"/>
      <c r="SCA162" s="166"/>
      <c r="SCB162" s="166"/>
      <c r="SCC162" s="166"/>
      <c r="SCD162" s="166"/>
      <c r="SCE162" s="166"/>
      <c r="SCF162" s="166"/>
      <c r="SCG162" s="166"/>
      <c r="SCH162" s="166"/>
      <c r="SCI162" s="166"/>
      <c r="SCJ162" s="166"/>
      <c r="SCK162" s="166"/>
      <c r="SCL162" s="166"/>
      <c r="SCM162" s="166"/>
      <c r="SCN162" s="166"/>
      <c r="SCO162" s="166"/>
      <c r="SCP162" s="166"/>
      <c r="SCQ162" s="166"/>
      <c r="SCR162" s="166"/>
      <c r="SCS162" s="166"/>
      <c r="SCT162" s="166"/>
      <c r="SCU162" s="166"/>
      <c r="SCV162" s="166"/>
      <c r="SCW162" s="166"/>
      <c r="SCX162" s="166"/>
      <c r="SCY162" s="166"/>
      <c r="SCZ162" s="166"/>
      <c r="SDA162" s="166"/>
      <c r="SDB162" s="166"/>
      <c r="SDC162" s="166"/>
      <c r="SDD162" s="166"/>
      <c r="SDE162" s="166"/>
      <c r="SDF162" s="166"/>
      <c r="SDG162" s="166"/>
      <c r="SDH162" s="166"/>
      <c r="SDI162" s="166"/>
      <c r="SDJ162" s="166"/>
      <c r="SDK162" s="166"/>
      <c r="SDL162" s="166"/>
      <c r="SDM162" s="166"/>
      <c r="SDN162" s="166"/>
      <c r="SDO162" s="166"/>
      <c r="SDP162" s="166"/>
      <c r="SDQ162" s="166"/>
      <c r="SDR162" s="166"/>
      <c r="SDS162" s="166"/>
      <c r="SDT162" s="166"/>
      <c r="SDU162" s="166"/>
      <c r="SDV162" s="166"/>
      <c r="SDW162" s="166"/>
      <c r="SDX162" s="166"/>
      <c r="SDY162" s="166"/>
      <c r="SDZ162" s="166"/>
      <c r="SEA162" s="166"/>
      <c r="SEB162" s="166"/>
      <c r="SEC162" s="166"/>
      <c r="SED162" s="166"/>
      <c r="SEE162" s="166"/>
      <c r="SEF162" s="166"/>
      <c r="SEG162" s="166"/>
      <c r="SEH162" s="166"/>
      <c r="SEI162" s="166"/>
      <c r="SEJ162" s="166"/>
      <c r="SEK162" s="166"/>
      <c r="SEL162" s="166"/>
      <c r="SEM162" s="166"/>
      <c r="SEN162" s="166"/>
      <c r="SEO162" s="166"/>
      <c r="SEP162" s="166"/>
      <c r="SEQ162" s="166"/>
      <c r="SER162" s="166"/>
      <c r="SES162" s="166"/>
      <c r="SET162" s="166"/>
      <c r="SEU162" s="166"/>
      <c r="SEV162" s="166"/>
      <c r="SEW162" s="166"/>
      <c r="SEX162" s="166"/>
      <c r="SEY162" s="166"/>
      <c r="SEZ162" s="166"/>
      <c r="SFA162" s="166"/>
      <c r="SFB162" s="166"/>
      <c r="SFC162" s="166"/>
      <c r="SFD162" s="166"/>
      <c r="SFE162" s="166"/>
      <c r="SFF162" s="166"/>
      <c r="SFG162" s="166"/>
      <c r="SFH162" s="166"/>
      <c r="SFI162" s="166"/>
      <c r="SFJ162" s="166"/>
      <c r="SFK162" s="166"/>
      <c r="SFL162" s="166"/>
      <c r="SFM162" s="166"/>
      <c r="SFN162" s="166"/>
      <c r="SFO162" s="166"/>
      <c r="SFP162" s="166"/>
      <c r="SFQ162" s="166"/>
      <c r="SFR162" s="166"/>
      <c r="SFS162" s="166"/>
      <c r="SFT162" s="166"/>
      <c r="SFU162" s="166"/>
      <c r="SFV162" s="166"/>
      <c r="SFW162" s="166"/>
      <c r="SFX162" s="166"/>
      <c r="SFY162" s="166"/>
      <c r="SFZ162" s="166"/>
      <c r="SGA162" s="166"/>
      <c r="SGB162" s="166"/>
      <c r="SGC162" s="166"/>
      <c r="SGD162" s="166"/>
      <c r="SGE162" s="166"/>
      <c r="SGF162" s="166"/>
      <c r="SGG162" s="166"/>
      <c r="SGH162" s="166"/>
      <c r="SGI162" s="166"/>
      <c r="SGJ162" s="166"/>
      <c r="SGK162" s="166"/>
      <c r="SGL162" s="166"/>
      <c r="SGM162" s="166"/>
      <c r="SGN162" s="166"/>
      <c r="SGO162" s="166"/>
      <c r="SGP162" s="166"/>
      <c r="SGQ162" s="166"/>
      <c r="SGR162" s="166"/>
      <c r="SGS162" s="166"/>
      <c r="SGT162" s="166"/>
      <c r="SGU162" s="166"/>
      <c r="SGV162" s="166"/>
      <c r="SGW162" s="166"/>
      <c r="SGX162" s="166"/>
      <c r="SGY162" s="166"/>
      <c r="SGZ162" s="166"/>
      <c r="SHA162" s="166"/>
      <c r="SHB162" s="166"/>
      <c r="SHC162" s="166"/>
      <c r="SHD162" s="166"/>
      <c r="SHE162" s="166"/>
      <c r="SHF162" s="166"/>
      <c r="SHG162" s="166"/>
      <c r="SHH162" s="166"/>
      <c r="SHI162" s="166"/>
      <c r="SHJ162" s="166"/>
      <c r="SHK162" s="166"/>
      <c r="SHL162" s="166"/>
      <c r="SHM162" s="166"/>
      <c r="SHN162" s="166"/>
      <c r="SHO162" s="166"/>
      <c r="SHP162" s="166"/>
      <c r="SHQ162" s="166"/>
      <c r="SHR162" s="166"/>
      <c r="SHS162" s="166"/>
      <c r="SHT162" s="166"/>
      <c r="SHU162" s="166"/>
      <c r="SHV162" s="166"/>
      <c r="SHW162" s="166"/>
      <c r="SHX162" s="166"/>
      <c r="SHY162" s="166"/>
      <c r="SHZ162" s="166"/>
      <c r="SIA162" s="166"/>
      <c r="SIB162" s="166"/>
      <c r="SIC162" s="166"/>
      <c r="SID162" s="166"/>
      <c r="SIE162" s="166"/>
      <c r="SIF162" s="166"/>
      <c r="SIG162" s="166"/>
      <c r="SIH162" s="166"/>
      <c r="SII162" s="166"/>
      <c r="SIJ162" s="166"/>
      <c r="SIK162" s="166"/>
      <c r="SIL162" s="166"/>
      <c r="SIM162" s="166"/>
      <c r="SIN162" s="166"/>
      <c r="SIO162" s="166"/>
      <c r="SIP162" s="166"/>
      <c r="SIQ162" s="166"/>
      <c r="SIR162" s="166"/>
      <c r="SIS162" s="166"/>
      <c r="SIT162" s="166"/>
      <c r="SIU162" s="166"/>
      <c r="SIV162" s="166"/>
      <c r="SIW162" s="166"/>
      <c r="SIX162" s="166"/>
      <c r="SIY162" s="166"/>
      <c r="SIZ162" s="166"/>
      <c r="SJA162" s="166"/>
      <c r="SJB162" s="166"/>
      <c r="SJC162" s="166"/>
      <c r="SJD162" s="166"/>
      <c r="SJE162" s="166"/>
      <c r="SJF162" s="166"/>
      <c r="SJG162" s="166"/>
      <c r="SJH162" s="166"/>
      <c r="SJI162" s="166"/>
      <c r="SJJ162" s="166"/>
      <c r="SJK162" s="166"/>
      <c r="SJL162" s="166"/>
      <c r="SJM162" s="166"/>
      <c r="SJN162" s="166"/>
      <c r="SJO162" s="166"/>
      <c r="SJP162" s="166"/>
      <c r="SJQ162" s="166"/>
      <c r="SJR162" s="166"/>
      <c r="SJS162" s="166"/>
      <c r="SJT162" s="166"/>
      <c r="SJU162" s="166"/>
      <c r="SJV162" s="166"/>
      <c r="SJW162" s="166"/>
      <c r="SJX162" s="166"/>
      <c r="SJY162" s="166"/>
      <c r="SJZ162" s="166"/>
      <c r="SKA162" s="166"/>
      <c r="SKB162" s="166"/>
      <c r="SKC162" s="166"/>
      <c r="SKD162" s="166"/>
      <c r="SKE162" s="166"/>
      <c r="SKF162" s="166"/>
      <c r="SKG162" s="166"/>
      <c r="SKH162" s="166"/>
      <c r="SKI162" s="166"/>
      <c r="SKJ162" s="166"/>
      <c r="SKK162" s="166"/>
      <c r="SKL162" s="166"/>
      <c r="SKM162" s="166"/>
      <c r="SKN162" s="166"/>
      <c r="SKO162" s="166"/>
      <c r="SKP162" s="166"/>
      <c r="SKQ162" s="166"/>
      <c r="SKR162" s="166"/>
      <c r="SKS162" s="166"/>
      <c r="SKT162" s="166"/>
      <c r="SKU162" s="166"/>
      <c r="SKV162" s="166"/>
      <c r="SKW162" s="166"/>
      <c r="SKX162" s="166"/>
      <c r="SKY162" s="166"/>
      <c r="SKZ162" s="166"/>
      <c r="SLA162" s="166"/>
      <c r="SLB162" s="166"/>
      <c r="SLC162" s="166"/>
      <c r="SLD162" s="166"/>
      <c r="SLE162" s="166"/>
      <c r="SLF162" s="166"/>
      <c r="SLG162" s="166"/>
      <c r="SLH162" s="166"/>
      <c r="SLI162" s="166"/>
      <c r="SLJ162" s="166"/>
      <c r="SLK162" s="166"/>
      <c r="SLL162" s="166"/>
      <c r="SLM162" s="166"/>
      <c r="SLN162" s="166"/>
      <c r="SLO162" s="166"/>
      <c r="SLP162" s="166"/>
      <c r="SLQ162" s="166"/>
      <c r="SLR162" s="166"/>
      <c r="SLS162" s="166"/>
      <c r="SLT162" s="166"/>
      <c r="SLU162" s="166"/>
      <c r="SLV162" s="166"/>
      <c r="SLW162" s="166"/>
      <c r="SLX162" s="166"/>
      <c r="SLY162" s="166"/>
      <c r="SLZ162" s="166"/>
      <c r="SMA162" s="166"/>
      <c r="SMB162" s="166"/>
      <c r="SMC162" s="166"/>
      <c r="SMD162" s="166"/>
      <c r="SME162" s="166"/>
      <c r="SMF162" s="166"/>
      <c r="SMG162" s="166"/>
      <c r="SMH162" s="166"/>
      <c r="SMI162" s="166"/>
      <c r="SMJ162" s="166"/>
      <c r="SMK162" s="166"/>
      <c r="SML162" s="166"/>
      <c r="SMM162" s="166"/>
      <c r="SMN162" s="166"/>
      <c r="SMO162" s="166"/>
      <c r="SMP162" s="166"/>
      <c r="SMQ162" s="166"/>
      <c r="SMR162" s="166"/>
      <c r="SMS162" s="166"/>
      <c r="SMT162" s="166"/>
      <c r="SMU162" s="166"/>
      <c r="SMV162" s="166"/>
      <c r="SMW162" s="166"/>
      <c r="SMX162" s="166"/>
      <c r="SMY162" s="166"/>
      <c r="SMZ162" s="166"/>
      <c r="SNA162" s="166"/>
      <c r="SNB162" s="166"/>
      <c r="SNC162" s="166"/>
      <c r="SND162" s="166"/>
      <c r="SNE162" s="166"/>
      <c r="SNF162" s="166"/>
      <c r="SNG162" s="166"/>
      <c r="SNH162" s="166"/>
      <c r="SNI162" s="166"/>
      <c r="SNJ162" s="166"/>
      <c r="SNK162" s="166"/>
      <c r="SNL162" s="166"/>
      <c r="SNM162" s="166"/>
      <c r="SNN162" s="166"/>
      <c r="SNO162" s="166"/>
      <c r="SNP162" s="166"/>
      <c r="SNQ162" s="166"/>
      <c r="SNR162" s="166"/>
      <c r="SNS162" s="166"/>
      <c r="SNT162" s="166"/>
      <c r="SNU162" s="166"/>
      <c r="SNV162" s="166"/>
      <c r="SNW162" s="166"/>
      <c r="SNX162" s="166"/>
      <c r="SNY162" s="166"/>
      <c r="SNZ162" s="166"/>
      <c r="SOA162" s="166"/>
      <c r="SOB162" s="166"/>
      <c r="SOC162" s="166"/>
      <c r="SOD162" s="166"/>
      <c r="SOE162" s="166"/>
      <c r="SOF162" s="166"/>
      <c r="SOG162" s="166"/>
      <c r="SOH162" s="166"/>
      <c r="SOI162" s="166"/>
      <c r="SOJ162" s="166"/>
      <c r="SOK162" s="166"/>
      <c r="SOL162" s="166"/>
      <c r="SOM162" s="166"/>
      <c r="SON162" s="166"/>
      <c r="SOO162" s="166"/>
      <c r="SOP162" s="166"/>
      <c r="SOQ162" s="166"/>
      <c r="SOR162" s="166"/>
      <c r="SOS162" s="166"/>
      <c r="SOT162" s="166"/>
      <c r="SOU162" s="166"/>
      <c r="SOV162" s="166"/>
      <c r="SOW162" s="166"/>
      <c r="SOX162" s="166"/>
      <c r="SOY162" s="166"/>
      <c r="SOZ162" s="166"/>
      <c r="SPA162" s="166"/>
      <c r="SPB162" s="166"/>
      <c r="SPC162" s="166"/>
      <c r="SPD162" s="166"/>
      <c r="SPE162" s="166"/>
      <c r="SPF162" s="166"/>
      <c r="SPG162" s="166"/>
      <c r="SPH162" s="166"/>
      <c r="SPI162" s="166"/>
      <c r="SPJ162" s="166"/>
      <c r="SPK162" s="166"/>
      <c r="SPL162" s="166"/>
      <c r="SPM162" s="166"/>
      <c r="SPN162" s="166"/>
      <c r="SPO162" s="166"/>
      <c r="SPP162" s="166"/>
      <c r="SPQ162" s="166"/>
      <c r="SPR162" s="166"/>
      <c r="SPS162" s="166"/>
      <c r="SPT162" s="166"/>
      <c r="SPU162" s="166"/>
      <c r="SPV162" s="166"/>
      <c r="SPW162" s="166"/>
      <c r="SPX162" s="166"/>
      <c r="SPY162" s="166"/>
      <c r="SPZ162" s="166"/>
      <c r="SQA162" s="166"/>
      <c r="SQB162" s="166"/>
      <c r="SQC162" s="166"/>
      <c r="SQD162" s="166"/>
      <c r="SQE162" s="166"/>
      <c r="SQF162" s="166"/>
      <c r="SQG162" s="166"/>
      <c r="SQH162" s="166"/>
      <c r="SQI162" s="166"/>
      <c r="SQJ162" s="166"/>
      <c r="SQK162" s="166"/>
      <c r="SQL162" s="166"/>
      <c r="SQM162" s="166"/>
      <c r="SQN162" s="166"/>
      <c r="SQO162" s="166"/>
      <c r="SQP162" s="166"/>
      <c r="SQQ162" s="166"/>
      <c r="SQR162" s="166"/>
      <c r="SQS162" s="166"/>
      <c r="SQT162" s="166"/>
      <c r="SQU162" s="166"/>
      <c r="SQV162" s="166"/>
      <c r="SQW162" s="166"/>
      <c r="SQX162" s="166"/>
      <c r="SQY162" s="166"/>
      <c r="SQZ162" s="166"/>
      <c r="SRA162" s="166"/>
      <c r="SRB162" s="166"/>
      <c r="SRC162" s="166"/>
      <c r="SRD162" s="166"/>
      <c r="SRE162" s="166"/>
      <c r="SRF162" s="166"/>
      <c r="SRG162" s="166"/>
      <c r="SRH162" s="166"/>
      <c r="SRI162" s="166"/>
      <c r="SRJ162" s="166"/>
      <c r="SRK162" s="166"/>
      <c r="SRL162" s="166"/>
      <c r="SRM162" s="166"/>
      <c r="SRN162" s="166"/>
      <c r="SRO162" s="166"/>
      <c r="SRP162" s="166"/>
      <c r="SRQ162" s="166"/>
      <c r="SRR162" s="166"/>
      <c r="SRS162" s="166"/>
      <c r="SRT162" s="166"/>
      <c r="SRU162" s="166"/>
      <c r="SRV162" s="166"/>
      <c r="SRW162" s="166"/>
      <c r="SRX162" s="166"/>
      <c r="SRY162" s="166"/>
      <c r="SRZ162" s="166"/>
      <c r="SSA162" s="166"/>
      <c r="SSB162" s="166"/>
      <c r="SSC162" s="166"/>
      <c r="SSD162" s="166"/>
      <c r="SSE162" s="166"/>
      <c r="SSF162" s="166"/>
      <c r="SSG162" s="166"/>
      <c r="SSH162" s="166"/>
      <c r="SSI162" s="166"/>
      <c r="SSJ162" s="166"/>
      <c r="SSK162" s="166"/>
      <c r="SSL162" s="166"/>
      <c r="SSM162" s="166"/>
      <c r="SSN162" s="166"/>
      <c r="SSO162" s="166"/>
      <c r="SSP162" s="166"/>
      <c r="SSQ162" s="166"/>
      <c r="SSR162" s="166"/>
      <c r="SSS162" s="166"/>
      <c r="SST162" s="166"/>
      <c r="SSU162" s="166"/>
      <c r="SSV162" s="166"/>
      <c r="SSW162" s="166"/>
      <c r="SSX162" s="166"/>
      <c r="SSY162" s="166"/>
      <c r="SSZ162" s="166"/>
      <c r="STA162" s="166"/>
      <c r="STB162" s="166"/>
      <c r="STC162" s="166"/>
      <c r="STD162" s="166"/>
      <c r="STE162" s="166"/>
      <c r="STF162" s="166"/>
      <c r="STG162" s="166"/>
      <c r="STH162" s="166"/>
      <c r="STI162" s="166"/>
      <c r="STJ162" s="166"/>
      <c r="STK162" s="166"/>
      <c r="STL162" s="166"/>
      <c r="STM162" s="166"/>
      <c r="STN162" s="166"/>
      <c r="STO162" s="166"/>
      <c r="STP162" s="166"/>
      <c r="STQ162" s="166"/>
      <c r="STR162" s="166"/>
      <c r="STS162" s="166"/>
      <c r="STT162" s="166"/>
      <c r="STU162" s="166"/>
      <c r="STV162" s="166"/>
      <c r="STW162" s="166"/>
      <c r="STX162" s="166"/>
      <c r="STY162" s="166"/>
      <c r="STZ162" s="166"/>
      <c r="SUA162" s="166"/>
      <c r="SUB162" s="166"/>
      <c r="SUC162" s="166"/>
      <c r="SUD162" s="166"/>
      <c r="SUE162" s="166"/>
      <c r="SUF162" s="166"/>
      <c r="SUG162" s="166"/>
      <c r="SUH162" s="166"/>
      <c r="SUI162" s="166"/>
      <c r="SUJ162" s="166"/>
      <c r="SUK162" s="166"/>
      <c r="SUL162" s="166"/>
      <c r="SUM162" s="166"/>
      <c r="SUN162" s="166"/>
      <c r="SUO162" s="166"/>
      <c r="SUP162" s="166"/>
      <c r="SUQ162" s="166"/>
      <c r="SUR162" s="166"/>
      <c r="SUS162" s="166"/>
      <c r="SUT162" s="166"/>
      <c r="SUU162" s="166"/>
      <c r="SUV162" s="166"/>
      <c r="SUW162" s="166"/>
      <c r="SUX162" s="166"/>
      <c r="SUY162" s="166"/>
      <c r="SUZ162" s="166"/>
      <c r="SVA162" s="166"/>
      <c r="SVB162" s="166"/>
      <c r="SVC162" s="166"/>
      <c r="SVD162" s="166"/>
      <c r="SVE162" s="166"/>
      <c r="SVF162" s="166"/>
      <c r="SVG162" s="166"/>
      <c r="SVH162" s="166"/>
      <c r="SVI162" s="166"/>
      <c r="SVJ162" s="166"/>
      <c r="SVK162" s="166"/>
      <c r="SVL162" s="166"/>
      <c r="SVM162" s="166"/>
      <c r="SVN162" s="166"/>
      <c r="SVO162" s="166"/>
      <c r="SVP162" s="166"/>
      <c r="SVQ162" s="166"/>
      <c r="SVR162" s="166"/>
      <c r="SVS162" s="166"/>
      <c r="SVT162" s="166"/>
      <c r="SVU162" s="166"/>
      <c r="SVV162" s="166"/>
      <c r="SVW162" s="166"/>
      <c r="SVX162" s="166"/>
      <c r="SVY162" s="166"/>
      <c r="SVZ162" s="166"/>
      <c r="SWA162" s="166"/>
      <c r="SWB162" s="166"/>
      <c r="SWC162" s="166"/>
      <c r="SWD162" s="166"/>
      <c r="SWE162" s="166"/>
      <c r="SWF162" s="166"/>
      <c r="SWG162" s="166"/>
      <c r="SWH162" s="166"/>
      <c r="SWI162" s="166"/>
      <c r="SWJ162" s="166"/>
      <c r="SWK162" s="166"/>
      <c r="SWL162" s="166"/>
      <c r="SWM162" s="166"/>
      <c r="SWN162" s="166"/>
      <c r="SWO162" s="166"/>
      <c r="SWP162" s="166"/>
      <c r="SWQ162" s="166"/>
      <c r="SWR162" s="166"/>
      <c r="SWS162" s="166"/>
      <c r="SWT162" s="166"/>
      <c r="SWU162" s="166"/>
      <c r="SWV162" s="166"/>
      <c r="SWW162" s="166"/>
      <c r="SWX162" s="166"/>
      <c r="SWY162" s="166"/>
      <c r="SWZ162" s="166"/>
      <c r="SXA162" s="166"/>
      <c r="SXB162" s="166"/>
      <c r="SXC162" s="166"/>
      <c r="SXD162" s="166"/>
      <c r="SXE162" s="166"/>
      <c r="SXF162" s="166"/>
      <c r="SXG162" s="166"/>
      <c r="SXH162" s="166"/>
      <c r="SXI162" s="166"/>
      <c r="SXJ162" s="166"/>
      <c r="SXK162" s="166"/>
      <c r="SXL162" s="166"/>
      <c r="SXM162" s="166"/>
      <c r="SXN162" s="166"/>
      <c r="SXO162" s="166"/>
      <c r="SXP162" s="166"/>
      <c r="SXQ162" s="166"/>
      <c r="SXR162" s="166"/>
      <c r="SXS162" s="166"/>
      <c r="SXT162" s="166"/>
      <c r="SXU162" s="166"/>
      <c r="SXV162" s="166"/>
      <c r="SXW162" s="166"/>
      <c r="SXX162" s="166"/>
      <c r="SXY162" s="166"/>
      <c r="SXZ162" s="166"/>
      <c r="SYA162" s="166"/>
      <c r="SYB162" s="166"/>
      <c r="SYC162" s="166"/>
      <c r="SYD162" s="166"/>
      <c r="SYE162" s="166"/>
      <c r="SYF162" s="166"/>
      <c r="SYG162" s="166"/>
      <c r="SYH162" s="166"/>
      <c r="SYI162" s="166"/>
      <c r="SYJ162" s="166"/>
      <c r="SYK162" s="166"/>
      <c r="SYL162" s="166"/>
      <c r="SYM162" s="166"/>
      <c r="SYN162" s="166"/>
      <c r="SYO162" s="166"/>
      <c r="SYP162" s="166"/>
      <c r="SYQ162" s="166"/>
      <c r="SYR162" s="166"/>
      <c r="SYS162" s="166"/>
      <c r="SYT162" s="166"/>
      <c r="SYU162" s="166"/>
      <c r="SYV162" s="166"/>
      <c r="SYW162" s="166"/>
      <c r="SYX162" s="166"/>
      <c r="SYY162" s="166"/>
      <c r="SYZ162" s="166"/>
      <c r="SZA162" s="166"/>
      <c r="SZB162" s="166"/>
      <c r="SZC162" s="166"/>
      <c r="SZD162" s="166"/>
      <c r="SZE162" s="166"/>
      <c r="SZF162" s="166"/>
      <c r="SZG162" s="166"/>
      <c r="SZH162" s="166"/>
      <c r="SZI162" s="166"/>
      <c r="SZJ162" s="166"/>
      <c r="SZK162" s="166"/>
      <c r="SZL162" s="166"/>
      <c r="SZM162" s="166"/>
      <c r="SZN162" s="166"/>
      <c r="SZO162" s="166"/>
      <c r="SZP162" s="166"/>
      <c r="SZQ162" s="166"/>
      <c r="SZR162" s="166"/>
      <c r="SZS162" s="166"/>
      <c r="SZT162" s="166"/>
      <c r="SZU162" s="166"/>
      <c r="SZV162" s="166"/>
      <c r="SZW162" s="166"/>
      <c r="SZX162" s="166"/>
      <c r="SZY162" s="166"/>
      <c r="SZZ162" s="166"/>
      <c r="TAA162" s="166"/>
      <c r="TAB162" s="166"/>
      <c r="TAC162" s="166"/>
      <c r="TAD162" s="166"/>
      <c r="TAE162" s="166"/>
      <c r="TAF162" s="166"/>
      <c r="TAG162" s="166"/>
      <c r="TAH162" s="166"/>
      <c r="TAI162" s="166"/>
      <c r="TAJ162" s="166"/>
      <c r="TAK162" s="166"/>
      <c r="TAL162" s="166"/>
      <c r="TAM162" s="166"/>
      <c r="TAN162" s="166"/>
      <c r="TAO162" s="166"/>
      <c r="TAP162" s="166"/>
      <c r="TAQ162" s="166"/>
      <c r="TAR162" s="166"/>
      <c r="TAS162" s="166"/>
      <c r="TAT162" s="166"/>
      <c r="TAU162" s="166"/>
      <c r="TAV162" s="166"/>
      <c r="TAW162" s="166"/>
      <c r="TAX162" s="166"/>
      <c r="TAY162" s="166"/>
      <c r="TAZ162" s="166"/>
      <c r="TBA162" s="166"/>
      <c r="TBB162" s="166"/>
      <c r="TBC162" s="166"/>
      <c r="TBD162" s="166"/>
      <c r="TBE162" s="166"/>
      <c r="TBF162" s="166"/>
      <c r="TBG162" s="166"/>
      <c r="TBH162" s="166"/>
      <c r="TBI162" s="166"/>
      <c r="TBJ162" s="166"/>
      <c r="TBK162" s="166"/>
      <c r="TBL162" s="166"/>
      <c r="TBM162" s="166"/>
      <c r="TBN162" s="166"/>
      <c r="TBO162" s="166"/>
      <c r="TBP162" s="166"/>
      <c r="TBQ162" s="166"/>
      <c r="TBR162" s="166"/>
      <c r="TBS162" s="166"/>
      <c r="TBT162" s="166"/>
      <c r="TBU162" s="166"/>
      <c r="TBV162" s="166"/>
      <c r="TBW162" s="166"/>
      <c r="TBX162" s="166"/>
      <c r="TBY162" s="166"/>
      <c r="TBZ162" s="166"/>
      <c r="TCA162" s="166"/>
      <c r="TCB162" s="166"/>
      <c r="TCC162" s="166"/>
      <c r="TCD162" s="166"/>
      <c r="TCE162" s="166"/>
      <c r="TCF162" s="166"/>
      <c r="TCG162" s="166"/>
      <c r="TCH162" s="166"/>
      <c r="TCI162" s="166"/>
      <c r="TCJ162" s="166"/>
      <c r="TCK162" s="166"/>
      <c r="TCL162" s="166"/>
      <c r="TCM162" s="166"/>
      <c r="TCN162" s="166"/>
      <c r="TCO162" s="166"/>
      <c r="TCP162" s="166"/>
      <c r="TCQ162" s="166"/>
      <c r="TCR162" s="166"/>
      <c r="TCS162" s="166"/>
      <c r="TCT162" s="166"/>
      <c r="TCU162" s="166"/>
      <c r="TCV162" s="166"/>
      <c r="TCW162" s="166"/>
      <c r="TCX162" s="166"/>
      <c r="TCY162" s="166"/>
      <c r="TCZ162" s="166"/>
      <c r="TDA162" s="166"/>
      <c r="TDB162" s="166"/>
      <c r="TDC162" s="166"/>
      <c r="TDD162" s="166"/>
      <c r="TDE162" s="166"/>
      <c r="TDF162" s="166"/>
      <c r="TDG162" s="166"/>
      <c r="TDH162" s="166"/>
      <c r="TDI162" s="166"/>
      <c r="TDJ162" s="166"/>
      <c r="TDK162" s="166"/>
      <c r="TDL162" s="166"/>
      <c r="TDM162" s="166"/>
      <c r="TDN162" s="166"/>
      <c r="TDO162" s="166"/>
      <c r="TDP162" s="166"/>
      <c r="TDQ162" s="166"/>
      <c r="TDR162" s="166"/>
      <c r="TDS162" s="166"/>
      <c r="TDT162" s="166"/>
      <c r="TDU162" s="166"/>
      <c r="TDV162" s="166"/>
      <c r="TDW162" s="166"/>
      <c r="TDX162" s="166"/>
      <c r="TDY162" s="166"/>
      <c r="TDZ162" s="166"/>
      <c r="TEA162" s="166"/>
      <c r="TEB162" s="166"/>
      <c r="TEC162" s="166"/>
      <c r="TED162" s="166"/>
      <c r="TEE162" s="166"/>
      <c r="TEF162" s="166"/>
      <c r="TEG162" s="166"/>
      <c r="TEH162" s="166"/>
      <c r="TEI162" s="166"/>
      <c r="TEJ162" s="166"/>
      <c r="TEK162" s="166"/>
      <c r="TEL162" s="166"/>
      <c r="TEM162" s="166"/>
      <c r="TEN162" s="166"/>
      <c r="TEO162" s="166"/>
      <c r="TEP162" s="166"/>
      <c r="TEQ162" s="166"/>
      <c r="TER162" s="166"/>
      <c r="TES162" s="166"/>
      <c r="TET162" s="166"/>
      <c r="TEU162" s="166"/>
      <c r="TEV162" s="166"/>
      <c r="TEW162" s="166"/>
      <c r="TEX162" s="166"/>
      <c r="TEY162" s="166"/>
      <c r="TEZ162" s="166"/>
      <c r="TFA162" s="166"/>
      <c r="TFB162" s="166"/>
      <c r="TFC162" s="166"/>
      <c r="TFD162" s="166"/>
      <c r="TFE162" s="166"/>
      <c r="TFF162" s="166"/>
      <c r="TFG162" s="166"/>
      <c r="TFH162" s="166"/>
      <c r="TFI162" s="166"/>
      <c r="TFJ162" s="166"/>
      <c r="TFK162" s="166"/>
      <c r="TFL162" s="166"/>
      <c r="TFM162" s="166"/>
      <c r="TFN162" s="166"/>
      <c r="TFO162" s="166"/>
      <c r="TFP162" s="166"/>
      <c r="TFQ162" s="166"/>
      <c r="TFR162" s="166"/>
      <c r="TFS162" s="166"/>
      <c r="TFT162" s="166"/>
      <c r="TFU162" s="166"/>
      <c r="TFV162" s="166"/>
      <c r="TFW162" s="166"/>
      <c r="TFX162" s="166"/>
      <c r="TFY162" s="166"/>
      <c r="TFZ162" s="166"/>
      <c r="TGA162" s="166"/>
      <c r="TGB162" s="166"/>
      <c r="TGC162" s="166"/>
      <c r="TGD162" s="166"/>
      <c r="TGE162" s="166"/>
      <c r="TGF162" s="166"/>
      <c r="TGG162" s="166"/>
      <c r="TGH162" s="166"/>
      <c r="TGI162" s="166"/>
      <c r="TGJ162" s="166"/>
      <c r="TGK162" s="166"/>
      <c r="TGL162" s="166"/>
      <c r="TGM162" s="166"/>
      <c r="TGN162" s="166"/>
      <c r="TGO162" s="166"/>
      <c r="TGP162" s="166"/>
      <c r="TGQ162" s="166"/>
      <c r="TGR162" s="166"/>
      <c r="TGS162" s="166"/>
      <c r="TGT162" s="166"/>
      <c r="TGU162" s="166"/>
      <c r="TGV162" s="166"/>
      <c r="TGW162" s="166"/>
      <c r="TGX162" s="166"/>
      <c r="TGY162" s="166"/>
      <c r="TGZ162" s="166"/>
      <c r="THA162" s="166"/>
      <c r="THB162" s="166"/>
      <c r="THC162" s="166"/>
      <c r="THD162" s="166"/>
      <c r="THE162" s="166"/>
      <c r="THF162" s="166"/>
      <c r="THG162" s="166"/>
      <c r="THH162" s="166"/>
      <c r="THI162" s="166"/>
      <c r="THJ162" s="166"/>
      <c r="THK162" s="166"/>
      <c r="THL162" s="166"/>
      <c r="THM162" s="166"/>
      <c r="THN162" s="166"/>
      <c r="THO162" s="166"/>
      <c r="THP162" s="166"/>
      <c r="THQ162" s="166"/>
      <c r="THR162" s="166"/>
      <c r="THS162" s="166"/>
      <c r="THT162" s="166"/>
      <c r="THU162" s="166"/>
      <c r="THV162" s="166"/>
      <c r="THW162" s="166"/>
      <c r="THX162" s="166"/>
      <c r="THY162" s="166"/>
      <c r="THZ162" s="166"/>
      <c r="TIA162" s="166"/>
      <c r="TIB162" s="166"/>
      <c r="TIC162" s="166"/>
      <c r="TID162" s="166"/>
      <c r="TIE162" s="166"/>
      <c r="TIF162" s="166"/>
      <c r="TIG162" s="166"/>
      <c r="TIH162" s="166"/>
      <c r="TII162" s="166"/>
      <c r="TIJ162" s="166"/>
      <c r="TIK162" s="166"/>
      <c r="TIL162" s="166"/>
      <c r="TIM162" s="166"/>
      <c r="TIN162" s="166"/>
      <c r="TIO162" s="166"/>
      <c r="TIP162" s="166"/>
      <c r="TIQ162" s="166"/>
      <c r="TIR162" s="166"/>
      <c r="TIS162" s="166"/>
      <c r="TIT162" s="166"/>
      <c r="TIU162" s="166"/>
      <c r="TIV162" s="166"/>
      <c r="TIW162" s="166"/>
      <c r="TIX162" s="166"/>
      <c r="TIY162" s="166"/>
      <c r="TIZ162" s="166"/>
      <c r="TJA162" s="166"/>
      <c r="TJB162" s="166"/>
      <c r="TJC162" s="166"/>
      <c r="TJD162" s="166"/>
      <c r="TJE162" s="166"/>
      <c r="TJF162" s="166"/>
      <c r="TJG162" s="166"/>
      <c r="TJH162" s="166"/>
      <c r="TJI162" s="166"/>
      <c r="TJJ162" s="166"/>
      <c r="TJK162" s="166"/>
      <c r="TJL162" s="166"/>
      <c r="TJM162" s="166"/>
      <c r="TJN162" s="166"/>
      <c r="TJO162" s="166"/>
      <c r="TJP162" s="166"/>
      <c r="TJQ162" s="166"/>
      <c r="TJR162" s="166"/>
      <c r="TJS162" s="166"/>
      <c r="TJT162" s="166"/>
      <c r="TJU162" s="166"/>
      <c r="TJV162" s="166"/>
      <c r="TJW162" s="166"/>
      <c r="TJX162" s="166"/>
      <c r="TJY162" s="166"/>
      <c r="TJZ162" s="166"/>
      <c r="TKA162" s="166"/>
      <c r="TKB162" s="166"/>
      <c r="TKC162" s="166"/>
      <c r="TKD162" s="166"/>
      <c r="TKE162" s="166"/>
      <c r="TKF162" s="166"/>
      <c r="TKG162" s="166"/>
      <c r="TKH162" s="166"/>
      <c r="TKI162" s="166"/>
      <c r="TKJ162" s="166"/>
      <c r="TKK162" s="166"/>
      <c r="TKL162" s="166"/>
      <c r="TKM162" s="166"/>
      <c r="TKN162" s="166"/>
      <c r="TKO162" s="166"/>
      <c r="TKP162" s="166"/>
      <c r="TKQ162" s="166"/>
      <c r="TKR162" s="166"/>
      <c r="TKS162" s="166"/>
      <c r="TKT162" s="166"/>
      <c r="TKU162" s="166"/>
      <c r="TKV162" s="166"/>
      <c r="TKW162" s="166"/>
      <c r="TKX162" s="166"/>
      <c r="TKY162" s="166"/>
      <c r="TKZ162" s="166"/>
      <c r="TLA162" s="166"/>
      <c r="TLB162" s="166"/>
      <c r="TLC162" s="166"/>
      <c r="TLD162" s="166"/>
      <c r="TLE162" s="166"/>
      <c r="TLF162" s="166"/>
      <c r="TLG162" s="166"/>
      <c r="TLH162" s="166"/>
      <c r="TLI162" s="166"/>
      <c r="TLJ162" s="166"/>
      <c r="TLK162" s="166"/>
      <c r="TLL162" s="166"/>
      <c r="TLM162" s="166"/>
      <c r="TLN162" s="166"/>
      <c r="TLO162" s="166"/>
      <c r="TLP162" s="166"/>
      <c r="TLQ162" s="166"/>
      <c r="TLR162" s="166"/>
      <c r="TLS162" s="166"/>
      <c r="TLT162" s="166"/>
      <c r="TLU162" s="166"/>
      <c r="TLV162" s="166"/>
      <c r="TLW162" s="166"/>
      <c r="TLX162" s="166"/>
      <c r="TLY162" s="166"/>
      <c r="TLZ162" s="166"/>
      <c r="TMA162" s="166"/>
      <c r="TMB162" s="166"/>
      <c r="TMC162" s="166"/>
      <c r="TMD162" s="166"/>
      <c r="TME162" s="166"/>
      <c r="TMF162" s="166"/>
      <c r="TMG162" s="166"/>
      <c r="TMH162" s="166"/>
      <c r="TMI162" s="166"/>
      <c r="TMJ162" s="166"/>
      <c r="TMK162" s="166"/>
      <c r="TML162" s="166"/>
      <c r="TMM162" s="166"/>
      <c r="TMN162" s="166"/>
      <c r="TMO162" s="166"/>
      <c r="TMP162" s="166"/>
      <c r="TMQ162" s="166"/>
      <c r="TMR162" s="166"/>
      <c r="TMS162" s="166"/>
      <c r="TMT162" s="166"/>
      <c r="TMU162" s="166"/>
      <c r="TMV162" s="166"/>
      <c r="TMW162" s="166"/>
      <c r="TMX162" s="166"/>
      <c r="TMY162" s="166"/>
      <c r="TMZ162" s="166"/>
      <c r="TNA162" s="166"/>
      <c r="TNB162" s="166"/>
      <c r="TNC162" s="166"/>
      <c r="TND162" s="166"/>
      <c r="TNE162" s="166"/>
      <c r="TNF162" s="166"/>
      <c r="TNG162" s="166"/>
      <c r="TNH162" s="166"/>
      <c r="TNI162" s="166"/>
      <c r="TNJ162" s="166"/>
      <c r="TNK162" s="166"/>
      <c r="TNL162" s="166"/>
      <c r="TNM162" s="166"/>
      <c r="TNN162" s="166"/>
      <c r="TNO162" s="166"/>
      <c r="TNP162" s="166"/>
      <c r="TNQ162" s="166"/>
      <c r="TNR162" s="166"/>
      <c r="TNS162" s="166"/>
      <c r="TNT162" s="166"/>
      <c r="TNU162" s="166"/>
      <c r="TNV162" s="166"/>
      <c r="TNW162" s="166"/>
      <c r="TNX162" s="166"/>
      <c r="TNY162" s="166"/>
      <c r="TNZ162" s="166"/>
      <c r="TOA162" s="166"/>
      <c r="TOB162" s="166"/>
      <c r="TOC162" s="166"/>
      <c r="TOD162" s="166"/>
      <c r="TOE162" s="166"/>
      <c r="TOF162" s="166"/>
      <c r="TOG162" s="166"/>
      <c r="TOH162" s="166"/>
      <c r="TOI162" s="166"/>
      <c r="TOJ162" s="166"/>
      <c r="TOK162" s="166"/>
      <c r="TOL162" s="166"/>
      <c r="TOM162" s="166"/>
      <c r="TON162" s="166"/>
      <c r="TOO162" s="166"/>
      <c r="TOP162" s="166"/>
      <c r="TOQ162" s="166"/>
      <c r="TOR162" s="166"/>
      <c r="TOS162" s="166"/>
      <c r="TOT162" s="166"/>
      <c r="TOU162" s="166"/>
      <c r="TOV162" s="166"/>
      <c r="TOW162" s="166"/>
      <c r="TOX162" s="166"/>
      <c r="TOY162" s="166"/>
      <c r="TOZ162" s="166"/>
      <c r="TPA162" s="166"/>
      <c r="TPB162" s="166"/>
      <c r="TPC162" s="166"/>
      <c r="TPD162" s="166"/>
      <c r="TPE162" s="166"/>
      <c r="TPF162" s="166"/>
      <c r="TPG162" s="166"/>
      <c r="TPH162" s="166"/>
      <c r="TPI162" s="166"/>
      <c r="TPJ162" s="166"/>
      <c r="TPK162" s="166"/>
      <c r="TPL162" s="166"/>
      <c r="TPM162" s="166"/>
      <c r="TPN162" s="166"/>
      <c r="TPO162" s="166"/>
      <c r="TPP162" s="166"/>
      <c r="TPQ162" s="166"/>
      <c r="TPR162" s="166"/>
      <c r="TPS162" s="166"/>
      <c r="TPT162" s="166"/>
      <c r="TPU162" s="166"/>
      <c r="TPV162" s="166"/>
      <c r="TPW162" s="166"/>
      <c r="TPX162" s="166"/>
      <c r="TPY162" s="166"/>
      <c r="TPZ162" s="166"/>
      <c r="TQA162" s="166"/>
      <c r="TQB162" s="166"/>
      <c r="TQC162" s="166"/>
      <c r="TQD162" s="166"/>
      <c r="TQE162" s="166"/>
      <c r="TQF162" s="166"/>
      <c r="TQG162" s="166"/>
      <c r="TQH162" s="166"/>
      <c r="TQI162" s="166"/>
      <c r="TQJ162" s="166"/>
      <c r="TQK162" s="166"/>
      <c r="TQL162" s="166"/>
      <c r="TQM162" s="166"/>
      <c r="TQN162" s="166"/>
      <c r="TQO162" s="166"/>
      <c r="TQP162" s="166"/>
      <c r="TQQ162" s="166"/>
      <c r="TQR162" s="166"/>
      <c r="TQS162" s="166"/>
      <c r="TQT162" s="166"/>
      <c r="TQU162" s="166"/>
      <c r="TQV162" s="166"/>
      <c r="TQW162" s="166"/>
      <c r="TQX162" s="166"/>
      <c r="TQY162" s="166"/>
      <c r="TQZ162" s="166"/>
      <c r="TRA162" s="166"/>
      <c r="TRB162" s="166"/>
      <c r="TRC162" s="166"/>
      <c r="TRD162" s="166"/>
      <c r="TRE162" s="166"/>
      <c r="TRF162" s="166"/>
      <c r="TRG162" s="166"/>
      <c r="TRH162" s="166"/>
      <c r="TRI162" s="166"/>
      <c r="TRJ162" s="166"/>
      <c r="TRK162" s="166"/>
      <c r="TRL162" s="166"/>
      <c r="TRM162" s="166"/>
      <c r="TRN162" s="166"/>
      <c r="TRO162" s="166"/>
      <c r="TRP162" s="166"/>
      <c r="TRQ162" s="166"/>
      <c r="TRR162" s="166"/>
      <c r="TRS162" s="166"/>
      <c r="TRT162" s="166"/>
      <c r="TRU162" s="166"/>
      <c r="TRV162" s="166"/>
      <c r="TRW162" s="166"/>
      <c r="TRX162" s="166"/>
      <c r="TRY162" s="166"/>
      <c r="TRZ162" s="166"/>
      <c r="TSA162" s="166"/>
      <c r="TSB162" s="166"/>
      <c r="TSC162" s="166"/>
      <c r="TSD162" s="166"/>
      <c r="TSE162" s="166"/>
      <c r="TSF162" s="166"/>
      <c r="TSG162" s="166"/>
      <c r="TSH162" s="166"/>
      <c r="TSI162" s="166"/>
      <c r="TSJ162" s="166"/>
      <c r="TSK162" s="166"/>
      <c r="TSL162" s="166"/>
      <c r="TSM162" s="166"/>
      <c r="TSN162" s="166"/>
      <c r="TSO162" s="166"/>
      <c r="TSP162" s="166"/>
      <c r="TSQ162" s="166"/>
      <c r="TSR162" s="166"/>
      <c r="TSS162" s="166"/>
      <c r="TST162" s="166"/>
      <c r="TSU162" s="166"/>
      <c r="TSV162" s="166"/>
      <c r="TSW162" s="166"/>
      <c r="TSX162" s="166"/>
      <c r="TSY162" s="166"/>
      <c r="TSZ162" s="166"/>
      <c r="TTA162" s="166"/>
      <c r="TTB162" s="166"/>
      <c r="TTC162" s="166"/>
      <c r="TTD162" s="166"/>
      <c r="TTE162" s="166"/>
      <c r="TTF162" s="166"/>
      <c r="TTG162" s="166"/>
      <c r="TTH162" s="166"/>
      <c r="TTI162" s="166"/>
      <c r="TTJ162" s="166"/>
      <c r="TTK162" s="166"/>
      <c r="TTL162" s="166"/>
      <c r="TTM162" s="166"/>
      <c r="TTN162" s="166"/>
      <c r="TTO162" s="166"/>
      <c r="TTP162" s="166"/>
      <c r="TTQ162" s="166"/>
      <c r="TTR162" s="166"/>
      <c r="TTS162" s="166"/>
      <c r="TTT162" s="166"/>
      <c r="TTU162" s="166"/>
      <c r="TTV162" s="166"/>
      <c r="TTW162" s="166"/>
      <c r="TTX162" s="166"/>
      <c r="TTY162" s="166"/>
      <c r="TTZ162" s="166"/>
      <c r="TUA162" s="166"/>
      <c r="TUB162" s="166"/>
      <c r="TUC162" s="166"/>
      <c r="TUD162" s="166"/>
      <c r="TUE162" s="166"/>
      <c r="TUF162" s="166"/>
      <c r="TUG162" s="166"/>
      <c r="TUH162" s="166"/>
      <c r="TUI162" s="166"/>
      <c r="TUJ162" s="166"/>
      <c r="TUK162" s="166"/>
      <c r="TUL162" s="166"/>
      <c r="TUM162" s="166"/>
      <c r="TUN162" s="166"/>
      <c r="TUO162" s="166"/>
      <c r="TUP162" s="166"/>
      <c r="TUQ162" s="166"/>
      <c r="TUR162" s="166"/>
      <c r="TUS162" s="166"/>
      <c r="TUT162" s="166"/>
      <c r="TUU162" s="166"/>
      <c r="TUV162" s="166"/>
      <c r="TUW162" s="166"/>
      <c r="TUX162" s="166"/>
      <c r="TUY162" s="166"/>
      <c r="TUZ162" s="166"/>
      <c r="TVA162" s="166"/>
      <c r="TVB162" s="166"/>
      <c r="TVC162" s="166"/>
      <c r="TVD162" s="166"/>
      <c r="TVE162" s="166"/>
      <c r="TVF162" s="166"/>
      <c r="TVG162" s="166"/>
      <c r="TVH162" s="166"/>
      <c r="TVI162" s="166"/>
      <c r="TVJ162" s="166"/>
      <c r="TVK162" s="166"/>
      <c r="TVL162" s="166"/>
      <c r="TVM162" s="166"/>
      <c r="TVN162" s="166"/>
      <c r="TVO162" s="166"/>
      <c r="TVP162" s="166"/>
      <c r="TVQ162" s="166"/>
      <c r="TVR162" s="166"/>
      <c r="TVS162" s="166"/>
      <c r="TVT162" s="166"/>
      <c r="TVU162" s="166"/>
      <c r="TVV162" s="166"/>
      <c r="TVW162" s="166"/>
      <c r="TVX162" s="166"/>
      <c r="TVY162" s="166"/>
      <c r="TVZ162" s="166"/>
      <c r="TWA162" s="166"/>
      <c r="TWB162" s="166"/>
      <c r="TWC162" s="166"/>
      <c r="TWD162" s="166"/>
      <c r="TWE162" s="166"/>
      <c r="TWF162" s="166"/>
      <c r="TWG162" s="166"/>
      <c r="TWH162" s="166"/>
      <c r="TWI162" s="166"/>
      <c r="TWJ162" s="166"/>
      <c r="TWK162" s="166"/>
      <c r="TWL162" s="166"/>
      <c r="TWM162" s="166"/>
      <c r="TWN162" s="166"/>
      <c r="TWO162" s="166"/>
      <c r="TWP162" s="166"/>
      <c r="TWQ162" s="166"/>
      <c r="TWR162" s="166"/>
      <c r="TWS162" s="166"/>
      <c r="TWT162" s="166"/>
      <c r="TWU162" s="166"/>
      <c r="TWV162" s="166"/>
      <c r="TWW162" s="166"/>
      <c r="TWX162" s="166"/>
      <c r="TWY162" s="166"/>
      <c r="TWZ162" s="166"/>
      <c r="TXA162" s="166"/>
      <c r="TXB162" s="166"/>
      <c r="TXC162" s="166"/>
      <c r="TXD162" s="166"/>
      <c r="TXE162" s="166"/>
      <c r="TXF162" s="166"/>
      <c r="TXG162" s="166"/>
      <c r="TXH162" s="166"/>
      <c r="TXI162" s="166"/>
      <c r="TXJ162" s="166"/>
      <c r="TXK162" s="166"/>
      <c r="TXL162" s="166"/>
      <c r="TXM162" s="166"/>
      <c r="TXN162" s="166"/>
      <c r="TXO162" s="166"/>
      <c r="TXP162" s="166"/>
      <c r="TXQ162" s="166"/>
      <c r="TXR162" s="166"/>
      <c r="TXS162" s="166"/>
      <c r="TXT162" s="166"/>
      <c r="TXU162" s="166"/>
      <c r="TXV162" s="166"/>
      <c r="TXW162" s="166"/>
      <c r="TXX162" s="166"/>
      <c r="TXY162" s="166"/>
      <c r="TXZ162" s="166"/>
      <c r="TYA162" s="166"/>
      <c r="TYB162" s="166"/>
      <c r="TYC162" s="166"/>
      <c r="TYD162" s="166"/>
      <c r="TYE162" s="166"/>
      <c r="TYF162" s="166"/>
      <c r="TYG162" s="166"/>
      <c r="TYH162" s="166"/>
      <c r="TYI162" s="166"/>
      <c r="TYJ162" s="166"/>
      <c r="TYK162" s="166"/>
      <c r="TYL162" s="166"/>
      <c r="TYM162" s="166"/>
      <c r="TYN162" s="166"/>
      <c r="TYO162" s="166"/>
      <c r="TYP162" s="166"/>
      <c r="TYQ162" s="166"/>
      <c r="TYR162" s="166"/>
      <c r="TYS162" s="166"/>
      <c r="TYT162" s="166"/>
      <c r="TYU162" s="166"/>
      <c r="TYV162" s="166"/>
      <c r="TYW162" s="166"/>
      <c r="TYX162" s="166"/>
      <c r="TYY162" s="166"/>
      <c r="TYZ162" s="166"/>
      <c r="TZA162" s="166"/>
      <c r="TZB162" s="166"/>
      <c r="TZC162" s="166"/>
      <c r="TZD162" s="166"/>
      <c r="TZE162" s="166"/>
      <c r="TZF162" s="166"/>
      <c r="TZG162" s="166"/>
      <c r="TZH162" s="166"/>
      <c r="TZI162" s="166"/>
      <c r="TZJ162" s="166"/>
      <c r="TZK162" s="166"/>
      <c r="TZL162" s="166"/>
      <c r="TZM162" s="166"/>
      <c r="TZN162" s="166"/>
      <c r="TZO162" s="166"/>
      <c r="TZP162" s="166"/>
      <c r="TZQ162" s="166"/>
      <c r="TZR162" s="166"/>
      <c r="TZS162" s="166"/>
      <c r="TZT162" s="166"/>
      <c r="TZU162" s="166"/>
      <c r="TZV162" s="166"/>
      <c r="TZW162" s="166"/>
      <c r="TZX162" s="166"/>
      <c r="TZY162" s="166"/>
      <c r="TZZ162" s="166"/>
      <c r="UAA162" s="166"/>
      <c r="UAB162" s="166"/>
      <c r="UAC162" s="166"/>
      <c r="UAD162" s="166"/>
      <c r="UAE162" s="166"/>
      <c r="UAF162" s="166"/>
      <c r="UAG162" s="166"/>
      <c r="UAH162" s="166"/>
      <c r="UAI162" s="166"/>
      <c r="UAJ162" s="166"/>
      <c r="UAK162" s="166"/>
      <c r="UAL162" s="166"/>
      <c r="UAM162" s="166"/>
      <c r="UAN162" s="166"/>
      <c r="UAO162" s="166"/>
      <c r="UAP162" s="166"/>
      <c r="UAQ162" s="166"/>
      <c r="UAR162" s="166"/>
      <c r="UAS162" s="166"/>
      <c r="UAT162" s="166"/>
      <c r="UAU162" s="166"/>
      <c r="UAV162" s="166"/>
      <c r="UAW162" s="166"/>
      <c r="UAX162" s="166"/>
      <c r="UAY162" s="166"/>
      <c r="UAZ162" s="166"/>
      <c r="UBA162" s="166"/>
      <c r="UBB162" s="166"/>
      <c r="UBC162" s="166"/>
      <c r="UBD162" s="166"/>
      <c r="UBE162" s="166"/>
      <c r="UBF162" s="166"/>
      <c r="UBG162" s="166"/>
      <c r="UBH162" s="166"/>
      <c r="UBI162" s="166"/>
      <c r="UBJ162" s="166"/>
      <c r="UBK162" s="166"/>
      <c r="UBL162" s="166"/>
      <c r="UBM162" s="166"/>
      <c r="UBN162" s="166"/>
      <c r="UBO162" s="166"/>
      <c r="UBP162" s="166"/>
      <c r="UBQ162" s="166"/>
      <c r="UBR162" s="166"/>
      <c r="UBS162" s="166"/>
      <c r="UBT162" s="166"/>
      <c r="UBU162" s="166"/>
      <c r="UBV162" s="166"/>
      <c r="UBW162" s="166"/>
      <c r="UBX162" s="166"/>
      <c r="UBY162" s="166"/>
      <c r="UBZ162" s="166"/>
      <c r="UCA162" s="166"/>
      <c r="UCB162" s="166"/>
      <c r="UCC162" s="166"/>
      <c r="UCD162" s="166"/>
      <c r="UCE162" s="166"/>
      <c r="UCF162" s="166"/>
      <c r="UCG162" s="166"/>
      <c r="UCH162" s="166"/>
      <c r="UCI162" s="166"/>
      <c r="UCJ162" s="166"/>
      <c r="UCK162" s="166"/>
      <c r="UCL162" s="166"/>
      <c r="UCM162" s="166"/>
      <c r="UCN162" s="166"/>
      <c r="UCO162" s="166"/>
      <c r="UCP162" s="166"/>
      <c r="UCQ162" s="166"/>
      <c r="UCR162" s="166"/>
      <c r="UCS162" s="166"/>
      <c r="UCT162" s="166"/>
      <c r="UCU162" s="166"/>
      <c r="UCV162" s="166"/>
      <c r="UCW162" s="166"/>
      <c r="UCX162" s="166"/>
      <c r="UCY162" s="166"/>
      <c r="UCZ162" s="166"/>
      <c r="UDA162" s="166"/>
      <c r="UDB162" s="166"/>
      <c r="UDC162" s="166"/>
      <c r="UDD162" s="166"/>
      <c r="UDE162" s="166"/>
      <c r="UDF162" s="166"/>
      <c r="UDG162" s="166"/>
      <c r="UDH162" s="166"/>
      <c r="UDI162" s="166"/>
      <c r="UDJ162" s="166"/>
      <c r="UDK162" s="166"/>
      <c r="UDL162" s="166"/>
      <c r="UDM162" s="166"/>
      <c r="UDN162" s="166"/>
      <c r="UDO162" s="166"/>
      <c r="UDP162" s="166"/>
      <c r="UDQ162" s="166"/>
      <c r="UDR162" s="166"/>
      <c r="UDS162" s="166"/>
      <c r="UDT162" s="166"/>
      <c r="UDU162" s="166"/>
      <c r="UDV162" s="166"/>
      <c r="UDW162" s="166"/>
      <c r="UDX162" s="166"/>
      <c r="UDY162" s="166"/>
      <c r="UDZ162" s="166"/>
      <c r="UEA162" s="166"/>
      <c r="UEB162" s="166"/>
      <c r="UEC162" s="166"/>
      <c r="UED162" s="166"/>
      <c r="UEE162" s="166"/>
      <c r="UEF162" s="166"/>
      <c r="UEG162" s="166"/>
      <c r="UEH162" s="166"/>
      <c r="UEI162" s="166"/>
      <c r="UEJ162" s="166"/>
      <c r="UEK162" s="166"/>
      <c r="UEL162" s="166"/>
      <c r="UEM162" s="166"/>
      <c r="UEN162" s="166"/>
      <c r="UEO162" s="166"/>
      <c r="UEP162" s="166"/>
      <c r="UEQ162" s="166"/>
      <c r="UER162" s="166"/>
      <c r="UES162" s="166"/>
      <c r="UET162" s="166"/>
      <c r="UEU162" s="166"/>
      <c r="UEV162" s="166"/>
      <c r="UEW162" s="166"/>
      <c r="UEX162" s="166"/>
      <c r="UEY162" s="166"/>
      <c r="UEZ162" s="166"/>
      <c r="UFA162" s="166"/>
      <c r="UFB162" s="166"/>
      <c r="UFC162" s="166"/>
      <c r="UFD162" s="166"/>
      <c r="UFE162" s="166"/>
      <c r="UFF162" s="166"/>
      <c r="UFG162" s="166"/>
      <c r="UFH162" s="166"/>
      <c r="UFI162" s="166"/>
      <c r="UFJ162" s="166"/>
      <c r="UFK162" s="166"/>
      <c r="UFL162" s="166"/>
      <c r="UFM162" s="166"/>
      <c r="UFN162" s="166"/>
      <c r="UFO162" s="166"/>
      <c r="UFP162" s="166"/>
      <c r="UFQ162" s="166"/>
      <c r="UFR162" s="166"/>
      <c r="UFS162" s="166"/>
      <c r="UFT162" s="166"/>
      <c r="UFU162" s="166"/>
      <c r="UFV162" s="166"/>
      <c r="UFW162" s="166"/>
      <c r="UFX162" s="166"/>
      <c r="UFY162" s="166"/>
      <c r="UFZ162" s="166"/>
      <c r="UGA162" s="166"/>
      <c r="UGB162" s="166"/>
      <c r="UGC162" s="166"/>
      <c r="UGD162" s="166"/>
      <c r="UGE162" s="166"/>
      <c r="UGF162" s="166"/>
      <c r="UGG162" s="166"/>
      <c r="UGH162" s="166"/>
      <c r="UGI162" s="166"/>
      <c r="UGJ162" s="166"/>
      <c r="UGK162" s="166"/>
      <c r="UGL162" s="166"/>
      <c r="UGM162" s="166"/>
      <c r="UGN162" s="166"/>
      <c r="UGO162" s="166"/>
      <c r="UGP162" s="166"/>
      <c r="UGQ162" s="166"/>
      <c r="UGR162" s="166"/>
      <c r="UGS162" s="166"/>
      <c r="UGT162" s="166"/>
      <c r="UGU162" s="166"/>
      <c r="UGV162" s="166"/>
      <c r="UGW162" s="166"/>
      <c r="UGX162" s="166"/>
      <c r="UGY162" s="166"/>
      <c r="UGZ162" s="166"/>
      <c r="UHA162" s="166"/>
      <c r="UHB162" s="166"/>
      <c r="UHC162" s="166"/>
      <c r="UHD162" s="166"/>
      <c r="UHE162" s="166"/>
      <c r="UHF162" s="166"/>
      <c r="UHG162" s="166"/>
      <c r="UHH162" s="166"/>
      <c r="UHI162" s="166"/>
      <c r="UHJ162" s="166"/>
      <c r="UHK162" s="166"/>
      <c r="UHL162" s="166"/>
      <c r="UHM162" s="166"/>
      <c r="UHN162" s="166"/>
      <c r="UHO162" s="166"/>
      <c r="UHP162" s="166"/>
      <c r="UHQ162" s="166"/>
      <c r="UHR162" s="166"/>
      <c r="UHS162" s="166"/>
      <c r="UHT162" s="166"/>
      <c r="UHU162" s="166"/>
      <c r="UHV162" s="166"/>
      <c r="UHW162" s="166"/>
      <c r="UHX162" s="166"/>
      <c r="UHY162" s="166"/>
      <c r="UHZ162" s="166"/>
      <c r="UIA162" s="166"/>
      <c r="UIB162" s="166"/>
      <c r="UIC162" s="166"/>
      <c r="UID162" s="166"/>
      <c r="UIE162" s="166"/>
      <c r="UIF162" s="166"/>
      <c r="UIG162" s="166"/>
      <c r="UIH162" s="166"/>
      <c r="UII162" s="166"/>
      <c r="UIJ162" s="166"/>
      <c r="UIK162" s="166"/>
      <c r="UIL162" s="166"/>
      <c r="UIM162" s="166"/>
      <c r="UIN162" s="166"/>
      <c r="UIO162" s="166"/>
      <c r="UIP162" s="166"/>
      <c r="UIQ162" s="166"/>
      <c r="UIR162" s="166"/>
      <c r="UIS162" s="166"/>
      <c r="UIT162" s="166"/>
      <c r="UIU162" s="166"/>
      <c r="UIV162" s="166"/>
      <c r="UIW162" s="166"/>
      <c r="UIX162" s="166"/>
      <c r="UIY162" s="166"/>
      <c r="UIZ162" s="166"/>
      <c r="UJA162" s="166"/>
      <c r="UJB162" s="166"/>
      <c r="UJC162" s="166"/>
      <c r="UJD162" s="166"/>
      <c r="UJE162" s="166"/>
      <c r="UJF162" s="166"/>
      <c r="UJG162" s="166"/>
      <c r="UJH162" s="166"/>
      <c r="UJI162" s="166"/>
      <c r="UJJ162" s="166"/>
      <c r="UJK162" s="166"/>
      <c r="UJL162" s="166"/>
      <c r="UJM162" s="166"/>
      <c r="UJN162" s="166"/>
      <c r="UJO162" s="166"/>
      <c r="UJP162" s="166"/>
      <c r="UJQ162" s="166"/>
      <c r="UJR162" s="166"/>
      <c r="UJS162" s="166"/>
      <c r="UJT162" s="166"/>
      <c r="UJU162" s="166"/>
      <c r="UJV162" s="166"/>
      <c r="UJW162" s="166"/>
      <c r="UJX162" s="166"/>
      <c r="UJY162" s="166"/>
      <c r="UJZ162" s="166"/>
      <c r="UKA162" s="166"/>
      <c r="UKB162" s="166"/>
      <c r="UKC162" s="166"/>
      <c r="UKD162" s="166"/>
      <c r="UKE162" s="166"/>
      <c r="UKF162" s="166"/>
      <c r="UKG162" s="166"/>
      <c r="UKH162" s="166"/>
      <c r="UKI162" s="166"/>
      <c r="UKJ162" s="166"/>
      <c r="UKK162" s="166"/>
      <c r="UKL162" s="166"/>
      <c r="UKM162" s="166"/>
      <c r="UKN162" s="166"/>
      <c r="UKO162" s="166"/>
      <c r="UKP162" s="166"/>
      <c r="UKQ162" s="166"/>
      <c r="UKR162" s="166"/>
      <c r="UKS162" s="166"/>
      <c r="UKT162" s="166"/>
      <c r="UKU162" s="166"/>
      <c r="UKV162" s="166"/>
      <c r="UKW162" s="166"/>
      <c r="UKX162" s="166"/>
      <c r="UKY162" s="166"/>
      <c r="UKZ162" s="166"/>
      <c r="ULA162" s="166"/>
      <c r="ULB162" s="166"/>
      <c r="ULC162" s="166"/>
      <c r="ULD162" s="166"/>
      <c r="ULE162" s="166"/>
      <c r="ULF162" s="166"/>
      <c r="ULG162" s="166"/>
      <c r="ULH162" s="166"/>
      <c r="ULI162" s="166"/>
      <c r="ULJ162" s="166"/>
      <c r="ULK162" s="166"/>
      <c r="ULL162" s="166"/>
      <c r="ULM162" s="166"/>
      <c r="ULN162" s="166"/>
      <c r="ULO162" s="166"/>
      <c r="ULP162" s="166"/>
      <c r="ULQ162" s="166"/>
      <c r="ULR162" s="166"/>
      <c r="ULS162" s="166"/>
      <c r="ULT162" s="166"/>
      <c r="ULU162" s="166"/>
      <c r="ULV162" s="166"/>
      <c r="ULW162" s="166"/>
      <c r="ULX162" s="166"/>
      <c r="ULY162" s="166"/>
      <c r="ULZ162" s="166"/>
      <c r="UMA162" s="166"/>
      <c r="UMB162" s="166"/>
      <c r="UMC162" s="166"/>
      <c r="UMD162" s="166"/>
      <c r="UME162" s="166"/>
      <c r="UMF162" s="166"/>
      <c r="UMG162" s="166"/>
      <c r="UMH162" s="166"/>
      <c r="UMI162" s="166"/>
      <c r="UMJ162" s="166"/>
      <c r="UMK162" s="166"/>
      <c r="UML162" s="166"/>
      <c r="UMM162" s="166"/>
      <c r="UMN162" s="166"/>
      <c r="UMO162" s="166"/>
      <c r="UMP162" s="166"/>
      <c r="UMQ162" s="166"/>
      <c r="UMR162" s="166"/>
      <c r="UMS162" s="166"/>
      <c r="UMT162" s="166"/>
      <c r="UMU162" s="166"/>
      <c r="UMV162" s="166"/>
      <c r="UMW162" s="166"/>
      <c r="UMX162" s="166"/>
      <c r="UMY162" s="166"/>
      <c r="UMZ162" s="166"/>
      <c r="UNA162" s="166"/>
      <c r="UNB162" s="166"/>
      <c r="UNC162" s="166"/>
      <c r="UND162" s="166"/>
      <c r="UNE162" s="166"/>
      <c r="UNF162" s="166"/>
      <c r="UNG162" s="166"/>
      <c r="UNH162" s="166"/>
      <c r="UNI162" s="166"/>
      <c r="UNJ162" s="166"/>
      <c r="UNK162" s="166"/>
      <c r="UNL162" s="166"/>
      <c r="UNM162" s="166"/>
      <c r="UNN162" s="166"/>
      <c r="UNO162" s="166"/>
      <c r="UNP162" s="166"/>
      <c r="UNQ162" s="166"/>
      <c r="UNR162" s="166"/>
      <c r="UNS162" s="166"/>
      <c r="UNT162" s="166"/>
      <c r="UNU162" s="166"/>
      <c r="UNV162" s="166"/>
      <c r="UNW162" s="166"/>
      <c r="UNX162" s="166"/>
      <c r="UNY162" s="166"/>
      <c r="UNZ162" s="166"/>
      <c r="UOA162" s="166"/>
      <c r="UOB162" s="166"/>
      <c r="UOC162" s="166"/>
      <c r="UOD162" s="166"/>
      <c r="UOE162" s="166"/>
      <c r="UOF162" s="166"/>
      <c r="UOG162" s="166"/>
      <c r="UOH162" s="166"/>
      <c r="UOI162" s="166"/>
      <c r="UOJ162" s="166"/>
      <c r="UOK162" s="166"/>
      <c r="UOL162" s="166"/>
      <c r="UOM162" s="166"/>
      <c r="UON162" s="166"/>
      <c r="UOO162" s="166"/>
      <c r="UOP162" s="166"/>
      <c r="UOQ162" s="166"/>
      <c r="UOR162" s="166"/>
      <c r="UOS162" s="166"/>
      <c r="UOT162" s="166"/>
      <c r="UOU162" s="166"/>
      <c r="UOV162" s="166"/>
      <c r="UOW162" s="166"/>
      <c r="UOX162" s="166"/>
      <c r="UOY162" s="166"/>
      <c r="UOZ162" s="166"/>
      <c r="UPA162" s="166"/>
      <c r="UPB162" s="166"/>
      <c r="UPC162" s="166"/>
      <c r="UPD162" s="166"/>
      <c r="UPE162" s="166"/>
      <c r="UPF162" s="166"/>
      <c r="UPG162" s="166"/>
      <c r="UPH162" s="166"/>
      <c r="UPI162" s="166"/>
      <c r="UPJ162" s="166"/>
      <c r="UPK162" s="166"/>
      <c r="UPL162" s="166"/>
      <c r="UPM162" s="166"/>
      <c r="UPN162" s="166"/>
      <c r="UPO162" s="166"/>
      <c r="UPP162" s="166"/>
      <c r="UPQ162" s="166"/>
      <c r="UPR162" s="166"/>
      <c r="UPS162" s="166"/>
      <c r="UPT162" s="166"/>
      <c r="UPU162" s="166"/>
      <c r="UPV162" s="166"/>
      <c r="UPW162" s="166"/>
      <c r="UPX162" s="166"/>
      <c r="UPY162" s="166"/>
      <c r="UPZ162" s="166"/>
      <c r="UQA162" s="166"/>
      <c r="UQB162" s="166"/>
      <c r="UQC162" s="166"/>
      <c r="UQD162" s="166"/>
      <c r="UQE162" s="166"/>
      <c r="UQF162" s="166"/>
      <c r="UQG162" s="166"/>
      <c r="UQH162" s="166"/>
      <c r="UQI162" s="166"/>
      <c r="UQJ162" s="166"/>
      <c r="UQK162" s="166"/>
      <c r="UQL162" s="166"/>
      <c r="UQM162" s="166"/>
      <c r="UQN162" s="166"/>
      <c r="UQO162" s="166"/>
      <c r="UQP162" s="166"/>
      <c r="UQQ162" s="166"/>
      <c r="UQR162" s="166"/>
      <c r="UQS162" s="166"/>
      <c r="UQT162" s="166"/>
      <c r="UQU162" s="166"/>
      <c r="UQV162" s="166"/>
      <c r="UQW162" s="166"/>
      <c r="UQX162" s="166"/>
      <c r="UQY162" s="166"/>
      <c r="UQZ162" s="166"/>
      <c r="URA162" s="166"/>
      <c r="URB162" s="166"/>
      <c r="URC162" s="166"/>
      <c r="URD162" s="166"/>
      <c r="URE162" s="166"/>
      <c r="URF162" s="166"/>
      <c r="URG162" s="166"/>
      <c r="URH162" s="166"/>
      <c r="URI162" s="166"/>
      <c r="URJ162" s="166"/>
      <c r="URK162" s="166"/>
      <c r="URL162" s="166"/>
      <c r="URM162" s="166"/>
      <c r="URN162" s="166"/>
      <c r="URO162" s="166"/>
      <c r="URP162" s="166"/>
      <c r="URQ162" s="166"/>
      <c r="URR162" s="166"/>
      <c r="URS162" s="166"/>
      <c r="URT162" s="166"/>
      <c r="URU162" s="166"/>
      <c r="URV162" s="166"/>
      <c r="URW162" s="166"/>
      <c r="URX162" s="166"/>
      <c r="URY162" s="166"/>
      <c r="URZ162" s="166"/>
      <c r="USA162" s="166"/>
      <c r="USB162" s="166"/>
      <c r="USC162" s="166"/>
      <c r="USD162" s="166"/>
      <c r="USE162" s="166"/>
      <c r="USF162" s="166"/>
      <c r="USG162" s="166"/>
      <c r="USH162" s="166"/>
      <c r="USI162" s="166"/>
      <c r="USJ162" s="166"/>
      <c r="USK162" s="166"/>
      <c r="USL162" s="166"/>
      <c r="USM162" s="166"/>
      <c r="USN162" s="166"/>
      <c r="USO162" s="166"/>
      <c r="USP162" s="166"/>
      <c r="USQ162" s="166"/>
      <c r="USR162" s="166"/>
      <c r="USS162" s="166"/>
      <c r="UST162" s="166"/>
      <c r="USU162" s="166"/>
      <c r="USV162" s="166"/>
      <c r="USW162" s="166"/>
      <c r="USX162" s="166"/>
      <c r="USY162" s="166"/>
      <c r="USZ162" s="166"/>
      <c r="UTA162" s="166"/>
      <c r="UTB162" s="166"/>
      <c r="UTC162" s="166"/>
      <c r="UTD162" s="166"/>
      <c r="UTE162" s="166"/>
      <c r="UTF162" s="166"/>
      <c r="UTG162" s="166"/>
      <c r="UTH162" s="166"/>
      <c r="UTI162" s="166"/>
      <c r="UTJ162" s="166"/>
      <c r="UTK162" s="166"/>
      <c r="UTL162" s="166"/>
      <c r="UTM162" s="166"/>
      <c r="UTN162" s="166"/>
      <c r="UTO162" s="166"/>
      <c r="UTP162" s="166"/>
      <c r="UTQ162" s="166"/>
      <c r="UTR162" s="166"/>
      <c r="UTS162" s="166"/>
      <c r="UTT162" s="166"/>
      <c r="UTU162" s="166"/>
      <c r="UTV162" s="166"/>
      <c r="UTW162" s="166"/>
      <c r="UTX162" s="166"/>
      <c r="UTY162" s="166"/>
      <c r="UTZ162" s="166"/>
      <c r="UUA162" s="166"/>
      <c r="UUB162" s="166"/>
      <c r="UUC162" s="166"/>
      <c r="UUD162" s="166"/>
      <c r="UUE162" s="166"/>
      <c r="UUF162" s="166"/>
      <c r="UUG162" s="166"/>
      <c r="UUH162" s="166"/>
      <c r="UUI162" s="166"/>
      <c r="UUJ162" s="166"/>
      <c r="UUK162" s="166"/>
      <c r="UUL162" s="166"/>
      <c r="UUM162" s="166"/>
      <c r="UUN162" s="166"/>
      <c r="UUO162" s="166"/>
      <c r="UUP162" s="166"/>
      <c r="UUQ162" s="166"/>
      <c r="UUR162" s="166"/>
      <c r="UUS162" s="166"/>
      <c r="UUT162" s="166"/>
      <c r="UUU162" s="166"/>
      <c r="UUV162" s="166"/>
      <c r="UUW162" s="166"/>
      <c r="UUX162" s="166"/>
      <c r="UUY162" s="166"/>
      <c r="UUZ162" s="166"/>
      <c r="UVA162" s="166"/>
      <c r="UVB162" s="166"/>
      <c r="UVC162" s="166"/>
      <c r="UVD162" s="166"/>
      <c r="UVE162" s="166"/>
      <c r="UVF162" s="166"/>
      <c r="UVG162" s="166"/>
      <c r="UVH162" s="166"/>
      <c r="UVI162" s="166"/>
      <c r="UVJ162" s="166"/>
      <c r="UVK162" s="166"/>
      <c r="UVL162" s="166"/>
      <c r="UVM162" s="166"/>
      <c r="UVN162" s="166"/>
      <c r="UVO162" s="166"/>
      <c r="UVP162" s="166"/>
      <c r="UVQ162" s="166"/>
      <c r="UVR162" s="166"/>
      <c r="UVS162" s="166"/>
      <c r="UVT162" s="166"/>
      <c r="UVU162" s="166"/>
      <c r="UVV162" s="166"/>
      <c r="UVW162" s="166"/>
      <c r="UVX162" s="166"/>
      <c r="UVY162" s="166"/>
      <c r="UVZ162" s="166"/>
      <c r="UWA162" s="166"/>
      <c r="UWB162" s="166"/>
      <c r="UWC162" s="166"/>
      <c r="UWD162" s="166"/>
      <c r="UWE162" s="166"/>
      <c r="UWF162" s="166"/>
      <c r="UWG162" s="166"/>
      <c r="UWH162" s="166"/>
      <c r="UWI162" s="166"/>
      <c r="UWJ162" s="166"/>
      <c r="UWK162" s="166"/>
      <c r="UWL162" s="166"/>
      <c r="UWM162" s="166"/>
      <c r="UWN162" s="166"/>
      <c r="UWO162" s="166"/>
      <c r="UWP162" s="166"/>
      <c r="UWQ162" s="166"/>
      <c r="UWR162" s="166"/>
      <c r="UWS162" s="166"/>
      <c r="UWT162" s="166"/>
      <c r="UWU162" s="166"/>
      <c r="UWV162" s="166"/>
      <c r="UWW162" s="166"/>
      <c r="UWX162" s="166"/>
      <c r="UWY162" s="166"/>
      <c r="UWZ162" s="166"/>
      <c r="UXA162" s="166"/>
      <c r="UXB162" s="166"/>
      <c r="UXC162" s="166"/>
      <c r="UXD162" s="166"/>
      <c r="UXE162" s="166"/>
      <c r="UXF162" s="166"/>
      <c r="UXG162" s="166"/>
      <c r="UXH162" s="166"/>
      <c r="UXI162" s="166"/>
      <c r="UXJ162" s="166"/>
      <c r="UXK162" s="166"/>
      <c r="UXL162" s="166"/>
      <c r="UXM162" s="166"/>
      <c r="UXN162" s="166"/>
      <c r="UXO162" s="166"/>
      <c r="UXP162" s="166"/>
      <c r="UXQ162" s="166"/>
      <c r="UXR162" s="166"/>
      <c r="UXS162" s="166"/>
      <c r="UXT162" s="166"/>
      <c r="UXU162" s="166"/>
      <c r="UXV162" s="166"/>
      <c r="UXW162" s="166"/>
      <c r="UXX162" s="166"/>
      <c r="UXY162" s="166"/>
      <c r="UXZ162" s="166"/>
      <c r="UYA162" s="166"/>
      <c r="UYB162" s="166"/>
      <c r="UYC162" s="166"/>
      <c r="UYD162" s="166"/>
      <c r="UYE162" s="166"/>
      <c r="UYF162" s="166"/>
      <c r="UYG162" s="166"/>
      <c r="UYH162" s="166"/>
      <c r="UYI162" s="166"/>
      <c r="UYJ162" s="166"/>
      <c r="UYK162" s="166"/>
      <c r="UYL162" s="166"/>
      <c r="UYM162" s="166"/>
      <c r="UYN162" s="166"/>
      <c r="UYO162" s="166"/>
      <c r="UYP162" s="166"/>
      <c r="UYQ162" s="166"/>
      <c r="UYR162" s="166"/>
      <c r="UYS162" s="166"/>
      <c r="UYT162" s="166"/>
      <c r="UYU162" s="166"/>
      <c r="UYV162" s="166"/>
      <c r="UYW162" s="166"/>
      <c r="UYX162" s="166"/>
      <c r="UYY162" s="166"/>
      <c r="UYZ162" s="166"/>
      <c r="UZA162" s="166"/>
      <c r="UZB162" s="166"/>
      <c r="UZC162" s="166"/>
      <c r="UZD162" s="166"/>
      <c r="UZE162" s="166"/>
      <c r="UZF162" s="166"/>
      <c r="UZG162" s="166"/>
      <c r="UZH162" s="166"/>
      <c r="UZI162" s="166"/>
      <c r="UZJ162" s="166"/>
      <c r="UZK162" s="166"/>
      <c r="UZL162" s="166"/>
      <c r="UZM162" s="166"/>
      <c r="UZN162" s="166"/>
      <c r="UZO162" s="166"/>
      <c r="UZP162" s="166"/>
      <c r="UZQ162" s="166"/>
      <c r="UZR162" s="166"/>
      <c r="UZS162" s="166"/>
      <c r="UZT162" s="166"/>
      <c r="UZU162" s="166"/>
      <c r="UZV162" s="166"/>
      <c r="UZW162" s="166"/>
      <c r="UZX162" s="166"/>
      <c r="UZY162" s="166"/>
      <c r="UZZ162" s="166"/>
      <c r="VAA162" s="166"/>
      <c r="VAB162" s="166"/>
      <c r="VAC162" s="166"/>
      <c r="VAD162" s="166"/>
      <c r="VAE162" s="166"/>
      <c r="VAF162" s="166"/>
      <c r="VAG162" s="166"/>
      <c r="VAH162" s="166"/>
      <c r="VAI162" s="166"/>
      <c r="VAJ162" s="166"/>
      <c r="VAK162" s="166"/>
      <c r="VAL162" s="166"/>
      <c r="VAM162" s="166"/>
      <c r="VAN162" s="166"/>
      <c r="VAO162" s="166"/>
      <c r="VAP162" s="166"/>
      <c r="VAQ162" s="166"/>
      <c r="VAR162" s="166"/>
      <c r="VAS162" s="166"/>
      <c r="VAT162" s="166"/>
      <c r="VAU162" s="166"/>
      <c r="VAV162" s="166"/>
      <c r="VAW162" s="166"/>
      <c r="VAX162" s="166"/>
      <c r="VAY162" s="166"/>
      <c r="VAZ162" s="166"/>
      <c r="VBA162" s="166"/>
      <c r="VBB162" s="166"/>
      <c r="VBC162" s="166"/>
      <c r="VBD162" s="166"/>
      <c r="VBE162" s="166"/>
      <c r="VBF162" s="166"/>
      <c r="VBG162" s="166"/>
      <c r="VBH162" s="166"/>
      <c r="VBI162" s="166"/>
      <c r="VBJ162" s="166"/>
      <c r="VBK162" s="166"/>
      <c r="VBL162" s="166"/>
      <c r="VBM162" s="166"/>
      <c r="VBN162" s="166"/>
      <c r="VBO162" s="166"/>
      <c r="VBP162" s="166"/>
      <c r="VBQ162" s="166"/>
      <c r="VBR162" s="166"/>
      <c r="VBS162" s="166"/>
      <c r="VBT162" s="166"/>
      <c r="VBU162" s="166"/>
      <c r="VBV162" s="166"/>
      <c r="VBW162" s="166"/>
      <c r="VBX162" s="166"/>
      <c r="VBY162" s="166"/>
      <c r="VBZ162" s="166"/>
      <c r="VCA162" s="166"/>
      <c r="VCB162" s="166"/>
      <c r="VCC162" s="166"/>
      <c r="VCD162" s="166"/>
      <c r="VCE162" s="166"/>
      <c r="VCF162" s="166"/>
      <c r="VCG162" s="166"/>
      <c r="VCH162" s="166"/>
      <c r="VCI162" s="166"/>
      <c r="VCJ162" s="166"/>
      <c r="VCK162" s="166"/>
      <c r="VCL162" s="166"/>
      <c r="VCM162" s="166"/>
      <c r="VCN162" s="166"/>
      <c r="VCO162" s="166"/>
      <c r="VCP162" s="166"/>
      <c r="VCQ162" s="166"/>
      <c r="VCR162" s="166"/>
      <c r="VCS162" s="166"/>
      <c r="VCT162" s="166"/>
      <c r="VCU162" s="166"/>
      <c r="VCV162" s="166"/>
      <c r="VCW162" s="166"/>
      <c r="VCX162" s="166"/>
      <c r="VCY162" s="166"/>
      <c r="VCZ162" s="166"/>
      <c r="VDA162" s="166"/>
      <c r="VDB162" s="166"/>
      <c r="VDC162" s="166"/>
      <c r="VDD162" s="166"/>
      <c r="VDE162" s="166"/>
      <c r="VDF162" s="166"/>
      <c r="VDG162" s="166"/>
      <c r="VDH162" s="166"/>
      <c r="VDI162" s="166"/>
      <c r="VDJ162" s="166"/>
      <c r="VDK162" s="166"/>
      <c r="VDL162" s="166"/>
      <c r="VDM162" s="166"/>
      <c r="VDN162" s="166"/>
      <c r="VDO162" s="166"/>
      <c r="VDP162" s="166"/>
      <c r="VDQ162" s="166"/>
      <c r="VDR162" s="166"/>
      <c r="VDS162" s="166"/>
      <c r="VDT162" s="166"/>
      <c r="VDU162" s="166"/>
      <c r="VDV162" s="166"/>
      <c r="VDW162" s="166"/>
      <c r="VDX162" s="166"/>
      <c r="VDY162" s="166"/>
      <c r="VDZ162" s="166"/>
      <c r="VEA162" s="166"/>
      <c r="VEB162" s="166"/>
      <c r="VEC162" s="166"/>
      <c r="VED162" s="166"/>
      <c r="VEE162" s="166"/>
      <c r="VEF162" s="166"/>
      <c r="VEG162" s="166"/>
      <c r="VEH162" s="166"/>
      <c r="VEI162" s="166"/>
      <c r="VEJ162" s="166"/>
      <c r="VEK162" s="166"/>
      <c r="VEL162" s="166"/>
      <c r="VEM162" s="166"/>
      <c r="VEN162" s="166"/>
      <c r="VEO162" s="166"/>
      <c r="VEP162" s="166"/>
      <c r="VEQ162" s="166"/>
      <c r="VER162" s="166"/>
      <c r="VES162" s="166"/>
      <c r="VET162" s="166"/>
      <c r="VEU162" s="166"/>
      <c r="VEV162" s="166"/>
      <c r="VEW162" s="166"/>
      <c r="VEX162" s="166"/>
      <c r="VEY162" s="166"/>
      <c r="VEZ162" s="166"/>
      <c r="VFA162" s="166"/>
      <c r="VFB162" s="166"/>
      <c r="VFC162" s="166"/>
      <c r="VFD162" s="166"/>
      <c r="VFE162" s="166"/>
      <c r="VFF162" s="166"/>
      <c r="VFG162" s="166"/>
      <c r="VFH162" s="166"/>
      <c r="VFI162" s="166"/>
      <c r="VFJ162" s="166"/>
      <c r="VFK162" s="166"/>
      <c r="VFL162" s="166"/>
      <c r="VFM162" s="166"/>
      <c r="VFN162" s="166"/>
      <c r="VFO162" s="166"/>
      <c r="VFP162" s="166"/>
      <c r="VFQ162" s="166"/>
      <c r="VFR162" s="166"/>
      <c r="VFS162" s="166"/>
      <c r="VFT162" s="166"/>
      <c r="VFU162" s="166"/>
      <c r="VFV162" s="166"/>
      <c r="VFW162" s="166"/>
      <c r="VFX162" s="166"/>
      <c r="VFY162" s="166"/>
      <c r="VFZ162" s="166"/>
      <c r="VGA162" s="166"/>
      <c r="VGB162" s="166"/>
      <c r="VGC162" s="166"/>
      <c r="VGD162" s="166"/>
      <c r="VGE162" s="166"/>
      <c r="VGF162" s="166"/>
      <c r="VGG162" s="166"/>
      <c r="VGH162" s="166"/>
      <c r="VGI162" s="166"/>
      <c r="VGJ162" s="166"/>
      <c r="VGK162" s="166"/>
      <c r="VGL162" s="166"/>
      <c r="VGM162" s="166"/>
      <c r="VGN162" s="166"/>
      <c r="VGO162" s="166"/>
      <c r="VGP162" s="166"/>
      <c r="VGQ162" s="166"/>
      <c r="VGR162" s="166"/>
      <c r="VGS162" s="166"/>
      <c r="VGT162" s="166"/>
      <c r="VGU162" s="166"/>
      <c r="VGV162" s="166"/>
      <c r="VGW162" s="166"/>
      <c r="VGX162" s="166"/>
      <c r="VGY162" s="166"/>
      <c r="VGZ162" s="166"/>
      <c r="VHA162" s="166"/>
      <c r="VHB162" s="166"/>
      <c r="VHC162" s="166"/>
      <c r="VHD162" s="166"/>
      <c r="VHE162" s="166"/>
      <c r="VHF162" s="166"/>
      <c r="VHG162" s="166"/>
      <c r="VHH162" s="166"/>
      <c r="VHI162" s="166"/>
      <c r="VHJ162" s="166"/>
      <c r="VHK162" s="166"/>
      <c r="VHL162" s="166"/>
      <c r="VHM162" s="166"/>
      <c r="VHN162" s="166"/>
      <c r="VHO162" s="166"/>
      <c r="VHP162" s="166"/>
      <c r="VHQ162" s="166"/>
      <c r="VHR162" s="166"/>
      <c r="VHS162" s="166"/>
      <c r="VHT162" s="166"/>
      <c r="VHU162" s="166"/>
      <c r="VHV162" s="166"/>
      <c r="VHW162" s="166"/>
      <c r="VHX162" s="166"/>
      <c r="VHY162" s="166"/>
      <c r="VHZ162" s="166"/>
      <c r="VIA162" s="166"/>
      <c r="VIB162" s="166"/>
      <c r="VIC162" s="166"/>
      <c r="VID162" s="166"/>
      <c r="VIE162" s="166"/>
      <c r="VIF162" s="166"/>
      <c r="VIG162" s="166"/>
      <c r="VIH162" s="166"/>
      <c r="VII162" s="166"/>
      <c r="VIJ162" s="166"/>
      <c r="VIK162" s="166"/>
      <c r="VIL162" s="166"/>
      <c r="VIM162" s="166"/>
      <c r="VIN162" s="166"/>
      <c r="VIO162" s="166"/>
      <c r="VIP162" s="166"/>
      <c r="VIQ162" s="166"/>
      <c r="VIR162" s="166"/>
      <c r="VIS162" s="166"/>
      <c r="VIT162" s="166"/>
      <c r="VIU162" s="166"/>
      <c r="VIV162" s="166"/>
      <c r="VIW162" s="166"/>
      <c r="VIX162" s="166"/>
      <c r="VIY162" s="166"/>
      <c r="VIZ162" s="166"/>
      <c r="VJA162" s="166"/>
      <c r="VJB162" s="166"/>
      <c r="VJC162" s="166"/>
      <c r="VJD162" s="166"/>
      <c r="VJE162" s="166"/>
      <c r="VJF162" s="166"/>
      <c r="VJG162" s="166"/>
      <c r="VJH162" s="166"/>
      <c r="VJI162" s="166"/>
      <c r="VJJ162" s="166"/>
      <c r="VJK162" s="166"/>
      <c r="VJL162" s="166"/>
      <c r="VJM162" s="166"/>
      <c r="VJN162" s="166"/>
      <c r="VJO162" s="166"/>
      <c r="VJP162" s="166"/>
      <c r="VJQ162" s="166"/>
      <c r="VJR162" s="166"/>
      <c r="VJS162" s="166"/>
      <c r="VJT162" s="166"/>
      <c r="VJU162" s="166"/>
      <c r="VJV162" s="166"/>
      <c r="VJW162" s="166"/>
      <c r="VJX162" s="166"/>
      <c r="VJY162" s="166"/>
      <c r="VJZ162" s="166"/>
      <c r="VKA162" s="166"/>
      <c r="VKB162" s="166"/>
      <c r="VKC162" s="166"/>
      <c r="VKD162" s="166"/>
      <c r="VKE162" s="166"/>
      <c r="VKF162" s="166"/>
      <c r="VKG162" s="166"/>
      <c r="VKH162" s="166"/>
      <c r="VKI162" s="166"/>
      <c r="VKJ162" s="166"/>
      <c r="VKK162" s="166"/>
      <c r="VKL162" s="166"/>
      <c r="VKM162" s="166"/>
      <c r="VKN162" s="166"/>
      <c r="VKO162" s="166"/>
      <c r="VKP162" s="166"/>
      <c r="VKQ162" s="166"/>
      <c r="VKR162" s="166"/>
      <c r="VKS162" s="166"/>
      <c r="VKT162" s="166"/>
      <c r="VKU162" s="166"/>
      <c r="VKV162" s="166"/>
      <c r="VKW162" s="166"/>
      <c r="VKX162" s="166"/>
      <c r="VKY162" s="166"/>
      <c r="VKZ162" s="166"/>
      <c r="VLA162" s="166"/>
      <c r="VLB162" s="166"/>
      <c r="VLC162" s="166"/>
      <c r="VLD162" s="166"/>
      <c r="VLE162" s="166"/>
      <c r="VLF162" s="166"/>
      <c r="VLG162" s="166"/>
      <c r="VLH162" s="166"/>
      <c r="VLI162" s="166"/>
      <c r="VLJ162" s="166"/>
      <c r="VLK162" s="166"/>
      <c r="VLL162" s="166"/>
      <c r="VLM162" s="166"/>
      <c r="VLN162" s="166"/>
      <c r="VLO162" s="166"/>
      <c r="VLP162" s="166"/>
      <c r="VLQ162" s="166"/>
      <c r="VLR162" s="166"/>
      <c r="VLS162" s="166"/>
      <c r="VLT162" s="166"/>
      <c r="VLU162" s="166"/>
      <c r="VLV162" s="166"/>
      <c r="VLW162" s="166"/>
      <c r="VLX162" s="166"/>
      <c r="VLY162" s="166"/>
      <c r="VLZ162" s="166"/>
      <c r="VMA162" s="166"/>
      <c r="VMB162" s="166"/>
      <c r="VMC162" s="166"/>
      <c r="VMD162" s="166"/>
      <c r="VME162" s="166"/>
      <c r="VMF162" s="166"/>
      <c r="VMG162" s="166"/>
      <c r="VMH162" s="166"/>
      <c r="VMI162" s="166"/>
      <c r="VMJ162" s="166"/>
      <c r="VMK162" s="166"/>
      <c r="VML162" s="166"/>
      <c r="VMM162" s="166"/>
      <c r="VMN162" s="166"/>
      <c r="VMO162" s="166"/>
      <c r="VMP162" s="166"/>
      <c r="VMQ162" s="166"/>
      <c r="VMR162" s="166"/>
      <c r="VMS162" s="166"/>
      <c r="VMT162" s="166"/>
      <c r="VMU162" s="166"/>
      <c r="VMV162" s="166"/>
      <c r="VMW162" s="166"/>
      <c r="VMX162" s="166"/>
      <c r="VMY162" s="166"/>
      <c r="VMZ162" s="166"/>
      <c r="VNA162" s="166"/>
      <c r="VNB162" s="166"/>
      <c r="VNC162" s="166"/>
      <c r="VND162" s="166"/>
      <c r="VNE162" s="166"/>
      <c r="VNF162" s="166"/>
      <c r="VNG162" s="166"/>
      <c r="VNH162" s="166"/>
      <c r="VNI162" s="166"/>
      <c r="VNJ162" s="166"/>
      <c r="VNK162" s="166"/>
      <c r="VNL162" s="166"/>
      <c r="VNM162" s="166"/>
      <c r="VNN162" s="166"/>
      <c r="VNO162" s="166"/>
      <c r="VNP162" s="166"/>
      <c r="VNQ162" s="166"/>
      <c r="VNR162" s="166"/>
      <c r="VNS162" s="166"/>
      <c r="VNT162" s="166"/>
      <c r="VNU162" s="166"/>
      <c r="VNV162" s="166"/>
      <c r="VNW162" s="166"/>
      <c r="VNX162" s="166"/>
      <c r="VNY162" s="166"/>
      <c r="VNZ162" s="166"/>
      <c r="VOA162" s="166"/>
      <c r="VOB162" s="166"/>
      <c r="VOC162" s="166"/>
      <c r="VOD162" s="166"/>
      <c r="VOE162" s="166"/>
      <c r="VOF162" s="166"/>
      <c r="VOG162" s="166"/>
      <c r="VOH162" s="166"/>
      <c r="VOI162" s="166"/>
      <c r="VOJ162" s="166"/>
      <c r="VOK162" s="166"/>
      <c r="VOL162" s="166"/>
      <c r="VOM162" s="166"/>
      <c r="VON162" s="166"/>
      <c r="VOO162" s="166"/>
      <c r="VOP162" s="166"/>
      <c r="VOQ162" s="166"/>
      <c r="VOR162" s="166"/>
      <c r="VOS162" s="166"/>
      <c r="VOT162" s="166"/>
      <c r="VOU162" s="166"/>
      <c r="VOV162" s="166"/>
      <c r="VOW162" s="166"/>
      <c r="VOX162" s="166"/>
      <c r="VOY162" s="166"/>
      <c r="VOZ162" s="166"/>
      <c r="VPA162" s="166"/>
      <c r="VPB162" s="166"/>
      <c r="VPC162" s="166"/>
      <c r="VPD162" s="166"/>
      <c r="VPE162" s="166"/>
      <c r="VPF162" s="166"/>
      <c r="VPG162" s="166"/>
      <c r="VPH162" s="166"/>
      <c r="VPI162" s="166"/>
      <c r="VPJ162" s="166"/>
      <c r="VPK162" s="166"/>
      <c r="VPL162" s="166"/>
      <c r="VPM162" s="166"/>
      <c r="VPN162" s="166"/>
      <c r="VPO162" s="166"/>
      <c r="VPP162" s="166"/>
      <c r="VPQ162" s="166"/>
      <c r="VPR162" s="166"/>
      <c r="VPS162" s="166"/>
      <c r="VPT162" s="166"/>
      <c r="VPU162" s="166"/>
      <c r="VPV162" s="166"/>
      <c r="VPW162" s="166"/>
      <c r="VPX162" s="166"/>
      <c r="VPY162" s="166"/>
      <c r="VPZ162" s="166"/>
      <c r="VQA162" s="166"/>
      <c r="VQB162" s="166"/>
      <c r="VQC162" s="166"/>
      <c r="VQD162" s="166"/>
      <c r="VQE162" s="166"/>
      <c r="VQF162" s="166"/>
      <c r="VQG162" s="166"/>
      <c r="VQH162" s="166"/>
      <c r="VQI162" s="166"/>
      <c r="VQJ162" s="166"/>
      <c r="VQK162" s="166"/>
      <c r="VQL162" s="166"/>
      <c r="VQM162" s="166"/>
      <c r="VQN162" s="166"/>
      <c r="VQO162" s="166"/>
      <c r="VQP162" s="166"/>
      <c r="VQQ162" s="166"/>
      <c r="VQR162" s="166"/>
      <c r="VQS162" s="166"/>
      <c r="VQT162" s="166"/>
      <c r="VQU162" s="166"/>
      <c r="VQV162" s="166"/>
      <c r="VQW162" s="166"/>
      <c r="VQX162" s="166"/>
      <c r="VQY162" s="166"/>
      <c r="VQZ162" s="166"/>
      <c r="VRA162" s="166"/>
      <c r="VRB162" s="166"/>
      <c r="VRC162" s="166"/>
      <c r="VRD162" s="166"/>
      <c r="VRE162" s="166"/>
      <c r="VRF162" s="166"/>
      <c r="VRG162" s="166"/>
      <c r="VRH162" s="166"/>
      <c r="VRI162" s="166"/>
      <c r="VRJ162" s="166"/>
      <c r="VRK162" s="166"/>
      <c r="VRL162" s="166"/>
      <c r="VRM162" s="166"/>
      <c r="VRN162" s="166"/>
      <c r="VRO162" s="166"/>
      <c r="VRP162" s="166"/>
      <c r="VRQ162" s="166"/>
      <c r="VRR162" s="166"/>
      <c r="VRS162" s="166"/>
      <c r="VRT162" s="166"/>
      <c r="VRU162" s="166"/>
      <c r="VRV162" s="166"/>
      <c r="VRW162" s="166"/>
      <c r="VRX162" s="166"/>
      <c r="VRY162" s="166"/>
      <c r="VRZ162" s="166"/>
      <c r="VSA162" s="166"/>
      <c r="VSB162" s="166"/>
      <c r="VSC162" s="166"/>
      <c r="VSD162" s="166"/>
      <c r="VSE162" s="166"/>
      <c r="VSF162" s="166"/>
      <c r="VSG162" s="166"/>
      <c r="VSH162" s="166"/>
      <c r="VSI162" s="166"/>
      <c r="VSJ162" s="166"/>
      <c r="VSK162" s="166"/>
      <c r="VSL162" s="166"/>
      <c r="VSM162" s="166"/>
      <c r="VSN162" s="166"/>
      <c r="VSO162" s="166"/>
      <c r="VSP162" s="166"/>
      <c r="VSQ162" s="166"/>
      <c r="VSR162" s="166"/>
      <c r="VSS162" s="166"/>
      <c r="VST162" s="166"/>
      <c r="VSU162" s="166"/>
      <c r="VSV162" s="166"/>
      <c r="VSW162" s="166"/>
      <c r="VSX162" s="166"/>
      <c r="VSY162" s="166"/>
      <c r="VSZ162" s="166"/>
      <c r="VTA162" s="166"/>
      <c r="VTB162" s="166"/>
      <c r="VTC162" s="166"/>
      <c r="VTD162" s="166"/>
      <c r="VTE162" s="166"/>
      <c r="VTF162" s="166"/>
      <c r="VTG162" s="166"/>
      <c r="VTH162" s="166"/>
      <c r="VTI162" s="166"/>
      <c r="VTJ162" s="166"/>
      <c r="VTK162" s="166"/>
      <c r="VTL162" s="166"/>
      <c r="VTM162" s="166"/>
      <c r="VTN162" s="166"/>
      <c r="VTO162" s="166"/>
      <c r="VTP162" s="166"/>
      <c r="VTQ162" s="166"/>
      <c r="VTR162" s="166"/>
      <c r="VTS162" s="166"/>
      <c r="VTT162" s="166"/>
      <c r="VTU162" s="166"/>
      <c r="VTV162" s="166"/>
      <c r="VTW162" s="166"/>
      <c r="VTX162" s="166"/>
      <c r="VTY162" s="166"/>
      <c r="VTZ162" s="166"/>
      <c r="VUA162" s="166"/>
      <c r="VUB162" s="166"/>
      <c r="VUC162" s="166"/>
      <c r="VUD162" s="166"/>
      <c r="VUE162" s="166"/>
      <c r="VUF162" s="166"/>
      <c r="VUG162" s="166"/>
      <c r="VUH162" s="166"/>
      <c r="VUI162" s="166"/>
      <c r="VUJ162" s="166"/>
      <c r="VUK162" s="166"/>
      <c r="VUL162" s="166"/>
      <c r="VUM162" s="166"/>
      <c r="VUN162" s="166"/>
      <c r="VUO162" s="166"/>
      <c r="VUP162" s="166"/>
      <c r="VUQ162" s="166"/>
      <c r="VUR162" s="166"/>
      <c r="VUS162" s="166"/>
      <c r="VUT162" s="166"/>
      <c r="VUU162" s="166"/>
      <c r="VUV162" s="166"/>
      <c r="VUW162" s="166"/>
      <c r="VUX162" s="166"/>
      <c r="VUY162" s="166"/>
      <c r="VUZ162" s="166"/>
      <c r="VVA162" s="166"/>
      <c r="VVB162" s="166"/>
      <c r="VVC162" s="166"/>
      <c r="VVD162" s="166"/>
      <c r="VVE162" s="166"/>
      <c r="VVF162" s="166"/>
      <c r="VVG162" s="166"/>
      <c r="VVH162" s="166"/>
      <c r="VVI162" s="166"/>
      <c r="VVJ162" s="166"/>
      <c r="VVK162" s="166"/>
      <c r="VVL162" s="166"/>
      <c r="VVM162" s="166"/>
      <c r="VVN162" s="166"/>
      <c r="VVO162" s="166"/>
      <c r="VVP162" s="166"/>
      <c r="VVQ162" s="166"/>
      <c r="VVR162" s="166"/>
      <c r="VVS162" s="166"/>
      <c r="VVT162" s="166"/>
      <c r="VVU162" s="166"/>
      <c r="VVV162" s="166"/>
      <c r="VVW162" s="166"/>
      <c r="VVX162" s="166"/>
      <c r="VVY162" s="166"/>
      <c r="VVZ162" s="166"/>
      <c r="VWA162" s="166"/>
      <c r="VWB162" s="166"/>
      <c r="VWC162" s="166"/>
      <c r="VWD162" s="166"/>
      <c r="VWE162" s="166"/>
      <c r="VWF162" s="166"/>
      <c r="VWG162" s="166"/>
      <c r="VWH162" s="166"/>
      <c r="VWI162" s="166"/>
      <c r="VWJ162" s="166"/>
      <c r="VWK162" s="166"/>
      <c r="VWL162" s="166"/>
      <c r="VWM162" s="166"/>
      <c r="VWN162" s="166"/>
      <c r="VWO162" s="166"/>
      <c r="VWP162" s="166"/>
      <c r="VWQ162" s="166"/>
      <c r="VWR162" s="166"/>
      <c r="VWS162" s="166"/>
      <c r="VWT162" s="166"/>
      <c r="VWU162" s="166"/>
      <c r="VWV162" s="166"/>
      <c r="VWW162" s="166"/>
      <c r="VWX162" s="166"/>
      <c r="VWY162" s="166"/>
      <c r="VWZ162" s="166"/>
      <c r="VXA162" s="166"/>
      <c r="VXB162" s="166"/>
      <c r="VXC162" s="166"/>
      <c r="VXD162" s="166"/>
      <c r="VXE162" s="166"/>
      <c r="VXF162" s="166"/>
      <c r="VXG162" s="166"/>
      <c r="VXH162" s="166"/>
      <c r="VXI162" s="166"/>
      <c r="VXJ162" s="166"/>
      <c r="VXK162" s="166"/>
      <c r="VXL162" s="166"/>
      <c r="VXM162" s="166"/>
      <c r="VXN162" s="166"/>
      <c r="VXO162" s="166"/>
      <c r="VXP162" s="166"/>
      <c r="VXQ162" s="166"/>
      <c r="VXR162" s="166"/>
      <c r="VXS162" s="166"/>
      <c r="VXT162" s="166"/>
      <c r="VXU162" s="166"/>
      <c r="VXV162" s="166"/>
      <c r="VXW162" s="166"/>
      <c r="VXX162" s="166"/>
      <c r="VXY162" s="166"/>
      <c r="VXZ162" s="166"/>
      <c r="VYA162" s="166"/>
      <c r="VYB162" s="166"/>
      <c r="VYC162" s="166"/>
      <c r="VYD162" s="166"/>
      <c r="VYE162" s="166"/>
      <c r="VYF162" s="166"/>
      <c r="VYG162" s="166"/>
      <c r="VYH162" s="166"/>
      <c r="VYI162" s="166"/>
      <c r="VYJ162" s="166"/>
      <c r="VYK162" s="166"/>
      <c r="VYL162" s="166"/>
      <c r="VYM162" s="166"/>
      <c r="VYN162" s="166"/>
      <c r="VYO162" s="166"/>
      <c r="VYP162" s="166"/>
      <c r="VYQ162" s="166"/>
      <c r="VYR162" s="166"/>
      <c r="VYS162" s="166"/>
      <c r="VYT162" s="166"/>
      <c r="VYU162" s="166"/>
      <c r="VYV162" s="166"/>
      <c r="VYW162" s="166"/>
      <c r="VYX162" s="166"/>
      <c r="VYY162" s="166"/>
      <c r="VYZ162" s="166"/>
      <c r="VZA162" s="166"/>
      <c r="VZB162" s="166"/>
      <c r="VZC162" s="166"/>
      <c r="VZD162" s="166"/>
      <c r="VZE162" s="166"/>
      <c r="VZF162" s="166"/>
      <c r="VZG162" s="166"/>
      <c r="VZH162" s="166"/>
      <c r="VZI162" s="166"/>
      <c r="VZJ162" s="166"/>
      <c r="VZK162" s="166"/>
      <c r="VZL162" s="166"/>
      <c r="VZM162" s="166"/>
      <c r="VZN162" s="166"/>
      <c r="VZO162" s="166"/>
      <c r="VZP162" s="166"/>
      <c r="VZQ162" s="166"/>
      <c r="VZR162" s="166"/>
      <c r="VZS162" s="166"/>
      <c r="VZT162" s="166"/>
      <c r="VZU162" s="166"/>
      <c r="VZV162" s="166"/>
      <c r="VZW162" s="166"/>
      <c r="VZX162" s="166"/>
      <c r="VZY162" s="166"/>
      <c r="VZZ162" s="166"/>
      <c r="WAA162" s="166"/>
      <c r="WAB162" s="166"/>
      <c r="WAC162" s="166"/>
      <c r="WAD162" s="166"/>
      <c r="WAE162" s="166"/>
      <c r="WAF162" s="166"/>
      <c r="WAG162" s="166"/>
      <c r="WAH162" s="166"/>
      <c r="WAI162" s="166"/>
      <c r="WAJ162" s="166"/>
      <c r="WAK162" s="166"/>
      <c r="WAL162" s="166"/>
      <c r="WAM162" s="166"/>
      <c r="WAN162" s="166"/>
      <c r="WAO162" s="166"/>
      <c r="WAP162" s="166"/>
      <c r="WAQ162" s="166"/>
      <c r="WAR162" s="166"/>
      <c r="WAS162" s="166"/>
      <c r="WAT162" s="166"/>
      <c r="WAU162" s="166"/>
      <c r="WAV162" s="166"/>
      <c r="WAW162" s="166"/>
      <c r="WAX162" s="166"/>
      <c r="WAY162" s="166"/>
      <c r="WAZ162" s="166"/>
      <c r="WBA162" s="166"/>
      <c r="WBB162" s="166"/>
      <c r="WBC162" s="166"/>
      <c r="WBD162" s="166"/>
      <c r="WBE162" s="166"/>
      <c r="WBF162" s="166"/>
      <c r="WBG162" s="166"/>
      <c r="WBH162" s="166"/>
      <c r="WBI162" s="166"/>
      <c r="WBJ162" s="166"/>
      <c r="WBK162" s="166"/>
      <c r="WBL162" s="166"/>
      <c r="WBM162" s="166"/>
      <c r="WBN162" s="166"/>
      <c r="WBO162" s="166"/>
      <c r="WBP162" s="166"/>
      <c r="WBQ162" s="166"/>
      <c r="WBR162" s="166"/>
      <c r="WBS162" s="166"/>
      <c r="WBT162" s="166"/>
      <c r="WBU162" s="166"/>
      <c r="WBV162" s="166"/>
      <c r="WBW162" s="166"/>
      <c r="WBX162" s="166"/>
      <c r="WBY162" s="166"/>
      <c r="WBZ162" s="166"/>
      <c r="WCA162" s="166"/>
      <c r="WCB162" s="166"/>
      <c r="WCC162" s="166"/>
      <c r="WCD162" s="166"/>
      <c r="WCE162" s="166"/>
      <c r="WCF162" s="166"/>
      <c r="WCG162" s="166"/>
      <c r="WCH162" s="166"/>
      <c r="WCI162" s="166"/>
      <c r="WCJ162" s="166"/>
      <c r="WCK162" s="166"/>
      <c r="WCL162" s="166"/>
      <c r="WCM162" s="166"/>
      <c r="WCN162" s="166"/>
      <c r="WCO162" s="166"/>
      <c r="WCP162" s="166"/>
      <c r="WCQ162" s="166"/>
      <c r="WCR162" s="166"/>
      <c r="WCS162" s="166"/>
      <c r="WCT162" s="166"/>
      <c r="WCU162" s="166"/>
      <c r="WCV162" s="166"/>
      <c r="WCW162" s="166"/>
      <c r="WCX162" s="166"/>
      <c r="WCY162" s="166"/>
      <c r="WCZ162" s="166"/>
      <c r="WDA162" s="166"/>
      <c r="WDB162" s="166"/>
      <c r="WDC162" s="166"/>
      <c r="WDD162" s="166"/>
      <c r="WDE162" s="166"/>
      <c r="WDF162" s="166"/>
      <c r="WDG162" s="166"/>
      <c r="WDH162" s="166"/>
      <c r="WDI162" s="166"/>
      <c r="WDJ162" s="166"/>
      <c r="WDK162" s="166"/>
      <c r="WDL162" s="166"/>
      <c r="WDM162" s="166"/>
      <c r="WDN162" s="166"/>
      <c r="WDO162" s="166"/>
      <c r="WDP162" s="166"/>
      <c r="WDQ162" s="166"/>
      <c r="WDR162" s="166"/>
      <c r="WDS162" s="166"/>
      <c r="WDT162" s="166"/>
      <c r="WDU162" s="166"/>
      <c r="WDV162" s="166"/>
      <c r="WDW162" s="166"/>
      <c r="WDX162" s="166"/>
      <c r="WDY162" s="166"/>
      <c r="WDZ162" s="166"/>
      <c r="WEA162" s="166"/>
      <c r="WEB162" s="166"/>
      <c r="WEC162" s="166"/>
      <c r="WED162" s="166"/>
      <c r="WEE162" s="166"/>
      <c r="WEF162" s="166"/>
      <c r="WEG162" s="166"/>
      <c r="WEH162" s="166"/>
      <c r="WEI162" s="166"/>
      <c r="WEJ162" s="166"/>
      <c r="WEK162" s="166"/>
      <c r="WEL162" s="166"/>
      <c r="WEM162" s="166"/>
      <c r="WEN162" s="166"/>
      <c r="WEO162" s="166"/>
      <c r="WEP162" s="166"/>
      <c r="WEQ162" s="166"/>
      <c r="WER162" s="166"/>
      <c r="WES162" s="166"/>
      <c r="WET162" s="166"/>
      <c r="WEU162" s="166"/>
      <c r="WEV162" s="166"/>
      <c r="WEW162" s="166"/>
      <c r="WEX162" s="166"/>
      <c r="WEY162" s="166"/>
      <c r="WEZ162" s="166"/>
      <c r="WFA162" s="166"/>
      <c r="WFB162" s="166"/>
      <c r="WFC162" s="166"/>
      <c r="WFD162" s="166"/>
      <c r="WFE162" s="166"/>
      <c r="WFF162" s="166"/>
      <c r="WFG162" s="166"/>
      <c r="WFH162" s="166"/>
      <c r="WFI162" s="166"/>
      <c r="WFJ162" s="166"/>
      <c r="WFK162" s="166"/>
      <c r="WFL162" s="166"/>
      <c r="WFM162" s="166"/>
      <c r="WFN162" s="166"/>
      <c r="WFO162" s="166"/>
      <c r="WFP162" s="166"/>
      <c r="WFQ162" s="166"/>
      <c r="WFR162" s="166"/>
      <c r="WFS162" s="166"/>
      <c r="WFT162" s="166"/>
      <c r="WFU162" s="166"/>
      <c r="WFV162" s="166"/>
      <c r="WFW162" s="166"/>
      <c r="WFX162" s="166"/>
      <c r="WFY162" s="166"/>
      <c r="WFZ162" s="166"/>
      <c r="WGA162" s="166"/>
      <c r="WGB162" s="166"/>
      <c r="WGC162" s="166"/>
      <c r="WGD162" s="166"/>
      <c r="WGE162" s="166"/>
      <c r="WGF162" s="166"/>
      <c r="WGG162" s="166"/>
      <c r="WGH162" s="166"/>
      <c r="WGI162" s="166"/>
      <c r="WGJ162" s="166"/>
      <c r="WGK162" s="166"/>
      <c r="WGL162" s="166"/>
      <c r="WGM162" s="166"/>
      <c r="WGN162" s="166"/>
      <c r="WGO162" s="166"/>
      <c r="WGP162" s="166"/>
      <c r="WGQ162" s="166"/>
      <c r="WGR162" s="166"/>
      <c r="WGS162" s="166"/>
      <c r="WGT162" s="166"/>
      <c r="WGU162" s="166"/>
      <c r="WGV162" s="166"/>
      <c r="WGW162" s="166"/>
      <c r="WGX162" s="166"/>
      <c r="WGY162" s="166"/>
      <c r="WGZ162" s="166"/>
      <c r="WHA162" s="166"/>
      <c r="WHB162" s="166"/>
      <c r="WHC162" s="166"/>
      <c r="WHD162" s="166"/>
      <c r="WHE162" s="166"/>
      <c r="WHF162" s="166"/>
      <c r="WHG162" s="166"/>
      <c r="WHH162" s="166"/>
      <c r="WHI162" s="166"/>
      <c r="WHJ162" s="166"/>
      <c r="WHK162" s="166"/>
      <c r="WHL162" s="166"/>
      <c r="WHM162" s="166"/>
      <c r="WHN162" s="166"/>
      <c r="WHO162" s="166"/>
      <c r="WHP162" s="166"/>
      <c r="WHQ162" s="166"/>
      <c r="WHR162" s="166"/>
      <c r="WHS162" s="166"/>
      <c r="WHT162" s="166"/>
      <c r="WHU162" s="166"/>
      <c r="WHV162" s="166"/>
      <c r="WHW162" s="166"/>
      <c r="WHX162" s="166"/>
      <c r="WHY162" s="166"/>
      <c r="WHZ162" s="166"/>
      <c r="WIA162" s="166"/>
      <c r="WIB162" s="166"/>
      <c r="WIC162" s="166"/>
      <c r="WID162" s="166"/>
      <c r="WIE162" s="166"/>
      <c r="WIF162" s="166"/>
      <c r="WIG162" s="166"/>
      <c r="WIH162" s="166"/>
      <c r="WII162" s="166"/>
      <c r="WIJ162" s="166"/>
      <c r="WIK162" s="166"/>
      <c r="WIL162" s="166"/>
      <c r="WIM162" s="166"/>
      <c r="WIN162" s="166"/>
      <c r="WIO162" s="166"/>
      <c r="WIP162" s="166"/>
      <c r="WIQ162" s="166"/>
      <c r="WIR162" s="166"/>
      <c r="WIS162" s="166"/>
      <c r="WIT162" s="166"/>
      <c r="WIU162" s="166"/>
      <c r="WIV162" s="166"/>
      <c r="WIW162" s="166"/>
      <c r="WIX162" s="166"/>
      <c r="WIY162" s="166"/>
      <c r="WIZ162" s="166"/>
      <c r="WJA162" s="166"/>
      <c r="WJB162" s="166"/>
      <c r="WJC162" s="166"/>
      <c r="WJD162" s="166"/>
      <c r="WJE162" s="166"/>
      <c r="WJF162" s="166"/>
      <c r="WJG162" s="166"/>
      <c r="WJH162" s="166"/>
      <c r="WJI162" s="166"/>
      <c r="WJJ162" s="166"/>
      <c r="WJK162" s="166"/>
      <c r="WJL162" s="166"/>
      <c r="WJM162" s="166"/>
      <c r="WJN162" s="166"/>
      <c r="WJO162" s="166"/>
      <c r="WJP162" s="166"/>
      <c r="WJQ162" s="166"/>
      <c r="WJR162" s="166"/>
      <c r="WJS162" s="166"/>
      <c r="WJT162" s="166"/>
      <c r="WJU162" s="166"/>
      <c r="WJV162" s="166"/>
      <c r="WJW162" s="166"/>
      <c r="WJX162" s="166"/>
      <c r="WJY162" s="166"/>
      <c r="WJZ162" s="166"/>
      <c r="WKA162" s="166"/>
      <c r="WKB162" s="166"/>
      <c r="WKC162" s="166"/>
      <c r="WKD162" s="166"/>
      <c r="WKE162" s="166"/>
      <c r="WKF162" s="166"/>
      <c r="WKG162" s="166"/>
      <c r="WKH162" s="166"/>
      <c r="WKI162" s="166"/>
      <c r="WKJ162" s="166"/>
      <c r="WKK162" s="166"/>
      <c r="WKL162" s="166"/>
      <c r="WKM162" s="166"/>
      <c r="WKN162" s="166"/>
      <c r="WKO162" s="166"/>
      <c r="WKP162" s="166"/>
      <c r="WKQ162" s="166"/>
      <c r="WKR162" s="166"/>
      <c r="WKS162" s="166"/>
      <c r="WKT162" s="166"/>
      <c r="WKU162" s="166"/>
      <c r="WKV162" s="166"/>
      <c r="WKW162" s="166"/>
      <c r="WKX162" s="166"/>
      <c r="WKY162" s="166"/>
      <c r="WKZ162" s="166"/>
      <c r="WLA162" s="166"/>
      <c r="WLB162" s="166"/>
      <c r="WLC162" s="166"/>
      <c r="WLD162" s="166"/>
      <c r="WLE162" s="166"/>
      <c r="WLF162" s="166"/>
      <c r="WLG162" s="166"/>
      <c r="WLH162" s="166"/>
      <c r="WLI162" s="166"/>
      <c r="WLJ162" s="166"/>
      <c r="WLK162" s="166"/>
      <c r="WLL162" s="166"/>
      <c r="WLM162" s="166"/>
      <c r="WLN162" s="166"/>
      <c r="WLO162" s="166"/>
      <c r="WLP162" s="166"/>
      <c r="WLQ162" s="166"/>
      <c r="WLR162" s="166"/>
      <c r="WLS162" s="166"/>
      <c r="WLT162" s="166"/>
      <c r="WLU162" s="166"/>
      <c r="WLV162" s="166"/>
      <c r="WLW162" s="166"/>
      <c r="WLX162" s="166"/>
      <c r="WLY162" s="166"/>
      <c r="WLZ162" s="166"/>
      <c r="WMA162" s="166"/>
      <c r="WMB162" s="166"/>
      <c r="WMC162" s="166"/>
      <c r="WMD162" s="166"/>
      <c r="WME162" s="166"/>
      <c r="WMF162" s="166"/>
      <c r="WMG162" s="166"/>
      <c r="WMH162" s="166"/>
      <c r="WMI162" s="166"/>
      <c r="WMJ162" s="166"/>
      <c r="WMK162" s="166"/>
      <c r="WML162" s="166"/>
      <c r="WMM162" s="166"/>
      <c r="WMN162" s="166"/>
      <c r="WMO162" s="166"/>
      <c r="WMP162" s="166"/>
      <c r="WMQ162" s="166"/>
      <c r="WMR162" s="166"/>
      <c r="WMS162" s="166"/>
      <c r="WMT162" s="166"/>
      <c r="WMU162" s="166"/>
      <c r="WMV162" s="166"/>
      <c r="WMW162" s="166"/>
      <c r="WMX162" s="166"/>
      <c r="WMY162" s="166"/>
      <c r="WMZ162" s="166"/>
      <c r="WNA162" s="166"/>
      <c r="WNB162" s="166"/>
      <c r="WNC162" s="166"/>
      <c r="WND162" s="166"/>
      <c r="WNE162" s="166"/>
      <c r="WNF162" s="166"/>
      <c r="WNG162" s="166"/>
      <c r="WNH162" s="166"/>
      <c r="WNI162" s="166"/>
      <c r="WNJ162" s="166"/>
      <c r="WNK162" s="166"/>
      <c r="WNL162" s="166"/>
      <c r="WNM162" s="166"/>
      <c r="WNN162" s="166"/>
      <c r="WNO162" s="166"/>
      <c r="WNP162" s="166"/>
      <c r="WNQ162" s="166"/>
      <c r="WNR162" s="166"/>
      <c r="WNS162" s="166"/>
      <c r="WNT162" s="166"/>
      <c r="WNU162" s="166"/>
      <c r="WNV162" s="166"/>
      <c r="WNW162" s="166"/>
      <c r="WNX162" s="166"/>
      <c r="WNY162" s="166"/>
      <c r="WNZ162" s="166"/>
      <c r="WOA162" s="166"/>
      <c r="WOB162" s="166"/>
      <c r="WOC162" s="166"/>
      <c r="WOD162" s="166"/>
      <c r="WOE162" s="166"/>
      <c r="WOF162" s="166"/>
      <c r="WOG162" s="166"/>
      <c r="WOH162" s="166"/>
      <c r="WOI162" s="166"/>
      <c r="WOJ162" s="166"/>
      <c r="WOK162" s="166"/>
      <c r="WOL162" s="166"/>
      <c r="WOM162" s="166"/>
      <c r="WON162" s="166"/>
      <c r="WOO162" s="166"/>
      <c r="WOP162" s="166"/>
      <c r="WOQ162" s="166"/>
      <c r="WOR162" s="166"/>
      <c r="WOS162" s="166"/>
      <c r="WOT162" s="166"/>
      <c r="WOU162" s="166"/>
      <c r="WOV162" s="166"/>
      <c r="WOW162" s="166"/>
      <c r="WOX162" s="166"/>
      <c r="WOY162" s="166"/>
      <c r="WOZ162" s="166"/>
      <c r="WPA162" s="166"/>
      <c r="WPB162" s="166"/>
      <c r="WPC162" s="166"/>
      <c r="WPD162" s="166"/>
      <c r="WPE162" s="166"/>
      <c r="WPF162" s="166"/>
      <c r="WPG162" s="166"/>
      <c r="WPH162" s="166"/>
      <c r="WPI162" s="166"/>
      <c r="WPJ162" s="166"/>
      <c r="WPK162" s="166"/>
      <c r="WPL162" s="166"/>
      <c r="WPM162" s="166"/>
      <c r="WPN162" s="166"/>
      <c r="WPO162" s="166"/>
      <c r="WPP162" s="166"/>
      <c r="WPQ162" s="166"/>
      <c r="WPR162" s="166"/>
      <c r="WPS162" s="166"/>
      <c r="WPT162" s="166"/>
      <c r="WPU162" s="166"/>
      <c r="WPV162" s="166"/>
      <c r="WPW162" s="166"/>
      <c r="WPX162" s="166"/>
      <c r="WPY162" s="166"/>
      <c r="WPZ162" s="166"/>
      <c r="WQA162" s="166"/>
      <c r="WQB162" s="166"/>
      <c r="WQC162" s="166"/>
      <c r="WQD162" s="166"/>
      <c r="WQE162" s="166"/>
      <c r="WQF162" s="166"/>
      <c r="WQG162" s="166"/>
      <c r="WQH162" s="166"/>
      <c r="WQI162" s="166"/>
      <c r="WQJ162" s="166"/>
      <c r="WQK162" s="166"/>
      <c r="WQL162" s="166"/>
      <c r="WQM162" s="166"/>
      <c r="WQN162" s="166"/>
      <c r="WQO162" s="166"/>
      <c r="WQP162" s="166"/>
      <c r="WQQ162" s="166"/>
      <c r="WQR162" s="166"/>
      <c r="WQS162" s="166"/>
      <c r="WQT162" s="166"/>
      <c r="WQU162" s="166"/>
      <c r="WQV162" s="166"/>
      <c r="WQW162" s="166"/>
      <c r="WQX162" s="166"/>
      <c r="WQY162" s="166"/>
      <c r="WQZ162" s="166"/>
      <c r="WRA162" s="166"/>
      <c r="WRB162" s="166"/>
      <c r="WRC162" s="166"/>
      <c r="WRD162" s="166"/>
      <c r="WRE162" s="166"/>
      <c r="WRF162" s="166"/>
      <c r="WRG162" s="166"/>
      <c r="WRH162" s="166"/>
      <c r="WRI162" s="166"/>
      <c r="WRJ162" s="166"/>
      <c r="WRK162" s="166"/>
      <c r="WRL162" s="166"/>
      <c r="WRM162" s="166"/>
      <c r="WRN162" s="166"/>
      <c r="WRO162" s="166"/>
      <c r="WRP162" s="166"/>
      <c r="WRQ162" s="166"/>
      <c r="WRR162" s="166"/>
      <c r="WRS162" s="166"/>
      <c r="WRT162" s="166"/>
      <c r="WRU162" s="166"/>
      <c r="WRV162" s="166"/>
      <c r="WRW162" s="166"/>
      <c r="WRX162" s="166"/>
      <c r="WRY162" s="166"/>
      <c r="WRZ162" s="166"/>
      <c r="WSA162" s="166"/>
      <c r="WSB162" s="166"/>
      <c r="WSC162" s="166"/>
      <c r="WSD162" s="166"/>
      <c r="WSE162" s="166"/>
      <c r="WSF162" s="166"/>
      <c r="WSG162" s="166"/>
      <c r="WSH162" s="166"/>
      <c r="WSI162" s="166"/>
      <c r="WSJ162" s="166"/>
      <c r="WSK162" s="166"/>
      <c r="WSL162" s="166"/>
      <c r="WSM162" s="166"/>
      <c r="WSN162" s="166"/>
      <c r="WSO162" s="166"/>
      <c r="WSP162" s="166"/>
      <c r="WSQ162" s="166"/>
      <c r="WSR162" s="166"/>
      <c r="WSS162" s="166"/>
      <c r="WST162" s="166"/>
      <c r="WSU162" s="166"/>
      <c r="WSV162" s="166"/>
      <c r="WSW162" s="166"/>
      <c r="WSX162" s="166"/>
      <c r="WSY162" s="166"/>
      <c r="WSZ162" s="166"/>
      <c r="WTA162" s="166"/>
      <c r="WTB162" s="166"/>
      <c r="WTC162" s="166"/>
      <c r="WTD162" s="166"/>
      <c r="WTE162" s="166"/>
      <c r="WTF162" s="166"/>
      <c r="WTG162" s="166"/>
      <c r="WTH162" s="166"/>
      <c r="WTI162" s="166"/>
      <c r="WTJ162" s="166"/>
      <c r="WTK162" s="166"/>
      <c r="WTL162" s="166"/>
      <c r="WTM162" s="166"/>
      <c r="WTN162" s="166"/>
      <c r="WTO162" s="166"/>
      <c r="WTP162" s="166"/>
      <c r="WTQ162" s="166"/>
      <c r="WTR162" s="166"/>
      <c r="WTS162" s="166"/>
      <c r="WTT162" s="166"/>
      <c r="WTU162" s="166"/>
      <c r="WTV162" s="166"/>
      <c r="WTW162" s="166"/>
      <c r="WTX162" s="166"/>
      <c r="WTY162" s="166"/>
      <c r="WTZ162" s="166"/>
      <c r="WUA162" s="166"/>
      <c r="WUB162" s="166"/>
      <c r="WUC162" s="166"/>
      <c r="WUD162" s="166"/>
      <c r="WUE162" s="166"/>
      <c r="WUF162" s="166"/>
      <c r="WUG162" s="166"/>
      <c r="WUH162" s="166"/>
      <c r="WUI162" s="166"/>
      <c r="WUJ162" s="166"/>
      <c r="WUK162" s="166"/>
      <c r="WUL162" s="166"/>
      <c r="WUM162" s="166"/>
      <c r="WUN162" s="166"/>
      <c r="WUO162" s="166"/>
      <c r="WUP162" s="166"/>
      <c r="WUQ162" s="166"/>
      <c r="WUR162" s="166"/>
      <c r="WUS162" s="166"/>
      <c r="WUT162" s="166"/>
      <c r="WUU162" s="166"/>
      <c r="WUV162" s="166"/>
      <c r="WUW162" s="166"/>
      <c r="WUX162" s="166"/>
      <c r="WUY162" s="166"/>
      <c r="WUZ162" s="166"/>
      <c r="WVA162" s="166"/>
      <c r="WVB162" s="166"/>
      <c r="WVC162" s="166"/>
      <c r="WVD162" s="166"/>
      <c r="WVE162" s="166"/>
      <c r="WVF162" s="166"/>
      <c r="WVG162" s="166"/>
      <c r="WVH162" s="166"/>
      <c r="WVI162" s="166"/>
      <c r="WVJ162" s="166"/>
      <c r="WVK162" s="166"/>
      <c r="WVL162" s="166"/>
      <c r="WVM162" s="166"/>
      <c r="WVN162" s="166"/>
      <c r="WVO162" s="166"/>
      <c r="WVP162" s="166"/>
      <c r="WVQ162" s="166"/>
      <c r="WVR162" s="166"/>
      <c r="WVS162" s="166"/>
      <c r="WVT162" s="166"/>
      <c r="WVU162" s="166"/>
      <c r="WVV162" s="166"/>
      <c r="WVW162" s="166"/>
      <c r="WVX162" s="166"/>
      <c r="WVY162" s="166"/>
      <c r="WVZ162" s="166"/>
      <c r="WWA162" s="166"/>
      <c r="WWB162" s="166"/>
      <c r="WWC162" s="166"/>
      <c r="WWD162" s="166"/>
      <c r="WWE162" s="166"/>
      <c r="WWF162" s="166"/>
      <c r="WWG162" s="166"/>
      <c r="WWH162" s="166"/>
      <c r="WWI162" s="166"/>
      <c r="WWJ162" s="166"/>
      <c r="WWK162" s="166"/>
      <c r="WWL162" s="166"/>
      <c r="WWM162" s="166"/>
      <c r="WWN162" s="166"/>
      <c r="WWO162" s="166"/>
      <c r="WWP162" s="166"/>
      <c r="WWQ162" s="166"/>
      <c r="WWR162" s="166"/>
      <c r="WWS162" s="166"/>
      <c r="WWT162" s="166"/>
      <c r="WWU162" s="166"/>
      <c r="WWV162" s="166"/>
      <c r="WWW162" s="166"/>
      <c r="WWX162" s="166"/>
      <c r="WWY162" s="166"/>
      <c r="WWZ162" s="166"/>
      <c r="WXA162" s="166"/>
      <c r="WXB162" s="166"/>
      <c r="WXC162" s="166"/>
      <c r="WXD162" s="166"/>
      <c r="WXE162" s="166"/>
      <c r="WXF162" s="166"/>
      <c r="WXG162" s="166"/>
      <c r="WXH162" s="166"/>
      <c r="WXI162" s="166"/>
      <c r="WXJ162" s="166"/>
      <c r="WXK162" s="166"/>
      <c r="WXL162" s="166"/>
      <c r="WXM162" s="166"/>
      <c r="WXN162" s="166"/>
      <c r="WXO162" s="166"/>
      <c r="WXP162" s="166"/>
      <c r="WXQ162" s="166"/>
      <c r="WXR162" s="166"/>
      <c r="WXS162" s="166"/>
      <c r="WXT162" s="166"/>
      <c r="WXU162" s="166"/>
      <c r="WXV162" s="166"/>
      <c r="WXW162" s="166"/>
      <c r="WXX162" s="166"/>
      <c r="WXY162" s="166"/>
      <c r="WXZ162" s="166"/>
      <c r="WYA162" s="166"/>
      <c r="WYB162" s="166"/>
      <c r="WYC162" s="166"/>
      <c r="WYD162" s="166"/>
      <c r="WYE162" s="166"/>
      <c r="WYF162" s="166"/>
      <c r="WYG162" s="166"/>
      <c r="WYH162" s="166"/>
      <c r="WYI162" s="166"/>
      <c r="WYJ162" s="166"/>
      <c r="WYK162" s="166"/>
      <c r="WYL162" s="166"/>
      <c r="WYM162" s="166"/>
      <c r="WYN162" s="166"/>
      <c r="WYO162" s="166"/>
      <c r="WYP162" s="166"/>
      <c r="WYQ162" s="166"/>
      <c r="WYR162" s="166"/>
      <c r="WYS162" s="166"/>
      <c r="WYT162" s="166"/>
      <c r="WYU162" s="166"/>
      <c r="WYV162" s="166"/>
      <c r="WYW162" s="166"/>
      <c r="WYX162" s="166"/>
      <c r="WYY162" s="166"/>
      <c r="WYZ162" s="166"/>
      <c r="WZA162" s="166"/>
      <c r="WZB162" s="166"/>
      <c r="WZC162" s="166"/>
      <c r="WZD162" s="166"/>
      <c r="WZE162" s="166"/>
      <c r="WZF162" s="166"/>
      <c r="WZG162" s="166"/>
      <c r="WZH162" s="166"/>
      <c r="WZI162" s="166"/>
      <c r="WZJ162" s="166"/>
      <c r="WZK162" s="166"/>
      <c r="WZL162" s="166"/>
      <c r="WZM162" s="166"/>
      <c r="WZN162" s="166"/>
      <c r="WZO162" s="166"/>
    </row>
    <row r="163" spans="1:16239" s="47" customFormat="1" ht="20.100000000000001" customHeight="1" x14ac:dyDescent="0.2">
      <c r="R163" s="66"/>
      <c r="S163" s="45"/>
      <c r="T163" s="45"/>
      <c r="U163" s="45"/>
      <c r="V163" s="45"/>
      <c r="W163" s="45"/>
      <c r="X163" s="45"/>
      <c r="Y163" s="45"/>
      <c r="Z163" s="45"/>
      <c r="AA163" s="45"/>
    </row>
    <row r="164" spans="1:16239" s="47" customFormat="1" ht="20.100000000000001" customHeight="1" x14ac:dyDescent="0.2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S164" s="45"/>
      <c r="U164" s="115"/>
      <c r="V164" s="112"/>
      <c r="W164" s="115"/>
      <c r="X164" s="112"/>
      <c r="Y164" s="115"/>
      <c r="Z164" s="112"/>
      <c r="AA164" s="115"/>
    </row>
    <row r="165" spans="1:16239" s="47" customFormat="1" ht="20.100000000000001" customHeight="1" x14ac:dyDescent="0.2">
      <c r="R165" s="66"/>
      <c r="S165" s="45"/>
      <c r="U165" s="115"/>
      <c r="V165" s="112"/>
      <c r="W165" s="115"/>
      <c r="X165" s="112"/>
      <c r="Y165" s="115"/>
      <c r="Z165" s="112"/>
      <c r="AA165" s="115"/>
    </row>
    <row r="166" spans="1:16239" s="47" customFormat="1" ht="20.100000000000001" customHeight="1" x14ac:dyDescent="0.2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S166" s="45"/>
      <c r="U166" s="115"/>
      <c r="V166" s="112"/>
      <c r="W166" s="115"/>
      <c r="X166" s="112"/>
      <c r="Y166" s="115"/>
      <c r="Z166" s="112"/>
      <c r="AA166" s="115"/>
    </row>
    <row r="167" spans="1:16239" s="47" customFormat="1" ht="20.100000000000001" customHeight="1" x14ac:dyDescent="0.2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S167" s="45"/>
      <c r="U167" s="115"/>
      <c r="V167" s="112"/>
      <c r="W167" s="115"/>
      <c r="X167" s="112"/>
      <c r="Y167" s="115"/>
      <c r="Z167" s="112"/>
      <c r="AA167" s="115"/>
    </row>
    <row r="168" spans="1:16239" s="47" customFormat="1" ht="20.100000000000001" customHeight="1" x14ac:dyDescent="0.2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S168" s="45"/>
      <c r="U168" s="115"/>
      <c r="V168" s="112"/>
      <c r="W168" s="115"/>
      <c r="X168" s="112"/>
      <c r="Y168" s="115"/>
      <c r="Z168" s="112"/>
      <c r="AA168" s="115"/>
    </row>
    <row r="169" spans="1:16239" s="47" customFormat="1" ht="20.100000000000001" customHeight="1" x14ac:dyDescent="0.2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S169" s="45"/>
      <c r="U169" s="115"/>
      <c r="V169" s="112"/>
      <c r="W169" s="115"/>
      <c r="X169" s="112"/>
      <c r="Y169" s="115"/>
      <c r="Z169" s="112"/>
      <c r="AA169" s="115"/>
    </row>
    <row r="170" spans="1:16239" s="47" customFormat="1" ht="20.100000000000001" customHeight="1" x14ac:dyDescent="0.2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S170" s="45"/>
      <c r="U170" s="115"/>
      <c r="V170" s="112"/>
      <c r="W170" s="115"/>
      <c r="X170" s="112"/>
      <c r="Y170" s="115"/>
      <c r="Z170" s="112"/>
      <c r="AA170" s="115"/>
    </row>
    <row r="171" spans="1:16239" s="47" customFormat="1" ht="20.100000000000001" customHeight="1" x14ac:dyDescent="0.2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S171" s="45"/>
      <c r="U171" s="115"/>
      <c r="V171" s="112"/>
      <c r="W171" s="115"/>
      <c r="X171" s="112"/>
      <c r="Y171" s="115"/>
      <c r="Z171" s="112"/>
      <c r="AA171" s="115"/>
    </row>
    <row r="172" spans="1:16239" s="47" customFormat="1" ht="20.100000000000001" customHeight="1" x14ac:dyDescent="0.2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S172" s="45"/>
      <c r="U172" s="115"/>
      <c r="V172" s="112"/>
      <c r="W172" s="115"/>
      <c r="X172" s="112"/>
      <c r="Y172" s="115"/>
      <c r="Z172" s="112"/>
      <c r="AA172" s="115"/>
    </row>
    <row r="173" spans="1:16239" s="47" customFormat="1" ht="20.100000000000001" customHeight="1" x14ac:dyDescent="0.2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S173" s="45"/>
      <c r="U173" s="115"/>
      <c r="V173" s="112"/>
      <c r="W173" s="115"/>
      <c r="X173" s="112"/>
      <c r="Y173" s="115"/>
      <c r="Z173" s="112"/>
      <c r="AA173" s="115"/>
    </row>
    <row r="174" spans="1:16239" s="47" customFormat="1" ht="20.100000000000001" customHeight="1" x14ac:dyDescent="0.2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S174" s="45"/>
      <c r="U174" s="115"/>
      <c r="V174" s="112"/>
      <c r="W174" s="115"/>
      <c r="X174" s="112"/>
      <c r="Y174" s="115"/>
      <c r="Z174" s="112"/>
      <c r="AA174" s="115"/>
    </row>
    <row r="175" spans="1:16239" s="47" customFormat="1" ht="20.100000000000001" customHeight="1" x14ac:dyDescent="0.2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S175" s="45"/>
      <c r="U175" s="115"/>
      <c r="V175" s="112"/>
      <c r="W175" s="115"/>
      <c r="X175" s="112"/>
      <c r="Y175" s="115"/>
      <c r="Z175" s="112"/>
      <c r="AA175" s="115"/>
    </row>
    <row r="176" spans="1:16239" s="47" customFormat="1" ht="20.100000000000001" customHeight="1" x14ac:dyDescent="0.2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S176" s="45"/>
      <c r="U176" s="115"/>
      <c r="V176" s="112"/>
      <c r="W176" s="115"/>
      <c r="X176" s="112"/>
      <c r="Y176" s="115"/>
      <c r="Z176" s="112"/>
      <c r="AA176" s="115"/>
    </row>
    <row r="177" spans="1:27" s="47" customFormat="1" ht="20.100000000000001" customHeight="1" x14ac:dyDescent="0.2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S177" s="45"/>
      <c r="U177" s="115"/>
      <c r="V177" s="112"/>
      <c r="W177" s="115"/>
      <c r="X177" s="112"/>
      <c r="Y177" s="115"/>
      <c r="Z177" s="112"/>
      <c r="AA177" s="115"/>
    </row>
    <row r="178" spans="1:27" s="47" customFormat="1" ht="20.100000000000001" customHeight="1" x14ac:dyDescent="0.2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S178" s="45"/>
      <c r="U178" s="115"/>
      <c r="V178" s="112"/>
      <c r="W178" s="115"/>
      <c r="X178" s="112"/>
      <c r="Y178" s="115"/>
      <c r="Z178" s="112"/>
      <c r="AA178" s="115"/>
    </row>
    <row r="179" spans="1:27" s="47" customFormat="1" ht="20.100000000000001" customHeight="1" x14ac:dyDescent="0.2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S179" s="45"/>
      <c r="U179" s="115"/>
      <c r="V179" s="112"/>
      <c r="W179" s="115"/>
      <c r="X179" s="112"/>
      <c r="Y179" s="115"/>
      <c r="Z179" s="112"/>
      <c r="AA179" s="115"/>
    </row>
    <row r="180" spans="1:27" s="47" customFormat="1" ht="20.100000000000001" customHeight="1" x14ac:dyDescent="0.2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S180" s="45"/>
      <c r="U180" s="115"/>
      <c r="V180" s="112"/>
      <c r="W180" s="115"/>
      <c r="X180" s="112"/>
      <c r="Y180" s="115"/>
      <c r="Z180" s="112"/>
      <c r="AA180" s="115"/>
    </row>
    <row r="181" spans="1:27" s="47" customFormat="1" ht="20.100000000000001" customHeight="1" x14ac:dyDescent="0.2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S181" s="45"/>
      <c r="U181" s="115"/>
      <c r="V181" s="112"/>
      <c r="W181" s="115"/>
      <c r="X181" s="112"/>
      <c r="Y181" s="115"/>
      <c r="Z181" s="112"/>
      <c r="AA181" s="115"/>
    </row>
    <row r="182" spans="1:27" s="47" customFormat="1" ht="20.100000000000001" customHeight="1" x14ac:dyDescent="0.2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S182" s="45"/>
      <c r="U182" s="115"/>
      <c r="V182" s="112"/>
      <c r="W182" s="115"/>
      <c r="X182" s="112"/>
      <c r="Y182" s="115"/>
      <c r="Z182" s="112"/>
      <c r="AA182" s="115"/>
    </row>
    <row r="183" spans="1:27" s="47" customFormat="1" ht="20.100000000000001" customHeight="1" x14ac:dyDescent="0.2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S183" s="45"/>
      <c r="U183" s="115"/>
      <c r="V183" s="112"/>
      <c r="W183" s="115"/>
      <c r="X183" s="112"/>
      <c r="Y183" s="115"/>
      <c r="Z183" s="112"/>
      <c r="AA183" s="115"/>
    </row>
    <row r="184" spans="1:27" s="47" customFormat="1" ht="12" customHeight="1" x14ac:dyDescent="0.2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S184" s="45"/>
      <c r="U184" s="115"/>
      <c r="V184" s="112"/>
      <c r="W184" s="115"/>
      <c r="X184" s="112"/>
      <c r="Y184" s="115"/>
      <c r="Z184" s="112"/>
      <c r="AA184" s="115"/>
    </row>
    <row r="185" spans="1:27" ht="21.95" customHeight="1" x14ac:dyDescent="0.2">
      <c r="A185" s="362" t="str">
        <f>A68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85" s="362"/>
      <c r="C185" s="362"/>
      <c r="D185" s="362"/>
      <c r="E185" s="362"/>
      <c r="F185" s="362"/>
      <c r="G185" s="362"/>
      <c r="H185" s="362"/>
      <c r="I185" s="362"/>
      <c r="J185" s="362"/>
      <c r="K185" s="362"/>
      <c r="L185" s="362"/>
      <c r="M185" s="362"/>
      <c r="N185" s="362"/>
      <c r="O185" s="362"/>
      <c r="P185" s="362"/>
      <c r="Q185" s="362"/>
      <c r="R185" s="362"/>
      <c r="S185" s="362"/>
      <c r="T185" s="362"/>
      <c r="U185" s="362"/>
      <c r="V185" s="362"/>
      <c r="W185" s="362"/>
      <c r="X185" s="362"/>
      <c r="Y185" s="362"/>
      <c r="Z185" s="362"/>
      <c r="AA185" s="362"/>
    </row>
  </sheetData>
  <mergeCells count="15">
    <mergeCell ref="Y5:AA5"/>
    <mergeCell ref="A11:R11"/>
    <mergeCell ref="A12:R12"/>
    <mergeCell ref="A60:R60"/>
    <mergeCell ref="U5:W5"/>
    <mergeCell ref="A62:R62"/>
    <mergeCell ref="A63:R63"/>
    <mergeCell ref="A44:R44"/>
    <mergeCell ref="A185:AA185"/>
    <mergeCell ref="A68:AA68"/>
    <mergeCell ref="Y73:AA73"/>
    <mergeCell ref="U73:W73"/>
    <mergeCell ref="U132:W132"/>
    <mergeCell ref="Y132:AA132"/>
    <mergeCell ref="A127:AA127"/>
  </mergeCells>
  <phoneticPr fontId="0" type="noConversion"/>
  <pageMargins left="0.8" right="0.5" top="0.5" bottom="0.6" header="0.49" footer="0.4"/>
  <pageSetup paperSize="9" scale="76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8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5-6(3m)</vt:lpstr>
      <vt:lpstr>P&amp;L 7-8(9m)</vt:lpstr>
      <vt:lpstr>9</vt:lpstr>
      <vt:lpstr>10</vt:lpstr>
      <vt:lpstr>11-13</vt:lpstr>
      <vt:lpstr>'10'!Print_Area</vt:lpstr>
      <vt:lpstr>'11-13'!Print_Area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Benjamas Poonyavedsoonton</cp:lastModifiedBy>
  <cp:lastPrinted>2022-11-09T07:50:50Z</cp:lastPrinted>
  <dcterms:created xsi:type="dcterms:W3CDTF">2003-02-05T13:53:15Z</dcterms:created>
  <dcterms:modified xsi:type="dcterms:W3CDTF">2022-11-09T07:51:12Z</dcterms:modified>
</cp:coreProperties>
</file>