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2\Q3 2022\TH\"/>
    </mc:Choice>
  </mc:AlternateContent>
  <xr:revisionPtr revIDLastSave="0" documentId="13_ncr:1_{A7E15839-A22B-4CC1-8502-327B8A32C70B}" xr6:coauthVersionLast="47" xr6:coauthVersionMax="47" xr10:uidLastSave="{00000000-0000-0000-0000-000000000000}"/>
  <bookViews>
    <workbookView xWindow="-110" yWindow="-110" windowWidth="19420" windowHeight="10420" tabRatio="705" xr2:uid="{7F1394EF-38F8-4426-B4AB-58CC0B9546EB}"/>
  </bookViews>
  <sheets>
    <sheet name="BS-3-5" sheetId="10" r:id="rId1"/>
    <sheet name="PL-6-11" sheetId="2" r:id="rId2"/>
    <sheet name="CH-Conso-12" sheetId="25" r:id="rId3"/>
    <sheet name="CH-Conso-13" sheetId="15" r:id="rId4"/>
    <sheet name="CH-Separate-14" sheetId="23" r:id="rId5"/>
    <sheet name="CH-Separate-15" sheetId="24" r:id="rId6"/>
    <sheet name="CF-16-18" sheetId="26" r:id="rId7"/>
  </sheets>
  <externalReferences>
    <externalReference r:id="rId8"/>
    <externalReference r:id="rId9"/>
  </externalReferences>
  <definedNames>
    <definedName name="_xlnm._FilterDatabase" localSheetId="0" hidden="1">'BS-3-5'!$D$104:$D$109</definedName>
    <definedName name="_Hlk120336604" localSheetId="6">'CF-16-18'!#REF!</definedName>
    <definedName name="_xlnm.Print_Area" localSheetId="0">'BS-3-5'!$A$1:$J$109</definedName>
    <definedName name="_xlnm.Print_Area" localSheetId="6">'CF-16-18'!$A$1:$I$120</definedName>
    <definedName name="_xlnm.Print_Area" localSheetId="2">'CH-Conso-12'!$A$1:$X$26</definedName>
    <definedName name="_xlnm.Print_Area" localSheetId="3">'CH-Conso-13'!$A$1:$X$26</definedName>
    <definedName name="_xlnm.Print_Area" localSheetId="4">'CH-Separate-14'!$A$1:$P$25</definedName>
    <definedName name="_xlnm.Print_Area" localSheetId="5">'CH-Separate-15'!$A$1:$P$25</definedName>
    <definedName name="_xlnm.Print_Area" localSheetId="1">'PL-6-11'!$A$1:$I$182</definedName>
    <definedName name="Z_A3B3E038_AAE0_4F24_B01A_BCF5B017EAC3_.wvu.PrintArea" localSheetId="6" hidden="1">'CF-16-18'!$A$1:$I$136</definedName>
    <definedName name="Z_A3B3E038_AAE0_4F24_B01A_BCF5B017EAC3_.wvu.PrintArea" localSheetId="2" hidden="1">'CH-Conso-12'!$A$1:$Y$35</definedName>
    <definedName name="Z_A3B3E038_AAE0_4F24_B01A_BCF5B017EAC3_.wvu.PrintArea" localSheetId="4" hidden="1">'CH-Separate-14'!$A$1:$L$22</definedName>
    <definedName name="Z_A3B3E038_AAE0_4F24_B01A_BCF5B017EAC3_.wvu.PrintArea" localSheetId="5" hidden="1">'CH-Separate-15'!#REF!</definedName>
    <definedName name="Z_A3B3E038_AAE0_4F24_B01A_BCF5B017EAC3_.wvu.PrintArea" localSheetId="1" hidden="1">'PL-6-11'!$A$1:$J$110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9" i="2" l="1"/>
  <c r="H29" i="10"/>
  <c r="H103" i="10"/>
  <c r="J20" i="24"/>
  <c r="G141" i="2"/>
  <c r="C90" i="2" l="1"/>
  <c r="C51" i="2"/>
  <c r="G22" i="26" l="1"/>
  <c r="C119" i="26"/>
  <c r="G119" i="26"/>
  <c r="E117" i="26"/>
  <c r="G112" i="26"/>
  <c r="E112" i="26"/>
  <c r="C112" i="26"/>
  <c r="I111" i="26"/>
  <c r="I112" i="26" s="1"/>
  <c r="I98" i="26"/>
  <c r="E98" i="26"/>
  <c r="C98" i="26"/>
  <c r="G73" i="26"/>
  <c r="G98" i="26" s="1"/>
  <c r="D60" i="26"/>
  <c r="I57" i="26"/>
  <c r="G57" i="26"/>
  <c r="D40" i="26"/>
  <c r="I38" i="26"/>
  <c r="D37" i="26"/>
  <c r="I24" i="26"/>
  <c r="I20" i="26"/>
  <c r="E20" i="26"/>
  <c r="I19" i="26"/>
  <c r="I18" i="26"/>
  <c r="D17" i="26"/>
  <c r="D14" i="26"/>
  <c r="D12" i="26"/>
  <c r="D11" i="26"/>
  <c r="T22" i="25"/>
  <c r="D104" i="10"/>
  <c r="D60" i="25"/>
  <c r="W25" i="25"/>
  <c r="U25" i="25"/>
  <c r="S25" i="25"/>
  <c r="Q25" i="25"/>
  <c r="O25" i="25"/>
  <c r="P23" i="25"/>
  <c r="J23" i="25"/>
  <c r="H23" i="25"/>
  <c r="F23" i="25"/>
  <c r="D23" i="25"/>
  <c r="P22" i="25"/>
  <c r="N22" i="25"/>
  <c r="N23" i="25" s="1"/>
  <c r="V21" i="25"/>
  <c r="V23" i="25" s="1"/>
  <c r="T21" i="25"/>
  <c r="L21" i="25"/>
  <c r="L23" i="25" s="1"/>
  <c r="V17" i="25"/>
  <c r="V19" i="25" s="1"/>
  <c r="P17" i="25"/>
  <c r="P19" i="25" s="1"/>
  <c r="N17" i="25"/>
  <c r="N19" i="25" s="1"/>
  <c r="L17" i="25"/>
  <c r="L19" i="25" s="1"/>
  <c r="J17" i="25"/>
  <c r="J19" i="25" s="1"/>
  <c r="J25" i="25" s="1"/>
  <c r="H17" i="25"/>
  <c r="H19" i="25" s="1"/>
  <c r="H25" i="25" s="1"/>
  <c r="F17" i="25"/>
  <c r="F19" i="25" s="1"/>
  <c r="D17" i="25"/>
  <c r="D19" i="25" s="1"/>
  <c r="T16" i="25"/>
  <c r="X16" i="25" s="1"/>
  <c r="T14" i="25"/>
  <c r="X14" i="25" s="1"/>
  <c r="R14" i="25"/>
  <c r="T17" i="25" l="1"/>
  <c r="T19" i="25" s="1"/>
  <c r="F25" i="25"/>
  <c r="L25" i="25"/>
  <c r="D25" i="25"/>
  <c r="P25" i="25"/>
  <c r="V25" i="25"/>
  <c r="N25" i="25"/>
  <c r="R23" i="25"/>
  <c r="R25" i="25" s="1"/>
  <c r="X21" i="25"/>
  <c r="X17" i="25"/>
  <c r="X19" i="25" s="1"/>
  <c r="R17" i="25"/>
  <c r="R19" i="25" s="1"/>
  <c r="R22" i="25"/>
  <c r="X22" i="25" s="1"/>
  <c r="T23" i="25" l="1"/>
  <c r="T25" i="25" s="1"/>
  <c r="X23" i="25"/>
  <c r="X25" i="25" s="1"/>
  <c r="C180" i="2" l="1"/>
  <c r="C182" i="2" s="1"/>
  <c r="C141" i="2"/>
  <c r="C143" i="2" s="1"/>
  <c r="D19" i="15"/>
  <c r="P22" i="15"/>
  <c r="G15" i="2"/>
  <c r="L24" i="24" l="1"/>
  <c r="N22" i="24"/>
  <c r="L22" i="24"/>
  <c r="H22" i="24"/>
  <c r="F22" i="24"/>
  <c r="F24" i="24" s="1"/>
  <c r="D22" i="24"/>
  <c r="P20" i="24"/>
  <c r="L18" i="24"/>
  <c r="H18" i="24"/>
  <c r="H24" i="24" s="1"/>
  <c r="F18" i="24"/>
  <c r="D18" i="24"/>
  <c r="D24" i="24" s="1"/>
  <c r="N17" i="24"/>
  <c r="N18" i="24" s="1"/>
  <c r="L17" i="24"/>
  <c r="J17" i="24"/>
  <c r="J18" i="24" s="1"/>
  <c r="H17" i="24"/>
  <c r="F17" i="24"/>
  <c r="D17" i="24"/>
  <c r="P16" i="24"/>
  <c r="P15" i="24"/>
  <c r="P17" i="24" s="1"/>
  <c r="P18" i="24" s="1"/>
  <c r="L21" i="23"/>
  <c r="H21" i="23"/>
  <c r="F21" i="23"/>
  <c r="F23" i="23" s="1"/>
  <c r="D21" i="23"/>
  <c r="P20" i="23"/>
  <c r="N20" i="23"/>
  <c r="N19" i="23"/>
  <c r="N21" i="23" s="1"/>
  <c r="N23" i="23" s="1"/>
  <c r="J19" i="23"/>
  <c r="J21" i="23" s="1"/>
  <c r="L17" i="23"/>
  <c r="L23" i="23" s="1"/>
  <c r="F17" i="23"/>
  <c r="N16" i="23"/>
  <c r="N17" i="23" s="1"/>
  <c r="L16" i="23"/>
  <c r="J16" i="23"/>
  <c r="J17" i="23" s="1"/>
  <c r="H16" i="23"/>
  <c r="H17" i="23" s="1"/>
  <c r="H23" i="23" s="1"/>
  <c r="F16" i="23"/>
  <c r="D16" i="23"/>
  <c r="D17" i="23" s="1"/>
  <c r="D23" i="23" s="1"/>
  <c r="P15" i="23"/>
  <c r="N12" i="23"/>
  <c r="P12" i="23" s="1"/>
  <c r="J23" i="23" l="1"/>
  <c r="P19" i="23"/>
  <c r="P21" i="23" s="1"/>
  <c r="J22" i="24"/>
  <c r="J24" i="24" s="1"/>
  <c r="N24" i="24"/>
  <c r="P21" i="24"/>
  <c r="P22" i="24" s="1"/>
  <c r="P24" i="24" s="1"/>
  <c r="P16" i="23"/>
  <c r="P17" i="23" s="1"/>
  <c r="P23" i="23" l="1"/>
  <c r="D12" i="10"/>
  <c r="D11" i="2" l="1"/>
  <c r="D11" i="10"/>
  <c r="D55" i="2"/>
  <c r="D61" i="10"/>
  <c r="D41" i="2"/>
  <c r="D46" i="10"/>
  <c r="D42" i="10"/>
  <c r="D39" i="10"/>
  <c r="D12" i="2"/>
  <c r="D14" i="10"/>
  <c r="D16" i="2"/>
  <c r="D19" i="10"/>
  <c r="N22" i="15" l="1"/>
  <c r="D105" i="10" l="1"/>
  <c r="D43" i="10"/>
  <c r="T17" i="15" l="1"/>
  <c r="X17" i="15" s="1"/>
  <c r="T16" i="15"/>
  <c r="X16" i="15" s="1"/>
  <c r="T21" i="15" l="1"/>
  <c r="R22" i="15" l="1"/>
  <c r="T22" i="15" s="1"/>
  <c r="X22" i="15" s="1"/>
  <c r="X21" i="15" l="1"/>
  <c r="C30" i="2" l="1"/>
  <c r="C174" i="2"/>
  <c r="C105" i="2" l="1"/>
  <c r="H46" i="10" l="1"/>
  <c r="G174" i="2" l="1"/>
  <c r="I174" i="2" l="1"/>
  <c r="I176" i="2" s="1"/>
  <c r="I164" i="2"/>
  <c r="E174" i="2"/>
  <c r="E176" i="2" s="1"/>
  <c r="E164" i="2"/>
  <c r="I120" i="2"/>
  <c r="I106" i="2"/>
  <c r="E120" i="2"/>
  <c r="E106" i="2"/>
  <c r="I82" i="2"/>
  <c r="I72" i="2"/>
  <c r="E82" i="2"/>
  <c r="E72" i="2"/>
  <c r="I30" i="2"/>
  <c r="I16" i="2"/>
  <c r="E30" i="2"/>
  <c r="E16" i="2"/>
  <c r="H105" i="10"/>
  <c r="H107" i="10" s="1"/>
  <c r="D107" i="10"/>
  <c r="J95" i="10"/>
  <c r="J105" i="10" s="1"/>
  <c r="J107" i="10" s="1"/>
  <c r="F95" i="10"/>
  <c r="F105" i="10" s="1"/>
  <c r="F107" i="10" s="1"/>
  <c r="J81" i="10"/>
  <c r="H81" i="10"/>
  <c r="F81" i="10"/>
  <c r="D81" i="10"/>
  <c r="J71" i="10"/>
  <c r="H71" i="10"/>
  <c r="F71" i="10"/>
  <c r="D71" i="10"/>
  <c r="J47" i="10"/>
  <c r="H47" i="10"/>
  <c r="D47" i="10"/>
  <c r="F42" i="10"/>
  <c r="F47" i="10" s="1"/>
  <c r="J24" i="10"/>
  <c r="H24" i="10"/>
  <c r="F24" i="10"/>
  <c r="D24" i="10"/>
  <c r="I39" i="2" l="1"/>
  <c r="I44" i="2" s="1"/>
  <c r="I46" i="2" s="1"/>
  <c r="I51" i="2" s="1"/>
  <c r="I64" i="2" s="1"/>
  <c r="J82" i="10"/>
  <c r="J109" i="10" s="1"/>
  <c r="E130" i="2"/>
  <c r="E136" i="2" s="1"/>
  <c r="E138" i="2" s="1"/>
  <c r="I130" i="2"/>
  <c r="I136" i="2" s="1"/>
  <c r="I138" i="2" s="1"/>
  <c r="F48" i="10"/>
  <c r="J48" i="10"/>
  <c r="F82" i="10"/>
  <c r="F109" i="10" s="1"/>
  <c r="D82" i="10"/>
  <c r="D109" i="10" s="1"/>
  <c r="D48" i="10"/>
  <c r="I84" i="2"/>
  <c r="E84" i="2"/>
  <c r="H82" i="10"/>
  <c r="H109" i="10" s="1"/>
  <c r="H48" i="10"/>
  <c r="E143" i="2" l="1"/>
  <c r="E146" i="2" s="1"/>
  <c r="E9" i="26"/>
  <c r="E39" i="26" s="1"/>
  <c r="E62" i="26" s="1"/>
  <c r="E64" i="26" s="1"/>
  <c r="E115" i="26" s="1"/>
  <c r="E118" i="26" s="1"/>
  <c r="E120" i="26" s="1"/>
  <c r="I143" i="2"/>
  <c r="I156" i="2" s="1"/>
  <c r="I177" i="2" s="1"/>
  <c r="I182" i="2" s="1"/>
  <c r="I180" i="2" s="1"/>
  <c r="I9" i="26"/>
  <c r="I39" i="26" s="1"/>
  <c r="I62" i="26" s="1"/>
  <c r="I64" i="26" s="1"/>
  <c r="I115" i="26" s="1"/>
  <c r="I118" i="26" s="1"/>
  <c r="I120" i="26" s="1"/>
  <c r="I85" i="2"/>
  <c r="I90" i="2" s="1"/>
  <c r="I49" i="2"/>
  <c r="E156" i="2" l="1"/>
  <c r="E177" i="2" s="1"/>
  <c r="E182" i="2" s="1"/>
  <c r="I141" i="2"/>
  <c r="G30" i="2"/>
  <c r="W25" i="15" l="1"/>
  <c r="U25" i="15"/>
  <c r="S25" i="15"/>
  <c r="Q25" i="15"/>
  <c r="O25" i="15"/>
  <c r="V23" i="15"/>
  <c r="V25" i="15" s="1"/>
  <c r="J23" i="15"/>
  <c r="H23" i="15"/>
  <c r="H25" i="15" s="1"/>
  <c r="F23" i="15"/>
  <c r="D23" i="15"/>
  <c r="D25" i="15" s="1"/>
  <c r="N23" i="15"/>
  <c r="V18" i="15"/>
  <c r="V19" i="15" s="1"/>
  <c r="P18" i="15"/>
  <c r="P19" i="15" s="1"/>
  <c r="N18" i="15"/>
  <c r="R18" i="15" s="1"/>
  <c r="R19" i="15" s="1"/>
  <c r="L18" i="15"/>
  <c r="L19" i="15" s="1"/>
  <c r="J18" i="15"/>
  <c r="J19" i="15" s="1"/>
  <c r="H18" i="15"/>
  <c r="H19" i="15" s="1"/>
  <c r="F18" i="15"/>
  <c r="F19" i="15" s="1"/>
  <c r="D18" i="15"/>
  <c r="J25" i="15" l="1"/>
  <c r="F25" i="15"/>
  <c r="N19" i="15"/>
  <c r="N25" i="15" s="1"/>
  <c r="T18" i="15"/>
  <c r="T19" i="15" l="1"/>
  <c r="X18" i="15"/>
  <c r="X19" i="15" s="1"/>
  <c r="C72" i="2" l="1"/>
  <c r="H164" i="2" l="1"/>
  <c r="G164" i="2"/>
  <c r="F164" i="2"/>
  <c r="D164" i="2"/>
  <c r="C164" i="2"/>
  <c r="G120" i="2"/>
  <c r="C120" i="2"/>
  <c r="G106" i="2"/>
  <c r="C106" i="2"/>
  <c r="G82" i="2"/>
  <c r="C82" i="2"/>
  <c r="C84" i="2" s="1"/>
  <c r="H72" i="2"/>
  <c r="G72" i="2"/>
  <c r="F72" i="2"/>
  <c r="D72" i="2"/>
  <c r="D44" i="2"/>
  <c r="G16" i="2"/>
  <c r="C16" i="2"/>
  <c r="C39" i="2" s="1"/>
  <c r="G176" i="2" l="1"/>
  <c r="C176" i="2"/>
  <c r="C44" i="2"/>
  <c r="C46" i="2" s="1"/>
  <c r="C130" i="2"/>
  <c r="C136" i="2" s="1"/>
  <c r="C138" i="2" s="1"/>
  <c r="C9" i="26" s="1"/>
  <c r="C39" i="26" s="1"/>
  <c r="C62" i="26" s="1"/>
  <c r="C64" i="26" s="1"/>
  <c r="C115" i="26" s="1"/>
  <c r="C118" i="26" s="1"/>
  <c r="C120" i="26" s="1"/>
  <c r="G84" i="2"/>
  <c r="E39" i="2"/>
  <c r="E44" i="2" s="1"/>
  <c r="E46" i="2" s="1"/>
  <c r="E51" i="2" s="1"/>
  <c r="G130" i="2"/>
  <c r="G136" i="2" s="1"/>
  <c r="G138" i="2" s="1"/>
  <c r="G39" i="2"/>
  <c r="G44" i="2" s="1"/>
  <c r="G46" i="2" s="1"/>
  <c r="G51" i="2" s="1"/>
  <c r="G143" i="2" l="1"/>
  <c r="G9" i="26"/>
  <c r="G39" i="26" s="1"/>
  <c r="G62" i="26" s="1"/>
  <c r="G64" i="26" s="1"/>
  <c r="G115" i="26" s="1"/>
  <c r="G118" i="26" s="1"/>
  <c r="G120" i="26" s="1"/>
  <c r="E64" i="2"/>
  <c r="E85" i="2" s="1"/>
  <c r="E90" i="2" s="1"/>
  <c r="P23" i="15"/>
  <c r="P25" i="15" s="1"/>
  <c r="C156" i="2"/>
  <c r="G64" i="2"/>
  <c r="G85" i="2" s="1"/>
  <c r="G88" i="2" s="1"/>
  <c r="G156" i="2"/>
  <c r="C64" i="2"/>
  <c r="C85" i="2" s="1"/>
  <c r="G90" i="2" l="1"/>
  <c r="R23" i="15"/>
  <c r="R25" i="15" s="1"/>
  <c r="C177" i="2"/>
  <c r="L23" i="15"/>
  <c r="L25" i="15" s="1"/>
  <c r="G177" i="2"/>
  <c r="G182" i="2" s="1"/>
  <c r="G180" i="2" s="1"/>
  <c r="X23" i="15" l="1"/>
  <c r="X25" i="15" s="1"/>
  <c r="T23" i="15" l="1"/>
  <c r="T25" i="15" s="1"/>
</calcChain>
</file>

<file path=xl/sharedStrings.xml><?xml version="1.0" encoding="utf-8"?>
<sst xmlns="http://schemas.openxmlformats.org/spreadsheetml/2006/main" count="589" uniqueCount="292">
  <si>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</si>
  <si>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</si>
  <si>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</si>
  <si>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</si>
  <si>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</si>
  <si>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</si>
  <si>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</si>
  <si>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</si>
  <si>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</si>
  <si>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</si>
  <si>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</si>
  <si>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</si>
  <si>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</si>
  <si>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</si>
  <si>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</si>
  <si>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</si>
  <si>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</si>
  <si>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</si>
  <si>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</si>
  <si>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</si>
  <si>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</si>
  <si>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</si>
  <si>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</si>
  <si>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</si>
  <si>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</si>
  <si>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</si>
  <si>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</si>
  <si>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</si>
  <si>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</si>
  <si>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</si>
  <si>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</si>
  <si>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</si>
  <si>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</si>
  <si>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</si>
  <si>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</si>
  <si>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</si>
  <si>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</si>
  <si>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</si>
  <si>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</si>
  <si>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</si>
  <si>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</si>
  <si>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</si>
  <si>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</si>
  <si>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</si>
  <si>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</si>
  <si>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</si>
  <si>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</si>
  <si>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</si>
  <si>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</si>
  <si>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</si>
  <si>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</si>
  <si>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</si>
  <si>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</si>
  <si>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</si>
  <si>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</si>
  <si>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</si>
  <si>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</si>
  <si>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</si>
  <si>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</si>
  <si>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</si>
  <si>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</si>
  <si>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</si>
  <si>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</si>
  <si>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</si>
  <si>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</si>
  <si>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</si>
  <si>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</si>
  <si>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</si>
  <si>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</si>
  <si>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</si>
  <si>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</si>
  <si>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</si>
  <si>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</si>
  <si>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</si>
  <si>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</si>
  <si>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</si>
  <si>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</si>
  <si>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</si>
  <si>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</si>
  <si>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</si>
  <si>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</si>
  <si>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</si>
  <si>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</si>
  <si>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</si>
  <si>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</si>
  <si>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</si>
  <si>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</si>
  <si>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</si>
  <si>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</si>
  <si>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</si>
  <si>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</si>
  <si>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</si>
  <si>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</si>
  <si>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</si>
  <si>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</si>
  <si>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</si>
  <si>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</si>
  <si>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</si>
  <si>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</si>
  <si>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</si>
  <si>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</si>
  <si>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</si>
  <si>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</si>
  <si>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</si>
  <si>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  กำไร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</si>
  <si>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</si>
  <si>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</si>
  <si>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</si>
  <si>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</si>
  <si>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</si>
  <si>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</si>
  <si>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</si>
  <si>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</si>
  <si>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</si>
  <si>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</si>
  <si>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</si>
  <si>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</si>
  <si>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</si>
  <si>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</si>
  <si>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</si>
  <si>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</si>
  <si>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</si>
  <si>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</si>
  <si>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</si>
  <si>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</si>
  <si>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</si>
  <si>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</si>
  <si>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</si>
  <si>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>ลูกหนี้หมุนเวียนอื่น</t>
  </si>
  <si>
    <t>ลูกหนี้ไม่หมุนเวียนอื่น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</si>
  <si>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</si>
  <si>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</si>
  <si>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</si>
  <si>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</si>
  <si>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</si>
  <si>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</si>
  <si>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</si>
  <si>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ขั้นพื้นฐาน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</si>
  <si>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</si>
  <si>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</si>
  <si>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</si>
  <si>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</si>
  <si>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 xml:space="preserve">       เพิ่มหุ้นสามัญ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</si>
  <si>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</si>
  <si>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</si>
  <si>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</si>
  <si>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</si>
  <si>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</si>
  <si>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</si>
  <si>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</si>
  <si>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</si>
  <si>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</si>
  <si>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</si>
  <si>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เงินปันผลรับ</t>
  </si>
  <si>
    <t>รับเงินปันผล</t>
  </si>
  <si>
    <t xml:space="preserve">       เงินปันผลให้ผู้ถือหุ้นของบริษัท</t>
  </si>
  <si>
    <t>กำไรสะสม</t>
  </si>
  <si>
    <t xml:space="preserve">    ยังไม่ได้จัดสรร</t>
  </si>
  <si>
    <t>กำไรสำหรับงวด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</si>
  <si>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</si>
  <si>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30 กันยายน</t>
  </si>
  <si>
    <t>สำหรับงวดเก้าเดือนสิ้นสุด
วันที่ 30 กันยายน</t>
  </si>
  <si>
    <t>เงินสดรับชำระคืนจากเงินให้กู้ยืมระยะสั้นแก่บริษัทย่อย</t>
  </si>
  <si>
    <t>เงินสดรับจากการออกหุ้นสามัญของบริษัทย่อย</t>
  </si>
  <si>
    <t>เงินปันผลจ่ายให้ผู้ถือหุ้นของบริษัท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</si>
  <si>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</si>
  <si>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</si>
  <si>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</si>
  <si>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เงินสดจ่ายเพื่อชำระคืนหุ้นกู้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</si>
  <si>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</si>
  <si>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รวมรายการกับผู้ถือหุ้นที่บันทึกโดยตรงเข้าส่วนของผู้ถือหุ้น</t>
  </si>
  <si>
    <t>ผลต่างของอัตราแลกเปลี่ยนจากการแปลงค่า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</si>
  <si>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</si>
  <si>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</si>
  <si>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(กำไร) ขาดทุนจากอัตราแลกเปลี่ยนที่ยังไม่เกิดขึ้นจริง</t>
  </si>
  <si>
    <t xml:space="preserve">31 ธันวาคม </t>
  </si>
  <si>
    <t>ลูกหนี้สัญญาเช่าเงินทุนที่ถึงกำหนดชำระภายในหนึ่งปี</t>
  </si>
  <si>
    <t>สินทรัพย์ทางการเงินหมุนเวียนอื่น</t>
  </si>
  <si>
    <t>ลูกหนี้สัญญาเช่าเงินทุน</t>
  </si>
  <si>
    <t>เงินให้กู้ยืมระยะยาวแก่บริษัทย่อย</t>
  </si>
  <si>
    <t>สินทรัพย์สิทธิการใช้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</si>
  <si>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</si>
  <si>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</si>
  <si>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</si>
  <si>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กำไรจากกิจกรรมดำเนินงาน</t>
  </si>
  <si>
    <t xml:space="preserve">   ที่ใช้วิธีส่วนได้เสีย</t>
  </si>
  <si>
    <t>ขาดทุนจากการตัดจำหน่ายสินทรัพย์สิทธิการใช้</t>
  </si>
  <si>
    <t xml:space="preserve">   ของสินทรัพย์และหนี้สินทางการเงินหมุนเวียนอื่น</t>
  </si>
  <si>
    <t>เงินสดรับจากลูกหนี้สัญญาเช่าเงินทุน</t>
  </si>
  <si>
    <t>เงินสดจ่ายสุทธิเพื่อซื้อสินทรัพย์สิทธิการใช้</t>
  </si>
  <si>
    <t>เงินสดรับจากการออกหุ้นกู้</t>
  </si>
  <si>
    <t>ขาดทุนจากการด้อยค่าของเงินลงทุนในบริษัทย่อย</t>
  </si>
  <si>
    <t>ขาดทุนจากการขายธุรกิจ</t>
  </si>
  <si>
    <t>เงินสดรับจากการขายสินทรัพย์ไม่มีตัวตนอื่น</t>
  </si>
  <si>
    <t>รายได้ดอกเบี้ย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</si>
  <si>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</si>
  <si>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</si>
  <si>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</si>
  <si>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งบการเงิน</t>
  </si>
  <si>
    <t>ผลกำไร</t>
  </si>
  <si>
    <t>กระแสเงินสดจากกิจกรรมลงทุน (ต่อ)</t>
  </si>
  <si>
    <t>กำไรก่อนค่าใช้จ่าย (รายได้) ภาษีเงินได้</t>
  </si>
  <si>
    <t>ชำระคืนเงินกู้ยืมระยะยาวจากสถาบันการเงิน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</si>
  <si>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</si>
  <si>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</si>
  <si>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</si>
  <si>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</si>
  <si>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</si>
  <si>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</si>
  <si>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</si>
  <si>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</si>
  <si>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</si>
  <si>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</si>
  <si>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</si>
  <si>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หนี้สินไม่หมุนเวียนอื่น</t>
  </si>
  <si>
    <t>ปรับรายการที่กระทบกำไรเป็นเงินสดรับ (จ่าย)</t>
  </si>
  <si>
    <t xml:space="preserve">   ของสินทรัพย์ทางการเงินที่อยู่ในความต้องการของตลาด</t>
  </si>
  <si>
    <t>ขาดทุนจากการด้อยค่าของสินทรัพย์</t>
  </si>
  <si>
    <t>เงินสดจ่ายเกษียณอายุพนักงาน</t>
  </si>
  <si>
    <t xml:space="preserve">กระแสเงินสดสุทธิได้มาจาก (ใช้ไปใน) กิจกรรมดำเนินงาน </t>
  </si>
  <si>
    <t>เงินลงทุนชั่วคราวลดลง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</si>
  <si>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</si>
  <si>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</si>
  <si>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</si>
  <si>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</si>
  <si>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 xml:space="preserve">    รวมการจัดสรรส่วนทุนให้ผู้ถือหุ้น</t>
  </si>
  <si>
    <t>ขาดทุนจากการเปลี่ยนแปลงมูลค่ายุติธรรมของ</t>
  </si>
  <si>
    <t xml:space="preserve">   สินทรัพย์ทางการเงินที่อยู่ในความต้องการ</t>
  </si>
  <si>
    <t xml:space="preserve">   ของตลาดสุทธิ</t>
  </si>
  <si>
    <t>การแบ่งปันกำไร</t>
  </si>
  <si>
    <t>สำหรับงวดสามเดือนสิ้นสุด
วันที่ 30 กันยายน</t>
  </si>
  <si>
    <t>เงินสดและรายการเทียบเท่าเงินสดเพิ่มขึ้น (ลดลง) สุทธิ</t>
  </si>
  <si>
    <t>ขาดทุนจากการขายและตัดจำหน่ายอาคารและอุปกรณ์</t>
  </si>
  <si>
    <t>กำไร (ขาดทุน) ก่อนค่าใช้จ่าย (รายได้) ภาษีเงินได้</t>
  </si>
  <si>
    <t>การแบ่งปันกำไร (ขาดทุน)</t>
  </si>
  <si>
    <t>กำไร (ขาดทุน) สำหรับงวด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</si>
  <si>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</si>
  <si>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กระแสเงินสดสุทธิได้มาจาก (ใช้ไปใน) การดำเนินงาน</t>
  </si>
  <si>
    <t>กำไรจากการขายสินทรัพย์ทางการเงินที่อยู่ในความต้องการของตลาด</t>
  </si>
  <si>
    <t>กำไร (ขาดทุน) จากกิจกรรมดำเนินงาน</t>
  </si>
  <si>
    <t>2, 3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</si>
  <si>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</si>
  <si>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</si>
  <si>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2, 8</t>
  </si>
  <si>
    <t>หุ้นกู้ที่ถึงกำหนดชำระภายในหนึ่งปี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</si>
  <si>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</si>
  <si>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</si>
  <si>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</si>
  <si>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เงินกู้ยืมระยะสั้นจากบริษัทย่อยเพิ่มขึ้น (ลดลง)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</si>
  <si>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</si>
  <si>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</si>
  <si>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ขาดทุนจากการวัดมูลค่าใหม่ของ</t>
  </si>
  <si>
    <t xml:space="preserve">    ผลประโยชน์พนักงานที่กำหนดไว้</t>
  </si>
  <si>
    <t>2, 10</t>
  </si>
  <si>
    <t xml:space="preserve">   สินทรัพย์ชีวภาพสุทธิ</t>
  </si>
  <si>
    <t>(กำไร) ขาดทุนจากการวัดมูลค่าใหม่ของ</t>
  </si>
  <si>
    <t>เงินลงทุนในบริษัทร่วม</t>
  </si>
  <si>
    <t>(กลับรายการ) ขาดทุนจากการด้อยค่า</t>
  </si>
  <si>
    <t>(กลับรายการ) ผลกำไรจากการตีราคาที่ดิน</t>
  </si>
  <si>
    <t>เงินให้กู้ยืมระยะสั้นแก่บริษัทร่วม</t>
  </si>
  <si>
    <t>2, 15</t>
  </si>
  <si>
    <t>เงินให้กู้ยืมระยะยาวแก่การร่วมค้าที่ถึงกำหนดชำระ</t>
  </si>
  <si>
    <t>เงินลงทุนในการร่วมค้า</t>
  </si>
  <si>
    <t>เงินให้กู้ยืมระยะยาวแก่การร่วมค้า</t>
  </si>
  <si>
    <t>กลับรายการขาดทุนจากการตีราคาที่ดิน</t>
  </si>
  <si>
    <t xml:space="preserve">   ซึ่งเป็นไปตาม TFRS 9</t>
  </si>
  <si>
    <t>เงินสดจ่ายเพื่อซื้อสินทรัพย์ไม่มีตัวตนอื่น</t>
  </si>
  <si>
    <t>กระแสเงินสดสุทธิใช้ไปในกิจกรรมลงทุน</t>
  </si>
  <si>
    <t xml:space="preserve">   ส่วนที่เป็นของส่วนได้เสียที่ไม่มีอำนาจควบคุม</t>
  </si>
  <si>
    <t>ส่วนแบ่งขาดทุนจากเงินลงทุนในบริษัทร่วม</t>
  </si>
  <si>
    <t xml:space="preserve">   และการร่วมค้าที่ใช้วิธีส่วนได้เสีย</t>
  </si>
  <si>
    <t>ส่วนแบ่งกำไรจากเงินลงทุนในบริษัทร่วม</t>
  </si>
  <si>
    <t xml:space="preserve">    ส่วนที่เป็นส่วนได้เสียที่ไม่มีอำนาจควบคุม</t>
  </si>
  <si>
    <t xml:space="preserve">   การจัดสรรส่วนทุนให้ผู้ถือหุ้น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</si>
  <si>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</si>
  <si>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การจัดสรรส่วนทุนให้ผู้ถือหุ้น</t>
  </si>
  <si>
    <t>(กลับรายการ) ผลขาดทุนจากการด้อยค่าด้านเครดิตที่คาดว่าจะเกิดขึ้น</t>
  </si>
  <si>
    <t>(กลับรายการ) ขาดทุนจากการตีราคาที่ดิน</t>
  </si>
  <si>
    <t>เงินสดรับจากการขายตราสารทุนของกิจการอื่น</t>
  </si>
  <si>
    <t>เงินสดจ่ายสำหรับเงินให้กู้ยืมระยะสั้นแก่บริษัทร่วม</t>
  </si>
  <si>
    <t>เงินสดชำระคืนสำหรับเงินให้กู้ยืมระยะสั้นแก่บริษัทร่วม</t>
  </si>
  <si>
    <t>เงินสดจ่ายสำหรับเงินลงทุนในบริษัทร่วม</t>
  </si>
  <si>
    <t>ตัดกำไรระหว่างกันที่ยังไม่รับรู้จากการขายสินค้าให้การร่วมค้า</t>
  </si>
  <si>
    <t>ค่าเผื่อผลขาดทุนจากการปรับมูลค่าสินค้าคงเหลือ</t>
  </si>
  <si>
    <t>ขาดทุนจากการตัดจำหน่ายสินทรัพย์ที่ไม่มีตัวตน</t>
  </si>
  <si>
    <t>เงินสดจ่ายสำหรับเงินลงทุนในการร่วมค้า</t>
  </si>
  <si>
    <t>เงินสดจ่ายสำหรับเงินให้กู้ยืมระยะยาวแก่การร่วมค้า</t>
  </si>
  <si>
    <t>กระแสเงินสดสุทธิได้มาจากกิจกรรมจัดหาเงิน</t>
  </si>
  <si>
    <t>5, 15</t>
  </si>
  <si>
    <t>8, 15</t>
  </si>
  <si>
    <t>ส่วนแบ่งกำไรจากเงินลงทุนในบริษัทร่วมและการร่วมค้า</t>
  </si>
  <si>
    <t>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</si>
</sst>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.00\ ;\(#,##0\)"/>
    <numFmt numFmtId="169" formatCode="0.0%"/>
    <numFmt numFmtId="170" formatCode="#,##0.0000\ ;\(#,##0.00\)"/>
    <numFmt numFmtId="171" formatCode="_(* #,##0.00_);_(* \(#,##0.00\);_(* &quot;-&quot;_);_(@_)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1"/>
      <name val="Calibri"/>
      <family val="2"/>
    </font>
    <font>
      <sz val="15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0">
    <xf numFmtId="0" fontId="0" fillId="0" borderId="0" xfId="0"/>
    <xf numFmtId="166" fontId="3" fillId="0" borderId="4" xfId="1" applyNumberFormat="1" applyFont="1" applyFill="1" applyBorder="1" applyAlignment="1"/>
    <xf numFmtId="166" fontId="3" fillId="0" borderId="0" xfId="1" applyNumberFormat="1" applyFont="1" applyFill="1" applyBorder="1" applyAlignment="1"/>
    <xf numFmtId="164" fontId="1" fillId="0" borderId="0" xfId="2" applyFont="1" applyFill="1" applyBorder="1" applyAlignment="1">
      <alignment horizontal="right" vertical="center"/>
    </xf>
    <xf numFmtId="164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64" fontId="3" fillId="0" borderId="0" xfId="2" applyFont="1" applyFill="1" applyBorder="1" applyAlignment="1">
      <alignment horizontal="right"/>
    </xf>
    <xf numFmtId="164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/>
    <xf numFmtId="166" fontId="1" fillId="0" borderId="0" xfId="1" applyNumberFormat="1" applyFont="1" applyBorder="1" applyAlignment="1">
      <alignment wrapText="1"/>
    </xf>
    <xf numFmtId="166" fontId="1" fillId="0" borderId="0" xfId="1" applyNumberFormat="1" applyFont="1" applyAlignment="1">
      <alignment wrapText="1"/>
    </xf>
    <xf numFmtId="166" fontId="3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/>
    <xf numFmtId="164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5" fontId="0" fillId="0" borderId="0" xfId="1" applyFont="1" applyFill="1" applyAlignment="1"/>
    <xf numFmtId="164" fontId="3" fillId="0" borderId="3" xfId="1" applyNumberFormat="1" applyFont="1" applyFill="1" applyBorder="1" applyAlignment="1">
      <alignment horizontal="right"/>
    </xf>
    <xf numFmtId="165" fontId="12" fillId="0" borderId="0" xfId="1" applyFont="1" applyFill="1" applyAlignment="1"/>
    <xf numFmtId="166" fontId="0" fillId="0" borderId="0" xfId="1" applyNumberFormat="1" applyFont="1" applyFill="1" applyAlignment="1"/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1" fillId="0" borderId="3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37" fontId="1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left"/>
    </xf>
    <xf numFmtId="164" fontId="3" fillId="0" borderId="1" xfId="1" applyNumberFormat="1" applyFont="1" applyBorder="1" applyAlignment="1">
      <alignment horizontal="right"/>
    </xf>
    <xf numFmtId="37" fontId="3" fillId="0" borderId="0" xfId="0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164" fontId="1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37" fontId="1" fillId="0" borderId="2" xfId="0" applyNumberFormat="1" applyFont="1" applyBorder="1"/>
    <xf numFmtId="166" fontId="1" fillId="0" borderId="0" xfId="0" applyNumberFormat="1" applyFont="1"/>
    <xf numFmtId="37" fontId="1" fillId="0" borderId="3" xfId="0" applyNumberFormat="1" applyFont="1" applyBorder="1"/>
    <xf numFmtId="0" fontId="1" fillId="2" borderId="0" xfId="0" applyFont="1" applyFill="1"/>
    <xf numFmtId="37" fontId="3" fillId="0" borderId="4" xfId="0" applyNumberFormat="1" applyFont="1" applyBorder="1"/>
    <xf numFmtId="37" fontId="3" fillId="0" borderId="5" xfId="0" applyNumberFormat="1" applyFont="1" applyBorder="1"/>
    <xf numFmtId="37" fontId="3" fillId="0" borderId="0" xfId="0" applyNumberFormat="1" applyFont="1" applyAlignment="1">
      <alignment horizontal="right"/>
    </xf>
    <xf numFmtId="0" fontId="4" fillId="0" borderId="0" xfId="0" applyFont="1"/>
    <xf numFmtId="164" fontId="3" fillId="0" borderId="0" xfId="0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164" fontId="0" fillId="0" borderId="3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2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3" fillId="0" borderId="1" xfId="0" applyNumberFormat="1" applyFont="1" applyBorder="1"/>
    <xf numFmtId="0" fontId="2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37" fontId="0" fillId="0" borderId="3" xfId="0" applyNumberFormat="1" applyBorder="1"/>
    <xf numFmtId="0" fontId="12" fillId="0" borderId="0" xfId="0" applyFont="1"/>
    <xf numFmtId="2" fontId="0" fillId="0" borderId="0" xfId="0" applyNumberFormat="1" applyAlignment="1">
      <alignment horizontal="center" wrapText="1"/>
    </xf>
    <xf numFmtId="0" fontId="3" fillId="0" borderId="0" xfId="0" applyFont="1"/>
    <xf numFmtId="164" fontId="0" fillId="0" borderId="4" xfId="1" applyNumberFormat="1" applyFont="1" applyFill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165" fontId="12" fillId="0" borderId="0" xfId="1" applyFont="1" applyFill="1" applyBorder="1" applyAlignment="1"/>
    <xf numFmtId="0" fontId="13" fillId="0" borderId="0" xfId="0" applyFont="1"/>
    <xf numFmtId="0" fontId="3" fillId="0" borderId="0" xfId="0" applyFont="1" applyAlignment="1">
      <alignment horizontal="left"/>
    </xf>
    <xf numFmtId="165" fontId="3" fillId="0" borderId="0" xfId="1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1" fillId="0" borderId="0" xfId="0" applyNumberFormat="1" applyFont="1"/>
    <xf numFmtId="0" fontId="3" fillId="0" borderId="0" xfId="0" applyFont="1" applyAlignment="1">
      <alignment horizontal="right"/>
    </xf>
    <xf numFmtId="166" fontId="0" fillId="0" borderId="3" xfId="1" applyNumberFormat="1" applyFont="1" applyFill="1" applyBorder="1" applyAlignment="1"/>
    <xf numFmtId="164" fontId="0" fillId="0" borderId="3" xfId="0" applyNumberFormat="1" applyBorder="1"/>
    <xf numFmtId="168" fontId="1" fillId="0" borderId="2" xfId="1" applyNumberFormat="1" applyFont="1" applyBorder="1" applyAlignment="1"/>
    <xf numFmtId="2" fontId="0" fillId="0" borderId="0" xfId="0" applyNumberForma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3" fillId="0" borderId="0" xfId="0" applyNumberFormat="1" applyFont="1"/>
    <xf numFmtId="164" fontId="1" fillId="0" borderId="3" xfId="2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4" fontId="3" fillId="0" borderId="3" xfId="0" applyNumberFormat="1" applyFont="1" applyBorder="1"/>
    <xf numFmtId="164" fontId="3" fillId="0" borderId="0" xfId="0" applyNumberFormat="1" applyFont="1"/>
    <xf numFmtId="0" fontId="0" fillId="0" borderId="0" xfId="0" applyAlignment="1">
      <alignment vertical="top" wrapText="1"/>
    </xf>
    <xf numFmtId="166" fontId="3" fillId="0" borderId="2" xfId="1" applyNumberFormat="1" applyFont="1" applyBorder="1" applyAlignment="1">
      <alignment wrapText="1"/>
    </xf>
    <xf numFmtId="164" fontId="1" fillId="0" borderId="0" xfId="0" applyNumberFormat="1" applyFont="1" applyAlignment="1">
      <alignment horizontal="left"/>
    </xf>
    <xf numFmtId="165" fontId="1" fillId="0" borderId="2" xfId="1" applyFont="1" applyBorder="1"/>
    <xf numFmtId="166" fontId="1" fillId="0" borderId="3" xfId="1" applyNumberFormat="1" applyFont="1" applyFill="1" applyBorder="1" applyAlignment="1">
      <alignment horizontal="right"/>
    </xf>
    <xf numFmtId="169" fontId="1" fillId="0" borderId="0" xfId="6" applyNumberFormat="1" applyFont="1" applyFill="1" applyAlignment="1"/>
    <xf numFmtId="37" fontId="0" fillId="0" borderId="0" xfId="0" applyNumberFormat="1" applyFill="1"/>
    <xf numFmtId="166" fontId="0" fillId="0" borderId="0" xfId="1" applyNumberFormat="1" applyFont="1" applyFill="1"/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5" fontId="1" fillId="0" borderId="0" xfId="1" applyFont="1"/>
    <xf numFmtId="165" fontId="10" fillId="0" borderId="0" xfId="1" applyFont="1"/>
    <xf numFmtId="165" fontId="1" fillId="2" borderId="0" xfId="1" applyFont="1" applyFill="1"/>
    <xf numFmtId="170" fontId="1" fillId="0" borderId="2" xfId="1" applyNumberFormat="1" applyFont="1" applyBorder="1" applyAlignment="1"/>
    <xf numFmtId="37" fontId="3" fillId="0" borderId="0" xfId="0" applyNumberFormat="1" applyFont="1" applyBorder="1"/>
    <xf numFmtId="165" fontId="1" fillId="0" borderId="0" xfId="1" applyFont="1" applyBorder="1"/>
    <xf numFmtId="164" fontId="0" fillId="0" borderId="0" xfId="0" applyNumberFormat="1" applyBorder="1"/>
    <xf numFmtId="164" fontId="0" fillId="0" borderId="3" xfId="0" applyNumberFormat="1" applyFill="1" applyBorder="1"/>
    <xf numFmtId="164" fontId="0" fillId="0" borderId="0" xfId="2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/>
    <xf numFmtId="164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left"/>
    </xf>
    <xf numFmtId="37" fontId="1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4" fontId="16" fillId="0" borderId="0" xfId="0" applyNumberFormat="1" applyFont="1"/>
    <xf numFmtId="165" fontId="1" fillId="0" borderId="0" xfId="1" applyFont="1" applyFill="1" applyAlignment="1"/>
    <xf numFmtId="166" fontId="3" fillId="0" borderId="1" xfId="0" applyNumberFormat="1" applyFont="1" applyBorder="1"/>
    <xf numFmtId="0" fontId="17" fillId="0" borderId="0" xfId="0" applyFont="1" applyAlignment="1">
      <alignment horizontal="left"/>
    </xf>
    <xf numFmtId="165" fontId="1" fillId="0" borderId="0" xfId="0" applyNumberFormat="1" applyFont="1"/>
    <xf numFmtId="164" fontId="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49" fontId="0" fillId="0" borderId="0" xfId="0" applyNumberFormat="1"/>
    <xf numFmtId="37" fontId="12" fillId="0" borderId="0" xfId="0" applyNumberFormat="1" applyFont="1"/>
    <xf numFmtId="165" fontId="12" fillId="0" borderId="0" xfId="1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7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37" fontId="3" fillId="0" borderId="1" xfId="0" applyNumberFormat="1" applyFont="1" applyFill="1" applyBorder="1"/>
    <xf numFmtId="3" fontId="1" fillId="0" borderId="0" xfId="0" applyNumberFormat="1" applyFont="1" applyFill="1"/>
    <xf numFmtId="37" fontId="3" fillId="0" borderId="4" xfId="0" applyNumberFormat="1" applyFont="1" applyFill="1" applyBorder="1"/>
    <xf numFmtId="37" fontId="3" fillId="0" borderId="5" xfId="0" applyNumberFormat="1" applyFont="1" applyFill="1" applyBorder="1"/>
    <xf numFmtId="3" fontId="3" fillId="0" borderId="0" xfId="0" applyNumberFormat="1" applyFont="1" applyFill="1"/>
    <xf numFmtId="164" fontId="3" fillId="0" borderId="3" xfId="0" applyNumberFormat="1" applyFont="1" applyFill="1" applyBorder="1"/>
    <xf numFmtId="164" fontId="3" fillId="0" borderId="0" xfId="0" applyNumberFormat="1" applyFont="1" applyFill="1"/>
    <xf numFmtId="164" fontId="1" fillId="0" borderId="0" xfId="0" applyNumberFormat="1" applyFont="1" applyFill="1"/>
    <xf numFmtId="37" fontId="1" fillId="0" borderId="3" xfId="0" applyNumberFormat="1" applyFont="1" applyFill="1" applyBorder="1"/>
    <xf numFmtId="165" fontId="1" fillId="0" borderId="0" xfId="1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1" fillId="0" borderId="0" xfId="1" applyNumberFormat="1" applyFont="1"/>
    <xf numFmtId="37" fontId="3" fillId="0" borderId="0" xfId="0" applyNumberFormat="1" applyFont="1" applyFill="1" applyBorder="1"/>
    <xf numFmtId="37" fontId="0" fillId="0" borderId="0" xfId="0" applyNumberFormat="1" applyFont="1" applyFill="1"/>
    <xf numFmtId="37" fontId="0" fillId="0" borderId="0" xfId="0" applyNumberFormat="1" applyBorder="1" applyAlignment="1">
      <alignment horizontal="right"/>
    </xf>
    <xf numFmtId="165" fontId="0" fillId="0" borderId="0" xfId="1" applyFont="1"/>
    <xf numFmtId="0" fontId="4" fillId="0" borderId="0" xfId="0" applyFont="1" applyAlignment="1">
      <alignment horizontal="center"/>
    </xf>
    <xf numFmtId="37" fontId="0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2" fillId="3" borderId="0" xfId="0" applyFont="1" applyFill="1" applyAlignment="1">
      <alignment horizontal="left"/>
    </xf>
    <xf numFmtId="0" fontId="12" fillId="3" borderId="0" xfId="0" applyFont="1" applyFill="1"/>
    <xf numFmtId="37" fontId="1" fillId="0" borderId="2" xfId="0" applyNumberFormat="1" applyFont="1" applyFill="1" applyBorder="1"/>
    <xf numFmtId="0" fontId="12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6" fontId="1" fillId="0" borderId="0" xfId="0" applyNumberFormat="1" applyFont="1" applyFill="1"/>
    <xf numFmtId="0" fontId="0" fillId="0" borderId="0" xfId="0" applyFont="1" applyFill="1"/>
    <xf numFmtId="37" fontId="4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1" fillId="0" borderId="0" xfId="1" applyNumberFormat="1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166" fontId="3" fillId="0" borderId="1" xfId="0" applyNumberFormat="1" applyFont="1" applyFill="1" applyBorder="1"/>
    <xf numFmtId="0" fontId="4" fillId="0" borderId="0" xfId="0" applyFont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165" fontId="1" fillId="0" borderId="0" xfId="1" applyFont="1" applyAlignment="1">
      <alignment horizontal="right"/>
    </xf>
    <xf numFmtId="0" fontId="3" fillId="0" borderId="0" xfId="0" applyFont="1" applyBorder="1" applyAlignment="1">
      <alignment wrapText="1"/>
    </xf>
    <xf numFmtId="171" fontId="1" fillId="0" borderId="0" xfId="0" applyNumberFormat="1" applyFont="1"/>
    <xf numFmtId="39" fontId="1" fillId="0" borderId="0" xfId="0" applyNumberFormat="1" applyFont="1"/>
    <xf numFmtId="10" fontId="3" fillId="0" borderId="0" xfId="6" applyNumberFormat="1" applyFont="1" applyFill="1" applyBorder="1"/>
    <xf numFmtId="0" fontId="0" fillId="0" borderId="0" xfId="0" applyFill="1" applyAlignment="1">
      <alignment horizontal="right"/>
    </xf>
    <xf numFmtId="0" fontId="0" fillId="0" borderId="0" xfId="0" applyFill="1"/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3" xfId="0" applyNumberFormat="1" applyFill="1" applyBorder="1" applyAlignment="1">
      <alignment horizontal="right"/>
    </xf>
    <xf numFmtId="37" fontId="0" fillId="0" borderId="3" xfId="0" applyNumberFormat="1" applyFill="1" applyBorder="1"/>
    <xf numFmtId="165" fontId="0" fillId="0" borderId="0" xfId="1" applyFont="1" applyFill="1"/>
    <xf numFmtId="37" fontId="0" fillId="0" borderId="4" xfId="0" applyNumberForma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37" fontId="3" fillId="0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center"/>
    </xf>
    <xf numFmtId="37" fontId="0" fillId="0" borderId="4" xfId="0" applyNumberFormat="1" applyFill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</cellXfs>
  <cellStyles count="7">
    <cellStyle name="Comma" xfId="1" builtinId="3"/>
    <cellStyle name="Comma [0]" xfId="2" builtinId="6"/>
    <cellStyle name="Comma 2" xfId="5" xr:uid="{8FF8C949-1727-453E-AA1B-4D316E6941F7}"/>
    <cellStyle name="Normal" xfId="0" builtinId="0"/>
    <cellStyle name="Normal 3 17" xfId="3" xr:uid="{00000000-0005-0000-0000-000003000000}"/>
    <cellStyle name="Normal 3 5" xfId="4" xr:uid="{00000000-0005-0000-0000-000004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\ThaiFoods%20Group%20Public%20Company%20Limited%20-%201000609560\1266107%20-%202022%20Dec-FSA-TFG\Working%20Folder\Q3'2022\Draft\TH\Thaifoods%20Group%20Pcl.%20-09t-Q3%20Rev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rikaewnual\Desktop\TFG\Q3\draft\TH\Thaifoods%20Group%20Pcl.%20-09t-Q3%20Rev8%20to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11"/>
      <sheetName val="CH-Conso-12"/>
      <sheetName val="CH-Conso-13"/>
      <sheetName val="CH-Separate-14"/>
      <sheetName val="CH-Separate-15"/>
      <sheetName val="CF-16-18"/>
    </sheetNames>
    <sheetDataSet>
      <sheetData sheetId="0">
        <row r="10">
          <cell r="F10">
            <v>415837</v>
          </cell>
        </row>
      </sheetData>
      <sheetData sheetId="1">
        <row r="147">
          <cell r="E147">
            <v>419435</v>
          </cell>
        </row>
        <row r="170">
          <cell r="E170">
            <v>112428.77293011859</v>
          </cell>
        </row>
        <row r="182">
          <cell r="E182">
            <v>13108.199000000001</v>
          </cell>
        </row>
        <row r="189">
          <cell r="E189">
            <v>-8714.7268681175719</v>
          </cell>
        </row>
      </sheetData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11"/>
      <sheetName val="CH-Conso-12"/>
      <sheetName val="CH-Conso-13"/>
      <sheetName val="CH-Separate-14"/>
      <sheetName val="CH-Separate-15"/>
      <sheetName val="CF-16-18"/>
    </sheetNames>
    <sheetDataSet>
      <sheetData sheetId="0">
        <row r="10">
          <cell r="D10">
            <v>578132</v>
          </cell>
        </row>
      </sheetData>
      <sheetData sheetId="1">
        <row r="108">
          <cell r="I108">
            <v>201631</v>
          </cell>
        </row>
        <row r="109">
          <cell r="I109">
            <v>2211214</v>
          </cell>
        </row>
        <row r="122">
          <cell r="I122">
            <v>165202</v>
          </cell>
        </row>
        <row r="136">
          <cell r="E136">
            <v>345334</v>
          </cell>
          <cell r="I136">
            <v>216366</v>
          </cell>
        </row>
        <row r="143">
          <cell r="I143">
            <v>-51466</v>
          </cell>
        </row>
        <row r="163">
          <cell r="I163">
            <v>993744</v>
          </cell>
        </row>
      </sheetData>
      <sheetData sheetId="2"/>
      <sheetData sheetId="3"/>
      <sheetData sheetId="4">
        <row r="16">
          <cell r="J16">
            <v>-588792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6"/>
  <sheetViews>
    <sheetView tabSelected="1" view="pageBreakPreview" zoomScaleNormal="100" zoomScaleSheetLayoutView="100" workbookViewId="0"/>
  </sheetViews>
  <sheetFormatPr defaultColWidth="9.09765625" defaultRowHeight="21.75" customHeight="1" x14ac:dyDescent="0.65"/>
  <cols>
    <col min="1" max="1" width="60.69921875" style="33" customWidth="1"/>
    <col min="2" max="2" width="9.3984375" style="32" customWidth="1"/>
    <col min="3" max="3" width="1.3984375" style="32" customWidth="1"/>
    <col min="4" max="4" width="15.19921875" style="32" customWidth="1"/>
    <col min="5" max="5" width="1.3984375" style="32" customWidth="1"/>
    <col min="6" max="6" width="15.19921875" style="32" customWidth="1"/>
    <col min="7" max="7" width="1.3984375" style="32" customWidth="1"/>
    <col min="8" max="8" width="15.19921875" style="127" customWidth="1"/>
    <col min="9" max="9" width="1.3984375" style="32" customWidth="1"/>
    <col min="10" max="10" width="15.19921875" style="32" customWidth="1"/>
    <col min="11" max="11" width="13.8984375" style="18" customWidth="1"/>
    <col min="12" max="12" width="17.8984375" style="32" customWidth="1"/>
    <col min="13" max="13" width="14.59765625" style="32" bestFit="1" customWidth="1"/>
    <col min="14" max="14" width="15.5" style="32" customWidth="1"/>
    <col min="15" max="16384" width="9.09765625" style="32"/>
  </cols>
  <sheetData>
    <row r="1" spans="1:15" ht="21.75" customHeight="1" x14ac:dyDescent="0.7">
      <c r="A1" s="31" t="s">
        <v>0</v>
      </c>
    </row>
    <row r="2" spans="1:15" ht="21.75" customHeight="1" x14ac:dyDescent="0.7">
      <c r="A2" s="31" t="s">
        <v>1</v>
      </c>
    </row>
    <row r="3" spans="1:15" ht="11" customHeight="1" x14ac:dyDescent="0.7">
      <c r="A3" s="31"/>
    </row>
    <row r="4" spans="1:15" ht="21.5" customHeight="1" x14ac:dyDescent="0.7">
      <c r="B4" s="34"/>
      <c r="C4" s="34"/>
      <c r="D4" s="230" t="s">
        <v>2</v>
      </c>
      <c r="E4" s="230"/>
      <c r="F4" s="230"/>
      <c r="G4" s="136"/>
      <c r="H4" s="230" t="s">
        <v>3</v>
      </c>
      <c r="I4" s="230"/>
      <c r="J4" s="230"/>
    </row>
    <row r="5" spans="1:15" ht="21.5" customHeight="1" x14ac:dyDescent="0.7">
      <c r="B5" s="34"/>
      <c r="C5" s="34"/>
      <c r="D5" s="137" t="s">
        <v>160</v>
      </c>
      <c r="E5" s="137"/>
      <c r="F5" s="137" t="s">
        <v>175</v>
      </c>
      <c r="G5" s="136"/>
      <c r="H5" s="197" t="s">
        <v>160</v>
      </c>
      <c r="I5" s="137"/>
      <c r="J5" s="137" t="s">
        <v>175</v>
      </c>
    </row>
    <row r="6" spans="1:15" ht="21.5" customHeight="1" x14ac:dyDescent="0.7">
      <c r="A6" s="31" t="s">
        <v>4</v>
      </c>
      <c r="B6" s="135" t="s">
        <v>5</v>
      </c>
      <c r="C6" s="135"/>
      <c r="D6" s="34">
        <v>2565</v>
      </c>
      <c r="E6" s="34"/>
      <c r="F6" s="34">
        <v>2564</v>
      </c>
      <c r="G6" s="34"/>
      <c r="H6" s="156">
        <v>2565</v>
      </c>
      <c r="I6" s="34"/>
      <c r="J6" s="34">
        <v>2564</v>
      </c>
    </row>
    <row r="7" spans="1:15" ht="21.5" customHeight="1" x14ac:dyDescent="0.7">
      <c r="A7" s="31"/>
      <c r="B7" s="135"/>
      <c r="C7" s="135"/>
      <c r="D7" s="195" t="s">
        <v>122</v>
      </c>
      <c r="E7" s="34"/>
      <c r="F7" s="34"/>
      <c r="G7" s="34"/>
      <c r="H7" s="197" t="s">
        <v>122</v>
      </c>
      <c r="I7" s="34"/>
      <c r="J7" s="34"/>
    </row>
    <row r="8" spans="1:15" ht="21.5" customHeight="1" x14ac:dyDescent="0.65">
      <c r="A8" s="35"/>
      <c r="B8" s="137"/>
      <c r="C8" s="34"/>
      <c r="D8" s="229" t="s">
        <v>6</v>
      </c>
      <c r="E8" s="229"/>
      <c r="F8" s="229"/>
      <c r="G8" s="229"/>
      <c r="H8" s="229"/>
      <c r="I8" s="229"/>
      <c r="J8" s="229"/>
    </row>
    <row r="9" spans="1:15" ht="21" customHeight="1" x14ac:dyDescent="0.7">
      <c r="A9" s="36" t="s">
        <v>7</v>
      </c>
      <c r="B9" s="135"/>
      <c r="C9" s="135"/>
      <c r="L9" s="137"/>
      <c r="M9" s="34"/>
      <c r="N9" s="137"/>
      <c r="O9" s="34"/>
    </row>
    <row r="10" spans="1:15" ht="21" customHeight="1" x14ac:dyDescent="0.65">
      <c r="A10" s="33" t="s">
        <v>8</v>
      </c>
      <c r="B10" s="37"/>
      <c r="C10" s="135"/>
      <c r="D10" s="38">
        <v>578134</v>
      </c>
      <c r="E10" s="39"/>
      <c r="F10" s="38">
        <v>415837</v>
      </c>
      <c r="G10" s="39"/>
      <c r="H10" s="130">
        <v>151771</v>
      </c>
      <c r="I10" s="39"/>
      <c r="J10" s="39">
        <v>44288</v>
      </c>
      <c r="L10" s="139"/>
      <c r="N10" s="140"/>
    </row>
    <row r="11" spans="1:15" ht="22" customHeight="1" x14ac:dyDescent="0.65">
      <c r="A11" s="40" t="s">
        <v>206</v>
      </c>
      <c r="B11" s="37" t="s">
        <v>240</v>
      </c>
      <c r="C11" s="135"/>
      <c r="D11" s="39">
        <f>2479233</f>
        <v>2479233</v>
      </c>
      <c r="E11" s="39"/>
      <c r="F11" s="39">
        <v>2318436</v>
      </c>
      <c r="G11" s="39"/>
      <c r="H11" s="112">
        <v>1378373</v>
      </c>
      <c r="I11" s="39"/>
      <c r="J11" s="38">
        <v>869842</v>
      </c>
      <c r="L11" s="18"/>
      <c r="M11" s="51"/>
      <c r="O11" s="51"/>
    </row>
    <row r="12" spans="1:15" ht="22" customHeight="1" x14ac:dyDescent="0.65">
      <c r="A12" s="40" t="s">
        <v>128</v>
      </c>
      <c r="B12" s="145">
        <v>2</v>
      </c>
      <c r="C12" s="135"/>
      <c r="D12" s="38">
        <f>978755+2</f>
        <v>978757</v>
      </c>
      <c r="E12" s="39"/>
      <c r="F12" s="38">
        <v>510237</v>
      </c>
      <c r="G12" s="39"/>
      <c r="H12" s="130">
        <v>250867</v>
      </c>
      <c r="I12" s="39"/>
      <c r="J12" s="39">
        <v>190432</v>
      </c>
      <c r="L12" s="18"/>
    </row>
    <row r="13" spans="1:15" ht="22" customHeight="1" x14ac:dyDescent="0.65">
      <c r="A13" s="40" t="s">
        <v>176</v>
      </c>
      <c r="B13" s="135">
        <v>2</v>
      </c>
      <c r="C13" s="135"/>
      <c r="D13" s="41">
        <v>0</v>
      </c>
      <c r="E13" s="39"/>
      <c r="F13" s="41">
        <v>0</v>
      </c>
      <c r="G13" s="39"/>
      <c r="H13" s="130">
        <v>2073</v>
      </c>
      <c r="I13" s="39"/>
      <c r="J13" s="39">
        <v>753</v>
      </c>
      <c r="L13" s="18"/>
    </row>
    <row r="14" spans="1:15" ht="22" customHeight="1" x14ac:dyDescent="0.65">
      <c r="A14" s="40" t="s">
        <v>241</v>
      </c>
      <c r="B14" s="135"/>
      <c r="C14" s="135"/>
      <c r="D14" s="41">
        <f>156084</f>
        <v>156084</v>
      </c>
      <c r="E14" s="39"/>
      <c r="F14" s="41">
        <v>122157</v>
      </c>
      <c r="G14" s="39"/>
      <c r="H14" s="131">
        <v>0</v>
      </c>
      <c r="I14" s="39"/>
      <c r="J14" s="41">
        <v>0</v>
      </c>
      <c r="L14" s="18"/>
      <c r="M14" s="51"/>
    </row>
    <row r="15" spans="1:15" ht="22" customHeight="1" x14ac:dyDescent="0.65">
      <c r="A15" s="40" t="s">
        <v>10</v>
      </c>
      <c r="B15" s="37">
        <v>2</v>
      </c>
      <c r="C15" s="135"/>
      <c r="D15" s="41">
        <v>0</v>
      </c>
      <c r="E15" s="39"/>
      <c r="F15" s="41">
        <v>0</v>
      </c>
      <c r="G15" s="39"/>
      <c r="H15" s="130">
        <v>10211927</v>
      </c>
      <c r="I15" s="39"/>
      <c r="J15" s="39">
        <v>7159341</v>
      </c>
      <c r="L15" s="18"/>
    </row>
    <row r="16" spans="1:15" ht="22" customHeight="1" x14ac:dyDescent="0.65">
      <c r="A16" s="40" t="s">
        <v>259</v>
      </c>
      <c r="B16" s="37">
        <v>2</v>
      </c>
      <c r="C16" s="135"/>
      <c r="D16" s="41">
        <v>101200</v>
      </c>
      <c r="E16" s="39"/>
      <c r="F16" s="41">
        <v>87300</v>
      </c>
      <c r="G16" s="39"/>
      <c r="H16" s="131">
        <v>0</v>
      </c>
      <c r="I16" s="39"/>
      <c r="J16" s="41">
        <v>0</v>
      </c>
      <c r="L16" s="18"/>
    </row>
    <row r="17" spans="1:15" s="127" customFormat="1" ht="22" customHeight="1" x14ac:dyDescent="0.65">
      <c r="A17" s="129" t="s">
        <v>261</v>
      </c>
      <c r="B17" s="126"/>
      <c r="C17" s="126"/>
      <c r="D17" s="131"/>
      <c r="E17" s="130"/>
      <c r="F17" s="131"/>
      <c r="G17" s="130"/>
      <c r="H17" s="131"/>
      <c r="I17" s="130"/>
      <c r="J17" s="131"/>
      <c r="K17" s="18"/>
      <c r="L17" s="18"/>
      <c r="M17" s="188"/>
    </row>
    <row r="18" spans="1:15" s="127" customFormat="1" ht="22" customHeight="1" x14ac:dyDescent="0.65">
      <c r="A18" s="129" t="s">
        <v>211</v>
      </c>
      <c r="B18" s="126">
        <v>2</v>
      </c>
      <c r="C18" s="126"/>
      <c r="D18" s="131">
        <v>5625</v>
      </c>
      <c r="E18" s="130"/>
      <c r="F18" s="131">
        <v>0</v>
      </c>
      <c r="G18" s="130"/>
      <c r="H18" s="131">
        <v>0</v>
      </c>
      <c r="I18" s="130"/>
      <c r="J18" s="131">
        <v>0</v>
      </c>
      <c r="K18" s="18"/>
      <c r="L18" s="18"/>
      <c r="M18" s="188"/>
    </row>
    <row r="19" spans="1:15" ht="22" customHeight="1" x14ac:dyDescent="0.65">
      <c r="A19" s="33" t="s">
        <v>11</v>
      </c>
      <c r="B19" s="135"/>
      <c r="C19" s="135"/>
      <c r="D19" s="38">
        <f>8074791</f>
        <v>8074791</v>
      </c>
      <c r="E19" s="39"/>
      <c r="F19" s="38">
        <v>4862673</v>
      </c>
      <c r="G19" s="39"/>
      <c r="H19" s="130">
        <v>1296564</v>
      </c>
      <c r="I19" s="39"/>
      <c r="J19" s="39">
        <v>755689</v>
      </c>
      <c r="L19" s="18"/>
    </row>
    <row r="20" spans="1:15" ht="22" customHeight="1" x14ac:dyDescent="0.65">
      <c r="A20" s="40" t="s">
        <v>12</v>
      </c>
      <c r="B20" s="135"/>
      <c r="C20" s="135"/>
      <c r="D20" s="39">
        <v>6052288</v>
      </c>
      <c r="E20" s="39"/>
      <c r="F20" s="39">
        <v>5266367</v>
      </c>
      <c r="G20" s="39"/>
      <c r="H20" s="131">
        <v>0</v>
      </c>
      <c r="I20" s="39"/>
      <c r="J20" s="41">
        <v>0</v>
      </c>
      <c r="L20" s="18"/>
    </row>
    <row r="21" spans="1:15" ht="22" customHeight="1" x14ac:dyDescent="0.65">
      <c r="A21" s="40" t="s">
        <v>13</v>
      </c>
      <c r="B21" s="37">
        <v>4</v>
      </c>
      <c r="C21" s="135"/>
      <c r="D21" s="39">
        <v>110796</v>
      </c>
      <c r="E21" s="39"/>
      <c r="F21" s="39">
        <v>140250</v>
      </c>
      <c r="G21" s="39"/>
      <c r="H21" s="131">
        <v>0</v>
      </c>
      <c r="I21" s="39"/>
      <c r="J21" s="41">
        <v>0</v>
      </c>
      <c r="L21" s="18"/>
    </row>
    <row r="22" spans="1:15" ht="22" customHeight="1" x14ac:dyDescent="0.65">
      <c r="A22" s="40" t="s">
        <v>207</v>
      </c>
      <c r="B22" s="37" t="s">
        <v>288</v>
      </c>
      <c r="C22" s="135"/>
      <c r="D22" s="175">
        <v>1044250</v>
      </c>
      <c r="E22" s="39"/>
      <c r="F22" s="39">
        <v>1343175</v>
      </c>
      <c r="G22" s="39"/>
      <c r="H22" s="131">
        <v>1044250</v>
      </c>
      <c r="I22" s="39"/>
      <c r="J22" s="41">
        <v>1343175</v>
      </c>
      <c r="L22" s="18"/>
    </row>
    <row r="23" spans="1:15" ht="22" customHeight="1" x14ac:dyDescent="0.65">
      <c r="A23" s="40" t="s">
        <v>177</v>
      </c>
      <c r="B23" s="135">
        <v>15</v>
      </c>
      <c r="C23" s="135"/>
      <c r="D23" s="169">
        <v>61100</v>
      </c>
      <c r="E23" s="39"/>
      <c r="F23" s="39">
        <v>42182</v>
      </c>
      <c r="G23" s="39"/>
      <c r="H23" s="131">
        <v>0</v>
      </c>
      <c r="I23" s="39"/>
      <c r="J23" s="41">
        <v>2459</v>
      </c>
      <c r="L23" s="18"/>
    </row>
    <row r="24" spans="1:15" ht="21" customHeight="1" x14ac:dyDescent="0.7">
      <c r="A24" s="138" t="s">
        <v>14</v>
      </c>
      <c r="B24" s="135"/>
      <c r="C24" s="135"/>
      <c r="D24" s="141">
        <f>SUM(D10:D23)</f>
        <v>19642258</v>
      </c>
      <c r="E24" s="44"/>
      <c r="F24" s="70">
        <f>SUM(F10:F23)</f>
        <v>15108614</v>
      </c>
      <c r="G24" s="44"/>
      <c r="H24" s="198">
        <f>SUM(H10:H23)</f>
        <v>14335825</v>
      </c>
      <c r="I24" s="44"/>
      <c r="J24" s="70">
        <f>SUM(J10:J23)</f>
        <v>10365979</v>
      </c>
    </row>
    <row r="25" spans="1:15" ht="20.5" customHeight="1" x14ac:dyDescent="0.65">
      <c r="A25" s="45"/>
      <c r="B25" s="135"/>
      <c r="C25" s="135"/>
      <c r="D25" s="39"/>
      <c r="E25" s="39"/>
      <c r="F25" s="39"/>
      <c r="G25" s="39"/>
      <c r="H25" s="130"/>
      <c r="I25" s="39"/>
      <c r="J25" s="39"/>
    </row>
    <row r="26" spans="1:15" ht="21" customHeight="1" x14ac:dyDescent="0.7">
      <c r="A26" s="36" t="s">
        <v>15</v>
      </c>
      <c r="B26" s="37"/>
      <c r="C26" s="135"/>
      <c r="D26" s="130"/>
      <c r="E26" s="39"/>
      <c r="F26" s="39"/>
      <c r="G26" s="39"/>
      <c r="H26" s="130"/>
      <c r="I26" s="39"/>
      <c r="J26" s="39"/>
    </row>
    <row r="27" spans="1:15" ht="22" customHeight="1" x14ac:dyDescent="0.65">
      <c r="A27" s="40" t="s">
        <v>208</v>
      </c>
      <c r="B27" s="37"/>
      <c r="C27" s="135"/>
      <c r="D27" s="112">
        <v>200</v>
      </c>
      <c r="E27" s="39"/>
      <c r="F27" s="38">
        <v>200</v>
      </c>
      <c r="G27" s="18"/>
      <c r="H27" s="131">
        <v>0</v>
      </c>
      <c r="I27" s="18"/>
      <c r="J27" s="41">
        <v>0</v>
      </c>
    </row>
    <row r="28" spans="1:15" ht="22" customHeight="1" x14ac:dyDescent="0.65">
      <c r="A28" t="s">
        <v>13</v>
      </c>
      <c r="B28" s="37">
        <v>4</v>
      </c>
      <c r="C28" s="135"/>
      <c r="D28" s="112">
        <v>271892</v>
      </c>
      <c r="E28" s="39"/>
      <c r="F28" s="38">
        <v>246409</v>
      </c>
      <c r="G28" s="39"/>
      <c r="H28" s="131">
        <v>0</v>
      </c>
      <c r="I28" s="39"/>
      <c r="J28" s="41">
        <v>0</v>
      </c>
      <c r="L28" s="18"/>
    </row>
    <row r="29" spans="1:15" ht="22" customHeight="1" x14ac:dyDescent="0.65">
      <c r="A29" s="32" t="s">
        <v>16</v>
      </c>
      <c r="B29" s="37">
        <v>6</v>
      </c>
      <c r="C29" s="135"/>
      <c r="D29" s="131">
        <v>0</v>
      </c>
      <c r="E29" s="39"/>
      <c r="F29" s="41">
        <v>0</v>
      </c>
      <c r="G29" s="39"/>
      <c r="H29" s="130">
        <f>7388394-718024</f>
        <v>6670370</v>
      </c>
      <c r="I29" s="39"/>
      <c r="J29" s="39">
        <v>5785370</v>
      </c>
      <c r="L29" s="18"/>
    </row>
    <row r="30" spans="1:15" s="127" customFormat="1" ht="22" customHeight="1" x14ac:dyDescent="0.65">
      <c r="A30" s="189" t="s">
        <v>262</v>
      </c>
      <c r="B30" s="190"/>
      <c r="C30" s="126"/>
      <c r="D30" s="131">
        <v>224551</v>
      </c>
      <c r="E30" s="130"/>
      <c r="F30" s="131">
        <v>234393</v>
      </c>
      <c r="G30" s="130"/>
      <c r="H30" s="131">
        <v>0</v>
      </c>
      <c r="I30" s="41"/>
      <c r="J30" s="41">
        <v>0</v>
      </c>
      <c r="K30" s="18"/>
      <c r="L30" s="18"/>
    </row>
    <row r="31" spans="1:15" s="127" customFormat="1" ht="22" customHeight="1" x14ac:dyDescent="0.65">
      <c r="A31" s="191" t="s">
        <v>256</v>
      </c>
      <c r="B31" s="37">
        <v>6</v>
      </c>
      <c r="C31" s="126"/>
      <c r="D31" s="112">
        <v>95319</v>
      </c>
      <c r="E31" s="130"/>
      <c r="F31" s="112">
        <v>93807</v>
      </c>
      <c r="G31" s="130"/>
      <c r="H31" s="131">
        <v>0</v>
      </c>
      <c r="I31" s="130"/>
      <c r="J31" s="131">
        <v>0</v>
      </c>
      <c r="K31" s="18"/>
      <c r="L31" s="18"/>
      <c r="M31" s="18"/>
    </row>
    <row r="32" spans="1:15" ht="22" customHeight="1" x14ac:dyDescent="0.65">
      <c r="A32" s="40" t="s">
        <v>209</v>
      </c>
      <c r="B32" s="37">
        <v>3</v>
      </c>
      <c r="C32" s="135"/>
      <c r="D32" s="112">
        <v>63754</v>
      </c>
      <c r="E32" s="39"/>
      <c r="F32" s="38">
        <v>87240</v>
      </c>
      <c r="G32" s="39"/>
      <c r="H32" s="131">
        <v>0</v>
      </c>
      <c r="I32" s="39"/>
      <c r="J32" s="41">
        <v>0</v>
      </c>
      <c r="L32" s="18"/>
      <c r="O32" s="51"/>
    </row>
    <row r="33" spans="1:13" ht="22" customHeight="1" x14ac:dyDescent="0.65">
      <c r="A33" s="40" t="s">
        <v>129</v>
      </c>
      <c r="B33" s="37"/>
      <c r="C33" s="135"/>
      <c r="D33" s="131">
        <v>10585</v>
      </c>
      <c r="E33" s="39"/>
      <c r="F33" s="131">
        <v>11201</v>
      </c>
      <c r="G33" s="39"/>
      <c r="H33" s="130">
        <v>10436</v>
      </c>
      <c r="I33" s="39"/>
      <c r="J33" s="39">
        <v>9416</v>
      </c>
      <c r="L33" s="18"/>
    </row>
    <row r="34" spans="1:13" ht="22" customHeight="1" x14ac:dyDescent="0.65">
      <c r="A34" s="40" t="s">
        <v>178</v>
      </c>
      <c r="B34" s="37">
        <v>2</v>
      </c>
      <c r="C34" s="135"/>
      <c r="D34" s="131">
        <v>0</v>
      </c>
      <c r="E34" s="39"/>
      <c r="F34" s="41">
        <v>0</v>
      </c>
      <c r="G34" s="39"/>
      <c r="H34" s="131">
        <v>4908</v>
      </c>
      <c r="I34" s="39"/>
      <c r="J34" s="41">
        <v>0</v>
      </c>
      <c r="L34" s="18"/>
    </row>
    <row r="35" spans="1:13" ht="22" customHeight="1" x14ac:dyDescent="0.65">
      <c r="A35" s="40" t="s">
        <v>242</v>
      </c>
      <c r="B35" s="135"/>
      <c r="C35" s="135"/>
      <c r="D35" s="131">
        <v>8343</v>
      </c>
      <c r="E35" s="39"/>
      <c r="F35" s="41">
        <v>0</v>
      </c>
      <c r="G35" s="39"/>
      <c r="H35" s="164">
        <v>0</v>
      </c>
      <c r="I35" s="39"/>
      <c r="J35" s="41">
        <v>0</v>
      </c>
      <c r="L35" s="18"/>
      <c r="M35" s="51"/>
    </row>
    <row r="36" spans="1:13" ht="22" customHeight="1" x14ac:dyDescent="0.65">
      <c r="A36" s="40" t="s">
        <v>179</v>
      </c>
      <c r="B36" s="37" t="s">
        <v>260</v>
      </c>
      <c r="C36" s="135"/>
      <c r="D36" s="131">
        <v>0</v>
      </c>
      <c r="E36" s="39"/>
      <c r="F36" s="41">
        <v>0</v>
      </c>
      <c r="G36" s="39"/>
      <c r="H36" s="171">
        <v>2999619</v>
      </c>
      <c r="I36" s="39"/>
      <c r="J36" s="39">
        <v>3000000</v>
      </c>
      <c r="L36" s="18"/>
    </row>
    <row r="37" spans="1:13" ht="22" customHeight="1" x14ac:dyDescent="0.65">
      <c r="A37" s="40" t="s">
        <v>263</v>
      </c>
      <c r="B37" s="174">
        <v>2</v>
      </c>
      <c r="C37" s="174"/>
      <c r="D37" s="131">
        <v>84375</v>
      </c>
      <c r="E37" s="39"/>
      <c r="F37" s="41">
        <v>0</v>
      </c>
      <c r="G37" s="39"/>
      <c r="H37" s="164">
        <v>0</v>
      </c>
      <c r="I37" s="39"/>
      <c r="J37" s="41">
        <v>0</v>
      </c>
      <c r="L37" s="18"/>
      <c r="M37" s="51"/>
    </row>
    <row r="38" spans="1:13" ht="22" customHeight="1" x14ac:dyDescent="0.65">
      <c r="A38" s="40" t="s">
        <v>19</v>
      </c>
      <c r="B38" s="37"/>
      <c r="C38" s="135"/>
      <c r="D38" s="112">
        <v>2998113</v>
      </c>
      <c r="E38" s="39"/>
      <c r="F38" s="38">
        <v>2107941</v>
      </c>
      <c r="G38" s="39"/>
      <c r="H38" s="131">
        <v>0</v>
      </c>
      <c r="I38" s="39"/>
      <c r="J38" s="41">
        <v>0</v>
      </c>
      <c r="L38" s="18"/>
    </row>
    <row r="39" spans="1:13" ht="22" customHeight="1" x14ac:dyDescent="0.65">
      <c r="A39" s="33" t="s">
        <v>17</v>
      </c>
      <c r="B39" s="37"/>
      <c r="C39" s="135"/>
      <c r="D39" s="112">
        <f>34440</f>
        <v>34440</v>
      </c>
      <c r="E39" s="39"/>
      <c r="F39" s="38">
        <v>34627</v>
      </c>
      <c r="G39" s="39"/>
      <c r="H39" s="131">
        <v>22538</v>
      </c>
      <c r="I39" s="39"/>
      <c r="J39" s="41">
        <v>22538</v>
      </c>
      <c r="L39" s="18"/>
    </row>
    <row r="40" spans="1:13" ht="22" customHeight="1" x14ac:dyDescent="0.65">
      <c r="A40" s="33" t="s">
        <v>18</v>
      </c>
      <c r="B40" s="37">
        <v>7</v>
      </c>
      <c r="C40" s="135"/>
      <c r="D40" s="112">
        <v>15943490</v>
      </c>
      <c r="E40" s="39"/>
      <c r="F40" s="38">
        <v>13436841</v>
      </c>
      <c r="G40" s="39"/>
      <c r="H40" s="130">
        <v>2656816</v>
      </c>
      <c r="I40" s="39"/>
      <c r="J40" s="39">
        <v>2718327</v>
      </c>
      <c r="L40" s="18"/>
    </row>
    <row r="41" spans="1:13" ht="22" customHeight="1" x14ac:dyDescent="0.65">
      <c r="A41" s="40" t="s">
        <v>180</v>
      </c>
      <c r="B41" s="37">
        <v>7</v>
      </c>
      <c r="C41" s="135"/>
      <c r="D41" s="113">
        <v>4342903</v>
      </c>
      <c r="E41" s="39"/>
      <c r="F41" s="38">
        <v>2928932</v>
      </c>
      <c r="G41" s="39"/>
      <c r="H41" s="130">
        <v>183555</v>
      </c>
      <c r="I41" s="39"/>
      <c r="J41" s="39">
        <v>258462</v>
      </c>
      <c r="L41" s="18"/>
    </row>
    <row r="42" spans="1:13" ht="22" customHeight="1" x14ac:dyDescent="0.65">
      <c r="A42" s="40" t="s">
        <v>124</v>
      </c>
      <c r="B42" s="37"/>
      <c r="C42" s="135"/>
      <c r="D42" s="112">
        <f>66986-1</f>
        <v>66985</v>
      </c>
      <c r="E42" s="39"/>
      <c r="F42" s="38">
        <f>66986-1</f>
        <v>66985</v>
      </c>
      <c r="G42" s="39"/>
      <c r="H42" s="131">
        <v>0</v>
      </c>
      <c r="I42" s="39"/>
      <c r="J42" s="41">
        <v>0</v>
      </c>
      <c r="L42" s="18"/>
    </row>
    <row r="43" spans="1:13" ht="22" customHeight="1" x14ac:dyDescent="0.65">
      <c r="A43" s="40" t="s">
        <v>20</v>
      </c>
      <c r="B43" s="37"/>
      <c r="C43" s="135"/>
      <c r="D43" s="112">
        <f>120142+13351</f>
        <v>133493</v>
      </c>
      <c r="E43" s="39"/>
      <c r="F43" s="38">
        <v>111922</v>
      </c>
      <c r="G43" s="39"/>
      <c r="H43" s="130">
        <v>27212</v>
      </c>
      <c r="I43" s="39"/>
      <c r="J43" s="39">
        <v>28501</v>
      </c>
      <c r="L43" s="18"/>
    </row>
    <row r="44" spans="1:13" ht="22" customHeight="1" x14ac:dyDescent="0.65">
      <c r="A44" s="40" t="s">
        <v>21</v>
      </c>
      <c r="B44" s="37"/>
      <c r="C44" s="135"/>
      <c r="D44" s="112">
        <v>100653</v>
      </c>
      <c r="E44" s="39"/>
      <c r="F44" s="38">
        <v>100095</v>
      </c>
      <c r="G44" s="39"/>
      <c r="H44" s="171">
        <v>1398</v>
      </c>
      <c r="I44" s="39"/>
      <c r="J44" s="39">
        <v>1395</v>
      </c>
      <c r="L44" s="18"/>
    </row>
    <row r="45" spans="1:13" ht="22" customHeight="1" x14ac:dyDescent="0.65">
      <c r="A45" s="33" t="s">
        <v>22</v>
      </c>
      <c r="B45" s="37"/>
      <c r="C45" s="135"/>
      <c r="D45" s="112">
        <v>499567</v>
      </c>
      <c r="E45" s="39"/>
      <c r="F45" s="38">
        <v>722515</v>
      </c>
      <c r="G45" s="39"/>
      <c r="H45" s="130">
        <v>218782</v>
      </c>
      <c r="I45" s="39"/>
      <c r="J45" s="39">
        <v>565497</v>
      </c>
      <c r="L45" s="18"/>
    </row>
    <row r="46" spans="1:13" ht="22" customHeight="1" x14ac:dyDescent="0.65">
      <c r="A46" s="33" t="s">
        <v>23</v>
      </c>
      <c r="B46" s="37"/>
      <c r="C46" s="135"/>
      <c r="D46" s="112">
        <f>447738-1</f>
        <v>447737</v>
      </c>
      <c r="E46" s="39"/>
      <c r="F46" s="112">
        <v>275326</v>
      </c>
      <c r="G46" s="39"/>
      <c r="H46" s="130">
        <f>2751</f>
        <v>2751</v>
      </c>
      <c r="I46" s="39"/>
      <c r="J46" s="39">
        <v>8087</v>
      </c>
      <c r="L46" s="18"/>
    </row>
    <row r="47" spans="1:13" ht="22" customHeight="1" x14ac:dyDescent="0.7">
      <c r="A47" s="138" t="s">
        <v>24</v>
      </c>
      <c r="B47" s="37"/>
      <c r="C47" s="135"/>
      <c r="D47" s="15">
        <f>SUM(D27:D46)</f>
        <v>25326400</v>
      </c>
      <c r="E47" s="44"/>
      <c r="F47" s="15">
        <f>SUM(F27:F46)</f>
        <v>20458434</v>
      </c>
      <c r="G47" s="44"/>
      <c r="H47" s="15">
        <f>SUM(H27:H46)</f>
        <v>12798385</v>
      </c>
      <c r="I47" s="44"/>
      <c r="J47" s="15">
        <f>SUM(J27:J46)</f>
        <v>12397593</v>
      </c>
    </row>
    <row r="48" spans="1:13" ht="22" customHeight="1" thickBot="1" x14ac:dyDescent="0.75">
      <c r="A48" s="138" t="s">
        <v>25</v>
      </c>
      <c r="B48" s="37"/>
      <c r="C48" s="135"/>
      <c r="D48" s="30">
        <f>D47+D24</f>
        <v>44968658</v>
      </c>
      <c r="E48" s="44"/>
      <c r="F48" s="30">
        <f>F47+F24</f>
        <v>35567048</v>
      </c>
      <c r="G48" s="44"/>
      <c r="H48" s="30">
        <f>H47+H24</f>
        <v>27134210</v>
      </c>
      <c r="I48" s="44"/>
      <c r="J48" s="30">
        <f>J47+J24</f>
        <v>22763572</v>
      </c>
    </row>
    <row r="49" spans="1:14" ht="23.25" customHeight="1" thickTop="1" x14ac:dyDescent="0.65">
      <c r="B49"/>
    </row>
    <row r="50" spans="1:14" ht="21.75" customHeight="1" x14ac:dyDescent="0.7">
      <c r="A50" s="31" t="s">
        <v>0</v>
      </c>
    </row>
    <row r="51" spans="1:14" ht="21.75" customHeight="1" x14ac:dyDescent="0.7">
      <c r="A51" s="31" t="s">
        <v>1</v>
      </c>
    </row>
    <row r="52" spans="1:14" ht="11" customHeight="1" x14ac:dyDescent="0.7">
      <c r="A52" s="31"/>
    </row>
    <row r="53" spans="1:14" ht="21.5" customHeight="1" x14ac:dyDescent="0.7">
      <c r="B53" s="34"/>
      <c r="C53" s="34"/>
      <c r="D53" s="230" t="s">
        <v>2</v>
      </c>
      <c r="E53" s="230"/>
      <c r="F53" s="230"/>
      <c r="G53" s="136"/>
      <c r="H53" s="230" t="s">
        <v>3</v>
      </c>
      <c r="I53" s="230"/>
      <c r="J53" s="230"/>
    </row>
    <row r="54" spans="1:14" ht="21.5" customHeight="1" x14ac:dyDescent="0.7">
      <c r="B54" s="34"/>
      <c r="C54" s="34"/>
      <c r="D54" s="137" t="s">
        <v>160</v>
      </c>
      <c r="E54" s="137"/>
      <c r="F54" s="137" t="s">
        <v>175</v>
      </c>
      <c r="G54" s="136"/>
      <c r="H54" s="197" t="s">
        <v>160</v>
      </c>
      <c r="I54" s="137"/>
      <c r="J54" s="137" t="s">
        <v>175</v>
      </c>
    </row>
    <row r="55" spans="1:14" ht="21.5" customHeight="1" x14ac:dyDescent="0.7">
      <c r="A55" s="31" t="s">
        <v>26</v>
      </c>
      <c r="B55" s="135" t="s">
        <v>5</v>
      </c>
      <c r="C55" s="135"/>
      <c r="D55" s="34">
        <v>2565</v>
      </c>
      <c r="E55" s="34"/>
      <c r="F55" s="34">
        <v>2564</v>
      </c>
      <c r="G55" s="34"/>
      <c r="H55" s="156">
        <v>2565</v>
      </c>
      <c r="I55" s="34"/>
      <c r="J55" s="34">
        <v>2564</v>
      </c>
    </row>
    <row r="56" spans="1:14" ht="21.5" customHeight="1" x14ac:dyDescent="0.7">
      <c r="A56" s="31"/>
      <c r="B56" s="135"/>
      <c r="C56" s="135"/>
      <c r="D56" s="195" t="s">
        <v>122</v>
      </c>
      <c r="E56" s="34"/>
      <c r="F56" s="34"/>
      <c r="G56" s="34"/>
      <c r="H56" s="197" t="s">
        <v>122</v>
      </c>
      <c r="I56" s="34"/>
      <c r="J56" s="34"/>
    </row>
    <row r="57" spans="1:14" ht="21.5" customHeight="1" x14ac:dyDescent="0.65">
      <c r="A57" s="35"/>
      <c r="B57" s="137"/>
      <c r="C57" s="34"/>
      <c r="D57" s="229" t="s">
        <v>6</v>
      </c>
      <c r="E57" s="229"/>
      <c r="F57" s="229"/>
      <c r="G57" s="229"/>
      <c r="H57" s="229"/>
      <c r="I57" s="229"/>
      <c r="J57" s="229"/>
    </row>
    <row r="58" spans="1:14" ht="23.25" customHeight="1" x14ac:dyDescent="0.7">
      <c r="A58" s="36" t="s">
        <v>27</v>
      </c>
      <c r="B58" s="137"/>
      <c r="C58" s="34"/>
      <c r="D58" s="39"/>
      <c r="E58" s="39"/>
      <c r="F58" s="39"/>
      <c r="G58" s="39"/>
      <c r="H58" s="130"/>
      <c r="I58" s="39"/>
      <c r="J58" s="39"/>
    </row>
    <row r="59" spans="1:14" ht="21.75" customHeight="1" x14ac:dyDescent="0.65">
      <c r="A59" s="40" t="s">
        <v>28</v>
      </c>
      <c r="B59" s="135">
        <v>8</v>
      </c>
      <c r="C59" s="135"/>
      <c r="D59" s="38">
        <v>10158005</v>
      </c>
      <c r="E59" s="39"/>
      <c r="F59" s="38">
        <v>10550329</v>
      </c>
      <c r="G59" s="39"/>
      <c r="H59" s="130">
        <v>3648942</v>
      </c>
      <c r="I59" s="39"/>
      <c r="J59" s="39">
        <v>4053407</v>
      </c>
      <c r="K59" s="21"/>
      <c r="L59" s="21"/>
      <c r="M59" s="21"/>
    </row>
    <row r="60" spans="1:14" ht="21.75" customHeight="1" x14ac:dyDescent="0.65">
      <c r="A60" s="33" t="s">
        <v>29</v>
      </c>
      <c r="B60" s="135">
        <v>2</v>
      </c>
      <c r="C60" s="135"/>
      <c r="D60" s="38">
        <v>2555557</v>
      </c>
      <c r="E60" s="39"/>
      <c r="F60" s="38">
        <v>2020052</v>
      </c>
      <c r="G60" s="39"/>
      <c r="H60" s="130">
        <v>976442</v>
      </c>
      <c r="I60" s="39"/>
      <c r="J60" s="39">
        <v>70660</v>
      </c>
      <c r="K60" s="140"/>
      <c r="L60" s="140"/>
      <c r="M60" s="18"/>
    </row>
    <row r="61" spans="1:14" ht="21.75" customHeight="1" x14ac:dyDescent="0.65">
      <c r="A61" s="40" t="s">
        <v>210</v>
      </c>
      <c r="B61" s="135">
        <v>2</v>
      </c>
      <c r="C61" s="135"/>
      <c r="D61" s="38">
        <f>2510870+3924-1</f>
        <v>2514793</v>
      </c>
      <c r="E61" s="39"/>
      <c r="F61" s="38">
        <v>1413893</v>
      </c>
      <c r="G61" s="39"/>
      <c r="H61" s="130">
        <v>945105</v>
      </c>
      <c r="I61" s="39"/>
      <c r="J61" s="39">
        <v>510848</v>
      </c>
      <c r="K61" s="140"/>
      <c r="L61" s="140"/>
      <c r="M61" s="18"/>
    </row>
    <row r="62" spans="1:14" ht="21.75" customHeight="1" x14ac:dyDescent="0.65">
      <c r="A62" s="40" t="s">
        <v>181</v>
      </c>
      <c r="B62" s="135" t="s">
        <v>243</v>
      </c>
      <c r="C62" s="135"/>
      <c r="D62" s="47">
        <v>0</v>
      </c>
      <c r="E62" s="39"/>
      <c r="F62" s="47">
        <v>0</v>
      </c>
      <c r="G62" s="39"/>
      <c r="H62" s="130">
        <v>964800</v>
      </c>
      <c r="I62" s="39"/>
      <c r="J62" s="39">
        <v>2216550</v>
      </c>
      <c r="L62" s="21"/>
    </row>
    <row r="63" spans="1:14" ht="21.75" customHeight="1" x14ac:dyDescent="0.65">
      <c r="A63" s="40" t="s">
        <v>31</v>
      </c>
      <c r="B63" s="135"/>
      <c r="C63" s="135"/>
      <c r="D63" s="39"/>
      <c r="E63" s="39"/>
      <c r="F63" s="39"/>
      <c r="G63" s="39"/>
      <c r="H63" s="131"/>
      <c r="I63" s="39"/>
      <c r="J63" s="41"/>
      <c r="L63" s="18"/>
    </row>
    <row r="64" spans="1:14" ht="21.75" customHeight="1" x14ac:dyDescent="0.65">
      <c r="A64" s="40" t="s">
        <v>32</v>
      </c>
      <c r="B64" s="135">
        <v>8</v>
      </c>
      <c r="C64" s="135"/>
      <c r="D64" s="39">
        <v>673111</v>
      </c>
      <c r="E64" s="39"/>
      <c r="F64" s="39">
        <v>715683</v>
      </c>
      <c r="G64" s="39"/>
      <c r="H64" s="130">
        <v>313966</v>
      </c>
      <c r="I64" s="39"/>
      <c r="J64" s="39">
        <v>354982</v>
      </c>
      <c r="L64" s="18"/>
      <c r="M64" s="18"/>
      <c r="N64"/>
    </row>
    <row r="65" spans="1:14" ht="21.75" customHeight="1" x14ac:dyDescent="0.65">
      <c r="A65" s="40" t="s">
        <v>182</v>
      </c>
      <c r="B65" s="135"/>
      <c r="C65" s="135"/>
      <c r="D65" s="39"/>
      <c r="E65" s="39"/>
      <c r="F65" s="39"/>
      <c r="G65" s="39"/>
      <c r="H65" s="130"/>
      <c r="I65" s="39"/>
      <c r="J65" s="39"/>
      <c r="L65" s="18"/>
    </row>
    <row r="66" spans="1:14" ht="21.75" customHeight="1" x14ac:dyDescent="0.65">
      <c r="A66" s="40" t="s">
        <v>211</v>
      </c>
      <c r="B66" s="135">
        <v>8</v>
      </c>
      <c r="C66" s="135"/>
      <c r="D66" s="38">
        <v>655308</v>
      </c>
      <c r="E66" s="39"/>
      <c r="F66" s="38">
        <v>468016</v>
      </c>
      <c r="G66" s="39"/>
      <c r="H66" s="130">
        <v>116613</v>
      </c>
      <c r="I66" s="39"/>
      <c r="J66" s="39">
        <v>116210</v>
      </c>
      <c r="L66" s="18"/>
    </row>
    <row r="67" spans="1:14" ht="21.75" hidden="1" customHeight="1" x14ac:dyDescent="0.65">
      <c r="A67" s="48"/>
      <c r="L67" s="18"/>
    </row>
    <row r="68" spans="1:14" ht="21.75" customHeight="1" x14ac:dyDescent="0.65">
      <c r="A68" s="40" t="s">
        <v>244</v>
      </c>
      <c r="B68" s="135">
        <v>8</v>
      </c>
      <c r="C68" s="135"/>
      <c r="D68" s="47">
        <v>568600</v>
      </c>
      <c r="E68" s="39"/>
      <c r="F68" s="47">
        <v>0</v>
      </c>
      <c r="G68" s="39"/>
      <c r="H68" s="164">
        <v>568600</v>
      </c>
      <c r="I68" s="39"/>
      <c r="J68" s="47">
        <v>0</v>
      </c>
      <c r="L68" s="18"/>
    </row>
    <row r="69" spans="1:14" ht="21.75" customHeight="1" x14ac:dyDescent="0.65">
      <c r="A69" s="40" t="s">
        <v>212</v>
      </c>
      <c r="B69" s="135"/>
      <c r="C69" s="135"/>
      <c r="D69" s="47">
        <v>194473</v>
      </c>
      <c r="E69" s="39"/>
      <c r="F69" s="47">
        <v>125761</v>
      </c>
      <c r="G69" s="39"/>
      <c r="H69" s="164">
        <v>0</v>
      </c>
      <c r="I69" s="39"/>
      <c r="J69" s="47">
        <v>0</v>
      </c>
      <c r="L69" s="18"/>
    </row>
    <row r="70" spans="1:14" ht="21.75" customHeight="1" x14ac:dyDescent="0.65">
      <c r="A70" s="33" t="s">
        <v>183</v>
      </c>
      <c r="B70" s="135">
        <v>15</v>
      </c>
      <c r="C70" s="135"/>
      <c r="D70" s="38">
        <v>169852</v>
      </c>
      <c r="E70" s="39"/>
      <c r="F70" s="38">
        <v>32746</v>
      </c>
      <c r="G70" s="39"/>
      <c r="H70" s="131">
        <v>141486</v>
      </c>
      <c r="I70" s="39"/>
      <c r="J70" s="41">
        <v>32390</v>
      </c>
      <c r="L70" s="18"/>
    </row>
    <row r="71" spans="1:14" ht="23.25" customHeight="1" x14ac:dyDescent="0.7">
      <c r="A71" s="138" t="s">
        <v>33</v>
      </c>
      <c r="B71" s="135"/>
      <c r="C71" s="135"/>
      <c r="D71" s="15">
        <f>SUM(D59:D70)</f>
        <v>17489699</v>
      </c>
      <c r="E71" s="44"/>
      <c r="F71" s="15">
        <f>SUM(F59:F70)</f>
        <v>15326480</v>
      </c>
      <c r="G71" s="44"/>
      <c r="H71" s="15">
        <f>SUM(H59:H70)</f>
        <v>7675954</v>
      </c>
      <c r="I71" s="44"/>
      <c r="J71" s="15">
        <f>SUM(J59:J70)</f>
        <v>7355047</v>
      </c>
    </row>
    <row r="72" spans="1:14" ht="11.25" customHeight="1" x14ac:dyDescent="0.65">
      <c r="B72" s="135"/>
      <c r="C72" s="135"/>
      <c r="D72" s="39"/>
      <c r="E72" s="39"/>
      <c r="F72" s="39"/>
      <c r="G72" s="39"/>
      <c r="H72" s="130"/>
      <c r="I72" s="39"/>
      <c r="J72" s="39"/>
    </row>
    <row r="73" spans="1:14" ht="23.25" customHeight="1" x14ac:dyDescent="0.7">
      <c r="A73" s="36" t="s">
        <v>34</v>
      </c>
      <c r="B73" s="135"/>
      <c r="C73" s="135"/>
      <c r="D73" s="39"/>
      <c r="E73" s="39"/>
      <c r="F73" s="39"/>
      <c r="G73" s="39"/>
      <c r="H73" s="130"/>
      <c r="I73" s="39"/>
      <c r="J73" s="39"/>
      <c r="L73" s="21"/>
    </row>
    <row r="74" spans="1:14" ht="21.75" customHeight="1" x14ac:dyDescent="0.65">
      <c r="A74" s="40" t="s">
        <v>31</v>
      </c>
      <c r="B74" s="135">
        <v>8</v>
      </c>
      <c r="C74" s="135"/>
      <c r="D74" s="39">
        <v>737471</v>
      </c>
      <c r="E74" s="39"/>
      <c r="F74" s="39">
        <v>1203903</v>
      </c>
      <c r="G74" s="39"/>
      <c r="H74" s="130">
        <v>436231</v>
      </c>
      <c r="I74" s="39"/>
      <c r="J74" s="39">
        <v>699698</v>
      </c>
      <c r="L74" s="18"/>
      <c r="M74" s="18"/>
      <c r="N74"/>
    </row>
    <row r="75" spans="1:14" ht="21.75" customHeight="1" x14ac:dyDescent="0.65">
      <c r="A75" s="40" t="s">
        <v>213</v>
      </c>
      <c r="B75" s="135">
        <v>8</v>
      </c>
      <c r="C75" s="135"/>
      <c r="D75" s="39">
        <v>3772277</v>
      </c>
      <c r="E75" s="39"/>
      <c r="F75" s="39">
        <v>2456023</v>
      </c>
      <c r="G75" s="39"/>
      <c r="H75" s="130">
        <v>73009</v>
      </c>
      <c r="I75" s="39"/>
      <c r="J75" s="39">
        <v>108082</v>
      </c>
      <c r="L75" s="18"/>
    </row>
    <row r="76" spans="1:14" ht="23.25" customHeight="1" x14ac:dyDescent="0.65">
      <c r="A76" s="40" t="s">
        <v>35</v>
      </c>
      <c r="B76" s="135" t="s">
        <v>289</v>
      </c>
      <c r="C76" s="135"/>
      <c r="D76" s="47">
        <v>7940000</v>
      </c>
      <c r="E76" s="39"/>
      <c r="F76" s="47">
        <v>4568600</v>
      </c>
      <c r="G76" s="39"/>
      <c r="H76" s="164">
        <v>7940000</v>
      </c>
      <c r="I76" s="39"/>
      <c r="J76" s="47">
        <v>4568600</v>
      </c>
      <c r="L76" s="18"/>
    </row>
    <row r="77" spans="1:14" ht="21.75" customHeight="1" x14ac:dyDescent="0.65">
      <c r="A77" s="40" t="s">
        <v>147</v>
      </c>
      <c r="B77" s="135"/>
      <c r="C77" s="135"/>
      <c r="D77" s="39">
        <v>60755</v>
      </c>
      <c r="E77" s="39"/>
      <c r="F77" s="39">
        <v>46059</v>
      </c>
      <c r="G77" s="39"/>
      <c r="H77" s="130">
        <v>13283</v>
      </c>
      <c r="I77" s="39"/>
      <c r="J77" s="39">
        <v>9420</v>
      </c>
      <c r="L77" s="18"/>
    </row>
    <row r="78" spans="1:14" ht="21.75" customHeight="1" x14ac:dyDescent="0.65">
      <c r="A78" s="40" t="s">
        <v>36</v>
      </c>
      <c r="B78" s="135"/>
      <c r="C78" s="135"/>
      <c r="D78" s="47">
        <v>8494</v>
      </c>
      <c r="E78" s="39"/>
      <c r="F78" s="47">
        <v>7654</v>
      </c>
      <c r="G78" s="39"/>
      <c r="H78" s="131">
        <v>0</v>
      </c>
      <c r="I78" s="39"/>
      <c r="J78" s="41">
        <v>0</v>
      </c>
      <c r="L78" s="18"/>
    </row>
    <row r="79" spans="1:14" ht="21.75" customHeight="1" x14ac:dyDescent="0.65">
      <c r="A79" s="40" t="s">
        <v>37</v>
      </c>
      <c r="B79" s="135"/>
      <c r="C79" s="135"/>
      <c r="D79" s="38">
        <v>408814</v>
      </c>
      <c r="E79" s="39"/>
      <c r="F79" s="38">
        <v>385816</v>
      </c>
      <c r="G79" s="39"/>
      <c r="H79" s="131">
        <v>67917</v>
      </c>
      <c r="I79" s="39"/>
      <c r="J79" s="41">
        <v>61175</v>
      </c>
      <c r="L79" s="18"/>
    </row>
    <row r="80" spans="1:14" ht="21.75" customHeight="1" x14ac:dyDescent="0.65">
      <c r="A80" s="40" t="s">
        <v>214</v>
      </c>
      <c r="B80" s="135"/>
      <c r="C80" s="135"/>
      <c r="D80" s="38">
        <v>300</v>
      </c>
      <c r="E80" s="39"/>
      <c r="F80" s="38">
        <v>2050</v>
      </c>
      <c r="G80" s="39"/>
      <c r="H80" s="131">
        <v>0</v>
      </c>
      <c r="I80" s="39"/>
      <c r="J80" s="41">
        <v>0</v>
      </c>
      <c r="L80" s="18"/>
    </row>
    <row r="81" spans="1:12" ht="23.25" customHeight="1" x14ac:dyDescent="0.7">
      <c r="A81" s="138" t="s">
        <v>38</v>
      </c>
      <c r="B81" s="135"/>
      <c r="C81" s="135"/>
      <c r="D81" s="15">
        <f>SUM(D74:D80)</f>
        <v>12928111</v>
      </c>
      <c r="E81" s="44"/>
      <c r="F81" s="15">
        <f>SUM(F74:F80)</f>
        <v>8670105</v>
      </c>
      <c r="G81" s="44"/>
      <c r="H81" s="15">
        <f>SUM(H74:H80)</f>
        <v>8530440</v>
      </c>
      <c r="I81" s="44"/>
      <c r="J81" s="15">
        <f>SUM(J74:J80)</f>
        <v>5446975</v>
      </c>
    </row>
    <row r="82" spans="1:12" ht="23.25" customHeight="1" x14ac:dyDescent="0.7">
      <c r="A82" s="138" t="s">
        <v>39</v>
      </c>
      <c r="B82" s="135"/>
      <c r="C82" s="135"/>
      <c r="D82" s="15">
        <f>D81+D71</f>
        <v>30417810</v>
      </c>
      <c r="E82" s="44"/>
      <c r="F82" s="15">
        <f>F81+F71</f>
        <v>23996585</v>
      </c>
      <c r="G82" s="44"/>
      <c r="H82" s="15">
        <f>H81+H71</f>
        <v>16206394</v>
      </c>
      <c r="I82" s="44"/>
      <c r="J82" s="15">
        <f>J81+J71</f>
        <v>12802022</v>
      </c>
    </row>
    <row r="83" spans="1:12" ht="22" customHeight="1" x14ac:dyDescent="0.7">
      <c r="A83" s="31"/>
      <c r="B83"/>
    </row>
    <row r="84" spans="1:12" ht="21.75" customHeight="1" x14ac:dyDescent="0.7">
      <c r="A84" s="31" t="s">
        <v>0</v>
      </c>
    </row>
    <row r="85" spans="1:12" ht="21.75" customHeight="1" x14ac:dyDescent="0.7">
      <c r="A85" s="31" t="s">
        <v>1</v>
      </c>
    </row>
    <row r="86" spans="1:12" ht="11" customHeight="1" x14ac:dyDescent="0.7">
      <c r="A86" s="31"/>
    </row>
    <row r="87" spans="1:12" ht="21.5" customHeight="1" x14ac:dyDescent="0.7">
      <c r="B87" s="34"/>
      <c r="C87" s="34"/>
      <c r="D87" s="230" t="s">
        <v>2</v>
      </c>
      <c r="E87" s="230"/>
      <c r="F87" s="230"/>
      <c r="G87" s="136"/>
      <c r="H87" s="230" t="s">
        <v>3</v>
      </c>
      <c r="I87" s="230"/>
      <c r="J87" s="230"/>
    </row>
    <row r="88" spans="1:12" ht="21.5" customHeight="1" x14ac:dyDescent="0.7">
      <c r="B88" s="34"/>
      <c r="C88" s="34"/>
      <c r="D88" s="137" t="s">
        <v>160</v>
      </c>
      <c r="E88" s="137"/>
      <c r="F88" s="137" t="s">
        <v>175</v>
      </c>
      <c r="G88" s="136"/>
      <c r="H88" s="197" t="s">
        <v>160</v>
      </c>
      <c r="I88" s="137"/>
      <c r="J88" s="137" t="s">
        <v>175</v>
      </c>
    </row>
    <row r="89" spans="1:12" ht="21.5" customHeight="1" x14ac:dyDescent="0.7">
      <c r="A89" s="31" t="s">
        <v>40</v>
      </c>
      <c r="B89" s="183" t="s">
        <v>5</v>
      </c>
      <c r="C89" s="135"/>
      <c r="D89" s="34">
        <v>2565</v>
      </c>
      <c r="E89" s="34"/>
      <c r="F89" s="34">
        <v>2564</v>
      </c>
      <c r="G89" s="34"/>
      <c r="H89" s="156">
        <v>2565</v>
      </c>
      <c r="I89" s="34"/>
      <c r="J89" s="34">
        <v>2564</v>
      </c>
    </row>
    <row r="90" spans="1:12" ht="21.5" customHeight="1" x14ac:dyDescent="0.7">
      <c r="A90" s="31"/>
      <c r="C90" s="135"/>
      <c r="D90" s="195" t="s">
        <v>122</v>
      </c>
      <c r="E90" s="34"/>
      <c r="F90" s="34"/>
      <c r="G90" s="34"/>
      <c r="H90" s="197" t="s">
        <v>122</v>
      </c>
      <c r="I90" s="34"/>
      <c r="J90" s="34"/>
    </row>
    <row r="91" spans="1:12" ht="21.5" customHeight="1" x14ac:dyDescent="0.65">
      <c r="A91" s="35"/>
      <c r="B91" s="137"/>
      <c r="C91" s="34"/>
      <c r="D91" s="229" t="s">
        <v>6</v>
      </c>
      <c r="E91" s="229"/>
      <c r="F91" s="229"/>
      <c r="G91" s="229"/>
      <c r="H91" s="229"/>
      <c r="I91" s="229"/>
      <c r="J91" s="229"/>
    </row>
    <row r="92" spans="1:12" ht="22.5" customHeight="1" x14ac:dyDescent="0.7">
      <c r="A92" s="36" t="s">
        <v>41</v>
      </c>
      <c r="B92" s="135"/>
      <c r="C92" s="135"/>
      <c r="D92" s="39"/>
      <c r="E92" s="39"/>
      <c r="F92" s="39"/>
      <c r="G92" s="39"/>
      <c r="H92" s="130"/>
      <c r="I92" s="39"/>
      <c r="J92" s="39"/>
    </row>
    <row r="93" spans="1:12" ht="22.5" customHeight="1" x14ac:dyDescent="0.65">
      <c r="A93" s="40" t="s">
        <v>42</v>
      </c>
      <c r="B93" s="49">
        <v>9</v>
      </c>
      <c r="C93" s="135"/>
      <c r="D93" s="39"/>
      <c r="E93" s="39"/>
      <c r="F93" s="39"/>
      <c r="G93" s="39"/>
      <c r="H93" s="130"/>
      <c r="I93" s="39"/>
      <c r="J93" s="39"/>
    </row>
    <row r="94" spans="1:12" ht="22.5" customHeight="1" thickBot="1" x14ac:dyDescent="0.7">
      <c r="A94" s="40" t="s">
        <v>43</v>
      </c>
      <c r="B94" s="49"/>
      <c r="C94" s="135"/>
      <c r="D94" s="180">
        <v>6168330</v>
      </c>
      <c r="E94" s="39"/>
      <c r="F94" s="50">
        <v>6168330</v>
      </c>
      <c r="G94" s="39"/>
      <c r="H94" s="180">
        <v>6168330</v>
      </c>
      <c r="I94" s="39"/>
      <c r="J94" s="50">
        <v>6168330</v>
      </c>
    </row>
    <row r="95" spans="1:12" ht="22.5" customHeight="1" thickTop="1" x14ac:dyDescent="0.65">
      <c r="A95" s="40" t="s">
        <v>44</v>
      </c>
      <c r="B95" s="135"/>
      <c r="C95" s="135"/>
      <c r="D95" s="39">
        <v>5654057</v>
      </c>
      <c r="E95" s="39"/>
      <c r="F95" s="130">
        <f>5643955</f>
        <v>5643955</v>
      </c>
      <c r="G95" s="39"/>
      <c r="H95" s="130">
        <v>5654057</v>
      </c>
      <c r="I95" s="39"/>
      <c r="J95" s="39">
        <f>5643955</f>
        <v>5643955</v>
      </c>
      <c r="L95" s="18"/>
    </row>
    <row r="96" spans="1:12" ht="22.5" customHeight="1" x14ac:dyDescent="0.65">
      <c r="A96" s="40" t="s">
        <v>45</v>
      </c>
      <c r="B96" s="135"/>
      <c r="C96" s="135"/>
      <c r="D96" s="39"/>
      <c r="E96" s="39"/>
      <c r="F96" s="130"/>
      <c r="G96" s="39"/>
      <c r="H96" s="130"/>
      <c r="I96" s="39"/>
      <c r="J96" s="39"/>
    </row>
    <row r="97" spans="1:12" ht="22.5" customHeight="1" x14ac:dyDescent="0.65">
      <c r="A97" s="40" t="s">
        <v>46</v>
      </c>
      <c r="B97" s="49"/>
      <c r="C97" s="135"/>
      <c r="D97" s="39">
        <v>1951774</v>
      </c>
      <c r="E97" s="39"/>
      <c r="F97" s="130">
        <v>1906315</v>
      </c>
      <c r="G97" s="39"/>
      <c r="H97" s="130">
        <v>1951774</v>
      </c>
      <c r="I97" s="39"/>
      <c r="J97" s="39">
        <v>1906315</v>
      </c>
      <c r="L97" s="18"/>
    </row>
    <row r="98" spans="1:12" ht="22.5" customHeight="1" x14ac:dyDescent="0.65">
      <c r="A98" s="40" t="s">
        <v>47</v>
      </c>
      <c r="B98" s="135"/>
      <c r="C98" s="135"/>
      <c r="D98" s="39"/>
      <c r="E98" s="39"/>
      <c r="F98" s="130"/>
      <c r="G98" s="39"/>
      <c r="H98" s="130"/>
      <c r="I98" s="39"/>
      <c r="J98" s="39"/>
    </row>
    <row r="99" spans="1:12" ht="22.5" customHeight="1" x14ac:dyDescent="0.65">
      <c r="A99" s="40" t="s">
        <v>48</v>
      </c>
      <c r="B99" s="135"/>
      <c r="C99" s="135"/>
      <c r="D99" s="26">
        <v>-231270</v>
      </c>
      <c r="E99" s="39"/>
      <c r="F99" s="26">
        <v>-231270</v>
      </c>
      <c r="G99" s="39"/>
      <c r="H99" s="131">
        <v>0</v>
      </c>
      <c r="I99" s="39"/>
      <c r="J99" s="41">
        <v>0</v>
      </c>
    </row>
    <row r="100" spans="1:12" ht="22.5" customHeight="1" x14ac:dyDescent="0.65">
      <c r="A100" s="40" t="s">
        <v>156</v>
      </c>
      <c r="B100" s="135"/>
      <c r="C100" s="135"/>
      <c r="D100" s="39"/>
      <c r="E100" s="39"/>
      <c r="F100" s="130"/>
      <c r="G100" s="39"/>
      <c r="H100" s="130"/>
      <c r="I100" s="39"/>
      <c r="J100" s="39"/>
    </row>
    <row r="101" spans="1:12" ht="22.5" customHeight="1" x14ac:dyDescent="0.65">
      <c r="A101" s="40" t="s">
        <v>49</v>
      </c>
      <c r="B101" s="135"/>
      <c r="C101" s="135"/>
      <c r="D101" s="39"/>
      <c r="E101" s="39"/>
      <c r="F101" s="130"/>
      <c r="G101" s="39"/>
      <c r="H101" s="130"/>
      <c r="I101" s="39"/>
      <c r="J101" s="39"/>
    </row>
    <row r="102" spans="1:12" ht="22.5" customHeight="1" x14ac:dyDescent="0.65">
      <c r="A102" s="40" t="s">
        <v>50</v>
      </c>
      <c r="B102" s="135"/>
      <c r="C102" s="135"/>
      <c r="D102" s="39">
        <v>381678</v>
      </c>
      <c r="E102" s="39"/>
      <c r="F102" s="130">
        <v>381678</v>
      </c>
      <c r="G102" s="39"/>
      <c r="H102" s="130">
        <v>381678</v>
      </c>
      <c r="I102" s="39"/>
      <c r="J102" s="39">
        <v>381678</v>
      </c>
      <c r="L102" s="18"/>
    </row>
    <row r="103" spans="1:12" ht="22.5" customHeight="1" x14ac:dyDescent="0.65">
      <c r="A103" s="40" t="s">
        <v>157</v>
      </c>
      <c r="B103" s="135"/>
      <c r="C103" s="135"/>
      <c r="D103" s="39">
        <v>5922714</v>
      </c>
      <c r="E103" s="39"/>
      <c r="F103" s="130">
        <v>3128976</v>
      </c>
      <c r="G103" s="39"/>
      <c r="H103" s="171">
        <f>'CH-Separate-15'!J24</f>
        <v>2886928</v>
      </c>
      <c r="I103" s="39"/>
      <c r="J103" s="39">
        <v>1992524</v>
      </c>
      <c r="L103" s="18"/>
    </row>
    <row r="104" spans="1:12" ht="22.5" customHeight="1" x14ac:dyDescent="0.65">
      <c r="A104" s="40" t="s">
        <v>51</v>
      </c>
      <c r="B104" s="135"/>
      <c r="C104" s="135"/>
      <c r="D104" s="39">
        <f>'CH-Conso-13'!R25</f>
        <v>850268</v>
      </c>
      <c r="E104" s="39"/>
      <c r="F104" s="39">
        <v>726686</v>
      </c>
      <c r="G104" s="39"/>
      <c r="H104" s="165">
        <v>53379</v>
      </c>
      <c r="I104" s="39"/>
      <c r="J104" s="52">
        <v>37078</v>
      </c>
      <c r="L104" s="18"/>
    </row>
    <row r="105" spans="1:12" ht="22.5" customHeight="1" x14ac:dyDescent="0.7">
      <c r="A105" s="138" t="s">
        <v>52</v>
      </c>
      <c r="B105" s="135"/>
      <c r="C105" s="135"/>
      <c r="D105" s="29">
        <f>SUM(D95:D104)</f>
        <v>14529221</v>
      </c>
      <c r="E105" s="44"/>
      <c r="F105" s="29">
        <f>SUM(F95:F104)</f>
        <v>11556340</v>
      </c>
      <c r="G105" s="44"/>
      <c r="H105" s="29">
        <f>SUM(H95:H104)</f>
        <v>10927816</v>
      </c>
      <c r="I105" s="44"/>
      <c r="J105" s="29">
        <f>SUM(J95:J104)</f>
        <v>9961550</v>
      </c>
    </row>
    <row r="106" spans="1:12" ht="22.5" customHeight="1" x14ac:dyDescent="0.65">
      <c r="A106" s="33" t="s">
        <v>53</v>
      </c>
      <c r="B106" s="135"/>
      <c r="C106" s="135"/>
      <c r="D106" s="19">
        <v>21627</v>
      </c>
      <c r="E106" s="38"/>
      <c r="F106" s="38">
        <v>14123</v>
      </c>
      <c r="G106" s="38"/>
      <c r="H106" s="131">
        <v>0</v>
      </c>
      <c r="I106" s="38"/>
      <c r="J106" s="41">
        <v>0</v>
      </c>
      <c r="L106" s="18"/>
    </row>
    <row r="107" spans="1:12" ht="22.5" customHeight="1" x14ac:dyDescent="0.7">
      <c r="A107" s="138" t="s">
        <v>54</v>
      </c>
      <c r="B107" s="135"/>
      <c r="C107" s="135"/>
      <c r="D107" s="15">
        <f>SUM(D105:D106)</f>
        <v>14550848</v>
      </c>
      <c r="E107" s="44"/>
      <c r="F107" s="15">
        <f>SUM(F105:F106)</f>
        <v>11570463</v>
      </c>
      <c r="G107" s="44"/>
      <c r="H107" s="15">
        <f>SUM(H105:H106)</f>
        <v>10927816</v>
      </c>
      <c r="I107" s="44"/>
      <c r="J107" s="15">
        <f>SUM(J105:J106)</f>
        <v>9961550</v>
      </c>
    </row>
    <row r="108" spans="1:12" ht="22.5" customHeight="1" x14ac:dyDescent="0.7">
      <c r="A108" s="138"/>
      <c r="B108" s="135"/>
      <c r="C108" s="135"/>
      <c r="D108" s="44"/>
      <c r="E108" s="44"/>
      <c r="F108" s="44"/>
      <c r="G108" s="44"/>
      <c r="H108" s="153"/>
      <c r="I108" s="44"/>
      <c r="J108" s="44"/>
    </row>
    <row r="109" spans="1:12" ht="24.5" customHeight="1" thickBot="1" x14ac:dyDescent="0.75">
      <c r="A109" s="138" t="s">
        <v>55</v>
      </c>
      <c r="B109" s="135"/>
      <c r="C109" s="135"/>
      <c r="D109" s="30">
        <f>D107+D82</f>
        <v>44968658</v>
      </c>
      <c r="E109" s="44"/>
      <c r="F109" s="30">
        <f>F107+F82</f>
        <v>35567048</v>
      </c>
      <c r="G109" s="44"/>
      <c r="H109" s="30">
        <f>H107+H82</f>
        <v>27134210</v>
      </c>
      <c r="I109" s="44"/>
      <c r="J109" s="30">
        <f>J107+J82</f>
        <v>22763572</v>
      </c>
      <c r="K109" s="26"/>
    </row>
    <row r="110" spans="1:12" ht="22" customHeight="1" thickTop="1" x14ac:dyDescent="0.7">
      <c r="A110" s="138"/>
      <c r="B110" s="135"/>
      <c r="C110" s="135"/>
      <c r="D110" s="44"/>
      <c r="E110" s="44"/>
      <c r="F110" s="44"/>
      <c r="G110" s="44"/>
      <c r="H110" s="153"/>
      <c r="I110" s="44"/>
      <c r="J110" s="44"/>
      <c r="K110" s="26"/>
    </row>
    <row r="111" spans="1:12" ht="22" customHeight="1" x14ac:dyDescent="0.65">
      <c r="A111" s="142"/>
      <c r="B111" s="135"/>
      <c r="C111" s="135"/>
      <c r="D111" s="25"/>
      <c r="E111" s="143"/>
      <c r="F111" s="25"/>
      <c r="G111" s="143"/>
      <c r="H111" s="25"/>
      <c r="J111" s="25"/>
      <c r="K111" s="26"/>
    </row>
    <row r="112" spans="1:12" ht="22" customHeight="1" x14ac:dyDescent="0.65">
      <c r="A112" s="116"/>
      <c r="B112"/>
    </row>
    <row r="113" ht="22" customHeight="1" x14ac:dyDescent="0.65"/>
    <row r="114" ht="22" customHeight="1" x14ac:dyDescent="0.65"/>
    <row r="115" ht="22" customHeight="1" x14ac:dyDescent="0.65"/>
    <row r="116" ht="22" customHeight="1" x14ac:dyDescent="0.65"/>
    <row r="117" ht="22" customHeight="1" x14ac:dyDescent="0.65"/>
    <row r="118" ht="22" customHeight="1" x14ac:dyDescent="0.65"/>
    <row r="119" ht="22" customHeight="1" x14ac:dyDescent="0.65"/>
    <row r="120" ht="20.149999999999999" customHeight="1" x14ac:dyDescent="0.65"/>
    <row r="121" ht="20.149999999999999" customHeight="1" x14ac:dyDescent="0.65"/>
    <row r="122" ht="20.149999999999999" customHeight="1" x14ac:dyDescent="0.65"/>
    <row r="123" ht="20.149999999999999" customHeight="1" x14ac:dyDescent="0.65"/>
    <row r="124" ht="20.149999999999999" customHeight="1" x14ac:dyDescent="0.65"/>
    <row r="125" ht="20.149999999999999" customHeight="1" x14ac:dyDescent="0.65"/>
    <row r="126" ht="20.149999999999999" customHeight="1" x14ac:dyDescent="0.65"/>
    <row r="127" ht="20.149999999999999" customHeight="1" x14ac:dyDescent="0.65"/>
    <row r="128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19.5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19.5" customHeight="1" x14ac:dyDescent="0.65"/>
    <row r="147" ht="19.5" customHeight="1" x14ac:dyDescent="0.65"/>
    <row r="148" ht="19.5" customHeight="1" x14ac:dyDescent="0.65"/>
    <row r="149" ht="19.5" customHeight="1" x14ac:dyDescent="0.65"/>
    <row r="150" ht="19.5" customHeight="1" x14ac:dyDescent="0.65"/>
    <row r="151" ht="19.5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19.5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1" ht="19.5" customHeight="1" x14ac:dyDescent="0.65"/>
    <row r="178" spans="1:11" ht="20.149999999999999" customHeight="1" x14ac:dyDescent="0.65"/>
    <row r="179" spans="1:11" ht="20.149999999999999" customHeight="1" x14ac:dyDescent="0.65"/>
    <row r="180" spans="1:11" ht="19.5" customHeight="1" x14ac:dyDescent="0.65"/>
    <row r="181" spans="1:11" ht="20.149999999999999" customHeight="1" x14ac:dyDescent="0.65"/>
    <row r="182" spans="1:11" ht="20.149999999999999" customHeight="1" x14ac:dyDescent="0.65"/>
    <row r="183" spans="1:11" ht="20.149999999999999" customHeight="1" x14ac:dyDescent="0.65"/>
    <row r="186" spans="1:11" s="127" customFormat="1" ht="23.25" customHeight="1" x14ac:dyDescent="0.65">
      <c r="A186" s="239"/>
      <c r="K186" s="18"/>
    </row>
  </sheetData>
  <mergeCells count="9">
    <mergeCell ref="D91:J91"/>
    <mergeCell ref="D4:F4"/>
    <mergeCell ref="H4:J4"/>
    <mergeCell ref="D8:J8"/>
    <mergeCell ref="D53:F53"/>
    <mergeCell ref="H53:J53"/>
    <mergeCell ref="D57:J57"/>
    <mergeCell ref="D87:F87"/>
    <mergeCell ref="H87:J87"/>
  </mergeCells>
  <pageMargins left="0.8" right="0.8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9" max="16383" man="1"/>
    <brk id="83" max="16383" man="1"/>
  </rowBreaks>
  <ignoredErrors>
    <ignoredError sqref="B22 B36 B7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7"/>
  <sheetViews>
    <sheetView view="pageBreakPreview" zoomScale="70" zoomScaleNormal="100" zoomScaleSheetLayoutView="70" workbookViewId="0"/>
  </sheetViews>
  <sheetFormatPr defaultColWidth="9.09765625" defaultRowHeight="23.25" customHeight="1" x14ac:dyDescent="0.65"/>
  <cols>
    <col min="1" max="1" width="52.296875" style="33" customWidth="1"/>
    <col min="2" max="2" width="9.3984375" style="34" customWidth="1"/>
    <col min="3" max="3" width="15.19921875" style="127" customWidth="1"/>
    <col min="4" max="4" width="1.3984375" style="32" customWidth="1"/>
    <col min="5" max="5" width="15.19921875" style="32" customWidth="1"/>
    <col min="6" max="6" width="1.3984375" style="32" customWidth="1"/>
    <col min="7" max="7" width="15.19921875" style="32" customWidth="1"/>
    <col min="8" max="8" width="1.3984375" style="32" customWidth="1"/>
    <col min="9" max="9" width="15.19921875" style="32" customWidth="1"/>
    <col min="10" max="10" width="10.796875" style="32" bestFit="1" customWidth="1"/>
    <col min="11" max="11" width="17.8984375" style="116" bestFit="1" customWidth="1"/>
    <col min="12" max="12" width="42.8984375" style="33" customWidth="1"/>
    <col min="13" max="13" width="9" style="32" customWidth="1"/>
    <col min="14" max="14" width="1.3984375" style="32" customWidth="1"/>
    <col min="15" max="16384" width="9.09765625" style="32"/>
  </cols>
  <sheetData>
    <row r="1" spans="1:14" ht="21" customHeight="1" x14ac:dyDescent="0.7">
      <c r="A1" s="31" t="s">
        <v>0</v>
      </c>
      <c r="B1" s="222"/>
      <c r="C1" s="153"/>
      <c r="D1" s="44"/>
      <c r="E1" s="44"/>
      <c r="F1" s="44"/>
      <c r="G1" s="44"/>
      <c r="H1" s="44"/>
      <c r="I1" s="44"/>
      <c r="L1" s="31"/>
      <c r="M1" s="67"/>
      <c r="N1" s="67"/>
    </row>
    <row r="2" spans="1:14" ht="21" customHeight="1" x14ac:dyDescent="0.7">
      <c r="A2" s="31" t="s">
        <v>56</v>
      </c>
      <c r="C2" s="154"/>
      <c r="D2" s="66"/>
      <c r="E2" s="66"/>
      <c r="F2" s="66"/>
      <c r="G2" s="66"/>
      <c r="H2" s="66"/>
      <c r="I2" s="66"/>
      <c r="L2" s="31"/>
      <c r="M2" s="34"/>
      <c r="N2" s="34"/>
    </row>
    <row r="3" spans="1:14" s="88" customFormat="1" ht="21" customHeight="1" x14ac:dyDescent="0.7">
      <c r="B3" s="224"/>
      <c r="C3" s="155"/>
      <c r="D3" s="31"/>
      <c r="E3" s="89"/>
      <c r="F3" s="90"/>
      <c r="G3" s="90"/>
      <c r="H3" s="90"/>
      <c r="I3" s="90"/>
      <c r="K3" s="117"/>
      <c r="L3" s="91"/>
      <c r="M3" s="89"/>
      <c r="N3" s="89"/>
    </row>
    <row r="4" spans="1:14" ht="21" customHeight="1" x14ac:dyDescent="0.7">
      <c r="C4" s="230" t="s">
        <v>2</v>
      </c>
      <c r="D4" s="230"/>
      <c r="E4" s="230"/>
      <c r="F4" s="66"/>
      <c r="G4" s="230" t="s">
        <v>3</v>
      </c>
      <c r="H4" s="230"/>
      <c r="I4" s="230"/>
      <c r="M4" s="34"/>
      <c r="N4" s="34"/>
    </row>
    <row r="5" spans="1:14" ht="43.5" customHeight="1" x14ac:dyDescent="0.7">
      <c r="C5" s="231" t="s">
        <v>230</v>
      </c>
      <c r="D5" s="232"/>
      <c r="E5" s="232"/>
      <c r="F5" s="66"/>
      <c r="G5" s="231" t="s">
        <v>230</v>
      </c>
      <c r="H5" s="232"/>
      <c r="I5" s="232"/>
      <c r="M5" s="34"/>
      <c r="N5" s="34"/>
    </row>
    <row r="6" spans="1:14" ht="23.25" customHeight="1" x14ac:dyDescent="0.65">
      <c r="B6" s="222"/>
      <c r="C6" s="156">
        <v>2565</v>
      </c>
      <c r="D6" s="34"/>
      <c r="E6" s="34">
        <v>2564</v>
      </c>
      <c r="F6" s="34"/>
      <c r="G6" s="34">
        <v>2565</v>
      </c>
      <c r="H6" s="34"/>
      <c r="I6" s="34">
        <v>2564</v>
      </c>
      <c r="M6" s="67"/>
      <c r="N6" s="67"/>
    </row>
    <row r="7" spans="1:14" ht="23.25" customHeight="1" x14ac:dyDescent="0.65">
      <c r="A7" s="92" t="s">
        <v>57</v>
      </c>
      <c r="B7" s="222"/>
      <c r="C7" s="229" t="s">
        <v>6</v>
      </c>
      <c r="D7" s="229"/>
      <c r="E7" s="229"/>
      <c r="F7" s="229"/>
      <c r="G7" s="229"/>
      <c r="H7" s="229"/>
      <c r="I7" s="229"/>
      <c r="L7" s="92"/>
      <c r="M7" s="67"/>
      <c r="N7" s="67"/>
    </row>
    <row r="8" spans="1:14" ht="23.25" customHeight="1" x14ac:dyDescent="0.7">
      <c r="A8" s="36" t="s">
        <v>58</v>
      </c>
      <c r="B8" s="222"/>
      <c r="C8" s="126"/>
      <c r="D8" s="67"/>
      <c r="E8" s="67"/>
      <c r="F8" s="67"/>
      <c r="G8" s="67"/>
      <c r="H8" s="67"/>
      <c r="I8" s="67"/>
      <c r="K8" s="173"/>
      <c r="L8" s="36"/>
      <c r="M8" s="67"/>
      <c r="N8" s="67"/>
    </row>
    <row r="9" spans="1:14" ht="21.75" customHeight="1" x14ac:dyDescent="0.65">
      <c r="A9" s="40" t="s">
        <v>59</v>
      </c>
      <c r="C9" s="130">
        <v>14490013</v>
      </c>
      <c r="D9" s="39"/>
      <c r="E9" s="39">
        <v>8403315</v>
      </c>
      <c r="F9" s="39"/>
      <c r="G9" s="39">
        <v>6295532</v>
      </c>
      <c r="H9" s="39"/>
      <c r="I9" s="39">
        <v>3677593</v>
      </c>
      <c r="J9" s="175"/>
      <c r="K9" s="108"/>
      <c r="L9" s="40"/>
      <c r="M9" s="67"/>
      <c r="N9" s="67"/>
    </row>
    <row r="10" spans="1:14" ht="21.75" customHeight="1" x14ac:dyDescent="0.65">
      <c r="A10" s="40" t="s">
        <v>60</v>
      </c>
      <c r="C10" s="130"/>
      <c r="D10" s="39"/>
      <c r="E10" s="39"/>
      <c r="F10" s="39"/>
      <c r="G10" s="39"/>
      <c r="H10" s="39"/>
      <c r="I10" s="39"/>
      <c r="K10" s="108"/>
      <c r="L10" s="40"/>
      <c r="M10" s="67"/>
      <c r="N10" s="67"/>
    </row>
    <row r="11" spans="1:14" s="127" customFormat="1" ht="21.75" customHeight="1" x14ac:dyDescent="0.65">
      <c r="A11" s="129" t="s">
        <v>165</v>
      </c>
      <c r="B11" s="156"/>
      <c r="C11" s="131">
        <v>211006</v>
      </c>
      <c r="D11" s="130">
        <f>2479233</f>
        <v>2479233</v>
      </c>
      <c r="E11" s="131">
        <v>0</v>
      </c>
      <c r="F11" s="130"/>
      <c r="G11" s="131">
        <v>0</v>
      </c>
      <c r="H11" s="130"/>
      <c r="I11" s="131">
        <v>0</v>
      </c>
      <c r="K11" s="132"/>
      <c r="L11" s="129"/>
      <c r="M11" s="126"/>
      <c r="N11" s="126"/>
    </row>
    <row r="12" spans="1:14" s="127" customFormat="1" ht="21.75" customHeight="1" x14ac:dyDescent="0.65">
      <c r="A12" s="129" t="s">
        <v>264</v>
      </c>
      <c r="B12" s="156"/>
      <c r="C12" s="131">
        <v>3589</v>
      </c>
      <c r="D12" s="130">
        <f>156084</f>
        <v>156084</v>
      </c>
      <c r="E12" s="131">
        <v>0</v>
      </c>
      <c r="F12" s="130"/>
      <c r="G12" s="131">
        <v>170</v>
      </c>
      <c r="H12" s="130"/>
      <c r="I12" s="131">
        <v>0</v>
      </c>
      <c r="K12" s="132"/>
      <c r="L12" s="129"/>
      <c r="M12" s="126"/>
      <c r="N12" s="126"/>
    </row>
    <row r="13" spans="1:14" ht="21.75" customHeight="1" x14ac:dyDescent="0.65">
      <c r="A13" s="40" t="s">
        <v>194</v>
      </c>
      <c r="C13" s="131">
        <v>34615</v>
      </c>
      <c r="D13" s="39"/>
      <c r="E13" s="41">
        <v>17969</v>
      </c>
      <c r="F13" s="39"/>
      <c r="G13" s="26">
        <v>132955</v>
      </c>
      <c r="H13" s="39"/>
      <c r="I13" s="26">
        <v>72903</v>
      </c>
      <c r="K13" s="108"/>
      <c r="L13" s="40"/>
      <c r="M13" s="67"/>
      <c r="N13" s="67"/>
    </row>
    <row r="14" spans="1:14" ht="21.75" customHeight="1" x14ac:dyDescent="0.65">
      <c r="A14" s="40" t="s">
        <v>153</v>
      </c>
      <c r="C14" s="131">
        <v>17100</v>
      </c>
      <c r="D14" s="25"/>
      <c r="E14" s="41">
        <v>17160</v>
      </c>
      <c r="F14" s="39"/>
      <c r="G14" s="26">
        <v>17100</v>
      </c>
      <c r="H14" s="39"/>
      <c r="I14" s="26">
        <v>1317159</v>
      </c>
      <c r="K14" s="108"/>
      <c r="L14" s="40"/>
      <c r="M14" s="67"/>
      <c r="N14" s="67"/>
    </row>
    <row r="15" spans="1:14" ht="21.75" customHeight="1" x14ac:dyDescent="0.7">
      <c r="A15" s="40" t="s">
        <v>61</v>
      </c>
      <c r="C15" s="131">
        <v>40587</v>
      </c>
      <c r="D15" s="39"/>
      <c r="E15" s="41">
        <v>38841</v>
      </c>
      <c r="F15" s="39"/>
      <c r="G15" s="28">
        <f>37547</f>
        <v>37547</v>
      </c>
      <c r="H15" s="39"/>
      <c r="I15" s="28">
        <v>37358</v>
      </c>
      <c r="K15" s="108"/>
      <c r="L15" s="42"/>
      <c r="M15" s="67"/>
      <c r="N15" s="67"/>
    </row>
    <row r="16" spans="1:14" ht="21.75" customHeight="1" x14ac:dyDescent="0.7">
      <c r="A16" s="42" t="s">
        <v>62</v>
      </c>
      <c r="C16" s="157">
        <f>SUM(C9:C15)</f>
        <v>14796910</v>
      </c>
      <c r="D16" s="44">
        <f>8074791</f>
        <v>8074791</v>
      </c>
      <c r="E16" s="70">
        <f>SUM(E9:E15)</f>
        <v>8477285</v>
      </c>
      <c r="F16" s="44"/>
      <c r="G16" s="44">
        <f>SUM(G9:G15)</f>
        <v>6483304</v>
      </c>
      <c r="H16" s="44"/>
      <c r="I16" s="44">
        <f>SUM(I9:I15)</f>
        <v>5105013</v>
      </c>
      <c r="K16" s="108"/>
      <c r="L16" s="42"/>
      <c r="M16" s="67"/>
      <c r="N16" s="67"/>
    </row>
    <row r="17" spans="1:14" ht="11.25" customHeight="1" x14ac:dyDescent="0.7">
      <c r="A17" s="42"/>
      <c r="C17" s="1"/>
      <c r="D17" s="2"/>
      <c r="E17" s="1"/>
      <c r="F17" s="2"/>
      <c r="G17" s="1"/>
      <c r="H17" s="2"/>
      <c r="I17" s="1"/>
      <c r="K17" s="108"/>
      <c r="L17" s="36"/>
      <c r="M17" s="67"/>
      <c r="N17" s="67"/>
    </row>
    <row r="18" spans="1:14" ht="21.75" customHeight="1" x14ac:dyDescent="0.7">
      <c r="A18" s="36" t="s">
        <v>63</v>
      </c>
      <c r="C18" s="158"/>
      <c r="E18" s="93"/>
      <c r="G18" s="93"/>
      <c r="I18" s="93"/>
      <c r="K18" s="108"/>
      <c r="L18" s="40"/>
      <c r="M18" s="67"/>
      <c r="N18" s="67"/>
    </row>
    <row r="19" spans="1:14" ht="21.75" customHeight="1" x14ac:dyDescent="0.65">
      <c r="A19" s="40" t="s">
        <v>64</v>
      </c>
      <c r="C19" s="26">
        <v>11420027</v>
      </c>
      <c r="D19" s="39"/>
      <c r="E19" s="26">
        <v>8056699</v>
      </c>
      <c r="F19" s="39"/>
      <c r="G19" s="27">
        <v>5220779</v>
      </c>
      <c r="H19" s="39"/>
      <c r="I19" s="26">
        <v>3250938</v>
      </c>
      <c r="K19" s="108"/>
      <c r="L19" s="40"/>
      <c r="M19" s="67"/>
      <c r="N19" s="67"/>
    </row>
    <row r="20" spans="1:14" ht="23.25" customHeight="1" x14ac:dyDescent="0.65">
      <c r="A20" s="40" t="s">
        <v>131</v>
      </c>
      <c r="C20" s="26">
        <v>591468</v>
      </c>
      <c r="E20" s="26">
        <v>294988</v>
      </c>
      <c r="G20" s="26">
        <v>158946</v>
      </c>
      <c r="I20" s="26">
        <v>166456</v>
      </c>
      <c r="K20" s="108"/>
      <c r="M20" s="67"/>
      <c r="N20" s="67"/>
    </row>
    <row r="21" spans="1:14" ht="21.75" customHeight="1" x14ac:dyDescent="0.65">
      <c r="A21" s="33" t="s">
        <v>65</v>
      </c>
      <c r="C21" s="26">
        <v>178489</v>
      </c>
      <c r="E21" s="26">
        <v>171019</v>
      </c>
      <c r="G21" s="26">
        <v>141440</v>
      </c>
      <c r="I21" s="26">
        <v>145152</v>
      </c>
      <c r="J21" s="51"/>
      <c r="K21" s="108"/>
      <c r="L21" s="40"/>
      <c r="M21" s="67"/>
      <c r="N21" s="67"/>
    </row>
    <row r="22" spans="1:14" ht="21.75" customHeight="1" x14ac:dyDescent="0.65">
      <c r="A22" s="40" t="s">
        <v>132</v>
      </c>
      <c r="C22" s="131"/>
      <c r="D22" s="39"/>
      <c r="E22" s="26"/>
      <c r="F22" s="39"/>
      <c r="G22" s="26"/>
      <c r="H22" s="39"/>
      <c r="I22" s="26"/>
      <c r="K22" s="108"/>
      <c r="L22" s="40"/>
      <c r="M22" s="125"/>
      <c r="N22" s="125"/>
    </row>
    <row r="23" spans="1:14" s="127" customFormat="1" ht="21.75" customHeight="1" x14ac:dyDescent="0.65">
      <c r="A23" s="129" t="s">
        <v>165</v>
      </c>
      <c r="B23" s="156"/>
      <c r="C23" s="131">
        <v>0</v>
      </c>
      <c r="D23" s="130"/>
      <c r="E23" s="26">
        <v>118429</v>
      </c>
      <c r="G23" s="131">
        <v>0</v>
      </c>
      <c r="H23" s="26"/>
      <c r="I23" s="131">
        <v>0</v>
      </c>
      <c r="K23" s="132"/>
      <c r="L23" s="129"/>
      <c r="M23" s="126"/>
      <c r="N23" s="126"/>
    </row>
    <row r="24" spans="1:14" ht="21.75" customHeight="1" x14ac:dyDescent="0.65">
      <c r="A24" s="115" t="s">
        <v>191</v>
      </c>
      <c r="C24" s="131">
        <v>0</v>
      </c>
      <c r="E24" s="131">
        <v>0</v>
      </c>
      <c r="G24" s="131">
        <v>0</v>
      </c>
      <c r="I24" s="26">
        <v>718025</v>
      </c>
      <c r="K24" s="108"/>
      <c r="L24" s="146"/>
      <c r="M24" s="114"/>
      <c r="N24" s="114"/>
    </row>
    <row r="25" spans="1:14" ht="21.75" customHeight="1" x14ac:dyDescent="0.65">
      <c r="A25" s="40" t="s">
        <v>226</v>
      </c>
      <c r="C25" s="130"/>
      <c r="E25" s="39"/>
      <c r="J25" s="39"/>
      <c r="K25" s="108"/>
    </row>
    <row r="26" spans="1:14" ht="21.75" customHeight="1" x14ac:dyDescent="0.65">
      <c r="A26" s="40" t="s">
        <v>227</v>
      </c>
      <c r="C26" s="166"/>
      <c r="E26" s="39"/>
      <c r="J26" s="39"/>
      <c r="K26" s="108"/>
    </row>
    <row r="27" spans="1:14" ht="21.75" customHeight="1" x14ac:dyDescent="0.65">
      <c r="A27" s="40" t="s">
        <v>228</v>
      </c>
      <c r="C27" s="192">
        <v>52441</v>
      </c>
      <c r="D27" s="32">
        <v>224551</v>
      </c>
      <c r="E27" s="39">
        <v>9065</v>
      </c>
      <c r="F27" s="32">
        <v>234393</v>
      </c>
      <c r="G27" s="169">
        <v>52440</v>
      </c>
      <c r="I27" s="39">
        <v>8980</v>
      </c>
      <c r="J27" s="39"/>
      <c r="K27" s="108"/>
    </row>
    <row r="28" spans="1:14" ht="21.75" customHeight="1" x14ac:dyDescent="0.65">
      <c r="A28" s="40" t="s">
        <v>130</v>
      </c>
      <c r="C28" s="131">
        <v>0</v>
      </c>
      <c r="E28" s="39">
        <v>2075</v>
      </c>
      <c r="G28" s="131">
        <v>0</v>
      </c>
      <c r="I28" s="47">
        <v>0</v>
      </c>
      <c r="J28" s="39"/>
      <c r="K28" s="108"/>
    </row>
    <row r="29" spans="1:14" ht="21.75" customHeight="1" x14ac:dyDescent="0.7">
      <c r="A29" s="40" t="s">
        <v>123</v>
      </c>
      <c r="C29" s="113">
        <v>265406</v>
      </c>
      <c r="E29" s="41">
        <v>89342</v>
      </c>
      <c r="G29" s="41">
        <v>141131</v>
      </c>
      <c r="I29" s="41">
        <v>121850</v>
      </c>
      <c r="K29" s="108"/>
      <c r="L29" s="42"/>
      <c r="M29" s="67"/>
      <c r="N29" s="67"/>
    </row>
    <row r="30" spans="1:14" ht="21.75" customHeight="1" x14ac:dyDescent="0.7">
      <c r="A30" s="42" t="s">
        <v>67</v>
      </c>
      <c r="C30" s="70">
        <f>SUM(C17:C29)</f>
        <v>12507831</v>
      </c>
      <c r="E30" s="70">
        <f>SUM(E17:E29)</f>
        <v>8741617</v>
      </c>
      <c r="G30" s="70">
        <f>SUM(G17:G29)</f>
        <v>5714736</v>
      </c>
      <c r="I30" s="70">
        <f>SUM(I17:I29)</f>
        <v>4411401</v>
      </c>
      <c r="K30" s="108"/>
      <c r="L30" s="42"/>
      <c r="M30" s="67"/>
      <c r="N30" s="67"/>
    </row>
    <row r="31" spans="1:14" ht="17.25" customHeight="1" x14ac:dyDescent="0.7">
      <c r="A31" s="42"/>
      <c r="C31" s="153"/>
      <c r="D31" s="77"/>
      <c r="E31" s="44"/>
      <c r="F31" s="77"/>
      <c r="G31" s="44"/>
      <c r="H31" s="77"/>
      <c r="I31" s="44"/>
      <c r="K31" s="108"/>
      <c r="M31" s="67"/>
      <c r="N31" s="67"/>
    </row>
    <row r="32" spans="1:14" ht="23.25" customHeight="1" x14ac:dyDescent="0.7">
      <c r="A32" s="31" t="s">
        <v>56</v>
      </c>
      <c r="C32" s="153"/>
      <c r="D32" s="44"/>
      <c r="E32" s="44"/>
      <c r="F32" s="44"/>
      <c r="G32" s="44"/>
      <c r="H32" s="44"/>
      <c r="I32" s="44"/>
      <c r="K32" s="108"/>
      <c r="L32" s="92"/>
      <c r="M32" s="67"/>
      <c r="N32" s="67"/>
    </row>
    <row r="33" spans="1:14" s="88" customFormat="1" ht="23" x14ac:dyDescent="0.7">
      <c r="B33" s="224"/>
      <c r="C33" s="155"/>
      <c r="D33" s="31"/>
      <c r="E33" s="89"/>
      <c r="F33" s="90"/>
      <c r="G33" s="90"/>
      <c r="H33" s="90"/>
      <c r="I33" s="90"/>
      <c r="K33" s="108"/>
      <c r="L33" s="42"/>
      <c r="M33" s="67"/>
      <c r="N33" s="67"/>
    </row>
    <row r="34" spans="1:14" ht="23.25" customHeight="1" x14ac:dyDescent="0.7">
      <c r="C34" s="230" t="s">
        <v>2</v>
      </c>
      <c r="D34" s="230"/>
      <c r="E34" s="230"/>
      <c r="F34" s="66"/>
      <c r="G34" s="230" t="s">
        <v>3</v>
      </c>
      <c r="H34" s="230"/>
      <c r="I34" s="230"/>
      <c r="K34" s="108"/>
      <c r="M34" s="67"/>
      <c r="N34" s="67"/>
    </row>
    <row r="35" spans="1:14" ht="43.5" customHeight="1" x14ac:dyDescent="0.7">
      <c r="C35" s="231" t="s">
        <v>230</v>
      </c>
      <c r="D35" s="232"/>
      <c r="E35" s="232"/>
      <c r="F35" s="66"/>
      <c r="G35" s="231" t="s">
        <v>230</v>
      </c>
      <c r="H35" s="232"/>
      <c r="I35" s="232"/>
      <c r="K35" s="108"/>
      <c r="L35" s="40"/>
      <c r="M35" s="67"/>
      <c r="N35" s="67"/>
    </row>
    <row r="36" spans="1:14" ht="23.25" customHeight="1" x14ac:dyDescent="0.65">
      <c r="B36" s="222"/>
      <c r="C36" s="156">
        <v>2565</v>
      </c>
      <c r="D36" s="34"/>
      <c r="E36" s="34">
        <v>2564</v>
      </c>
      <c r="F36" s="34"/>
      <c r="G36" s="34">
        <v>2565</v>
      </c>
      <c r="H36" s="34"/>
      <c r="I36" s="34">
        <v>2564</v>
      </c>
      <c r="K36" s="108"/>
      <c r="L36" s="40"/>
      <c r="M36" s="67"/>
      <c r="N36" s="67"/>
    </row>
    <row r="37" spans="1:14" ht="23.25" customHeight="1" x14ac:dyDescent="0.65">
      <c r="A37" s="92" t="s">
        <v>57</v>
      </c>
      <c r="C37" s="229" t="s">
        <v>6</v>
      </c>
      <c r="D37" s="229"/>
      <c r="E37" s="229"/>
      <c r="F37" s="229"/>
      <c r="G37" s="229"/>
      <c r="H37" s="229"/>
      <c r="I37" s="229"/>
      <c r="K37" s="108"/>
      <c r="L37" s="40"/>
    </row>
    <row r="38" spans="1:14" ht="23.25" customHeight="1" x14ac:dyDescent="0.65">
      <c r="A38" s="92"/>
      <c r="C38" s="126"/>
      <c r="D38" s="67"/>
      <c r="E38" s="67"/>
      <c r="F38" s="67"/>
      <c r="G38" s="67"/>
      <c r="H38" s="67"/>
      <c r="I38" s="67"/>
      <c r="K38" s="108"/>
      <c r="L38" s="40"/>
    </row>
    <row r="39" spans="1:14" ht="23.25" customHeight="1" x14ac:dyDescent="0.7">
      <c r="A39" s="42" t="s">
        <v>239</v>
      </c>
      <c r="C39" s="134">
        <f>C16-C30</f>
        <v>2289079</v>
      </c>
      <c r="D39" s="94"/>
      <c r="E39" s="6">
        <f>E16-E30</f>
        <v>-264332</v>
      </c>
      <c r="F39" s="94"/>
      <c r="G39" s="56">
        <f>G16-G30</f>
        <v>768568</v>
      </c>
      <c r="H39" s="94"/>
      <c r="I39" s="56">
        <f>I16-I30</f>
        <v>693612</v>
      </c>
      <c r="K39" s="108"/>
      <c r="L39" s="40"/>
    </row>
    <row r="40" spans="1:14" ht="23.25" customHeight="1" x14ac:dyDescent="0.65">
      <c r="A40" s="40" t="s">
        <v>66</v>
      </c>
      <c r="C40" s="26">
        <v>221033</v>
      </c>
      <c r="E40" s="26">
        <v>133945</v>
      </c>
      <c r="G40" s="41">
        <v>119042</v>
      </c>
      <c r="I40" s="41">
        <v>82245</v>
      </c>
      <c r="K40" s="108"/>
      <c r="L40" s="40"/>
    </row>
    <row r="41" spans="1:14" ht="23.25" customHeight="1" x14ac:dyDescent="0.65">
      <c r="A41" s="40" t="s">
        <v>291</v>
      </c>
      <c r="C41" s="26">
        <v>2582</v>
      </c>
      <c r="D41" s="32">
        <f>447738-1</f>
        <v>447737</v>
      </c>
      <c r="E41" s="26">
        <v>23247</v>
      </c>
      <c r="F41" s="67"/>
      <c r="G41" s="41">
        <v>107741</v>
      </c>
      <c r="H41" s="67"/>
      <c r="I41" s="41">
        <v>14477</v>
      </c>
      <c r="K41" s="108"/>
      <c r="L41" s="40"/>
    </row>
    <row r="42" spans="1:14" s="127" customFormat="1" ht="23.25" customHeight="1" x14ac:dyDescent="0.65">
      <c r="A42" s="129" t="s">
        <v>269</v>
      </c>
      <c r="B42" s="156"/>
      <c r="C42" s="26"/>
      <c r="D42" s="126"/>
      <c r="E42" s="26"/>
      <c r="F42" s="126"/>
      <c r="G42" s="126"/>
      <c r="H42" s="126"/>
      <c r="I42" s="126"/>
      <c r="K42" s="132"/>
      <c r="L42" s="129"/>
    </row>
    <row r="43" spans="1:14" s="127" customFormat="1" ht="23.25" customHeight="1" x14ac:dyDescent="0.65">
      <c r="A43" s="129" t="s">
        <v>270</v>
      </c>
      <c r="B43" s="156"/>
      <c r="C43" s="26">
        <v>2094</v>
      </c>
      <c r="D43" s="112"/>
      <c r="E43" s="26">
        <v>1048</v>
      </c>
      <c r="F43" s="112"/>
      <c r="G43" s="131">
        <v>0</v>
      </c>
      <c r="H43" s="112"/>
      <c r="I43" s="131">
        <v>0</v>
      </c>
      <c r="K43" s="132"/>
      <c r="L43" s="129"/>
    </row>
    <row r="44" spans="1:14" ht="23.25" customHeight="1" x14ac:dyDescent="0.7">
      <c r="A44" s="42" t="s">
        <v>233</v>
      </c>
      <c r="C44" s="159">
        <f>C39-C40-C41-C43</f>
        <v>2063370</v>
      </c>
      <c r="D44" s="44">
        <f>D39-D40+D41+D43</f>
        <v>447737</v>
      </c>
      <c r="E44" s="1">
        <f>E39-E40-E41-E43</f>
        <v>-422572</v>
      </c>
      <c r="F44" s="44"/>
      <c r="G44" s="54">
        <f>G39-G40-G41+G43</f>
        <v>541785</v>
      </c>
      <c r="H44" s="44"/>
      <c r="I44" s="54">
        <f>I39-I40-I41+I43</f>
        <v>596890</v>
      </c>
      <c r="K44" s="108"/>
      <c r="L44" s="40"/>
    </row>
    <row r="45" spans="1:14" ht="23.25" customHeight="1" x14ac:dyDescent="0.65">
      <c r="A45" s="40" t="s">
        <v>125</v>
      </c>
      <c r="C45" s="95">
        <v>325002</v>
      </c>
      <c r="D45" s="38"/>
      <c r="E45" s="95">
        <v>36767</v>
      </c>
      <c r="F45" s="38"/>
      <c r="G45" s="74">
        <v>127247</v>
      </c>
      <c r="H45" s="38"/>
      <c r="I45" s="26">
        <v>-5653</v>
      </c>
      <c r="K45" s="108"/>
      <c r="L45" s="40"/>
    </row>
    <row r="46" spans="1:14" ht="23.25" customHeight="1" thickBot="1" x14ac:dyDescent="0.75">
      <c r="A46" s="42" t="s">
        <v>235</v>
      </c>
      <c r="C46" s="160">
        <f>C44-C45</f>
        <v>1738368</v>
      </c>
      <c r="D46" s="44"/>
      <c r="E46" s="7">
        <f>E44-E45</f>
        <v>-459339</v>
      </c>
      <c r="F46" s="44"/>
      <c r="G46" s="55">
        <f>G44-G45</f>
        <v>414538</v>
      </c>
      <c r="H46" s="44"/>
      <c r="I46" s="55">
        <f>I44-I45</f>
        <v>602543</v>
      </c>
      <c r="K46" s="108"/>
      <c r="L46" s="40"/>
    </row>
    <row r="47" spans="1:14" ht="23.25" customHeight="1" thickTop="1" x14ac:dyDescent="0.7">
      <c r="A47" s="168"/>
      <c r="C47" s="170"/>
      <c r="D47" s="44"/>
      <c r="E47" s="120"/>
      <c r="F47" s="44"/>
      <c r="G47" s="120"/>
      <c r="H47" s="44"/>
      <c r="I47" s="120"/>
      <c r="K47" s="108"/>
      <c r="L47" s="40"/>
    </row>
    <row r="48" spans="1:14" ht="19.5" customHeight="1" x14ac:dyDescent="0.7">
      <c r="A48" s="42" t="s">
        <v>234</v>
      </c>
      <c r="F48" s="4"/>
      <c r="H48" s="4"/>
      <c r="K48" s="108"/>
      <c r="L48" s="42"/>
      <c r="M48" s="67"/>
      <c r="N48" s="67"/>
    </row>
    <row r="49" spans="1:14" ht="23.25" customHeight="1" x14ac:dyDescent="0.65">
      <c r="A49" s="40" t="s">
        <v>68</v>
      </c>
      <c r="C49" s="26">
        <v>1733816</v>
      </c>
      <c r="E49" s="26">
        <v>-455631</v>
      </c>
      <c r="G49" s="41">
        <f>G46</f>
        <v>414538</v>
      </c>
      <c r="I49" s="41">
        <f>I51-I50</f>
        <v>602543</v>
      </c>
      <c r="K49" s="108"/>
      <c r="L49" s="40"/>
    </row>
    <row r="50" spans="1:14" ht="23.5" customHeight="1" x14ac:dyDescent="0.7">
      <c r="A50" s="40" t="s">
        <v>268</v>
      </c>
      <c r="C50" s="123">
        <v>4552</v>
      </c>
      <c r="D50" s="5"/>
      <c r="E50" s="96">
        <v>-3708</v>
      </c>
      <c r="F50" s="5"/>
      <c r="G50" s="96">
        <v>0</v>
      </c>
      <c r="I50" s="96">
        <v>0</v>
      </c>
      <c r="K50" s="108"/>
      <c r="L50" s="42"/>
      <c r="M50" s="67"/>
      <c r="N50" s="67"/>
    </row>
    <row r="51" spans="1:14" ht="23" customHeight="1" thickBot="1" x14ac:dyDescent="0.75">
      <c r="A51" s="42" t="s">
        <v>235</v>
      </c>
      <c r="C51" s="7">
        <f>SUM(C49:C50)</f>
        <v>1738368</v>
      </c>
      <c r="D51" s="8"/>
      <c r="E51" s="7">
        <f>E46</f>
        <v>-459339</v>
      </c>
      <c r="F51" s="6"/>
      <c r="G51" s="7">
        <f>G46</f>
        <v>414538</v>
      </c>
      <c r="H51" s="6"/>
      <c r="I51" s="7">
        <f>I46</f>
        <v>602543</v>
      </c>
      <c r="K51" s="108"/>
      <c r="L51" s="40"/>
      <c r="M51" s="67"/>
      <c r="N51" s="67"/>
    </row>
    <row r="52" spans="1:14" ht="19.5" customHeight="1" thickTop="1" x14ac:dyDescent="0.7">
      <c r="A52" s="42"/>
      <c r="C52" s="6"/>
      <c r="D52" s="8"/>
      <c r="E52" s="6"/>
      <c r="F52" s="6"/>
      <c r="G52" s="6"/>
      <c r="H52" s="6"/>
      <c r="I52" s="6"/>
      <c r="K52" s="108"/>
      <c r="L52" s="40"/>
      <c r="M52" s="67"/>
      <c r="N52" s="67"/>
    </row>
    <row r="53" spans="1:14" ht="19.5" customHeight="1" x14ac:dyDescent="0.7">
      <c r="A53" s="42" t="s">
        <v>236</v>
      </c>
      <c r="C53" s="6"/>
      <c r="D53" s="8"/>
      <c r="E53" s="6"/>
      <c r="F53" s="6"/>
      <c r="G53" s="6"/>
      <c r="H53" s="6"/>
      <c r="I53" s="6"/>
      <c r="K53" s="108"/>
      <c r="L53" s="40"/>
      <c r="M53" s="67"/>
      <c r="N53" s="67"/>
    </row>
    <row r="54" spans="1:14" ht="22" customHeight="1" thickBot="1" x14ac:dyDescent="0.7">
      <c r="A54" s="40" t="s">
        <v>137</v>
      </c>
      <c r="B54" s="222"/>
      <c r="C54" s="97">
        <v>0.31</v>
      </c>
      <c r="D54"/>
      <c r="E54" s="119">
        <v>-0.08</v>
      </c>
      <c r="F54"/>
      <c r="G54" s="97">
        <v>7.0000000000000007E-2</v>
      </c>
      <c r="H54" s="98"/>
      <c r="I54" s="97">
        <v>0.11</v>
      </c>
      <c r="K54" s="108"/>
      <c r="L54" s="40"/>
      <c r="M54" s="67"/>
      <c r="N54" s="67"/>
    </row>
    <row r="55" spans="1:14" ht="11.25" customHeight="1" thickTop="1" x14ac:dyDescent="0.7">
      <c r="A55" s="42"/>
      <c r="B55" s="222"/>
      <c r="C55" s="6"/>
      <c r="D55" s="8">
        <f>2510870+3924-1</f>
        <v>2514793</v>
      </c>
      <c r="E55" s="6"/>
      <c r="F55" s="8"/>
      <c r="G55" s="8"/>
      <c r="H55" s="8"/>
      <c r="I55" s="204"/>
      <c r="K55" s="108"/>
      <c r="L55" s="40"/>
      <c r="M55" s="67"/>
      <c r="N55" s="67"/>
    </row>
    <row r="56" spans="1:14" ht="23.25" customHeight="1" x14ac:dyDescent="0.7">
      <c r="A56" s="31" t="s">
        <v>0</v>
      </c>
      <c r="B56" s="222"/>
      <c r="C56" s="153"/>
      <c r="D56" s="44"/>
      <c r="E56" s="44"/>
      <c r="F56" s="44"/>
      <c r="G56" s="9"/>
      <c r="H56" s="44"/>
      <c r="I56" s="9"/>
      <c r="K56" s="108"/>
      <c r="L56" s="40"/>
      <c r="M56" s="67"/>
      <c r="N56" s="67"/>
    </row>
    <row r="57" spans="1:14" ht="23.25" customHeight="1" x14ac:dyDescent="0.7">
      <c r="A57" s="31" t="s">
        <v>69</v>
      </c>
      <c r="C57" s="154"/>
      <c r="D57" s="66"/>
      <c r="E57" s="66"/>
      <c r="F57" s="66"/>
      <c r="G57" s="66"/>
      <c r="H57" s="66"/>
      <c r="I57" s="66"/>
      <c r="K57" s="108"/>
      <c r="L57" s="99"/>
      <c r="M57" s="67"/>
      <c r="N57" s="67"/>
    </row>
    <row r="58" spans="1:14" ht="18.75" customHeight="1" x14ac:dyDescent="0.7">
      <c r="A58" s="91"/>
      <c r="B58" s="224"/>
      <c r="C58" s="155"/>
      <c r="D58" s="31"/>
      <c r="E58" s="89"/>
      <c r="F58" s="66"/>
      <c r="G58" s="66"/>
      <c r="H58" s="66"/>
      <c r="I58" s="66"/>
      <c r="K58" s="108"/>
      <c r="L58" s="42"/>
      <c r="M58" s="67"/>
      <c r="N58" s="67"/>
    </row>
    <row r="59" spans="1:14" ht="20.25" customHeight="1" x14ac:dyDescent="0.7">
      <c r="C59" s="230" t="s">
        <v>2</v>
      </c>
      <c r="D59" s="230"/>
      <c r="E59" s="230"/>
      <c r="F59" s="66"/>
      <c r="G59" s="230" t="s">
        <v>3</v>
      </c>
      <c r="H59" s="230"/>
      <c r="I59" s="230"/>
      <c r="K59" s="108"/>
      <c r="L59" s="99"/>
      <c r="M59" s="67"/>
      <c r="N59" s="67"/>
    </row>
    <row r="60" spans="1:14" ht="43.5" customHeight="1" x14ac:dyDescent="0.7">
      <c r="C60" s="231" t="s">
        <v>230</v>
      </c>
      <c r="D60" s="232"/>
      <c r="E60" s="232"/>
      <c r="F60" s="66"/>
      <c r="G60" s="231" t="s">
        <v>230</v>
      </c>
      <c r="H60" s="232"/>
      <c r="I60" s="232"/>
      <c r="K60" s="108"/>
      <c r="L60" s="40"/>
      <c r="M60" s="67"/>
      <c r="N60" s="67"/>
    </row>
    <row r="61" spans="1:14" ht="23.25" customHeight="1" x14ac:dyDescent="0.65">
      <c r="B61" s="222"/>
      <c r="C61" s="156">
        <v>2565</v>
      </c>
      <c r="D61" s="34"/>
      <c r="E61" s="34">
        <v>2564</v>
      </c>
      <c r="F61" s="34"/>
      <c r="G61" s="34">
        <v>2565</v>
      </c>
      <c r="H61" s="34"/>
      <c r="I61" s="34">
        <v>2564</v>
      </c>
      <c r="K61" s="108"/>
      <c r="L61" s="100"/>
      <c r="M61" s="67"/>
      <c r="N61" s="67"/>
    </row>
    <row r="62" spans="1:14" ht="23.25" customHeight="1" x14ac:dyDescent="0.7">
      <c r="B62" s="222"/>
      <c r="C62" s="229" t="s">
        <v>6</v>
      </c>
      <c r="D62" s="229"/>
      <c r="E62" s="229"/>
      <c r="F62" s="229"/>
      <c r="G62" s="229"/>
      <c r="H62" s="229"/>
      <c r="I62" s="229"/>
      <c r="K62" s="108"/>
      <c r="L62" s="42"/>
      <c r="M62" s="67"/>
      <c r="N62" s="67"/>
    </row>
    <row r="63" spans="1:14" ht="13.5" customHeight="1" x14ac:dyDescent="0.7">
      <c r="B63" s="222"/>
      <c r="C63" s="126"/>
      <c r="D63" s="67"/>
      <c r="E63" s="67"/>
      <c r="F63" s="67"/>
      <c r="G63" s="67"/>
      <c r="H63" s="67"/>
      <c r="I63" s="67"/>
      <c r="K63" s="108"/>
      <c r="L63" s="31"/>
      <c r="M63" s="67"/>
      <c r="N63" s="67"/>
    </row>
    <row r="64" spans="1:14" ht="23" x14ac:dyDescent="0.7">
      <c r="A64" s="42" t="s">
        <v>235</v>
      </c>
      <c r="B64" s="222"/>
      <c r="C64" s="6">
        <f>C51</f>
        <v>1738368</v>
      </c>
      <c r="D64" s="77"/>
      <c r="E64" s="6">
        <f>E51</f>
        <v>-459339</v>
      </c>
      <c r="F64" s="77"/>
      <c r="G64" s="2">
        <f>G51</f>
        <v>414538</v>
      </c>
      <c r="H64" s="77"/>
      <c r="I64" s="2">
        <f>I51</f>
        <v>602543</v>
      </c>
      <c r="K64" s="108"/>
      <c r="L64" s="31"/>
      <c r="M64" s="34"/>
      <c r="N64" s="34"/>
    </row>
    <row r="65" spans="1:14" ht="13.5" customHeight="1" x14ac:dyDescent="0.7">
      <c r="B65" s="222"/>
      <c r="C65" s="126"/>
      <c r="D65" s="67"/>
      <c r="E65" s="135"/>
      <c r="F65" s="67"/>
      <c r="G65" s="67"/>
      <c r="H65" s="67"/>
      <c r="I65" s="135"/>
      <c r="K65" s="108"/>
      <c r="L65" s="91"/>
      <c r="M65" s="89"/>
      <c r="N65" s="89"/>
    </row>
    <row r="66" spans="1:14" ht="21" customHeight="1" x14ac:dyDescent="0.7">
      <c r="A66" s="168" t="s">
        <v>70</v>
      </c>
      <c r="B66" s="222"/>
      <c r="C66" s="158"/>
      <c r="E66" s="93"/>
      <c r="G66" s="93"/>
      <c r="I66" s="93"/>
      <c r="K66" s="108"/>
      <c r="L66" s="40"/>
      <c r="M66" s="167"/>
      <c r="N66" s="167"/>
    </row>
    <row r="67" spans="1:14" ht="21" customHeight="1" x14ac:dyDescent="0.7">
      <c r="A67" s="36" t="s">
        <v>166</v>
      </c>
      <c r="B67" s="222"/>
      <c r="C67" s="158"/>
      <c r="E67" s="93"/>
      <c r="G67" s="93"/>
      <c r="I67" s="93"/>
      <c r="K67" s="108"/>
      <c r="M67" s="167"/>
      <c r="N67" s="167"/>
    </row>
    <row r="68" spans="1:14" ht="21" customHeight="1" x14ac:dyDescent="0.7">
      <c r="A68" s="36" t="s">
        <v>133</v>
      </c>
      <c r="B68" s="222"/>
      <c r="C68" s="158"/>
      <c r="E68" s="93"/>
      <c r="G68" s="93"/>
      <c r="I68" s="93"/>
      <c r="K68" s="108"/>
      <c r="M68" s="167"/>
      <c r="N68" s="167"/>
    </row>
    <row r="69" spans="1:14" ht="21" customHeight="1" x14ac:dyDescent="0.65">
      <c r="A69" s="40" t="s">
        <v>171</v>
      </c>
      <c r="B69" s="222"/>
      <c r="G69" s="41"/>
      <c r="I69" s="41"/>
      <c r="K69" s="108"/>
      <c r="M69" s="67"/>
      <c r="N69" s="67"/>
    </row>
    <row r="70" spans="1:14" ht="23.25" customHeight="1" x14ac:dyDescent="0.65">
      <c r="A70" s="40" t="s">
        <v>195</v>
      </c>
      <c r="B70" s="222"/>
      <c r="C70" s="102">
        <v>93926</v>
      </c>
      <c r="E70" s="102">
        <v>67433</v>
      </c>
      <c r="G70" s="96">
        <v>0</v>
      </c>
      <c r="I70" s="96">
        <v>0</v>
      </c>
      <c r="K70" s="108"/>
      <c r="M70" s="67"/>
      <c r="N70" s="67"/>
    </row>
    <row r="71" spans="1:14" ht="23.25" customHeight="1" x14ac:dyDescent="0.7">
      <c r="A71" s="36" t="s">
        <v>134</v>
      </c>
      <c r="B71" s="222"/>
      <c r="C71" s="4"/>
      <c r="E71" s="4"/>
      <c r="G71" s="41"/>
      <c r="I71" s="41"/>
      <c r="K71" s="108"/>
      <c r="L71" s="42"/>
      <c r="M71" s="67"/>
      <c r="N71" s="67"/>
    </row>
    <row r="72" spans="1:14" ht="23.25" customHeight="1" x14ac:dyDescent="0.7">
      <c r="A72" s="36" t="s">
        <v>133</v>
      </c>
      <c r="B72" s="222"/>
      <c r="C72" s="103">
        <f t="shared" ref="C72:H72" si="0">C70</f>
        <v>93926</v>
      </c>
      <c r="D72" s="6">
        <f t="shared" si="0"/>
        <v>0</v>
      </c>
      <c r="E72" s="103">
        <f t="shared" ref="E72" si="1">E70</f>
        <v>67433</v>
      </c>
      <c r="F72" s="6">
        <f t="shared" si="0"/>
        <v>0</v>
      </c>
      <c r="G72" s="103">
        <f t="shared" si="0"/>
        <v>0</v>
      </c>
      <c r="H72" s="6">
        <f t="shared" si="0"/>
        <v>0</v>
      </c>
      <c r="I72" s="103">
        <f t="shared" ref="I72" si="2">I70</f>
        <v>0</v>
      </c>
      <c r="K72" s="108"/>
      <c r="M72" s="67"/>
      <c r="N72" s="67"/>
    </row>
    <row r="73" spans="1:14" ht="13.5" customHeight="1" x14ac:dyDescent="0.7">
      <c r="A73" s="36"/>
      <c r="B73" s="222"/>
      <c r="C73" s="6"/>
      <c r="D73" s="6"/>
      <c r="E73" s="6"/>
      <c r="F73" s="6"/>
      <c r="G73" s="6"/>
      <c r="H73" s="6"/>
      <c r="I73" s="6"/>
      <c r="K73" s="108"/>
      <c r="L73" s="42"/>
      <c r="M73" s="67"/>
      <c r="N73" s="67"/>
    </row>
    <row r="74" spans="1:14" ht="21" customHeight="1" x14ac:dyDescent="0.7">
      <c r="A74" s="36" t="s">
        <v>138</v>
      </c>
      <c r="B74" s="222"/>
      <c r="C74" s="158"/>
      <c r="E74" s="93"/>
      <c r="G74" s="93"/>
      <c r="I74" s="93"/>
      <c r="K74" s="108"/>
      <c r="L74" s="36"/>
      <c r="M74" s="67"/>
      <c r="N74" s="67"/>
    </row>
    <row r="75" spans="1:14" ht="21" customHeight="1" x14ac:dyDescent="0.7">
      <c r="A75" s="36" t="s">
        <v>133</v>
      </c>
      <c r="B75" s="222"/>
      <c r="C75" s="158"/>
      <c r="E75" s="93"/>
      <c r="G75" s="93"/>
      <c r="I75" s="93"/>
      <c r="K75" s="108"/>
      <c r="L75" s="36"/>
      <c r="M75" s="67"/>
      <c r="N75" s="67"/>
    </row>
    <row r="76" spans="1:14" ht="21" customHeight="1" x14ac:dyDescent="0.65">
      <c r="A76" s="40" t="s">
        <v>258</v>
      </c>
      <c r="B76" s="222"/>
      <c r="C76" s="4">
        <v>29689</v>
      </c>
      <c r="E76" s="4">
        <v>-1819</v>
      </c>
      <c r="G76" s="4">
        <v>20376</v>
      </c>
      <c r="I76" s="4">
        <v>0</v>
      </c>
      <c r="K76" s="108"/>
      <c r="L76" s="40"/>
      <c r="M76" s="67"/>
      <c r="N76" s="67"/>
    </row>
    <row r="77" spans="1:14" ht="21" hidden="1" customHeight="1" x14ac:dyDescent="0.65">
      <c r="A77" s="40" t="s">
        <v>255</v>
      </c>
      <c r="B77" s="222"/>
      <c r="C77" s="4"/>
      <c r="E77" s="4"/>
      <c r="G77" s="4"/>
      <c r="I77" s="4"/>
      <c r="K77" s="108"/>
      <c r="L77" s="40"/>
      <c r="M77" s="152"/>
      <c r="N77" s="152"/>
    </row>
    <row r="78" spans="1:14" ht="21" hidden="1" customHeight="1" x14ac:dyDescent="0.65">
      <c r="A78" s="40" t="s">
        <v>252</v>
      </c>
      <c r="B78" s="222"/>
      <c r="C78" s="4">
        <v>0</v>
      </c>
      <c r="E78" s="4">
        <v>0</v>
      </c>
      <c r="G78" s="4">
        <v>0</v>
      </c>
      <c r="I78" s="4">
        <v>0</v>
      </c>
      <c r="K78" s="108"/>
      <c r="L78" s="40"/>
      <c r="M78" s="152"/>
      <c r="N78" s="152"/>
    </row>
    <row r="79" spans="1:14" ht="21" customHeight="1" x14ac:dyDescent="0.65">
      <c r="A79" s="40" t="s">
        <v>197</v>
      </c>
      <c r="B79" s="222"/>
      <c r="C79" s="158"/>
      <c r="E79" s="93"/>
      <c r="G79" s="93"/>
      <c r="I79" s="93"/>
      <c r="K79" s="108"/>
      <c r="L79" s="40"/>
      <c r="M79" s="67"/>
      <c r="N79" s="67"/>
    </row>
    <row r="80" spans="1:14" ht="21" customHeight="1" x14ac:dyDescent="0.7">
      <c r="A80" s="40" t="s">
        <v>133</v>
      </c>
      <c r="B80" s="222"/>
      <c r="C80" s="102">
        <v>-5938</v>
      </c>
      <c r="E80" s="102">
        <v>364</v>
      </c>
      <c r="G80" s="102">
        <v>-4075</v>
      </c>
      <c r="I80" s="102">
        <v>0</v>
      </c>
      <c r="K80" s="108"/>
      <c r="L80" s="36"/>
      <c r="M80" s="67"/>
      <c r="N80" s="67"/>
    </row>
    <row r="81" spans="1:14" ht="21" customHeight="1" x14ac:dyDescent="0.7">
      <c r="A81" s="36" t="s">
        <v>139</v>
      </c>
      <c r="B81" s="222"/>
      <c r="C81" s="161"/>
      <c r="E81" s="101"/>
      <c r="G81" s="101"/>
      <c r="H81" s="77"/>
      <c r="I81" s="101"/>
      <c r="K81" s="108"/>
      <c r="L81" s="36"/>
      <c r="M81" s="67"/>
      <c r="N81" s="67"/>
    </row>
    <row r="82" spans="1:14" ht="21" customHeight="1" x14ac:dyDescent="0.7">
      <c r="A82" s="36" t="s">
        <v>133</v>
      </c>
      <c r="B82" s="222"/>
      <c r="C82" s="162">
        <f>C76+C80</f>
        <v>23751</v>
      </c>
      <c r="D82" s="101"/>
      <c r="E82" s="104">
        <f>E76+E80</f>
        <v>-1455</v>
      </c>
      <c r="F82" s="101"/>
      <c r="G82" s="104">
        <f>G76+G80</f>
        <v>16301</v>
      </c>
      <c r="H82" s="101"/>
      <c r="I82" s="104">
        <f>I76+I80</f>
        <v>0</v>
      </c>
      <c r="K82" s="108"/>
      <c r="L82" s="36"/>
      <c r="M82" s="67"/>
      <c r="N82" s="67"/>
    </row>
    <row r="83" spans="1:14" ht="13.5" customHeight="1" x14ac:dyDescent="0.7">
      <c r="A83" s="36"/>
      <c r="B83" s="222"/>
      <c r="C83" s="163"/>
      <c r="D83" s="101"/>
      <c r="E83" s="105"/>
      <c r="F83" s="101"/>
      <c r="G83" s="105"/>
      <c r="H83" s="101"/>
      <c r="I83" s="105"/>
      <c r="K83" s="108"/>
      <c r="L83" s="36"/>
      <c r="M83" s="67"/>
      <c r="N83" s="67"/>
    </row>
    <row r="84" spans="1:14" ht="23.25" customHeight="1" x14ac:dyDescent="0.7">
      <c r="A84" s="42" t="s">
        <v>140</v>
      </c>
      <c r="B84" s="222"/>
      <c r="C84" s="162">
        <f>C72+C82</f>
        <v>117677</v>
      </c>
      <c r="D84" s="77"/>
      <c r="E84" s="104">
        <f>E72+E82</f>
        <v>65978</v>
      </c>
      <c r="F84" s="77"/>
      <c r="G84" s="6">
        <f>G82+G72</f>
        <v>16301</v>
      </c>
      <c r="H84" s="77"/>
      <c r="I84" s="6">
        <f>I82+I72</f>
        <v>0</v>
      </c>
      <c r="K84" s="108"/>
      <c r="L84" s="36"/>
      <c r="M84" s="67"/>
      <c r="N84" s="67"/>
    </row>
    <row r="85" spans="1:14" ht="24" customHeight="1" thickBot="1" x14ac:dyDescent="0.75">
      <c r="A85" s="42" t="s">
        <v>71</v>
      </c>
      <c r="B85" s="222"/>
      <c r="C85" s="7">
        <f>C84+C64</f>
        <v>1856045</v>
      </c>
      <c r="D85" s="77"/>
      <c r="E85" s="7">
        <f>E84+E64</f>
        <v>-393361</v>
      </c>
      <c r="F85" s="77"/>
      <c r="G85" s="7">
        <f>G84+G64</f>
        <v>430839</v>
      </c>
      <c r="H85" s="77"/>
      <c r="I85" s="7">
        <f>I84+I64</f>
        <v>602543</v>
      </c>
      <c r="K85" s="108"/>
      <c r="L85" s="40"/>
      <c r="M85" s="67"/>
      <c r="N85" s="67"/>
    </row>
    <row r="86" spans="1:14" ht="13.5" customHeight="1" thickTop="1" x14ac:dyDescent="0.7">
      <c r="A86" s="31"/>
      <c r="C86" s="4"/>
      <c r="D86" s="66"/>
      <c r="E86" s="4"/>
      <c r="F86" s="66"/>
      <c r="G86" s="66"/>
      <c r="H86" s="66"/>
      <c r="I86" s="136"/>
      <c r="K86" s="108"/>
      <c r="L86" s="40"/>
      <c r="M86" s="67"/>
      <c r="N86" s="67"/>
    </row>
    <row r="87" spans="1:14" ht="20.25" customHeight="1" x14ac:dyDescent="0.7">
      <c r="A87" s="42" t="s">
        <v>72</v>
      </c>
      <c r="B87" s="222"/>
      <c r="C87" s="4"/>
      <c r="D87" s="8"/>
      <c r="E87" s="4"/>
      <c r="F87" s="8"/>
      <c r="G87" s="8"/>
      <c r="H87" s="8"/>
      <c r="I87" s="8"/>
      <c r="K87" s="108"/>
      <c r="L87" s="40"/>
      <c r="M87" s="67"/>
      <c r="N87" s="67"/>
    </row>
    <row r="88" spans="1:14" ht="20.25" customHeight="1" x14ac:dyDescent="0.7">
      <c r="A88" s="40" t="s">
        <v>73</v>
      </c>
      <c r="B88" s="222"/>
      <c r="C88" s="4">
        <v>1851493</v>
      </c>
      <c r="D88" s="182"/>
      <c r="E88" s="4">
        <v>-389653</v>
      </c>
      <c r="F88" s="11"/>
      <c r="G88" s="4">
        <f>G85</f>
        <v>430839</v>
      </c>
      <c r="H88" s="11"/>
      <c r="I88" s="4">
        <v>602543</v>
      </c>
      <c r="K88" s="108"/>
      <c r="L88" s="36"/>
      <c r="M88" s="67"/>
      <c r="N88" s="67"/>
    </row>
    <row r="89" spans="1:14" ht="20.25" customHeight="1" x14ac:dyDescent="0.7">
      <c r="A89" s="40" t="s">
        <v>272</v>
      </c>
      <c r="B89" s="222"/>
      <c r="C89" s="4">
        <v>4552</v>
      </c>
      <c r="D89" s="182"/>
      <c r="E89" s="4">
        <v>-3708</v>
      </c>
      <c r="F89" s="11"/>
      <c r="G89" s="124">
        <v>0</v>
      </c>
      <c r="H89" s="11"/>
      <c r="I89" s="4">
        <v>0</v>
      </c>
      <c r="K89" s="108"/>
      <c r="L89" s="36"/>
      <c r="M89" s="177"/>
      <c r="N89" s="177"/>
    </row>
    <row r="90" spans="1:14" ht="24" customHeight="1" thickBot="1" x14ac:dyDescent="0.75">
      <c r="A90" s="42"/>
      <c r="B90" s="222"/>
      <c r="C90" s="7">
        <f>SUM(C88:C89)</f>
        <v>1856045</v>
      </c>
      <c r="D90" s="8">
        <v>5654057</v>
      </c>
      <c r="E90" s="7">
        <f>E85</f>
        <v>-393361</v>
      </c>
      <c r="F90" s="8"/>
      <c r="G90" s="7">
        <f>G85</f>
        <v>430839</v>
      </c>
      <c r="H90" s="8"/>
      <c r="I90" s="7">
        <f>I85</f>
        <v>602543</v>
      </c>
      <c r="L90" s="36"/>
      <c r="M90" s="67"/>
      <c r="N90" s="67"/>
    </row>
    <row r="91" spans="1:14" ht="23.25" customHeight="1" thickTop="1" x14ac:dyDescent="0.7">
      <c r="A91" s="31" t="s">
        <v>0</v>
      </c>
      <c r="B91" s="222"/>
      <c r="C91" s="153"/>
      <c r="D91" s="44"/>
      <c r="E91" s="44"/>
      <c r="F91" s="44"/>
      <c r="G91" s="44"/>
      <c r="H91" s="44"/>
      <c r="I91" s="44"/>
      <c r="L91" s="42"/>
      <c r="M91" s="67"/>
      <c r="N91" s="67"/>
    </row>
    <row r="92" spans="1:14" ht="23.25" customHeight="1" x14ac:dyDescent="0.7">
      <c r="A92" s="31" t="s">
        <v>56</v>
      </c>
      <c r="C92" s="154"/>
      <c r="D92" s="66"/>
      <c r="E92" s="66"/>
      <c r="F92" s="66"/>
      <c r="G92" s="66"/>
      <c r="H92" s="66"/>
      <c r="I92" s="66"/>
      <c r="L92" s="31"/>
      <c r="M92" s="34"/>
      <c r="N92" s="34"/>
    </row>
    <row r="93" spans="1:14" ht="23" x14ac:dyDescent="0.7">
      <c r="A93" s="91"/>
      <c r="B93" s="224"/>
      <c r="C93" s="155"/>
      <c r="D93" s="31"/>
      <c r="E93" s="89"/>
      <c r="F93" s="66"/>
      <c r="G93" s="66"/>
      <c r="H93" s="66"/>
      <c r="I93" s="66"/>
      <c r="L93" s="42"/>
      <c r="M93" s="67"/>
      <c r="N93" s="67"/>
    </row>
    <row r="94" spans="1:14" ht="23.25" customHeight="1" x14ac:dyDescent="0.7">
      <c r="C94" s="230" t="s">
        <v>2</v>
      </c>
      <c r="D94" s="230"/>
      <c r="E94" s="230"/>
      <c r="F94" s="66"/>
      <c r="G94" s="230" t="s">
        <v>3</v>
      </c>
      <c r="H94" s="230"/>
      <c r="I94" s="230"/>
      <c r="L94" s="40"/>
      <c r="M94" s="67"/>
      <c r="N94" s="67"/>
    </row>
    <row r="95" spans="1:14" ht="43.5" customHeight="1" x14ac:dyDescent="0.7">
      <c r="C95" s="231" t="s">
        <v>161</v>
      </c>
      <c r="D95" s="232"/>
      <c r="E95" s="232"/>
      <c r="F95" s="66"/>
      <c r="G95" s="231" t="s">
        <v>161</v>
      </c>
      <c r="H95" s="232"/>
      <c r="I95" s="232"/>
      <c r="L95" s="40"/>
      <c r="M95" s="67"/>
      <c r="N95" s="67"/>
    </row>
    <row r="96" spans="1:14" ht="23.25" customHeight="1" x14ac:dyDescent="0.7">
      <c r="B96" s="222" t="s">
        <v>5</v>
      </c>
      <c r="C96" s="156">
        <v>2565</v>
      </c>
      <c r="D96" s="34"/>
      <c r="E96" s="34">
        <v>2564</v>
      </c>
      <c r="F96" s="34"/>
      <c r="G96" s="34">
        <v>2565</v>
      </c>
      <c r="H96" s="34"/>
      <c r="I96" s="34">
        <v>2564</v>
      </c>
      <c r="L96" s="42"/>
      <c r="M96" s="67"/>
      <c r="N96" s="67"/>
    </row>
    <row r="97" spans="1:12" ht="23.25" customHeight="1" x14ac:dyDescent="0.65">
      <c r="A97" s="92" t="s">
        <v>57</v>
      </c>
      <c r="B97" s="222"/>
      <c r="C97" s="229" t="s">
        <v>6</v>
      </c>
      <c r="D97" s="229"/>
      <c r="E97" s="229"/>
      <c r="F97" s="229"/>
      <c r="G97" s="229"/>
      <c r="H97" s="229"/>
      <c r="I97" s="229"/>
    </row>
    <row r="98" spans="1:12" ht="23.25" customHeight="1" x14ac:dyDescent="0.7">
      <c r="A98" s="36" t="s">
        <v>58</v>
      </c>
      <c r="B98" s="222"/>
      <c r="C98" s="126"/>
      <c r="D98" s="67">
        <v>5922714</v>
      </c>
      <c r="E98" s="67"/>
      <c r="F98" s="67"/>
      <c r="G98" s="67"/>
      <c r="H98" s="67"/>
      <c r="I98" s="67"/>
    </row>
    <row r="99" spans="1:12" ht="21.75" customHeight="1" x14ac:dyDescent="0.65">
      <c r="A99" s="40" t="s">
        <v>59</v>
      </c>
      <c r="B99" s="222" t="s">
        <v>253</v>
      </c>
      <c r="C99" s="130">
        <v>37212989</v>
      </c>
      <c r="D99" s="39">
        <v>850268</v>
      </c>
      <c r="E99" s="39">
        <v>25079324</v>
      </c>
      <c r="F99" s="39"/>
      <c r="G99" s="39">
        <v>16896394</v>
      </c>
      <c r="H99" s="39"/>
      <c r="I99" s="39">
        <v>11086382</v>
      </c>
      <c r="L99" s="108"/>
    </row>
    <row r="100" spans="1:12" ht="21.75" customHeight="1" x14ac:dyDescent="0.65">
      <c r="A100" s="40" t="s">
        <v>60</v>
      </c>
      <c r="B100" s="222"/>
      <c r="C100" s="130"/>
      <c r="D100" s="39"/>
      <c r="E100" s="39"/>
      <c r="F100" s="39"/>
      <c r="G100" s="39"/>
      <c r="H100" s="39"/>
      <c r="I100" s="39"/>
      <c r="L100" s="108"/>
    </row>
    <row r="101" spans="1:12" ht="21.75" customHeight="1" x14ac:dyDescent="0.65">
      <c r="A101" s="40" t="s">
        <v>165</v>
      </c>
      <c r="B101" s="223"/>
      <c r="C101" s="131">
        <v>0</v>
      </c>
      <c r="D101" s="39"/>
      <c r="E101" s="41">
        <v>234010</v>
      </c>
      <c r="F101" s="39"/>
      <c r="G101" s="47">
        <v>0</v>
      </c>
      <c r="H101" s="39"/>
      <c r="I101" s="47">
        <v>0</v>
      </c>
      <c r="L101" s="108"/>
    </row>
    <row r="102" spans="1:12" ht="21.75" customHeight="1" x14ac:dyDescent="0.65">
      <c r="A102" s="40" t="s">
        <v>264</v>
      </c>
      <c r="B102" s="223"/>
      <c r="C102" s="131">
        <v>3589</v>
      </c>
      <c r="D102" s="39"/>
      <c r="E102" s="41">
        <v>0</v>
      </c>
      <c r="F102" s="39"/>
      <c r="G102" s="47">
        <v>170</v>
      </c>
      <c r="H102" s="39"/>
      <c r="I102" s="47">
        <v>0</v>
      </c>
      <c r="L102" s="108"/>
    </row>
    <row r="103" spans="1:12" ht="21.75" customHeight="1" x14ac:dyDescent="0.65">
      <c r="A103" s="40" t="s">
        <v>194</v>
      </c>
      <c r="B103" s="222">
        <v>2</v>
      </c>
      <c r="C103" s="131">
        <v>91543</v>
      </c>
      <c r="D103" s="39"/>
      <c r="E103" s="41">
        <v>52480</v>
      </c>
      <c r="F103" s="39"/>
      <c r="G103" s="47">
        <v>350691</v>
      </c>
      <c r="H103" s="39"/>
      <c r="I103" s="47">
        <v>201631</v>
      </c>
      <c r="L103" s="108"/>
    </row>
    <row r="104" spans="1:12" ht="21.75" customHeight="1" x14ac:dyDescent="0.65">
      <c r="A104" s="40" t="s">
        <v>153</v>
      </c>
      <c r="B104" s="222">
        <v>2</v>
      </c>
      <c r="C104" s="131">
        <v>33630</v>
      </c>
      <c r="D104" s="39"/>
      <c r="E104" s="41">
        <v>47216</v>
      </c>
      <c r="F104" s="39"/>
      <c r="G104" s="39">
        <v>96630</v>
      </c>
      <c r="H104" s="39"/>
      <c r="I104" s="39">
        <v>2211214</v>
      </c>
      <c r="L104" s="108"/>
    </row>
    <row r="105" spans="1:12" ht="21.75" customHeight="1" x14ac:dyDescent="0.65">
      <c r="A105" s="40" t="s">
        <v>61</v>
      </c>
      <c r="B105" s="222">
        <v>2</v>
      </c>
      <c r="C105" s="165">
        <f>180742+1</f>
        <v>180743</v>
      </c>
      <c r="D105" s="39"/>
      <c r="E105" s="52">
        <v>93698</v>
      </c>
      <c r="F105" s="39"/>
      <c r="G105" s="52">
        <v>127319</v>
      </c>
      <c r="H105" s="39"/>
      <c r="I105" s="52">
        <v>81095</v>
      </c>
      <c r="L105" s="108"/>
    </row>
    <row r="106" spans="1:12" ht="21.75" customHeight="1" x14ac:dyDescent="0.7">
      <c r="A106" s="42" t="s">
        <v>62</v>
      </c>
      <c r="B106" s="222"/>
      <c r="C106" s="153">
        <f>SUM(C99:C105)</f>
        <v>37522494</v>
      </c>
      <c r="D106" s="44"/>
      <c r="E106" s="44">
        <f>SUM(E99:E105)</f>
        <v>25506728</v>
      </c>
      <c r="F106" s="44"/>
      <c r="G106" s="44">
        <f>SUM(G99:G105)</f>
        <v>17471204</v>
      </c>
      <c r="H106" s="44"/>
      <c r="I106" s="44">
        <f>SUM(I99:I105)</f>
        <v>13580322</v>
      </c>
      <c r="L106" s="108"/>
    </row>
    <row r="107" spans="1:12" ht="11.25" customHeight="1" x14ac:dyDescent="0.7">
      <c r="A107" s="42"/>
      <c r="B107" s="222"/>
      <c r="C107" s="1"/>
      <c r="D107" s="2"/>
      <c r="E107" s="1"/>
      <c r="F107" s="2"/>
      <c r="G107" s="1"/>
      <c r="H107" s="2"/>
      <c r="I107" s="1"/>
      <c r="L107" s="108"/>
    </row>
    <row r="108" spans="1:12" ht="21.75" customHeight="1" x14ac:dyDescent="0.7">
      <c r="A108" s="36" t="s">
        <v>63</v>
      </c>
      <c r="B108" s="222"/>
      <c r="C108" s="158"/>
      <c r="E108" s="93"/>
      <c r="G108" s="93"/>
      <c r="I108" s="93"/>
      <c r="L108" s="108"/>
    </row>
    <row r="109" spans="1:12" ht="21.75" customHeight="1" x14ac:dyDescent="0.65">
      <c r="A109" s="40" t="s">
        <v>64</v>
      </c>
      <c r="B109" s="222">
        <v>2</v>
      </c>
      <c r="C109" s="26">
        <v>29804991</v>
      </c>
      <c r="D109" s="39"/>
      <c r="E109" s="26">
        <v>22752165</v>
      </c>
      <c r="F109" s="39"/>
      <c r="G109" s="39">
        <v>13670183</v>
      </c>
      <c r="H109" s="39"/>
      <c r="I109" s="39">
        <v>10435628</v>
      </c>
      <c r="L109" s="108"/>
    </row>
    <row r="110" spans="1:12" ht="23.25" customHeight="1" x14ac:dyDescent="0.65">
      <c r="A110" s="33" t="s">
        <v>131</v>
      </c>
      <c r="B110" s="222"/>
      <c r="C110" s="26">
        <v>1817386</v>
      </c>
      <c r="E110" s="26">
        <v>750347</v>
      </c>
      <c r="G110" s="39">
        <v>763765</v>
      </c>
      <c r="I110" s="39">
        <v>472652</v>
      </c>
      <c r="L110" s="108"/>
    </row>
    <row r="111" spans="1:12" ht="21.75" customHeight="1" x14ac:dyDescent="0.65">
      <c r="A111" s="33" t="s">
        <v>65</v>
      </c>
      <c r="B111" s="222"/>
      <c r="C111" s="26">
        <v>533358</v>
      </c>
      <c r="E111" s="26">
        <v>457570</v>
      </c>
      <c r="G111" s="39">
        <v>417826</v>
      </c>
      <c r="I111" s="39">
        <v>348834</v>
      </c>
      <c r="J111" s="39"/>
      <c r="L111" s="108"/>
    </row>
    <row r="112" spans="1:12" ht="21.75" customHeight="1" x14ac:dyDescent="0.65">
      <c r="A112" s="115" t="s">
        <v>191</v>
      </c>
      <c r="B112" s="222">
        <v>6</v>
      </c>
      <c r="C112" s="47">
        <v>0</v>
      </c>
      <c r="D112" s="47"/>
      <c r="E112" s="47">
        <v>0</v>
      </c>
      <c r="G112" s="47">
        <v>0</v>
      </c>
      <c r="I112" s="39">
        <v>720148</v>
      </c>
      <c r="J112" s="39"/>
      <c r="L112" s="144"/>
    </row>
    <row r="113" spans="1:12" ht="21.75" customHeight="1" x14ac:dyDescent="0.65">
      <c r="A113" s="115" t="s">
        <v>226</v>
      </c>
      <c r="B113" s="222"/>
      <c r="C113" s="47"/>
      <c r="D113" s="47"/>
      <c r="E113" s="47"/>
      <c r="G113" s="39"/>
      <c r="I113" s="39"/>
      <c r="J113" s="39"/>
      <c r="L113" s="144"/>
    </row>
    <row r="114" spans="1:12" ht="21.75" customHeight="1" x14ac:dyDescent="0.65">
      <c r="A114" s="115" t="s">
        <v>254</v>
      </c>
      <c r="B114" s="222"/>
      <c r="C114" s="47">
        <v>38776</v>
      </c>
      <c r="D114" s="47"/>
      <c r="E114" s="47">
        <v>0</v>
      </c>
      <c r="G114" s="47">
        <v>0</v>
      </c>
      <c r="I114" s="47">
        <v>0</v>
      </c>
      <c r="J114" s="39"/>
      <c r="L114" s="144"/>
    </row>
    <row r="115" spans="1:12" ht="21.75" customHeight="1" x14ac:dyDescent="0.65">
      <c r="A115" s="40" t="s">
        <v>226</v>
      </c>
      <c r="B115" s="223"/>
      <c r="C115" s="130"/>
      <c r="E115" s="39"/>
      <c r="J115" s="39"/>
      <c r="L115" s="108"/>
    </row>
    <row r="116" spans="1:12" ht="21.75" customHeight="1" x14ac:dyDescent="0.65">
      <c r="A116" s="40" t="s">
        <v>227</v>
      </c>
      <c r="C116" s="130"/>
      <c r="E116" s="39"/>
      <c r="J116" s="39"/>
      <c r="L116" s="108"/>
    </row>
    <row r="117" spans="1:12" ht="21.75" customHeight="1" x14ac:dyDescent="0.65">
      <c r="A117" s="40" t="s">
        <v>228</v>
      </c>
      <c r="B117" s="222">
        <v>5</v>
      </c>
      <c r="C117" s="130">
        <v>73769</v>
      </c>
      <c r="E117" s="39">
        <v>165202</v>
      </c>
      <c r="G117" s="47">
        <v>73768</v>
      </c>
      <c r="I117" s="47">
        <v>165202</v>
      </c>
      <c r="J117" s="39"/>
      <c r="L117" s="108"/>
    </row>
    <row r="118" spans="1:12" ht="21.75" customHeight="1" x14ac:dyDescent="0.65">
      <c r="A118" s="115" t="s">
        <v>130</v>
      </c>
      <c r="B118" s="222">
        <v>7</v>
      </c>
      <c r="C118" s="164">
        <v>0</v>
      </c>
      <c r="E118" s="47">
        <v>4409</v>
      </c>
      <c r="G118" s="47">
        <v>0</v>
      </c>
      <c r="I118" s="47">
        <v>0</v>
      </c>
      <c r="L118" s="108"/>
    </row>
    <row r="119" spans="1:12" ht="21.75" customHeight="1" x14ac:dyDescent="0.65">
      <c r="A119" s="40" t="s">
        <v>123</v>
      </c>
      <c r="C119" s="164">
        <v>293214</v>
      </c>
      <c r="E119" s="47">
        <v>153446</v>
      </c>
      <c r="G119" s="47">
        <v>229438</v>
      </c>
      <c r="I119" s="47">
        <v>239453</v>
      </c>
      <c r="L119" s="108"/>
    </row>
    <row r="120" spans="1:12" ht="22" customHeight="1" x14ac:dyDescent="0.7">
      <c r="A120" s="42" t="s">
        <v>67</v>
      </c>
      <c r="C120" s="157">
        <f>SUM(C109:C119)</f>
        <v>32561494</v>
      </c>
      <c r="E120" s="70">
        <f>SUM(E109:E119)</f>
        <v>24283139</v>
      </c>
      <c r="G120" s="70">
        <f>SUM(G109:G119)</f>
        <v>15154980</v>
      </c>
      <c r="I120" s="70">
        <f>SUM(I109:I119)</f>
        <v>12381917</v>
      </c>
      <c r="L120" s="108"/>
    </row>
    <row r="121" spans="1:12" ht="23.25" customHeight="1" x14ac:dyDescent="0.65">
      <c r="B121" s="222"/>
      <c r="L121" s="108"/>
    </row>
    <row r="122" spans="1:12" ht="23.25" customHeight="1" x14ac:dyDescent="0.7">
      <c r="A122" s="31" t="s">
        <v>0</v>
      </c>
      <c r="B122" s="222"/>
      <c r="C122" s="153"/>
      <c r="D122" s="44"/>
      <c r="E122" s="44"/>
      <c r="F122" s="44"/>
      <c r="G122" s="44"/>
      <c r="H122" s="44"/>
      <c r="I122" s="44"/>
      <c r="L122" s="108"/>
    </row>
    <row r="123" spans="1:12" ht="23.25" customHeight="1" x14ac:dyDescent="0.7">
      <c r="A123" s="31" t="s">
        <v>56</v>
      </c>
      <c r="B123" s="222"/>
      <c r="C123" s="154"/>
      <c r="D123" s="66"/>
      <c r="E123" s="66"/>
      <c r="F123" s="66"/>
      <c r="G123" s="66"/>
      <c r="H123" s="66"/>
      <c r="I123" s="66"/>
      <c r="L123" s="108"/>
    </row>
    <row r="124" spans="1:12" ht="23" x14ac:dyDescent="0.7">
      <c r="A124" s="91"/>
      <c r="B124" s="222"/>
      <c r="C124" s="155"/>
      <c r="D124" s="31"/>
      <c r="E124" s="89"/>
      <c r="F124" s="66"/>
      <c r="G124" s="66"/>
      <c r="H124" s="66"/>
      <c r="I124" s="66"/>
      <c r="L124" s="108"/>
    </row>
    <row r="125" spans="1:12" ht="23.25" customHeight="1" x14ac:dyDescent="0.7">
      <c r="B125" s="222"/>
      <c r="C125" s="230" t="s">
        <v>2</v>
      </c>
      <c r="D125" s="230"/>
      <c r="E125" s="230"/>
      <c r="F125" s="66"/>
      <c r="G125" s="230" t="s">
        <v>3</v>
      </c>
      <c r="H125" s="230"/>
      <c r="I125" s="230"/>
      <c r="L125" s="108"/>
    </row>
    <row r="126" spans="1:12" ht="43.5" customHeight="1" x14ac:dyDescent="0.7">
      <c r="B126" s="224"/>
      <c r="C126" s="231" t="s">
        <v>161</v>
      </c>
      <c r="D126" s="232"/>
      <c r="E126" s="232"/>
      <c r="F126" s="66"/>
      <c r="G126" s="231" t="s">
        <v>161</v>
      </c>
      <c r="H126" s="232"/>
      <c r="I126" s="232"/>
      <c r="L126" s="108"/>
    </row>
    <row r="127" spans="1:12" ht="23.25" customHeight="1" x14ac:dyDescent="0.65">
      <c r="B127" s="222" t="s">
        <v>5</v>
      </c>
      <c r="C127" s="156">
        <v>2565</v>
      </c>
      <c r="D127" s="34"/>
      <c r="E127" s="34">
        <v>2564</v>
      </c>
      <c r="F127" s="34"/>
      <c r="G127" s="34">
        <v>2565</v>
      </c>
      <c r="H127" s="34"/>
      <c r="I127" s="34">
        <v>2564</v>
      </c>
      <c r="L127" s="108"/>
    </row>
    <row r="128" spans="1:12" ht="23.25" customHeight="1" x14ac:dyDescent="0.65">
      <c r="A128" s="92" t="s">
        <v>57</v>
      </c>
      <c r="C128" s="229" t="s">
        <v>6</v>
      </c>
      <c r="D128" s="229"/>
      <c r="E128" s="229"/>
      <c r="F128" s="229"/>
      <c r="G128" s="229"/>
      <c r="H128" s="229"/>
      <c r="I128" s="229"/>
      <c r="L128" s="108"/>
    </row>
    <row r="129" spans="1:12" ht="23.25" customHeight="1" x14ac:dyDescent="0.65">
      <c r="A129" s="92"/>
      <c r="B129" s="222"/>
      <c r="C129" s="126"/>
      <c r="D129" s="67"/>
      <c r="E129" s="67"/>
      <c r="F129" s="67"/>
      <c r="G129" s="67"/>
      <c r="H129" s="67"/>
      <c r="I129" s="67"/>
      <c r="L129" s="108"/>
    </row>
    <row r="130" spans="1:12" ht="23.25" customHeight="1" x14ac:dyDescent="0.7">
      <c r="A130" s="42" t="s">
        <v>184</v>
      </c>
      <c r="B130" s="222"/>
      <c r="C130" s="134">
        <f>C106-C120</f>
        <v>4961000</v>
      </c>
      <c r="D130" s="94"/>
      <c r="E130" s="56">
        <f>E106-E120</f>
        <v>1223589</v>
      </c>
      <c r="F130" s="94"/>
      <c r="G130" s="56">
        <f>G106-G120</f>
        <v>2316224</v>
      </c>
      <c r="H130" s="94"/>
      <c r="I130" s="56">
        <f>I106-I120</f>
        <v>1198405</v>
      </c>
      <c r="K130" s="56"/>
      <c r="L130" s="108"/>
    </row>
    <row r="131" spans="1:12" ht="23.25" customHeight="1" x14ac:dyDescent="0.65">
      <c r="A131" s="40" t="s">
        <v>66</v>
      </c>
      <c r="B131" s="222">
        <v>2</v>
      </c>
      <c r="C131" s="130">
        <v>563725</v>
      </c>
      <c r="E131" s="39">
        <v>345334</v>
      </c>
      <c r="G131" s="39">
        <v>314900</v>
      </c>
      <c r="I131" s="39">
        <v>216366</v>
      </c>
      <c r="K131" s="39"/>
      <c r="L131" s="108"/>
    </row>
    <row r="132" spans="1:12" ht="23.25" customHeight="1" x14ac:dyDescent="0.65">
      <c r="A132" s="40" t="s">
        <v>257</v>
      </c>
      <c r="B132" s="222"/>
      <c r="C132" s="130"/>
      <c r="E132" s="39"/>
      <c r="G132" s="39"/>
      <c r="I132" s="39"/>
      <c r="K132" s="39"/>
      <c r="L132" s="108"/>
    </row>
    <row r="133" spans="1:12" ht="23.5" customHeight="1" x14ac:dyDescent="0.65">
      <c r="A133" s="40" t="s">
        <v>265</v>
      </c>
      <c r="B133" s="222">
        <v>15</v>
      </c>
      <c r="C133" s="130">
        <v>19291</v>
      </c>
      <c r="E133" s="39">
        <v>45701</v>
      </c>
      <c r="F133" s="67"/>
      <c r="G133" s="39">
        <v>-36072</v>
      </c>
      <c r="H133" s="67"/>
      <c r="I133" s="39">
        <v>39761</v>
      </c>
      <c r="K133" s="39"/>
      <c r="L133" s="108"/>
    </row>
    <row r="134" spans="1:12" s="127" customFormat="1" ht="23.25" customHeight="1" x14ac:dyDescent="0.65">
      <c r="A134" s="129" t="s">
        <v>271</v>
      </c>
      <c r="B134" s="223"/>
      <c r="C134" s="126"/>
      <c r="D134" s="126"/>
      <c r="E134" s="126"/>
      <c r="F134" s="126"/>
      <c r="G134" s="126"/>
      <c r="H134" s="126"/>
      <c r="I134" s="126"/>
      <c r="K134" s="126"/>
      <c r="L134" s="132"/>
    </row>
    <row r="135" spans="1:12" s="127" customFormat="1" ht="23.25" customHeight="1" x14ac:dyDescent="0.65">
      <c r="A135" s="129" t="s">
        <v>270</v>
      </c>
      <c r="B135" s="223"/>
      <c r="C135" s="27">
        <v>-3386</v>
      </c>
      <c r="D135" s="112"/>
      <c r="E135" s="27">
        <v>-1645</v>
      </c>
      <c r="F135" s="112"/>
      <c r="G135" s="131">
        <v>0</v>
      </c>
      <c r="H135" s="112"/>
      <c r="I135" s="131">
        <v>0</v>
      </c>
      <c r="K135" s="27"/>
      <c r="L135" s="132"/>
    </row>
    <row r="136" spans="1:12" ht="23.25" customHeight="1" x14ac:dyDescent="0.7">
      <c r="A136" s="42" t="s">
        <v>201</v>
      </c>
      <c r="B136" s="222"/>
      <c r="C136" s="159">
        <f>C130-C131-C133-C135</f>
        <v>4381370</v>
      </c>
      <c r="D136" s="44"/>
      <c r="E136" s="54">
        <f>E130-E131-E133-E135</f>
        <v>834199</v>
      </c>
      <c r="F136" s="44"/>
      <c r="G136" s="54">
        <f>G130-G131-G133+G135</f>
        <v>2037396</v>
      </c>
      <c r="H136" s="44"/>
      <c r="I136" s="54">
        <f>I130-I131-I133+I135</f>
        <v>942278</v>
      </c>
      <c r="K136" s="120"/>
      <c r="L136" s="108"/>
    </row>
    <row r="137" spans="1:12" ht="23.25" customHeight="1" x14ac:dyDescent="0.65">
      <c r="A137" s="40" t="s">
        <v>125</v>
      </c>
      <c r="B137" s="222">
        <v>12</v>
      </c>
      <c r="C137" s="95">
        <v>783038</v>
      </c>
      <c r="D137" s="38"/>
      <c r="E137" s="95">
        <v>423479</v>
      </c>
      <c r="F137" s="38"/>
      <c r="G137" s="74">
        <v>349883</v>
      </c>
      <c r="H137" s="38"/>
      <c r="I137" s="27">
        <v>-51466</v>
      </c>
      <c r="K137" s="27"/>
      <c r="L137" s="108"/>
    </row>
    <row r="138" spans="1:12" ht="23.25" customHeight="1" thickBot="1" x14ac:dyDescent="0.75">
      <c r="A138" s="42" t="s">
        <v>158</v>
      </c>
      <c r="B138" s="222"/>
      <c r="C138" s="160">
        <f>C136-C137</f>
        <v>3598332</v>
      </c>
      <c r="D138" s="44"/>
      <c r="E138" s="55">
        <f>E136-E137</f>
        <v>410720</v>
      </c>
      <c r="F138" s="44"/>
      <c r="G138" s="55">
        <f>G136-G137</f>
        <v>1687513</v>
      </c>
      <c r="H138" s="44"/>
      <c r="I138" s="55">
        <f>I136-I137</f>
        <v>993744</v>
      </c>
      <c r="K138" s="120"/>
      <c r="L138" s="108"/>
    </row>
    <row r="139" spans="1:12" ht="23.25" customHeight="1" thickTop="1" x14ac:dyDescent="0.7">
      <c r="A139" s="176"/>
      <c r="B139" s="222"/>
      <c r="C139" s="207"/>
      <c r="D139" s="44"/>
      <c r="E139" s="207"/>
      <c r="F139" s="44"/>
      <c r="G139" s="207"/>
      <c r="H139" s="44"/>
      <c r="I139" s="207"/>
      <c r="K139" s="120"/>
      <c r="L139" s="108"/>
    </row>
    <row r="140" spans="1:12" ht="19.5" customHeight="1" x14ac:dyDescent="0.7">
      <c r="A140" s="42" t="s">
        <v>229</v>
      </c>
      <c r="B140" s="222"/>
      <c r="F140" s="3"/>
      <c r="G140" s="3"/>
      <c r="H140" s="3"/>
      <c r="I140" s="3"/>
      <c r="K140" s="121"/>
      <c r="L140" s="108"/>
    </row>
    <row r="141" spans="1:12" ht="19.5" customHeight="1" x14ac:dyDescent="0.65">
      <c r="A141" s="40" t="s">
        <v>68</v>
      </c>
      <c r="B141" s="222"/>
      <c r="C141" s="200">
        <f>3590828</f>
        <v>3590828</v>
      </c>
      <c r="D141" s="5"/>
      <c r="E141" s="20">
        <v>419435</v>
      </c>
      <c r="F141" s="4"/>
      <c r="G141" s="20">
        <f>G138</f>
        <v>1687513</v>
      </c>
      <c r="H141" s="4"/>
      <c r="I141" s="20">
        <f>I143-I142</f>
        <v>993744</v>
      </c>
      <c r="K141" s="20"/>
      <c r="L141" s="108"/>
    </row>
    <row r="142" spans="1:12" ht="21.5" x14ac:dyDescent="0.65">
      <c r="A142" s="40" t="s">
        <v>268</v>
      </c>
      <c r="B142" s="222"/>
      <c r="C142" s="123">
        <v>7504</v>
      </c>
      <c r="D142" s="5"/>
      <c r="E142" s="123">
        <v>-8715</v>
      </c>
      <c r="F142" s="5"/>
      <c r="G142" s="96">
        <v>0</v>
      </c>
      <c r="I142" s="96">
        <v>0</v>
      </c>
      <c r="K142" s="122"/>
      <c r="L142" s="108"/>
    </row>
    <row r="143" spans="1:12" ht="22.5" thickBot="1" x14ac:dyDescent="0.75">
      <c r="A143" s="99" t="s">
        <v>158</v>
      </c>
      <c r="B143" s="222"/>
      <c r="C143" s="160">
        <f>SUM(C141:C142)</f>
        <v>3598332</v>
      </c>
      <c r="D143" s="44"/>
      <c r="E143" s="55">
        <f>E138</f>
        <v>410720</v>
      </c>
      <c r="F143" s="44"/>
      <c r="G143" s="55">
        <f>G138</f>
        <v>1687513</v>
      </c>
      <c r="H143" s="44"/>
      <c r="I143" s="55">
        <f>I138</f>
        <v>993744</v>
      </c>
      <c r="K143" s="120"/>
      <c r="L143" s="108"/>
    </row>
    <row r="144" spans="1:12" ht="19.5" customHeight="1" thickTop="1" x14ac:dyDescent="0.7">
      <c r="A144" s="99"/>
      <c r="B144" s="222"/>
      <c r="C144" s="6"/>
      <c r="D144" s="8"/>
      <c r="E144" s="6"/>
      <c r="F144" s="6"/>
      <c r="G144" s="6"/>
      <c r="H144" s="6"/>
      <c r="I144" s="6"/>
      <c r="K144" s="121"/>
      <c r="L144" s="108"/>
    </row>
    <row r="145" spans="1:14" ht="19.25" customHeight="1" x14ac:dyDescent="0.7">
      <c r="A145" s="99" t="s">
        <v>159</v>
      </c>
      <c r="B145" s="222"/>
      <c r="C145" s="6"/>
      <c r="D145" s="8"/>
      <c r="E145" s="6"/>
      <c r="F145" s="6"/>
      <c r="G145" s="6"/>
      <c r="H145" s="6"/>
      <c r="I145" s="6"/>
      <c r="K145" s="121"/>
      <c r="L145" s="108"/>
    </row>
    <row r="146" spans="1:14" ht="23" customHeight="1" thickBot="1" x14ac:dyDescent="0.7">
      <c r="A146" s="40" t="s">
        <v>137</v>
      </c>
      <c r="B146" s="222">
        <v>13</v>
      </c>
      <c r="C146" s="109">
        <v>0.64</v>
      </c>
      <c r="D146"/>
      <c r="E146" s="109">
        <f>E143/'BS-3-5'!F94</f>
        <v>6.6585283212798274E-2</v>
      </c>
      <c r="F146"/>
      <c r="G146" s="109">
        <v>0.3</v>
      </c>
      <c r="H146"/>
      <c r="I146" s="109">
        <v>0.18</v>
      </c>
      <c r="K146" s="121"/>
      <c r="L146" s="108"/>
    </row>
    <row r="147" spans="1:14" ht="11.25" customHeight="1" thickTop="1" x14ac:dyDescent="0.7">
      <c r="A147" s="151"/>
      <c r="B147" s="222"/>
      <c r="C147" s="6"/>
      <c r="D147" s="8"/>
      <c r="E147" s="6"/>
      <c r="F147" s="8"/>
      <c r="G147" s="8"/>
      <c r="H147" s="8"/>
      <c r="I147" s="204"/>
      <c r="K147" s="108"/>
      <c r="L147" s="40"/>
      <c r="M147" s="150"/>
      <c r="N147" s="150"/>
    </row>
    <row r="148" spans="1:14" ht="23.25" customHeight="1" x14ac:dyDescent="0.7">
      <c r="A148" s="31" t="s">
        <v>0</v>
      </c>
      <c r="B148" s="222"/>
      <c r="C148" s="153"/>
      <c r="D148" s="44"/>
      <c r="E148" s="44"/>
      <c r="F148" s="44"/>
      <c r="G148" s="9"/>
      <c r="H148" s="44"/>
      <c r="I148" s="9"/>
      <c r="L148" s="108"/>
    </row>
    <row r="149" spans="1:14" ht="23.25" customHeight="1" x14ac:dyDescent="0.7">
      <c r="A149" s="31" t="s">
        <v>69</v>
      </c>
      <c r="C149" s="154"/>
      <c r="D149" s="66"/>
      <c r="E149" s="66"/>
      <c r="F149" s="66"/>
      <c r="G149" s="66"/>
      <c r="H149" s="66"/>
      <c r="I149" s="66"/>
      <c r="L149" s="108"/>
    </row>
    <row r="150" spans="1:14" ht="24.75" customHeight="1" x14ac:dyDescent="0.7">
      <c r="A150" s="91"/>
      <c r="B150" s="224"/>
      <c r="C150" s="155"/>
      <c r="D150" s="31"/>
      <c r="E150" s="89"/>
      <c r="F150" s="66"/>
      <c r="G150" s="66"/>
      <c r="H150" s="66"/>
      <c r="I150" s="66"/>
      <c r="L150" s="108"/>
    </row>
    <row r="151" spans="1:14" ht="20.25" customHeight="1" x14ac:dyDescent="0.7">
      <c r="C151" s="230" t="s">
        <v>2</v>
      </c>
      <c r="D151" s="230"/>
      <c r="E151" s="230"/>
      <c r="F151" s="66"/>
      <c r="G151" s="230" t="s">
        <v>3</v>
      </c>
      <c r="H151" s="230"/>
      <c r="I151" s="230"/>
      <c r="L151" s="108"/>
    </row>
    <row r="152" spans="1:14" ht="43.5" customHeight="1" x14ac:dyDescent="0.7">
      <c r="C152" s="231" t="s">
        <v>161</v>
      </c>
      <c r="D152" s="232"/>
      <c r="E152" s="232"/>
      <c r="F152" s="66"/>
      <c r="G152" s="231" t="s">
        <v>161</v>
      </c>
      <c r="H152" s="232"/>
      <c r="I152" s="232"/>
      <c r="L152" s="108"/>
    </row>
    <row r="153" spans="1:14" ht="23.25" customHeight="1" x14ac:dyDescent="0.65">
      <c r="B153" s="222"/>
      <c r="C153" s="156">
        <v>2565</v>
      </c>
      <c r="D153" s="34"/>
      <c r="E153" s="34">
        <v>2564</v>
      </c>
      <c r="F153" s="34"/>
      <c r="G153" s="34">
        <v>2565</v>
      </c>
      <c r="H153" s="34"/>
      <c r="I153" s="34">
        <v>2564</v>
      </c>
      <c r="L153" s="108"/>
    </row>
    <row r="154" spans="1:14" ht="23.25" customHeight="1" x14ac:dyDescent="0.65">
      <c r="B154" s="222"/>
      <c r="C154" s="229" t="s">
        <v>6</v>
      </c>
      <c r="D154" s="229"/>
      <c r="E154" s="229"/>
      <c r="F154" s="229"/>
      <c r="G154" s="229"/>
      <c r="H154" s="229"/>
      <c r="I154" s="229"/>
      <c r="L154" s="108"/>
    </row>
    <row r="155" spans="1:14" ht="13.5" customHeight="1" x14ac:dyDescent="0.65">
      <c r="B155" s="222"/>
      <c r="C155" s="126"/>
      <c r="D155" s="67"/>
      <c r="E155" s="67"/>
      <c r="F155" s="67"/>
      <c r="G155" s="67"/>
      <c r="H155" s="67"/>
      <c r="I155" s="67"/>
      <c r="L155" s="108"/>
    </row>
    <row r="156" spans="1:14" ht="22" x14ac:dyDescent="0.7">
      <c r="A156" s="42" t="s">
        <v>158</v>
      </c>
      <c r="B156" s="222"/>
      <c r="C156" s="6">
        <f>C143</f>
        <v>3598332</v>
      </c>
      <c r="D156" s="6"/>
      <c r="E156" s="6">
        <f>E143</f>
        <v>410720</v>
      </c>
      <c r="F156" s="6"/>
      <c r="G156" s="6">
        <f>G143</f>
        <v>1687513</v>
      </c>
      <c r="H156" s="6"/>
      <c r="I156" s="6">
        <f>I143</f>
        <v>993744</v>
      </c>
      <c r="L156" s="108"/>
    </row>
    <row r="157" spans="1:14" ht="13.5" customHeight="1" x14ac:dyDescent="0.65">
      <c r="B157" s="222"/>
      <c r="C157" s="126"/>
      <c r="D157" s="67"/>
      <c r="E157" s="135"/>
      <c r="F157" s="67"/>
      <c r="G157" s="67"/>
      <c r="H157" s="67"/>
      <c r="I157" s="135"/>
      <c r="L157" s="108"/>
    </row>
    <row r="158" spans="1:14" ht="22" x14ac:dyDescent="0.7">
      <c r="A158" s="42" t="s">
        <v>70</v>
      </c>
      <c r="B158" s="222"/>
      <c r="C158" s="161"/>
      <c r="D158" s="77"/>
      <c r="E158" s="101"/>
      <c r="F158" s="77"/>
      <c r="G158" s="101"/>
      <c r="H158" s="77"/>
      <c r="I158" s="101"/>
      <c r="L158" s="108"/>
    </row>
    <row r="159" spans="1:14" ht="21" customHeight="1" x14ac:dyDescent="0.7">
      <c r="A159" s="36" t="s">
        <v>166</v>
      </c>
      <c r="B159" s="222"/>
      <c r="C159" s="158"/>
      <c r="E159" s="93"/>
      <c r="G159" s="93"/>
      <c r="I159" s="93"/>
      <c r="L159" s="108"/>
    </row>
    <row r="160" spans="1:14" ht="21" customHeight="1" x14ac:dyDescent="0.7">
      <c r="A160" s="36" t="s">
        <v>133</v>
      </c>
      <c r="B160" s="222"/>
      <c r="C160" s="158"/>
      <c r="E160" s="93"/>
      <c r="G160" s="93"/>
      <c r="I160" s="93"/>
      <c r="L160" s="108"/>
    </row>
    <row r="161" spans="1:12" ht="21" customHeight="1" x14ac:dyDescent="0.65">
      <c r="A161" s="40" t="s">
        <v>171</v>
      </c>
      <c r="B161" s="222"/>
      <c r="G161" s="41"/>
      <c r="I161" s="41"/>
      <c r="L161" s="108"/>
    </row>
    <row r="162" spans="1:12" ht="23.25" customHeight="1" x14ac:dyDescent="0.65">
      <c r="A162" s="40" t="s">
        <v>195</v>
      </c>
      <c r="B162" s="222"/>
      <c r="C162" s="123">
        <v>91726</v>
      </c>
      <c r="E162" s="96">
        <v>112428.77293011859</v>
      </c>
      <c r="G162" s="96">
        <v>0</v>
      </c>
      <c r="I162" s="96">
        <v>0</v>
      </c>
      <c r="L162" s="108"/>
    </row>
    <row r="163" spans="1:12" ht="23.25" customHeight="1" x14ac:dyDescent="0.7">
      <c r="A163" s="36" t="s">
        <v>134</v>
      </c>
      <c r="B163" s="222"/>
      <c r="C163" s="4"/>
      <c r="E163" s="4"/>
      <c r="G163" s="41"/>
      <c r="I163" s="41"/>
      <c r="L163" s="108"/>
    </row>
    <row r="164" spans="1:12" ht="23.25" customHeight="1" x14ac:dyDescent="0.7">
      <c r="A164" s="36" t="s">
        <v>133</v>
      </c>
      <c r="B164" s="222"/>
      <c r="C164" s="103">
        <f t="shared" ref="C164:H164" si="3">C162</f>
        <v>91726</v>
      </c>
      <c r="D164" s="6">
        <f t="shared" si="3"/>
        <v>0</v>
      </c>
      <c r="E164" s="103">
        <f t="shared" ref="E164" si="4">E162</f>
        <v>112428.77293011859</v>
      </c>
      <c r="F164" s="6">
        <f t="shared" si="3"/>
        <v>0</v>
      </c>
      <c r="G164" s="103">
        <f t="shared" si="3"/>
        <v>0</v>
      </c>
      <c r="H164" s="6">
        <f t="shared" si="3"/>
        <v>0</v>
      </c>
      <c r="I164" s="103">
        <f t="shared" ref="I164" si="5">I162</f>
        <v>0</v>
      </c>
      <c r="L164" s="108"/>
    </row>
    <row r="165" spans="1:12" ht="13.5" customHeight="1" x14ac:dyDescent="0.7">
      <c r="A165" s="36"/>
      <c r="B165" s="222"/>
      <c r="C165" s="6"/>
      <c r="D165" s="6"/>
      <c r="E165" s="6"/>
      <c r="F165" s="6"/>
      <c r="G165" s="6"/>
      <c r="H165" s="6"/>
      <c r="I165" s="6"/>
      <c r="L165" s="108"/>
    </row>
    <row r="166" spans="1:12" ht="21" customHeight="1" x14ac:dyDescent="0.7">
      <c r="A166" s="36" t="s">
        <v>138</v>
      </c>
      <c r="B166" s="222"/>
      <c r="C166" s="158"/>
      <c r="E166" s="93"/>
      <c r="G166" s="93"/>
      <c r="I166" s="93"/>
      <c r="L166" s="108"/>
    </row>
    <row r="167" spans="1:12" ht="21" customHeight="1" x14ac:dyDescent="0.7">
      <c r="A167" s="36" t="s">
        <v>133</v>
      </c>
      <c r="B167" s="222"/>
      <c r="C167" s="158"/>
      <c r="E167" s="93"/>
      <c r="G167" s="93"/>
      <c r="I167" s="93"/>
      <c r="L167" s="108"/>
    </row>
    <row r="168" spans="1:12" ht="21" customHeight="1" x14ac:dyDescent="0.65">
      <c r="A168" s="40" t="s">
        <v>196</v>
      </c>
      <c r="B168" s="222"/>
      <c r="C168" s="20">
        <v>39820</v>
      </c>
      <c r="E168" s="20">
        <v>16385.199000000001</v>
      </c>
      <c r="G168" s="4">
        <v>20376</v>
      </c>
      <c r="I168" s="4">
        <v>0</v>
      </c>
      <c r="L168" s="108"/>
    </row>
    <row r="169" spans="1:12" ht="21" customHeight="1" x14ac:dyDescent="0.65">
      <c r="A169" s="147" t="s">
        <v>251</v>
      </c>
      <c r="D169" s="20"/>
      <c r="F169" s="20"/>
      <c r="H169" s="4"/>
      <c r="J169" s="4"/>
      <c r="K169" s="143"/>
      <c r="L169" s="32"/>
    </row>
    <row r="170" spans="1:12" ht="21" customHeight="1" x14ac:dyDescent="0.65">
      <c r="A170" t="s">
        <v>252</v>
      </c>
      <c r="B170" s="222"/>
      <c r="C170" s="4">
        <v>-7481</v>
      </c>
      <c r="D170" s="4">
        <v>-7481</v>
      </c>
      <c r="E170" s="4">
        <v>0</v>
      </c>
      <c r="F170" s="4">
        <v>0</v>
      </c>
      <c r="G170" s="4">
        <v>-2505</v>
      </c>
      <c r="H170" s="4">
        <v>-2505</v>
      </c>
      <c r="I170" s="4">
        <v>0</v>
      </c>
      <c r="J170" s="4"/>
      <c r="K170" s="32"/>
      <c r="L170" s="32"/>
    </row>
    <row r="171" spans="1:12" ht="21" customHeight="1" x14ac:dyDescent="0.65">
      <c r="A171" s="40" t="s">
        <v>197</v>
      </c>
      <c r="B171" s="222"/>
      <c r="C171" s="18"/>
      <c r="E171" s="18"/>
      <c r="G171" s="93"/>
      <c r="I171" s="93"/>
      <c r="L171" s="108"/>
    </row>
    <row r="172" spans="1:12" ht="21" customHeight="1" x14ac:dyDescent="0.65">
      <c r="A172" s="40" t="s">
        <v>133</v>
      </c>
      <c r="B172" s="222"/>
      <c r="C172" s="110">
        <v>-6468</v>
      </c>
      <c r="E172" s="110">
        <v>-3277</v>
      </c>
      <c r="G172" s="96">
        <v>-3574</v>
      </c>
      <c r="I172" s="96">
        <v>0</v>
      </c>
      <c r="L172" s="108"/>
    </row>
    <row r="173" spans="1:12" ht="21" customHeight="1" x14ac:dyDescent="0.7">
      <c r="A173" s="36" t="s">
        <v>139</v>
      </c>
      <c r="B173" s="222"/>
      <c r="C173" s="161"/>
      <c r="E173" s="101"/>
      <c r="G173" s="101"/>
      <c r="H173" s="77"/>
      <c r="I173" s="101"/>
      <c r="L173" s="108"/>
    </row>
    <row r="174" spans="1:12" ht="21" customHeight="1" x14ac:dyDescent="0.7">
      <c r="A174" s="36" t="s">
        <v>133</v>
      </c>
      <c r="B174" s="222"/>
      <c r="C174" s="162">
        <f>C168+C172+C170</f>
        <v>25871</v>
      </c>
      <c r="D174" s="101"/>
      <c r="E174" s="104">
        <f>E168+E172</f>
        <v>13108.199000000001</v>
      </c>
      <c r="F174" s="101"/>
      <c r="G174" s="104">
        <f>G168+G172+G170</f>
        <v>14297</v>
      </c>
      <c r="H174" s="101"/>
      <c r="I174" s="104">
        <f>I168+I172</f>
        <v>0</v>
      </c>
      <c r="L174" s="108"/>
    </row>
    <row r="175" spans="1:12" ht="13.5" customHeight="1" x14ac:dyDescent="0.7">
      <c r="A175" s="36"/>
      <c r="B175" s="222"/>
      <c r="C175" s="163"/>
      <c r="D175" s="101"/>
      <c r="E175" s="105"/>
      <c r="F175" s="101"/>
      <c r="G175" s="105"/>
      <c r="H175" s="101"/>
      <c r="I175" s="105"/>
      <c r="L175" s="108"/>
    </row>
    <row r="176" spans="1:12" ht="23.25" customHeight="1" x14ac:dyDescent="0.7">
      <c r="A176" s="42" t="s">
        <v>140</v>
      </c>
      <c r="B176" s="222"/>
      <c r="C176" s="6">
        <f>SUM(C162,C174)</f>
        <v>117597</v>
      </c>
      <c r="D176" s="77"/>
      <c r="E176" s="6">
        <f>SUM(E162,E174)</f>
        <v>125536.9719301186</v>
      </c>
      <c r="F176" s="77"/>
      <c r="G176" s="6">
        <f>SUM(G162,G174)</f>
        <v>14297</v>
      </c>
      <c r="H176" s="77"/>
      <c r="I176" s="6">
        <f>SUM(I162,I174)</f>
        <v>0</v>
      </c>
      <c r="L176" s="108"/>
    </row>
    <row r="177" spans="1:12" ht="24" customHeight="1" thickBot="1" x14ac:dyDescent="0.75">
      <c r="A177" s="42" t="s">
        <v>71</v>
      </c>
      <c r="B177" s="222"/>
      <c r="C177" s="7">
        <f>C176+C156</f>
        <v>3715929</v>
      </c>
      <c r="D177" s="77"/>
      <c r="E177" s="7">
        <f>E176+E156</f>
        <v>536256.97193011863</v>
      </c>
      <c r="F177" s="77"/>
      <c r="G177" s="7">
        <f>G176+G156</f>
        <v>1701810</v>
      </c>
      <c r="H177" s="77"/>
      <c r="I177" s="7">
        <f>I176+I156</f>
        <v>993744</v>
      </c>
      <c r="L177" s="108"/>
    </row>
    <row r="178" spans="1:12" ht="13.5" customHeight="1" thickTop="1" x14ac:dyDescent="0.7">
      <c r="A178" s="31"/>
      <c r="C178" s="4"/>
      <c r="D178" s="66"/>
      <c r="E178" s="4"/>
      <c r="F178" s="66"/>
      <c r="G178" s="66"/>
      <c r="H178" s="66"/>
      <c r="I178" s="136"/>
      <c r="L178" s="108"/>
    </row>
    <row r="179" spans="1:12" ht="20.25" customHeight="1" x14ac:dyDescent="0.7">
      <c r="A179" s="42" t="s">
        <v>72</v>
      </c>
      <c r="B179" s="222"/>
      <c r="C179" s="4"/>
      <c r="D179" s="8"/>
      <c r="E179" s="4"/>
      <c r="F179" s="8"/>
      <c r="G179" s="8"/>
      <c r="H179" s="8"/>
      <c r="I179" s="8"/>
      <c r="L179" s="108"/>
    </row>
    <row r="180" spans="1:12" ht="20.25" customHeight="1" x14ac:dyDescent="0.65">
      <c r="A180" s="40" t="s">
        <v>73</v>
      </c>
      <c r="B180" s="222"/>
      <c r="C180" s="124">
        <f>3708425</f>
        <v>3708425</v>
      </c>
      <c r="D180" s="5"/>
      <c r="E180" s="124">
        <v>544972</v>
      </c>
      <c r="F180" s="11"/>
      <c r="G180" s="10">
        <f>G182-G181</f>
        <v>1701810</v>
      </c>
      <c r="H180" s="11"/>
      <c r="I180" s="10">
        <f>I182-I181</f>
        <v>993744</v>
      </c>
      <c r="L180" s="108"/>
    </row>
    <row r="181" spans="1:12" ht="20.25" customHeight="1" x14ac:dyDescent="0.65">
      <c r="A181" s="40" t="s">
        <v>74</v>
      </c>
      <c r="B181" s="222"/>
      <c r="C181" s="123">
        <v>7504</v>
      </c>
      <c r="D181" s="46"/>
      <c r="E181" s="96">
        <v>-8715</v>
      </c>
      <c r="F181" s="106"/>
      <c r="G181" s="96">
        <v>0</v>
      </c>
      <c r="H181"/>
      <c r="I181" s="96">
        <v>0</v>
      </c>
      <c r="L181" s="108"/>
    </row>
    <row r="182" spans="1:12" ht="24" customHeight="1" thickBot="1" x14ac:dyDescent="0.75">
      <c r="A182" s="42"/>
      <c r="B182" s="222"/>
      <c r="C182" s="7">
        <f>SUM(C180:C181)</f>
        <v>3715929</v>
      </c>
      <c r="D182" s="8"/>
      <c r="E182" s="7">
        <f>E177</f>
        <v>536256.97193011863</v>
      </c>
      <c r="F182" s="8"/>
      <c r="G182" s="107">
        <f>G177</f>
        <v>1701810</v>
      </c>
      <c r="H182" s="8"/>
      <c r="I182" s="107">
        <f>I177</f>
        <v>993744</v>
      </c>
      <c r="L182" s="108"/>
    </row>
    <row r="183" spans="1:12" ht="20.149999999999999" customHeight="1" thickTop="1" x14ac:dyDescent="0.65"/>
    <row r="184" spans="1:12" ht="20.149999999999999" customHeight="1" x14ac:dyDescent="0.65">
      <c r="C184" s="164"/>
      <c r="E184" s="47"/>
    </row>
    <row r="185" spans="1:12" ht="20.149999999999999" customHeight="1" x14ac:dyDescent="0.65">
      <c r="C185" s="111"/>
      <c r="E185" s="111"/>
    </row>
    <row r="186" spans="1:12" ht="20.149999999999999" customHeight="1" x14ac:dyDescent="0.65"/>
    <row r="187" spans="1:12" ht="20.149999999999999" customHeight="1" x14ac:dyDescent="0.65"/>
    <row r="188" spans="1:12" ht="20.149999999999999" customHeight="1" x14ac:dyDescent="0.65">
      <c r="A188" s="32"/>
    </row>
    <row r="189" spans="1:12" ht="20.149999999999999" customHeight="1" x14ac:dyDescent="0.65">
      <c r="A189" s="32"/>
    </row>
    <row r="190" spans="1:12" ht="20.149999999999999" customHeight="1" x14ac:dyDescent="0.65">
      <c r="A190" s="32"/>
    </row>
    <row r="191" spans="1:12" ht="20.149999999999999" customHeight="1" x14ac:dyDescent="0.65">
      <c r="A191" s="32"/>
    </row>
    <row r="192" spans="1:12" ht="20.149999999999999" customHeight="1" x14ac:dyDescent="0.65">
      <c r="A192" s="32"/>
    </row>
    <row r="193" spans="1:14" ht="20.149999999999999" customHeight="1" x14ac:dyDescent="0.65">
      <c r="A193" s="32"/>
    </row>
    <row r="194" spans="1:14" ht="19.5" customHeight="1" x14ac:dyDescent="0.65">
      <c r="A194" s="32"/>
    </row>
    <row r="195" spans="1:14" ht="20.149999999999999" customHeight="1" x14ac:dyDescent="0.65">
      <c r="A195" s="32"/>
    </row>
    <row r="196" spans="1:14" ht="20.149999999999999" customHeight="1" x14ac:dyDescent="0.65">
      <c r="A196" s="32"/>
    </row>
    <row r="197" spans="1:14" ht="20.149999999999999" customHeight="1" x14ac:dyDescent="0.65">
      <c r="A197" s="32"/>
    </row>
    <row r="198" spans="1:14" ht="19.5" customHeight="1" x14ac:dyDescent="0.65">
      <c r="A198" s="32"/>
    </row>
    <row r="199" spans="1:14" ht="20.149999999999999" customHeight="1" x14ac:dyDescent="0.65">
      <c r="A199" s="32"/>
    </row>
    <row r="200" spans="1:14" ht="20.149999999999999" customHeight="1" x14ac:dyDescent="0.65">
      <c r="A200" s="32"/>
    </row>
    <row r="201" spans="1:14" ht="19.5" customHeight="1" x14ac:dyDescent="0.65">
      <c r="A201" s="32"/>
    </row>
    <row r="202" spans="1:14" ht="20.149999999999999" customHeight="1" x14ac:dyDescent="0.65">
      <c r="A202" s="32"/>
    </row>
    <row r="203" spans="1:14" ht="20.149999999999999" customHeight="1" x14ac:dyDescent="0.65">
      <c r="A203" s="32"/>
    </row>
    <row r="204" spans="1:14" ht="20.149999999999999" customHeight="1" x14ac:dyDescent="0.65">
      <c r="A204" s="32"/>
    </row>
    <row r="207" spans="1:14" s="53" customFormat="1" ht="23.25" customHeight="1" x14ac:dyDescent="0.65">
      <c r="A207" s="33"/>
      <c r="B207" s="34"/>
      <c r="C207" s="127"/>
      <c r="D207" s="32"/>
      <c r="E207" s="32"/>
      <c r="F207" s="32"/>
      <c r="G207" s="32"/>
      <c r="H207" s="32"/>
      <c r="I207" s="32"/>
      <c r="K207" s="118"/>
      <c r="L207" s="33"/>
      <c r="M207" s="32"/>
      <c r="N207" s="32"/>
    </row>
  </sheetData>
  <mergeCells count="30">
    <mergeCell ref="G59:I59"/>
    <mergeCell ref="C60:E60"/>
    <mergeCell ref="G60:I60"/>
    <mergeCell ref="G152:I152"/>
    <mergeCell ref="C4:E4"/>
    <mergeCell ref="G4:I4"/>
    <mergeCell ref="C5:E5"/>
    <mergeCell ref="G5:I5"/>
    <mergeCell ref="C7:I7"/>
    <mergeCell ref="C151:E151"/>
    <mergeCell ref="G151:I151"/>
    <mergeCell ref="C152:E152"/>
    <mergeCell ref="G126:I126"/>
    <mergeCell ref="C128:I128"/>
    <mergeCell ref="C154:I154"/>
    <mergeCell ref="C34:E34"/>
    <mergeCell ref="G34:I34"/>
    <mergeCell ref="C35:E35"/>
    <mergeCell ref="G35:I35"/>
    <mergeCell ref="C37:I37"/>
    <mergeCell ref="C62:I62"/>
    <mergeCell ref="C94:E94"/>
    <mergeCell ref="G94:I94"/>
    <mergeCell ref="C95:E95"/>
    <mergeCell ref="G95:I95"/>
    <mergeCell ref="C97:I97"/>
    <mergeCell ref="C125:E125"/>
    <mergeCell ref="G125:I125"/>
    <mergeCell ref="C126:E126"/>
    <mergeCell ref="C59:E59"/>
  </mergeCells>
  <pageMargins left="0.7" right="0.7" top="0.48" bottom="0.5" header="0.5" footer="0.5"/>
  <pageSetup paperSize="9" scale="77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5" manualBreakCount="5">
    <brk id="31" max="8" man="1"/>
    <brk id="55" max="8" man="1"/>
    <brk id="90" max="8" man="1"/>
    <brk id="121" max="8" man="1"/>
    <brk id="147" max="8" man="1"/>
  </rowBreaks>
  <ignoredErrors>
    <ignoredError sqref="D44 D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8BACE-4EF4-4952-B1E5-B63F2A7AF4D7}">
  <dimension ref="A1:X103"/>
  <sheetViews>
    <sheetView view="pageBreakPreview" zoomScale="70" zoomScaleNormal="70" zoomScaleSheetLayoutView="70" workbookViewId="0"/>
  </sheetViews>
  <sheetFormatPr defaultColWidth="9.09765625" defaultRowHeight="20" x14ac:dyDescent="0.6"/>
  <cols>
    <col min="1" max="1" width="45.59765625" style="80" customWidth="1"/>
    <col min="2" max="2" width="9.09765625" style="80" customWidth="1"/>
    <col min="3" max="3" width="2" style="75" customWidth="1"/>
    <col min="4" max="4" width="14.69921875" style="75" customWidth="1"/>
    <col min="5" max="5" width="2" style="75" customWidth="1"/>
    <col min="6" max="6" width="14.69921875" style="75" customWidth="1"/>
    <col min="7" max="7" width="2" style="75" customWidth="1"/>
    <col min="8" max="8" width="14.69921875" style="75" customWidth="1"/>
    <col min="9" max="9" width="2" style="75" customWidth="1"/>
    <col min="10" max="10" width="14.69921875" style="75" customWidth="1"/>
    <col min="11" max="11" width="2" style="75" customWidth="1"/>
    <col min="12" max="12" width="14.69921875" style="75" customWidth="1"/>
    <col min="13" max="13" width="2" style="75" customWidth="1"/>
    <col min="14" max="14" width="14.69921875" style="75" customWidth="1"/>
    <col min="15" max="15" width="1.3984375" style="75" customWidth="1"/>
    <col min="16" max="16" width="14.69921875" style="75" customWidth="1"/>
    <col min="17" max="17" width="1.19921875" style="75" customWidth="1"/>
    <col min="18" max="18" width="13.3984375" style="75" customWidth="1"/>
    <col min="19" max="19" width="1.19921875" style="75" customWidth="1"/>
    <col min="20" max="20" width="12.09765625" style="75" customWidth="1"/>
    <col min="21" max="21" width="1.3984375" style="75" customWidth="1"/>
    <col min="22" max="22" width="10" style="75" customWidth="1"/>
    <col min="23" max="23" width="1.09765625" style="75" customWidth="1"/>
    <col min="24" max="24" width="12.09765625" style="75" bestFit="1" customWidth="1"/>
    <col min="25" max="16384" width="9.09765625" style="75"/>
  </cols>
  <sheetData>
    <row r="1" spans="1:24" ht="23" x14ac:dyDescent="0.7">
      <c r="A1" s="31" t="s">
        <v>0</v>
      </c>
      <c r="B1" s="82"/>
    </row>
    <row r="2" spans="1:24" ht="23" x14ac:dyDescent="0.7">
      <c r="A2" s="31" t="s">
        <v>75</v>
      </c>
      <c r="B2" s="82"/>
    </row>
    <row r="3" spans="1:24" ht="22" x14ac:dyDescent="0.7">
      <c r="A3" s="233"/>
      <c r="B3" s="233"/>
      <c r="C3" s="233"/>
      <c r="D3" s="233"/>
      <c r="E3" s="233"/>
      <c r="F3" s="233"/>
      <c r="G3"/>
      <c r="H3" s="196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22" x14ac:dyDescent="0.7">
      <c r="A4" s="40"/>
      <c r="B4" s="57"/>
      <c r="C4"/>
      <c r="D4" s="230" t="s">
        <v>2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</row>
    <row r="5" spans="1:24" ht="22" x14ac:dyDescent="0.7">
      <c r="A5" s="40"/>
      <c r="B5" s="40"/>
      <c r="C5" s="57"/>
      <c r="D5"/>
      <c r="E5" s="194"/>
      <c r="F5" s="195"/>
      <c r="G5" s="195"/>
      <c r="H5" s="195"/>
      <c r="I5" s="195"/>
      <c r="J5" s="234" t="s">
        <v>156</v>
      </c>
      <c r="K5" s="234"/>
      <c r="L5" s="234"/>
      <c r="M5"/>
      <c r="N5" s="234" t="s">
        <v>51</v>
      </c>
      <c r="O5" s="234"/>
      <c r="P5" s="234"/>
      <c r="Q5" s="234"/>
      <c r="R5" s="234"/>
      <c r="S5" s="193"/>
      <c r="T5" s="193"/>
      <c r="U5" s="194"/>
      <c r="V5" s="194"/>
      <c r="W5"/>
      <c r="X5" s="194"/>
    </row>
    <row r="6" spans="1:24" ht="22" x14ac:dyDescent="0.7">
      <c r="A6" s="40"/>
      <c r="B6" s="40"/>
      <c r="C6" s="57"/>
      <c r="D6"/>
      <c r="E6" s="194"/>
      <c r="F6" s="195"/>
      <c r="G6"/>
      <c r="H6" s="195" t="s">
        <v>76</v>
      </c>
      <c r="I6" s="195"/>
      <c r="J6" s="195"/>
      <c r="K6" s="195"/>
      <c r="L6" s="195"/>
      <c r="M6"/>
      <c r="N6"/>
      <c r="O6" s="195"/>
      <c r="P6" s="195"/>
      <c r="Q6" s="195"/>
      <c r="R6" s="195"/>
      <c r="S6" s="193"/>
      <c r="T6" s="193"/>
      <c r="U6" s="194"/>
      <c r="V6" s="194"/>
      <c r="W6"/>
      <c r="X6" s="194"/>
    </row>
    <row r="7" spans="1:24" ht="22" x14ac:dyDescent="0.7">
      <c r="A7" s="40"/>
      <c r="B7" s="40"/>
      <c r="C7" s="57"/>
      <c r="D7"/>
      <c r="E7" s="194"/>
      <c r="F7" s="195"/>
      <c r="G7" s="195"/>
      <c r="H7" s="195" t="s">
        <v>77</v>
      </c>
      <c r="I7" s="195"/>
      <c r="J7" s="195"/>
      <c r="K7" s="195"/>
      <c r="L7" s="195"/>
      <c r="M7"/>
      <c r="N7" s="195" t="s">
        <v>141</v>
      </c>
      <c r="O7" s="195"/>
      <c r="P7" s="195"/>
      <c r="Q7" s="195"/>
      <c r="R7" s="195" t="s">
        <v>79</v>
      </c>
      <c r="S7" s="193"/>
      <c r="T7" s="193"/>
      <c r="U7" s="194"/>
      <c r="V7" s="195"/>
      <c r="W7"/>
      <c r="X7" s="194"/>
    </row>
    <row r="8" spans="1:24" ht="21.5" x14ac:dyDescent="0.65">
      <c r="A8" s="40"/>
      <c r="B8" s="195"/>
      <c r="C8" s="193"/>
      <c r="D8" s="195" t="s">
        <v>42</v>
      </c>
      <c r="E8"/>
      <c r="F8" s="195" t="s">
        <v>102</v>
      </c>
      <c r="G8" s="195"/>
      <c r="H8" s="195" t="s">
        <v>80</v>
      </c>
      <c r="I8" s="195"/>
      <c r="J8" s="195"/>
      <c r="K8"/>
      <c r="L8" s="195"/>
      <c r="M8" s="195"/>
      <c r="N8" s="195" t="s">
        <v>78</v>
      </c>
      <c r="O8" s="195"/>
      <c r="P8" s="195" t="s">
        <v>199</v>
      </c>
      <c r="Q8"/>
      <c r="R8" s="195" t="s">
        <v>83</v>
      </c>
      <c r="S8"/>
      <c r="T8" s="195" t="s">
        <v>84</v>
      </c>
      <c r="U8" s="195"/>
      <c r="V8" s="195" t="s">
        <v>85</v>
      </c>
      <c r="W8" s="195"/>
      <c r="X8"/>
    </row>
    <row r="9" spans="1:24" ht="21.5" x14ac:dyDescent="0.65">
      <c r="A9" s="40"/>
      <c r="B9" s="195"/>
      <c r="C9" s="193"/>
      <c r="D9" s="195" t="s">
        <v>86</v>
      </c>
      <c r="E9"/>
      <c r="F9" s="195" t="s">
        <v>136</v>
      </c>
      <c r="G9" s="195"/>
      <c r="H9" s="76" t="s">
        <v>87</v>
      </c>
      <c r="I9" s="195"/>
      <c r="J9" s="195" t="s">
        <v>88</v>
      </c>
      <c r="K9" s="195"/>
      <c r="L9" s="195" t="s">
        <v>81</v>
      </c>
      <c r="M9" s="195"/>
      <c r="N9" s="195" t="s">
        <v>82</v>
      </c>
      <c r="O9" s="195"/>
      <c r="P9" s="195" t="s">
        <v>101</v>
      </c>
      <c r="Q9" s="195"/>
      <c r="R9" s="195" t="s">
        <v>90</v>
      </c>
      <c r="S9"/>
      <c r="T9" s="195" t="s">
        <v>91</v>
      </c>
      <c r="U9" s="195"/>
      <c r="V9" s="195" t="s">
        <v>92</v>
      </c>
      <c r="W9" s="195"/>
      <c r="X9" s="195" t="s">
        <v>84</v>
      </c>
    </row>
    <row r="10" spans="1:24" ht="21.5" x14ac:dyDescent="0.65">
      <c r="A10" s="40"/>
      <c r="B10" s="193" t="s">
        <v>5</v>
      </c>
      <c r="C10" s="193"/>
      <c r="D10" s="195" t="s">
        <v>93</v>
      </c>
      <c r="E10"/>
      <c r="F10" s="76" t="s">
        <v>135</v>
      </c>
      <c r="G10" s="195"/>
      <c r="H10" s="76" t="s">
        <v>94</v>
      </c>
      <c r="I10" s="195"/>
      <c r="J10" s="195" t="s">
        <v>95</v>
      </c>
      <c r="K10" s="195"/>
      <c r="L10" s="195" t="s">
        <v>89</v>
      </c>
      <c r="M10" s="195"/>
      <c r="N10" s="195" t="s">
        <v>198</v>
      </c>
      <c r="O10" s="195"/>
      <c r="P10" s="195" t="s">
        <v>106</v>
      </c>
      <c r="Q10" s="195"/>
      <c r="R10" s="195" t="s">
        <v>91</v>
      </c>
      <c r="S10"/>
      <c r="T10" s="195" t="s">
        <v>96</v>
      </c>
      <c r="U10" s="195"/>
      <c r="V10" s="195" t="s">
        <v>97</v>
      </c>
      <c r="W10" s="195"/>
      <c r="X10" s="195" t="s">
        <v>91</v>
      </c>
    </row>
    <row r="11" spans="1:24" ht="22" x14ac:dyDescent="0.7">
      <c r="A11" s="196"/>
      <c r="B11" s="193"/>
      <c r="C11"/>
      <c r="D11" s="229" t="s">
        <v>6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</row>
    <row r="12" spans="1:24" ht="22.75" customHeight="1" x14ac:dyDescent="0.7">
      <c r="A12" s="196" t="s">
        <v>203</v>
      </c>
      <c r="B12" s="193"/>
      <c r="C1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</row>
    <row r="13" spans="1:24" ht="22" x14ac:dyDescent="0.7">
      <c r="A13" s="196" t="s">
        <v>204</v>
      </c>
      <c r="B13" s="193"/>
      <c r="C13" s="57"/>
      <c r="D13" s="56"/>
      <c r="E13" s="56"/>
      <c r="F13" s="58"/>
      <c r="G13" s="58"/>
      <c r="H13" s="58"/>
      <c r="I13" s="56"/>
      <c r="J13" s="56"/>
      <c r="K13" s="56"/>
      <c r="L13" s="56"/>
      <c r="M13" s="56"/>
      <c r="N13" s="12"/>
      <c r="O13" s="56"/>
      <c r="P13" s="16"/>
      <c r="Q13" s="56"/>
      <c r="R13" s="12"/>
      <c r="S13" s="56"/>
      <c r="T13" s="56"/>
      <c r="U13" s="56"/>
      <c r="V13" s="56"/>
      <c r="W13" s="56"/>
      <c r="X13" s="56"/>
    </row>
    <row r="14" spans="1:24" ht="22" x14ac:dyDescent="0.7">
      <c r="A14" s="196" t="s">
        <v>169</v>
      </c>
      <c r="B14" s="193"/>
      <c r="C14" s="57"/>
      <c r="D14" s="56">
        <v>5607573</v>
      </c>
      <c r="E14" s="56"/>
      <c r="F14" s="58">
        <v>1742597</v>
      </c>
      <c r="G14" s="56"/>
      <c r="H14" s="58">
        <v>-231270</v>
      </c>
      <c r="I14" s="56"/>
      <c r="J14" s="56">
        <v>330509</v>
      </c>
      <c r="K14" s="56"/>
      <c r="L14" s="56">
        <v>3207236</v>
      </c>
      <c r="M14" s="56"/>
      <c r="N14" s="12">
        <v>-29359</v>
      </c>
      <c r="O14" s="56"/>
      <c r="P14" s="56">
        <v>489187</v>
      </c>
      <c r="Q14" s="56"/>
      <c r="R14" s="12">
        <f>SUM(N14:P14)</f>
        <v>459828</v>
      </c>
      <c r="S14" s="56"/>
      <c r="T14" s="56">
        <f>SUM(D14:L14,R14)</f>
        <v>11116473</v>
      </c>
      <c r="U14" s="56"/>
      <c r="V14" s="56">
        <v>23811</v>
      </c>
      <c r="W14" s="56"/>
      <c r="X14" s="56">
        <f>T14+V14</f>
        <v>11140284</v>
      </c>
    </row>
    <row r="15" spans="1:24" ht="22" x14ac:dyDescent="0.7">
      <c r="A15" s="36" t="s">
        <v>273</v>
      </c>
      <c r="B15" s="193"/>
      <c r="C15" s="57"/>
      <c r="D15" s="56"/>
      <c r="E15" s="56"/>
      <c r="F15" s="58"/>
      <c r="G15" s="56"/>
      <c r="H15" s="58"/>
      <c r="I15" s="56"/>
      <c r="J15" s="56"/>
      <c r="K15" s="56"/>
      <c r="L15" s="56"/>
      <c r="M15" s="56"/>
      <c r="N15" s="12"/>
      <c r="O15" s="56"/>
      <c r="P15" s="16"/>
      <c r="Q15" s="56"/>
      <c r="R15" s="12"/>
      <c r="S15" s="56"/>
      <c r="T15" s="56"/>
      <c r="U15" s="56"/>
      <c r="V15" s="56"/>
      <c r="W15" s="56"/>
      <c r="X15" s="56"/>
    </row>
    <row r="16" spans="1:24" ht="21.5" x14ac:dyDescent="0.65">
      <c r="A16" s="40" t="s">
        <v>155</v>
      </c>
      <c r="B16" s="193">
        <v>14</v>
      </c>
      <c r="C16" s="57"/>
      <c r="D16" s="60">
        <v>0</v>
      </c>
      <c r="E16" s="61"/>
      <c r="F16" s="60">
        <v>0</v>
      </c>
      <c r="G16" s="62"/>
      <c r="H16" s="60">
        <v>0</v>
      </c>
      <c r="I16" s="61"/>
      <c r="J16" s="60">
        <v>0</v>
      </c>
      <c r="K16" s="62"/>
      <c r="L16" s="60">
        <v>-588793</v>
      </c>
      <c r="M16" s="62"/>
      <c r="N16" s="60">
        <v>0</v>
      </c>
      <c r="O16" s="62"/>
      <c r="P16" s="60">
        <v>0</v>
      </c>
      <c r="Q16" s="62"/>
      <c r="R16" s="60">
        <v>0</v>
      </c>
      <c r="S16" s="61"/>
      <c r="T16" s="60">
        <f>SUM(D16:L16,R16)</f>
        <v>-588793</v>
      </c>
      <c r="U16" s="61"/>
      <c r="V16" s="60">
        <v>0</v>
      </c>
      <c r="W16" s="61"/>
      <c r="X16" s="60">
        <f t="shared" ref="X16" si="0">T16+V16</f>
        <v>-588793</v>
      </c>
    </row>
    <row r="17" spans="1:24" ht="22" x14ac:dyDescent="0.7">
      <c r="A17" s="36" t="s">
        <v>225</v>
      </c>
      <c r="B17" s="193"/>
      <c r="C17" s="57"/>
      <c r="D17" s="63">
        <f>SUM(D16:D16)</f>
        <v>0</v>
      </c>
      <c r="E17" s="56"/>
      <c r="F17" s="63">
        <f>SUM(F16:F16)</f>
        <v>0</v>
      </c>
      <c r="G17" s="56"/>
      <c r="H17" s="63">
        <f>SUM(H16:H16)</f>
        <v>0</v>
      </c>
      <c r="I17" s="56"/>
      <c r="J17" s="63">
        <f>SUM(J16:J16)</f>
        <v>0</v>
      </c>
      <c r="K17" s="58"/>
      <c r="L17" s="63">
        <f>SUM(L16:L16)</f>
        <v>-588793</v>
      </c>
      <c r="M17" s="58"/>
      <c r="N17" s="63">
        <f>SUM(N16:N16)</f>
        <v>0</v>
      </c>
      <c r="O17" s="58"/>
      <c r="P17" s="63">
        <f>SUM(P16:P16)</f>
        <v>0</v>
      </c>
      <c r="Q17" s="58"/>
      <c r="R17" s="63">
        <f>SUM(N17:P17)</f>
        <v>0</v>
      </c>
      <c r="S17" s="56"/>
      <c r="T17" s="63">
        <f>SUM(T16:T16)</f>
        <v>-588793</v>
      </c>
      <c r="U17" s="56"/>
      <c r="V17" s="63">
        <f>SUM(V16:V16)</f>
        <v>0</v>
      </c>
      <c r="W17" s="56"/>
      <c r="X17" s="63">
        <f>T17+V17</f>
        <v>-588793</v>
      </c>
    </row>
    <row r="18" spans="1:24" ht="22" x14ac:dyDescent="0.7">
      <c r="A18" s="196" t="s">
        <v>143</v>
      </c>
      <c r="B18" s="193"/>
      <c r="C18" s="57"/>
      <c r="D18" s="56"/>
      <c r="E18" s="56"/>
      <c r="F18" s="58"/>
      <c r="G18" s="56"/>
      <c r="H18" s="58"/>
      <c r="I18" s="56"/>
      <c r="J18" s="84"/>
      <c r="K18" s="56"/>
      <c r="L18" s="84"/>
      <c r="M18" s="56"/>
      <c r="N18" s="59"/>
      <c r="O18" s="56"/>
      <c r="P18" s="65"/>
      <c r="Q18" s="56"/>
      <c r="R18" s="59"/>
      <c r="S18" s="56"/>
      <c r="T18" s="56"/>
      <c r="U18" s="56"/>
      <c r="V18" s="56"/>
      <c r="W18" s="56"/>
      <c r="X18" s="56"/>
    </row>
    <row r="19" spans="1:24" ht="22" x14ac:dyDescent="0.7">
      <c r="A19" s="196" t="s">
        <v>144</v>
      </c>
      <c r="B19" s="193"/>
      <c r="C19" s="57"/>
      <c r="D19" s="63">
        <f>D17</f>
        <v>0</v>
      </c>
      <c r="E19" s="56"/>
      <c r="F19" s="63">
        <f>F17</f>
        <v>0</v>
      </c>
      <c r="G19" s="56"/>
      <c r="H19" s="63">
        <f>H17</f>
        <v>0</v>
      </c>
      <c r="I19" s="56"/>
      <c r="J19" s="63">
        <f>J17</f>
        <v>0</v>
      </c>
      <c r="K19" s="58"/>
      <c r="L19" s="63">
        <f>L17</f>
        <v>-588793</v>
      </c>
      <c r="M19" s="58"/>
      <c r="N19" s="63">
        <f>N17</f>
        <v>0</v>
      </c>
      <c r="O19" s="58"/>
      <c r="P19" s="63">
        <f>P17</f>
        <v>0</v>
      </c>
      <c r="Q19" s="58"/>
      <c r="R19" s="63">
        <f>R17</f>
        <v>0</v>
      </c>
      <c r="S19" s="56"/>
      <c r="T19" s="63">
        <f>T17</f>
        <v>-588793</v>
      </c>
      <c r="U19" s="56"/>
      <c r="V19" s="63">
        <f>V17</f>
        <v>0</v>
      </c>
      <c r="W19" s="56"/>
      <c r="X19" s="63">
        <f>X17</f>
        <v>-588793</v>
      </c>
    </row>
    <row r="20" spans="1:24" ht="22" x14ac:dyDescent="0.7">
      <c r="A20" s="196" t="s">
        <v>98</v>
      </c>
      <c r="B20" s="193"/>
      <c r="C20" s="194"/>
      <c r="D20" s="56"/>
      <c r="E20" s="56"/>
      <c r="F20" s="56"/>
      <c r="G20" s="56"/>
      <c r="H20" s="56"/>
      <c r="I20" s="56"/>
      <c r="J20" s="56"/>
      <c r="K20" s="56"/>
      <c r="L20" s="85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</row>
    <row r="21" spans="1:24" ht="21.5" x14ac:dyDescent="0.65">
      <c r="A21" s="40" t="s">
        <v>104</v>
      </c>
      <c r="B21" s="193"/>
      <c r="C21" s="195"/>
      <c r="D21" s="62">
        <v>0</v>
      </c>
      <c r="E21" s="61"/>
      <c r="F21" s="62">
        <v>0</v>
      </c>
      <c r="G21" s="61"/>
      <c r="H21" s="62">
        <v>0</v>
      </c>
      <c r="I21" s="61"/>
      <c r="J21" s="62">
        <v>0</v>
      </c>
      <c r="K21" s="62"/>
      <c r="L21" s="62">
        <f>'[1]PL-6-11'!E147</f>
        <v>419435</v>
      </c>
      <c r="M21" s="62"/>
      <c r="N21" s="62">
        <v>0</v>
      </c>
      <c r="O21" s="62"/>
      <c r="P21" s="62">
        <v>0</v>
      </c>
      <c r="Q21" s="62"/>
      <c r="R21" s="62">
        <v>0</v>
      </c>
      <c r="S21" s="61"/>
      <c r="T21" s="62">
        <f>SUM(D21:L21,R21)</f>
        <v>419435</v>
      </c>
      <c r="U21" s="61"/>
      <c r="V21" s="62">
        <f>'[1]PL-6-11'!E189</f>
        <v>-8714.7268681175719</v>
      </c>
      <c r="W21" s="61"/>
      <c r="X21" s="62">
        <f>T21+V21</f>
        <v>410720.27313188242</v>
      </c>
    </row>
    <row r="22" spans="1:24" ht="21.5" x14ac:dyDescent="0.65">
      <c r="A22" s="40" t="s">
        <v>99</v>
      </c>
      <c r="B22" s="193"/>
      <c r="C22" s="195"/>
      <c r="D22" s="62">
        <v>0</v>
      </c>
      <c r="E22" s="61"/>
      <c r="F22" s="62">
        <v>0</v>
      </c>
      <c r="G22" s="61"/>
      <c r="H22" s="62">
        <v>0</v>
      </c>
      <c r="I22" s="61"/>
      <c r="J22" s="62">
        <v>0</v>
      </c>
      <c r="K22" s="62"/>
      <c r="L22" s="62">
        <v>0</v>
      </c>
      <c r="M22" s="62"/>
      <c r="N22" s="60">
        <f>'[1]PL-6-11'!E170</f>
        <v>112428.77293011859</v>
      </c>
      <c r="O22" s="62"/>
      <c r="P22" s="60">
        <f>'[1]PL-6-11'!E182</f>
        <v>13108.199000000001</v>
      </c>
      <c r="Q22" s="62"/>
      <c r="R22" s="60">
        <f>N22+P22</f>
        <v>125536.9719301186</v>
      </c>
      <c r="S22" s="61"/>
      <c r="T22" s="60">
        <f>SUM(D22:L22,R22)</f>
        <v>125536.9719301186</v>
      </c>
      <c r="U22" s="61"/>
      <c r="V22" s="60">
        <v>0</v>
      </c>
      <c r="W22" s="61"/>
      <c r="X22" s="60">
        <f>T22+V22</f>
        <v>125536.9719301186</v>
      </c>
    </row>
    <row r="23" spans="1:24" ht="22" x14ac:dyDescent="0.7">
      <c r="A23" s="196" t="s">
        <v>100</v>
      </c>
      <c r="B23" s="86"/>
      <c r="C23" s="194"/>
      <c r="D23" s="43">
        <f>SUM(D21:D22)</f>
        <v>0</v>
      </c>
      <c r="E23" s="56"/>
      <c r="F23" s="43">
        <f>SUM(F21:F22)</f>
        <v>0</v>
      </c>
      <c r="G23" s="56"/>
      <c r="H23" s="43">
        <f>SUM(H21:H22)</f>
        <v>0</v>
      </c>
      <c r="I23" s="56"/>
      <c r="J23" s="43">
        <f>SUM(J21:J22)</f>
        <v>0</v>
      </c>
      <c r="K23" s="56"/>
      <c r="L23" s="43">
        <f>SUM(L21:L22)</f>
        <v>419435</v>
      </c>
      <c r="M23" s="56"/>
      <c r="N23" s="43">
        <f>SUM(N21:N22)</f>
        <v>112428.77293011859</v>
      </c>
      <c r="O23" s="56"/>
      <c r="P23" s="43">
        <f>SUM(P21:P22)</f>
        <v>13108.199000000001</v>
      </c>
      <c r="Q23" s="56"/>
      <c r="R23" s="43">
        <f>SUM(N23:P23)</f>
        <v>125536.9719301186</v>
      </c>
      <c r="S23" s="56"/>
      <c r="T23" s="43">
        <f>SUM(T21:T22)</f>
        <v>544971.97193011863</v>
      </c>
      <c r="U23" s="56"/>
      <c r="V23" s="43">
        <f>SUM(V21:V22)</f>
        <v>-8714.7268681175719</v>
      </c>
      <c r="W23" s="56"/>
      <c r="X23" s="43">
        <f>SUM(X21:X22)</f>
        <v>536257.24506200105</v>
      </c>
    </row>
    <row r="24" spans="1:24" ht="22" x14ac:dyDescent="0.7">
      <c r="A24" s="40"/>
      <c r="B24" s="193"/>
      <c r="C24" s="194"/>
      <c r="D24" s="19"/>
      <c r="E24" s="62"/>
      <c r="F24" s="19"/>
      <c r="G24" s="19"/>
      <c r="H24" s="19"/>
      <c r="I24" s="62"/>
      <c r="J24" s="13"/>
      <c r="K24" s="58"/>
      <c r="L24" s="13"/>
      <c r="M24" s="62"/>
      <c r="N24" s="19"/>
      <c r="O24" s="62"/>
      <c r="P24" s="20"/>
      <c r="Q24" s="62"/>
      <c r="R24" s="58"/>
      <c r="S24" s="62"/>
      <c r="T24" s="62"/>
      <c r="U24" s="62"/>
      <c r="V24" s="62"/>
      <c r="W24" s="62"/>
      <c r="X24" s="62"/>
    </row>
    <row r="25" spans="1:24" ht="22.5" thickBot="1" x14ac:dyDescent="0.75">
      <c r="A25" s="196" t="s">
        <v>205</v>
      </c>
      <c r="B25" s="193"/>
      <c r="C25" s="195"/>
      <c r="D25" s="64">
        <f>D14+D23+D19</f>
        <v>5607573</v>
      </c>
      <c r="E25" s="87"/>
      <c r="F25" s="64">
        <f>F14+F23+F19</f>
        <v>1742597</v>
      </c>
      <c r="G25" s="87"/>
      <c r="H25" s="64">
        <f>H14+H23+H19</f>
        <v>-231270</v>
      </c>
      <c r="I25" s="87"/>
      <c r="J25" s="64">
        <f>J14+J23+J19</f>
        <v>330509</v>
      </c>
      <c r="K25" s="56"/>
      <c r="L25" s="64">
        <f>L14+L23+L19</f>
        <v>3037878</v>
      </c>
      <c r="M25" s="56"/>
      <c r="N25" s="64">
        <f>N14+N23+N19</f>
        <v>83069.77293011859</v>
      </c>
      <c r="O25" s="56" t="e">
        <f>O23+#REF!+#REF!</f>
        <v>#REF!</v>
      </c>
      <c r="P25" s="64">
        <f>P14+P23+P19</f>
        <v>502295.19900000002</v>
      </c>
      <c r="Q25" s="56" t="e">
        <f>Q23+#REF!+#REF!</f>
        <v>#REF!</v>
      </c>
      <c r="R25" s="64">
        <f>R14+R23+R19</f>
        <v>585364.97193011863</v>
      </c>
      <c r="S25" s="56" t="e">
        <f>S23+#REF!+#REF!</f>
        <v>#REF!</v>
      </c>
      <c r="T25" s="64">
        <f>T14+T23+T19</f>
        <v>11072651.971930118</v>
      </c>
      <c r="U25" s="56" t="e">
        <f>U23+#REF!+#REF!</f>
        <v>#REF!</v>
      </c>
      <c r="V25" s="64">
        <f>V14+V23+V19</f>
        <v>15096.273131882428</v>
      </c>
      <c r="W25" s="56" t="e">
        <f>W23+#REF!+#REF!</f>
        <v>#REF!</v>
      </c>
      <c r="X25" s="64">
        <f>X14+X23+X19</f>
        <v>11087748.245062001</v>
      </c>
    </row>
    <row r="26" spans="1:24" ht="22.5" thickTop="1" x14ac:dyDescent="0.7">
      <c r="A26" s="196"/>
      <c r="B26" s="193"/>
      <c r="C26" s="195"/>
      <c r="D26" s="56"/>
      <c r="E26" s="56"/>
      <c r="F26" s="56"/>
      <c r="G26" s="17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</row>
    <row r="27" spans="1:24" ht="21.5" x14ac:dyDescent="0.65">
      <c r="A27" s="40"/>
      <c r="B27" s="57"/>
      <c r="C27"/>
      <c r="D27" s="24"/>
      <c r="E27" s="27"/>
      <c r="F27" s="24"/>
      <c r="G27" s="27"/>
      <c r="H27" s="24"/>
      <c r="I27" s="27"/>
      <c r="J27" s="24"/>
      <c r="K27" s="27"/>
      <c r="L27" s="24"/>
      <c r="M27" s="27"/>
      <c r="N27" s="24"/>
      <c r="O27" s="27"/>
      <c r="P27" s="24"/>
      <c r="Q27" s="27"/>
      <c r="R27" s="24"/>
      <c r="S27" s="27"/>
      <c r="T27" s="24"/>
      <c r="U27" s="27"/>
      <c r="V27" s="24"/>
      <c r="W27" s="27"/>
      <c r="X27" s="24"/>
    </row>
    <row r="30" spans="1:24" s="179" customFormat="1" x14ac:dyDescent="0.6">
      <c r="A30" s="178"/>
      <c r="B30" s="178"/>
    </row>
    <row r="60" spans="4:4" x14ac:dyDescent="0.6">
      <c r="D60" s="75">
        <f>2510870+3924-1</f>
        <v>2514793</v>
      </c>
    </row>
    <row r="94" spans="4:4" x14ac:dyDescent="0.6">
      <c r="D94" s="75">
        <v>5654057</v>
      </c>
    </row>
    <row r="102" spans="4:4" x14ac:dyDescent="0.6">
      <c r="D102" s="75">
        <v>5922714</v>
      </c>
    </row>
    <row r="103" spans="4:4" x14ac:dyDescent="0.6">
      <c r="D103" s="75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5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X94"/>
  <sheetViews>
    <sheetView view="pageBreakPreview" zoomScale="60" zoomScaleNormal="70" workbookViewId="0"/>
  </sheetViews>
  <sheetFormatPr defaultColWidth="9.09765625" defaultRowHeight="20" x14ac:dyDescent="0.6"/>
  <cols>
    <col min="1" max="1" width="54.8984375" style="80" customWidth="1"/>
    <col min="2" max="2" width="9.09765625" style="80" customWidth="1"/>
    <col min="3" max="3" width="2" style="75" customWidth="1"/>
    <col min="4" max="4" width="14.69921875" style="75" customWidth="1"/>
    <col min="5" max="5" width="2" style="75" customWidth="1"/>
    <col min="6" max="6" width="14.69921875" style="75" customWidth="1"/>
    <col min="7" max="7" width="2" style="75" customWidth="1"/>
    <col min="8" max="8" width="14.69921875" style="75" customWidth="1"/>
    <col min="9" max="9" width="2" style="75" customWidth="1"/>
    <col min="10" max="10" width="14.69921875" style="75" customWidth="1"/>
    <col min="11" max="11" width="2" style="75" customWidth="1"/>
    <col min="12" max="12" width="14.69921875" style="75" customWidth="1"/>
    <col min="13" max="13" width="2" style="75" customWidth="1"/>
    <col min="14" max="14" width="14.69921875" style="75" customWidth="1"/>
    <col min="15" max="15" width="1.3984375" style="75" customWidth="1"/>
    <col min="16" max="16" width="14.69921875" style="75" customWidth="1"/>
    <col min="17" max="17" width="1.19921875" style="75" customWidth="1"/>
    <col min="18" max="18" width="13.3984375" style="75" customWidth="1"/>
    <col min="19" max="19" width="1.19921875" style="75" customWidth="1"/>
    <col min="20" max="20" width="12.09765625" style="75" customWidth="1"/>
    <col min="21" max="21" width="1.3984375" style="75" customWidth="1"/>
    <col min="22" max="22" width="10" style="75" customWidth="1"/>
    <col min="23" max="23" width="1.09765625" style="75" customWidth="1"/>
    <col min="24" max="24" width="12.09765625" style="75" bestFit="1" customWidth="1"/>
    <col min="25" max="16384" width="9.09765625" style="75"/>
  </cols>
  <sheetData>
    <row r="1" spans="1:24" ht="23" x14ac:dyDescent="0.7">
      <c r="A1" s="31" t="s">
        <v>0</v>
      </c>
      <c r="B1" s="82"/>
    </row>
    <row r="2" spans="1:24" ht="23" x14ac:dyDescent="0.7">
      <c r="A2" s="31" t="s">
        <v>75</v>
      </c>
      <c r="B2" s="82"/>
    </row>
    <row r="3" spans="1:24" ht="22" x14ac:dyDescent="0.7">
      <c r="A3" s="233"/>
      <c r="B3" s="233"/>
      <c r="C3" s="233"/>
      <c r="D3" s="233"/>
      <c r="E3" s="233"/>
      <c r="F3" s="233"/>
      <c r="G3"/>
      <c r="H3" s="8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22" x14ac:dyDescent="0.7">
      <c r="A4" s="40"/>
      <c r="B4" s="57"/>
      <c r="C4"/>
      <c r="D4" s="230" t="s">
        <v>2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</row>
    <row r="5" spans="1:24" ht="22" x14ac:dyDescent="0.7">
      <c r="A5" s="40"/>
      <c r="B5" s="40"/>
      <c r="C5" s="57"/>
      <c r="D5"/>
      <c r="E5" s="68"/>
      <c r="F5" s="72"/>
      <c r="G5" s="72"/>
      <c r="H5" s="72"/>
      <c r="I5" s="72"/>
      <c r="J5" s="234" t="s">
        <v>156</v>
      </c>
      <c r="K5" s="234"/>
      <c r="L5" s="234"/>
      <c r="M5"/>
      <c r="N5" s="234" t="s">
        <v>51</v>
      </c>
      <c r="O5" s="234"/>
      <c r="P5" s="234"/>
      <c r="Q5" s="234"/>
      <c r="R5" s="234"/>
      <c r="S5" s="69"/>
      <c r="T5" s="69"/>
      <c r="U5" s="68"/>
      <c r="V5" s="68"/>
      <c r="W5"/>
      <c r="X5" s="68"/>
    </row>
    <row r="6" spans="1:24" ht="22" x14ac:dyDescent="0.7">
      <c r="A6" s="40"/>
      <c r="B6" s="40"/>
      <c r="C6" s="57"/>
      <c r="D6"/>
      <c r="E6" s="68"/>
      <c r="F6" s="72"/>
      <c r="G6"/>
      <c r="H6" s="72" t="s">
        <v>76</v>
      </c>
      <c r="I6" s="72"/>
      <c r="J6" s="72"/>
      <c r="K6" s="72"/>
      <c r="L6" s="72"/>
      <c r="M6"/>
      <c r="N6"/>
      <c r="O6" s="72"/>
      <c r="P6" s="72"/>
      <c r="Q6" s="72"/>
      <c r="R6" s="72"/>
      <c r="S6" s="69"/>
      <c r="T6" s="69"/>
      <c r="U6" s="68"/>
      <c r="V6" s="68"/>
      <c r="W6"/>
      <c r="X6" s="68"/>
    </row>
    <row r="7" spans="1:24" ht="22" x14ac:dyDescent="0.7">
      <c r="A7" s="40"/>
      <c r="B7" s="40"/>
      <c r="C7" s="57"/>
      <c r="D7"/>
      <c r="E7" s="68"/>
      <c r="F7" s="72"/>
      <c r="G7" s="72"/>
      <c r="H7" s="72" t="s">
        <v>77</v>
      </c>
      <c r="I7" s="72"/>
      <c r="J7" s="72"/>
      <c r="K7" s="72"/>
      <c r="L7" s="72"/>
      <c r="M7"/>
      <c r="N7" s="72" t="s">
        <v>141</v>
      </c>
      <c r="O7" s="72"/>
      <c r="P7" s="72"/>
      <c r="Q7" s="72"/>
      <c r="R7" s="72" t="s">
        <v>79</v>
      </c>
      <c r="S7" s="69"/>
      <c r="T7" s="69"/>
      <c r="U7" s="68"/>
      <c r="V7" s="72"/>
      <c r="W7"/>
      <c r="X7" s="68"/>
    </row>
    <row r="8" spans="1:24" ht="21.5" x14ac:dyDescent="0.65">
      <c r="A8" s="40"/>
      <c r="B8" s="72"/>
      <c r="C8" s="69"/>
      <c r="D8" s="72" t="s">
        <v>42</v>
      </c>
      <c r="E8"/>
      <c r="F8" s="72" t="s">
        <v>102</v>
      </c>
      <c r="G8" s="72"/>
      <c r="H8" s="72" t="s">
        <v>80</v>
      </c>
      <c r="I8" s="72"/>
      <c r="J8" s="72"/>
      <c r="K8"/>
      <c r="L8" s="72"/>
      <c r="M8" s="72"/>
      <c r="N8" s="72" t="s">
        <v>78</v>
      </c>
      <c r="O8" s="72"/>
      <c r="P8" s="72" t="s">
        <v>199</v>
      </c>
      <c r="Q8"/>
      <c r="R8" s="72" t="s">
        <v>83</v>
      </c>
      <c r="S8"/>
      <c r="T8" s="72" t="s">
        <v>84</v>
      </c>
      <c r="U8" s="72"/>
      <c r="V8" s="72" t="s">
        <v>85</v>
      </c>
      <c r="W8" s="72"/>
      <c r="X8"/>
    </row>
    <row r="9" spans="1:24" ht="21.5" x14ac:dyDescent="0.65">
      <c r="A9" s="40"/>
      <c r="B9" s="72"/>
      <c r="C9" s="69"/>
      <c r="D9" s="72" t="s">
        <v>86</v>
      </c>
      <c r="E9"/>
      <c r="F9" s="72" t="s">
        <v>136</v>
      </c>
      <c r="G9" s="72"/>
      <c r="H9" s="76" t="s">
        <v>87</v>
      </c>
      <c r="I9" s="72"/>
      <c r="J9" s="72" t="s">
        <v>88</v>
      </c>
      <c r="K9" s="72"/>
      <c r="L9" s="72" t="s">
        <v>81</v>
      </c>
      <c r="M9" s="72"/>
      <c r="N9" s="72" t="s">
        <v>82</v>
      </c>
      <c r="O9" s="72"/>
      <c r="P9" s="72" t="s">
        <v>101</v>
      </c>
      <c r="Q9" s="72"/>
      <c r="R9" s="72" t="s">
        <v>90</v>
      </c>
      <c r="S9"/>
      <c r="T9" s="72" t="s">
        <v>91</v>
      </c>
      <c r="U9" s="72"/>
      <c r="V9" s="72" t="s">
        <v>92</v>
      </c>
      <c r="W9" s="72"/>
      <c r="X9" s="72" t="s">
        <v>84</v>
      </c>
    </row>
    <row r="10" spans="1:24" ht="21.5" x14ac:dyDescent="0.65">
      <c r="A10" s="40"/>
      <c r="B10" s="69" t="s">
        <v>5</v>
      </c>
      <c r="C10" s="69"/>
      <c r="D10" s="72" t="s">
        <v>93</v>
      </c>
      <c r="E10"/>
      <c r="F10" s="76" t="s">
        <v>135</v>
      </c>
      <c r="G10" s="72"/>
      <c r="H10" s="76" t="s">
        <v>94</v>
      </c>
      <c r="I10" s="72"/>
      <c r="J10" s="72" t="s">
        <v>95</v>
      </c>
      <c r="K10" s="72"/>
      <c r="L10" s="72" t="s">
        <v>89</v>
      </c>
      <c r="M10" s="72"/>
      <c r="N10" s="72" t="s">
        <v>198</v>
      </c>
      <c r="O10" s="72"/>
      <c r="P10" s="72" t="s">
        <v>106</v>
      </c>
      <c r="Q10" s="72"/>
      <c r="R10" s="72" t="s">
        <v>91</v>
      </c>
      <c r="S10"/>
      <c r="T10" s="72" t="s">
        <v>96</v>
      </c>
      <c r="U10" s="72"/>
      <c r="V10" s="72" t="s">
        <v>97</v>
      </c>
      <c r="W10" s="72"/>
      <c r="X10" s="72" t="s">
        <v>91</v>
      </c>
    </row>
    <row r="11" spans="1:24" ht="22" x14ac:dyDescent="0.7">
      <c r="A11" s="83"/>
      <c r="B11" s="69"/>
      <c r="C11"/>
      <c r="D11" s="229" t="s">
        <v>6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</row>
    <row r="12" spans="1:24" ht="22" x14ac:dyDescent="0.7">
      <c r="A12" s="83" t="s">
        <v>245</v>
      </c>
      <c r="B12" s="69"/>
      <c r="C1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</row>
    <row r="13" spans="1:24" ht="22" x14ac:dyDescent="0.7">
      <c r="A13" s="83" t="s">
        <v>246</v>
      </c>
      <c r="B13" s="69"/>
      <c r="C13" s="57"/>
      <c r="D13" s="56">
        <v>5643955</v>
      </c>
      <c r="E13" s="56"/>
      <c r="F13" s="58">
        <v>1906315</v>
      </c>
      <c r="G13" s="58"/>
      <c r="H13" s="58">
        <v>-231270</v>
      </c>
      <c r="I13" s="56"/>
      <c r="J13" s="56">
        <v>381678</v>
      </c>
      <c r="K13" s="56"/>
      <c r="L13" s="56">
        <v>3128976</v>
      </c>
      <c r="M13" s="56"/>
      <c r="N13" s="12">
        <v>82764</v>
      </c>
      <c r="O13" s="56"/>
      <c r="P13" s="16">
        <v>643922</v>
      </c>
      <c r="Q13" s="56"/>
      <c r="R13" s="12">
        <v>726686</v>
      </c>
      <c r="S13" s="56"/>
      <c r="T13" s="56">
        <v>11556340</v>
      </c>
      <c r="U13" s="56"/>
      <c r="V13" s="56">
        <v>14123</v>
      </c>
      <c r="W13" s="56"/>
      <c r="X13" s="56">
        <v>11570463</v>
      </c>
    </row>
    <row r="14" spans="1:24" ht="22" x14ac:dyDescent="0.7">
      <c r="A14" s="83" t="s">
        <v>169</v>
      </c>
      <c r="B14" s="69"/>
      <c r="C14" s="57"/>
      <c r="D14" s="56"/>
      <c r="E14" s="56"/>
      <c r="F14" s="58"/>
      <c r="G14" s="56"/>
      <c r="H14" s="58"/>
      <c r="I14" s="56"/>
      <c r="J14" s="56"/>
      <c r="K14" s="56"/>
      <c r="L14" s="56"/>
      <c r="M14" s="56"/>
      <c r="N14" s="12"/>
      <c r="O14" s="56"/>
      <c r="P14" s="56"/>
      <c r="Q14" s="56"/>
      <c r="R14" s="12"/>
      <c r="S14" s="56"/>
      <c r="T14" s="56"/>
      <c r="U14" s="56"/>
      <c r="V14" s="56"/>
      <c r="W14" s="56"/>
      <c r="X14" s="56"/>
    </row>
    <row r="15" spans="1:24" ht="22" x14ac:dyDescent="0.7">
      <c r="A15" s="36" t="s">
        <v>274</v>
      </c>
      <c r="B15" s="69"/>
      <c r="C15" s="57"/>
      <c r="D15" s="56"/>
      <c r="E15" s="56"/>
      <c r="F15" s="58"/>
      <c r="G15" s="56"/>
      <c r="H15" s="58"/>
      <c r="I15" s="56"/>
      <c r="J15" s="56"/>
      <c r="K15" s="56"/>
      <c r="L15" s="56"/>
      <c r="M15" s="56"/>
      <c r="N15" s="12"/>
      <c r="O15" s="56"/>
      <c r="P15" s="16"/>
      <c r="Q15" s="56"/>
      <c r="R15" s="12"/>
      <c r="S15" s="56"/>
      <c r="T15" s="56"/>
      <c r="U15" s="56"/>
      <c r="V15" s="56"/>
      <c r="W15" s="56"/>
      <c r="X15" s="56"/>
    </row>
    <row r="16" spans="1:24" ht="21.5" x14ac:dyDescent="0.65">
      <c r="A16" s="40" t="s">
        <v>142</v>
      </c>
      <c r="B16" s="69">
        <v>9</v>
      </c>
      <c r="C16" s="57"/>
      <c r="D16" s="62">
        <v>10102</v>
      </c>
      <c r="E16" s="61"/>
      <c r="F16" s="62">
        <v>45459</v>
      </c>
      <c r="G16" s="62"/>
      <c r="H16" s="62">
        <v>0</v>
      </c>
      <c r="I16" s="61"/>
      <c r="J16" s="62">
        <v>0</v>
      </c>
      <c r="K16" s="62"/>
      <c r="L16" s="62">
        <v>0</v>
      </c>
      <c r="M16" s="62"/>
      <c r="N16" s="62">
        <v>0</v>
      </c>
      <c r="O16" s="62"/>
      <c r="P16" s="62">
        <v>0</v>
      </c>
      <c r="Q16" s="62"/>
      <c r="R16" s="62">
        <v>0</v>
      </c>
      <c r="S16" s="61"/>
      <c r="T16" s="62">
        <f>SUM(D16:L16,R16)</f>
        <v>55561</v>
      </c>
      <c r="U16" s="61"/>
      <c r="V16" s="62">
        <v>0</v>
      </c>
      <c r="W16" s="61"/>
      <c r="X16" s="62">
        <f t="shared" ref="X16:X17" si="0">T16+V16</f>
        <v>55561</v>
      </c>
    </row>
    <row r="17" spans="1:24" ht="21.5" x14ac:dyDescent="0.65">
      <c r="A17" s="40" t="s">
        <v>155</v>
      </c>
      <c r="B17" s="69">
        <v>14</v>
      </c>
      <c r="C17" s="57"/>
      <c r="D17" s="60">
        <v>0</v>
      </c>
      <c r="E17" s="61"/>
      <c r="F17" s="60">
        <v>0</v>
      </c>
      <c r="G17" s="62"/>
      <c r="H17" s="60">
        <v>0</v>
      </c>
      <c r="I17" s="61"/>
      <c r="J17" s="60">
        <v>0</v>
      </c>
      <c r="K17" s="62"/>
      <c r="L17" s="60">
        <v>-791105</v>
      </c>
      <c r="M17" s="62"/>
      <c r="N17" s="60">
        <v>0</v>
      </c>
      <c r="O17" s="62"/>
      <c r="P17" s="60">
        <v>0</v>
      </c>
      <c r="Q17" s="62"/>
      <c r="R17" s="60">
        <v>0</v>
      </c>
      <c r="S17" s="61"/>
      <c r="T17" s="60">
        <f>SUM(D17:L17,R17)</f>
        <v>-791105</v>
      </c>
      <c r="U17" s="61"/>
      <c r="V17" s="60">
        <v>0</v>
      </c>
      <c r="W17" s="61"/>
      <c r="X17" s="60">
        <f t="shared" si="0"/>
        <v>-791105</v>
      </c>
    </row>
    <row r="18" spans="1:24" ht="22" x14ac:dyDescent="0.7">
      <c r="A18" s="36" t="s">
        <v>250</v>
      </c>
      <c r="B18" s="69"/>
      <c r="C18" s="57"/>
      <c r="D18" s="63">
        <f>SUM(D16:D17)</f>
        <v>10102</v>
      </c>
      <c r="E18" s="56"/>
      <c r="F18" s="63">
        <f>SUM(F16:F17)</f>
        <v>45459</v>
      </c>
      <c r="G18" s="56"/>
      <c r="H18" s="63">
        <f>SUM(H16:H17)</f>
        <v>0</v>
      </c>
      <c r="I18" s="56"/>
      <c r="J18" s="63">
        <f>SUM(J16:J17)</f>
        <v>0</v>
      </c>
      <c r="K18" s="58"/>
      <c r="L18" s="63">
        <f>SUM(L16:L17)</f>
        <v>-791105</v>
      </c>
      <c r="M18" s="58"/>
      <c r="N18" s="63">
        <f>SUM(N16:N17)</f>
        <v>0</v>
      </c>
      <c r="O18" s="58"/>
      <c r="P18" s="63">
        <f>SUM(P16:P17)</f>
        <v>0</v>
      </c>
      <c r="Q18" s="58"/>
      <c r="R18" s="63">
        <f>SUM(N18:P18)</f>
        <v>0</v>
      </c>
      <c r="S18" s="56"/>
      <c r="T18" s="63">
        <f>SUM(T16:T17)</f>
        <v>-735544</v>
      </c>
      <c r="U18" s="56"/>
      <c r="V18" s="63">
        <f>SUM(V16:V17)</f>
        <v>0</v>
      </c>
      <c r="W18" s="56"/>
      <c r="X18" s="63">
        <f>T18+V18</f>
        <v>-735544</v>
      </c>
    </row>
    <row r="19" spans="1:24" ht="22" x14ac:dyDescent="0.7">
      <c r="A19" s="83" t="s">
        <v>170</v>
      </c>
      <c r="B19" s="69"/>
      <c r="C19" s="57"/>
      <c r="D19" s="63">
        <f>D18</f>
        <v>10102</v>
      </c>
      <c r="E19" s="56"/>
      <c r="F19" s="63">
        <f>F18</f>
        <v>45459</v>
      </c>
      <c r="G19" s="56"/>
      <c r="H19" s="63">
        <f>H18</f>
        <v>0</v>
      </c>
      <c r="I19" s="56"/>
      <c r="J19" s="63">
        <f>J18</f>
        <v>0</v>
      </c>
      <c r="K19" s="58"/>
      <c r="L19" s="63">
        <f>L18</f>
        <v>-791105</v>
      </c>
      <c r="M19" s="58"/>
      <c r="N19" s="63">
        <f>N18</f>
        <v>0</v>
      </c>
      <c r="O19" s="58"/>
      <c r="P19" s="63">
        <f>P18</f>
        <v>0</v>
      </c>
      <c r="Q19" s="58"/>
      <c r="R19" s="63">
        <f>R18</f>
        <v>0</v>
      </c>
      <c r="S19" s="56"/>
      <c r="T19" s="63">
        <f>T18</f>
        <v>-735544</v>
      </c>
      <c r="U19" s="56"/>
      <c r="V19" s="63">
        <f>V18</f>
        <v>0</v>
      </c>
      <c r="W19" s="56"/>
      <c r="X19" s="63">
        <f>X18</f>
        <v>-735544</v>
      </c>
    </row>
    <row r="20" spans="1:24" ht="22" x14ac:dyDescent="0.7">
      <c r="A20" s="83" t="s">
        <v>98</v>
      </c>
      <c r="B20" s="69"/>
      <c r="C20" s="68"/>
      <c r="D20" s="56"/>
      <c r="E20" s="56"/>
      <c r="F20" s="56"/>
      <c r="G20" s="56"/>
      <c r="H20" s="56"/>
      <c r="I20" s="56"/>
      <c r="J20" s="56"/>
      <c r="K20" s="56"/>
      <c r="L20" s="85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</row>
    <row r="21" spans="1:24" ht="21.5" x14ac:dyDescent="0.65">
      <c r="A21" s="40" t="s">
        <v>104</v>
      </c>
      <c r="B21" s="69"/>
      <c r="C21" s="72"/>
      <c r="D21" s="128">
        <v>0</v>
      </c>
      <c r="E21" s="172"/>
      <c r="F21" s="128">
        <v>0</v>
      </c>
      <c r="G21" s="128"/>
      <c r="H21" s="128">
        <v>0</v>
      </c>
      <c r="I21" s="172"/>
      <c r="J21" s="128">
        <v>0</v>
      </c>
      <c r="K21" s="128"/>
      <c r="L21" s="128">
        <v>3590828</v>
      </c>
      <c r="M21" s="128"/>
      <c r="N21" s="128">
        <v>0</v>
      </c>
      <c r="O21" s="172"/>
      <c r="P21" s="128">
        <v>0</v>
      </c>
      <c r="Q21" s="128"/>
      <c r="R21" s="128">
        <v>0</v>
      </c>
      <c r="S21" s="172"/>
      <c r="T21" s="128">
        <f>SUM(D21:L21,R21)</f>
        <v>3590828</v>
      </c>
      <c r="U21" s="61"/>
      <c r="V21" s="128">
        <v>7504</v>
      </c>
      <c r="W21" s="61"/>
      <c r="X21" s="62">
        <f>T21+V21</f>
        <v>3598332</v>
      </c>
    </row>
    <row r="22" spans="1:24" ht="21.5" x14ac:dyDescent="0.65">
      <c r="A22" s="40" t="s">
        <v>99</v>
      </c>
      <c r="B22" s="69"/>
      <c r="C22" s="72"/>
      <c r="D22" s="60">
        <v>0</v>
      </c>
      <c r="E22" s="61"/>
      <c r="F22" s="60">
        <v>0</v>
      </c>
      <c r="G22" s="62"/>
      <c r="H22" s="60">
        <v>0</v>
      </c>
      <c r="I22" s="61"/>
      <c r="J22" s="60">
        <v>0</v>
      </c>
      <c r="K22" s="62"/>
      <c r="L22" s="60">
        <v>-5985</v>
      </c>
      <c r="M22" s="62"/>
      <c r="N22" s="60">
        <f>91725+1</f>
        <v>91726</v>
      </c>
      <c r="O22" s="62"/>
      <c r="P22" s="60">
        <f>31856</f>
        <v>31856</v>
      </c>
      <c r="Q22" s="62"/>
      <c r="R22" s="60">
        <f>N22+P22</f>
        <v>123582</v>
      </c>
      <c r="S22" s="61"/>
      <c r="T22" s="60">
        <f>SUM(D22:L22,R22)</f>
        <v>117597</v>
      </c>
      <c r="U22" s="61"/>
      <c r="V22" s="128">
        <v>0</v>
      </c>
      <c r="W22" s="61"/>
      <c r="X22" s="60">
        <f>T22+V22</f>
        <v>117597</v>
      </c>
    </row>
    <row r="23" spans="1:24" ht="22" x14ac:dyDescent="0.7">
      <c r="A23" s="83" t="s">
        <v>100</v>
      </c>
      <c r="B23" s="86"/>
      <c r="C23" s="68"/>
      <c r="D23" s="43">
        <f>SUM(D21:D22)</f>
        <v>0</v>
      </c>
      <c r="E23" s="56"/>
      <c r="F23" s="43">
        <f>SUM(F21:F22)</f>
        <v>0</v>
      </c>
      <c r="G23" s="56"/>
      <c r="H23" s="43">
        <f>SUM(H21:H22)</f>
        <v>0</v>
      </c>
      <c r="I23" s="56"/>
      <c r="J23" s="43">
        <f>SUM(J21:J22)</f>
        <v>0</v>
      </c>
      <c r="K23" s="56"/>
      <c r="L23" s="43">
        <f>SUM(L21:L22)</f>
        <v>3584843</v>
      </c>
      <c r="M23" s="56"/>
      <c r="N23" s="43">
        <f>SUM(N21:N22)</f>
        <v>91726</v>
      </c>
      <c r="O23" s="56"/>
      <c r="P23" s="43">
        <f>SUM(P21:P22)</f>
        <v>31856</v>
      </c>
      <c r="Q23" s="56"/>
      <c r="R23" s="43">
        <f>SUM(N23:P23)</f>
        <v>123582</v>
      </c>
      <c r="S23" s="56"/>
      <c r="T23" s="43">
        <f>SUM(T21:T22)</f>
        <v>3708425</v>
      </c>
      <c r="U23" s="56"/>
      <c r="V23" s="43">
        <f>SUM(V21:V22)</f>
        <v>7504</v>
      </c>
      <c r="W23" s="56"/>
      <c r="X23" s="43">
        <f>SUM(X21:X22)</f>
        <v>3715929</v>
      </c>
    </row>
    <row r="24" spans="1:24" ht="22" x14ac:dyDescent="0.7">
      <c r="A24" s="40"/>
      <c r="B24" s="69"/>
      <c r="C24" s="68"/>
      <c r="D24" s="19"/>
      <c r="E24" s="62"/>
      <c r="F24" s="19"/>
      <c r="G24" s="19"/>
      <c r="H24" s="19"/>
      <c r="I24" s="62"/>
      <c r="J24" s="13"/>
      <c r="K24" s="58"/>
      <c r="L24" s="13"/>
      <c r="M24" s="62"/>
      <c r="N24" s="19"/>
      <c r="O24" s="62"/>
      <c r="P24" s="20"/>
      <c r="Q24" s="62"/>
      <c r="R24" s="58"/>
      <c r="S24" s="62"/>
      <c r="T24" s="62"/>
      <c r="U24" s="62"/>
      <c r="V24" s="62"/>
      <c r="W24" s="62"/>
      <c r="X24" s="62"/>
    </row>
    <row r="25" spans="1:24" ht="22.5" thickBot="1" x14ac:dyDescent="0.75">
      <c r="A25" s="83" t="s">
        <v>247</v>
      </c>
      <c r="B25" s="69"/>
      <c r="C25" s="72"/>
      <c r="D25" s="64">
        <f>D13+D23+D19</f>
        <v>5654057</v>
      </c>
      <c r="E25" s="87"/>
      <c r="F25" s="64">
        <f>F13+F23+F19</f>
        <v>1951774</v>
      </c>
      <c r="G25" s="87"/>
      <c r="H25" s="64">
        <f>H13+H23+H19</f>
        <v>-231270</v>
      </c>
      <c r="I25" s="87"/>
      <c r="J25" s="64">
        <f>J13+J23+J19</f>
        <v>381678</v>
      </c>
      <c r="K25" s="56"/>
      <c r="L25" s="64">
        <f>L13+L23+L19</f>
        <v>5922714</v>
      </c>
      <c r="M25" s="56"/>
      <c r="N25" s="64">
        <f>N13+N23+N19</f>
        <v>174490</v>
      </c>
      <c r="O25" s="56" t="e">
        <f>O23+#REF!+#REF!</f>
        <v>#REF!</v>
      </c>
      <c r="P25" s="64">
        <f>P13+P23+P19</f>
        <v>675778</v>
      </c>
      <c r="Q25" s="56" t="e">
        <f>Q23+#REF!+#REF!</f>
        <v>#REF!</v>
      </c>
      <c r="R25" s="64">
        <f>R13+R23+R19</f>
        <v>850268</v>
      </c>
      <c r="S25" s="56" t="e">
        <f>S23+#REF!+#REF!</f>
        <v>#REF!</v>
      </c>
      <c r="T25" s="64">
        <f>T13+T23+T19</f>
        <v>14529221</v>
      </c>
      <c r="U25" s="56" t="e">
        <f>U23+#REF!+#REF!</f>
        <v>#REF!</v>
      </c>
      <c r="V25" s="64">
        <f>V13+V23+V19</f>
        <v>21627</v>
      </c>
      <c r="W25" s="56" t="e">
        <f>W23+#REF!+#REF!</f>
        <v>#REF!</v>
      </c>
      <c r="X25" s="64">
        <f>X13+X23+X19</f>
        <v>14550848</v>
      </c>
    </row>
    <row r="26" spans="1:24" ht="22.5" thickTop="1" x14ac:dyDescent="0.7">
      <c r="A26" s="83"/>
      <c r="B26" s="69"/>
      <c r="C26" s="72"/>
      <c r="D26" s="56"/>
      <c r="E26" s="56"/>
      <c r="F26" s="56"/>
      <c r="G26" s="17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</row>
    <row r="27" spans="1:24" ht="21.5" x14ac:dyDescent="0.65">
      <c r="A27" s="40"/>
      <c r="B27" s="57"/>
      <c r="C27"/>
      <c r="D27" s="24"/>
      <c r="E27" s="27"/>
      <c r="F27" s="24"/>
      <c r="G27" s="27"/>
      <c r="H27" s="24"/>
      <c r="I27" s="27"/>
      <c r="J27" s="24"/>
      <c r="K27" s="27"/>
      <c r="L27" s="24"/>
      <c r="M27" s="27"/>
      <c r="N27" s="24"/>
      <c r="O27" s="27"/>
      <c r="P27" s="24"/>
      <c r="Q27" s="27"/>
      <c r="R27" s="24"/>
      <c r="S27" s="27"/>
      <c r="T27" s="24"/>
      <c r="U27" s="27"/>
      <c r="V27" s="24"/>
      <c r="W27" s="27"/>
      <c r="X27" s="24"/>
    </row>
    <row r="31" spans="1:24" s="179" customFormat="1" x14ac:dyDescent="0.6">
      <c r="A31" s="178"/>
      <c r="B31" s="178"/>
    </row>
    <row r="94" spans="4:4" x14ac:dyDescent="0.6">
      <c r="D94" s="181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2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B1FA8-710F-4E13-B7C5-084360F592A1}">
  <dimension ref="A1:P25"/>
  <sheetViews>
    <sheetView view="pageBreakPreview" zoomScale="60" zoomScaleNormal="100" workbookViewId="0"/>
  </sheetViews>
  <sheetFormatPr defaultColWidth="9.09765625" defaultRowHeight="23.25" customHeight="1" x14ac:dyDescent="0.6"/>
  <cols>
    <col min="1" max="1" width="55.69921875" style="80" customWidth="1"/>
    <col min="2" max="2" width="9.09765625" style="80" customWidth="1"/>
    <col min="3" max="3" width="2" style="75" customWidth="1"/>
    <col min="4" max="4" width="14.69921875" style="75" customWidth="1"/>
    <col min="5" max="5" width="2" style="75" customWidth="1"/>
    <col min="6" max="6" width="14.69921875" style="75" customWidth="1"/>
    <col min="7" max="7" width="2" style="75" customWidth="1"/>
    <col min="8" max="8" width="14.69921875" style="75" customWidth="1"/>
    <col min="9" max="9" width="2" style="75" customWidth="1"/>
    <col min="10" max="10" width="14.69921875" style="75" customWidth="1"/>
    <col min="11" max="11" width="2" style="75" customWidth="1"/>
    <col min="12" max="12" width="14.69921875" style="75" customWidth="1"/>
    <col min="13" max="13" width="2" style="75" customWidth="1"/>
    <col min="14" max="14" width="14.69921875" style="75" customWidth="1"/>
    <col min="15" max="15" width="1.3984375" style="75" customWidth="1"/>
    <col min="16" max="16" width="14.69921875" style="75" customWidth="1"/>
    <col min="17" max="16384" width="9.09765625" style="75"/>
  </cols>
  <sheetData>
    <row r="1" spans="1:16" ht="21" customHeight="1" x14ac:dyDescent="0.7">
      <c r="A1" s="31" t="s">
        <v>0</v>
      </c>
      <c r="B1" s="31"/>
    </row>
    <row r="2" spans="1:16" ht="23" customHeight="1" x14ac:dyDescent="0.7">
      <c r="A2" s="31" t="s">
        <v>75</v>
      </c>
      <c r="B2" s="31"/>
    </row>
    <row r="3" spans="1:16" ht="23" customHeight="1" x14ac:dyDescent="0.7">
      <c r="A3" s="31"/>
      <c r="B3" s="31"/>
    </row>
    <row r="4" spans="1:16" ht="21" customHeight="1" x14ac:dyDescent="0.7">
      <c r="A4" s="40"/>
      <c r="B4" s="40"/>
      <c r="C4" s="40"/>
      <c r="D4" s="230" t="s">
        <v>3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ht="21" customHeight="1" x14ac:dyDescent="0.7">
      <c r="A5" s="40"/>
      <c r="B5" s="40"/>
      <c r="C5" s="185"/>
      <c r="D5"/>
      <c r="E5" s="185"/>
      <c r="F5" s="186"/>
      <c r="G5" s="185"/>
      <c r="H5" s="234" t="s">
        <v>156</v>
      </c>
      <c r="I5" s="234"/>
      <c r="J5" s="234"/>
      <c r="K5"/>
      <c r="L5" s="234" t="s">
        <v>51</v>
      </c>
      <c r="M5" s="234"/>
      <c r="N5" s="234"/>
      <c r="O5"/>
      <c r="P5"/>
    </row>
    <row r="6" spans="1:16" ht="21" customHeight="1" x14ac:dyDescent="0.7">
      <c r="A6" s="40"/>
      <c r="B6" s="40"/>
      <c r="C6" s="185"/>
      <c r="D6"/>
      <c r="E6" s="185"/>
      <c r="F6" s="186"/>
      <c r="G6" s="185"/>
      <c r="H6" s="186"/>
      <c r="I6" s="186"/>
      <c r="J6" s="186"/>
      <c r="K6"/>
      <c r="L6" s="186"/>
      <c r="M6" s="186"/>
      <c r="N6" s="186" t="s">
        <v>79</v>
      </c>
      <c r="O6" s="184"/>
      <c r="P6" s="184"/>
    </row>
    <row r="7" spans="1:16" ht="21" customHeight="1" x14ac:dyDescent="0.65">
      <c r="A7" s="40"/>
      <c r="B7"/>
      <c r="C7"/>
      <c r="D7" s="186" t="s">
        <v>42</v>
      </c>
      <c r="E7"/>
      <c r="F7" s="186"/>
      <c r="G7"/>
      <c r="H7" s="186"/>
      <c r="I7"/>
      <c r="J7" s="186"/>
      <c r="K7" s="186"/>
      <c r="L7" s="186" t="s">
        <v>199</v>
      </c>
      <c r="M7"/>
      <c r="N7" s="186" t="s">
        <v>83</v>
      </c>
      <c r="O7"/>
      <c r="P7" s="186"/>
    </row>
    <row r="8" spans="1:16" ht="21" customHeight="1" x14ac:dyDescent="0.65">
      <c r="A8" s="40"/>
      <c r="B8" s="40"/>
      <c r="C8"/>
      <c r="D8" s="186" t="s">
        <v>86</v>
      </c>
      <c r="E8"/>
      <c r="F8" s="186" t="s">
        <v>102</v>
      </c>
      <c r="G8"/>
      <c r="H8" s="186" t="s">
        <v>88</v>
      </c>
      <c r="I8" s="186"/>
      <c r="J8" s="186" t="s">
        <v>81</v>
      </c>
      <c r="K8" s="186"/>
      <c r="L8" s="186" t="s">
        <v>101</v>
      </c>
      <c r="M8" s="186"/>
      <c r="N8" s="186" t="s">
        <v>90</v>
      </c>
      <c r="O8"/>
      <c r="P8" s="186" t="s">
        <v>84</v>
      </c>
    </row>
    <row r="9" spans="1:16" ht="21" customHeight="1" x14ac:dyDescent="0.65">
      <c r="A9" s="40"/>
      <c r="B9" s="184" t="s">
        <v>5</v>
      </c>
      <c r="C9"/>
      <c r="D9" s="186" t="s">
        <v>93</v>
      </c>
      <c r="E9"/>
      <c r="F9" s="76" t="s">
        <v>103</v>
      </c>
      <c r="G9"/>
      <c r="H9" s="186" t="s">
        <v>95</v>
      </c>
      <c r="I9" s="186"/>
      <c r="J9" s="186" t="s">
        <v>89</v>
      </c>
      <c r="K9" s="186"/>
      <c r="L9" s="186" t="s">
        <v>106</v>
      </c>
      <c r="M9" s="186"/>
      <c r="N9" s="186" t="s">
        <v>91</v>
      </c>
      <c r="O9"/>
      <c r="P9" s="186" t="s">
        <v>91</v>
      </c>
    </row>
    <row r="10" spans="1:16" ht="21" customHeight="1" x14ac:dyDescent="0.7">
      <c r="A10" s="187"/>
      <c r="B10" s="187"/>
      <c r="C10" s="187"/>
      <c r="D10" s="229" t="s">
        <v>6</v>
      </c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</row>
    <row r="11" spans="1:16" ht="21" customHeight="1" x14ac:dyDescent="0.7">
      <c r="A11" s="187" t="s">
        <v>203</v>
      </c>
      <c r="B11" s="187"/>
      <c r="C11" s="187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</row>
    <row r="12" spans="1:16" ht="21" customHeight="1" x14ac:dyDescent="0.7">
      <c r="A12" s="187" t="s">
        <v>204</v>
      </c>
      <c r="B12" s="187"/>
      <c r="C12" s="56"/>
      <c r="D12" s="56">
        <v>5607573</v>
      </c>
      <c r="E12" s="56"/>
      <c r="F12" s="58">
        <v>1742597</v>
      </c>
      <c r="G12" s="56"/>
      <c r="H12" s="56">
        <v>330509</v>
      </c>
      <c r="I12" s="56"/>
      <c r="J12" s="56">
        <v>1561517</v>
      </c>
      <c r="K12" s="56"/>
      <c r="L12" s="16">
        <v>37078</v>
      </c>
      <c r="M12" s="56"/>
      <c r="N12" s="16">
        <f>L12</f>
        <v>37078</v>
      </c>
      <c r="O12" s="56"/>
      <c r="P12" s="56">
        <f>D12+F12+H12+J12+N12</f>
        <v>9279274</v>
      </c>
    </row>
    <row r="13" spans="1:16" ht="21" customHeight="1" x14ac:dyDescent="0.7">
      <c r="A13" s="187" t="s">
        <v>169</v>
      </c>
      <c r="B13" s="184"/>
      <c r="C13" s="56"/>
      <c r="D13" s="56"/>
      <c r="E13" s="56"/>
      <c r="F13" s="58"/>
      <c r="G13" s="56"/>
      <c r="H13" s="56"/>
      <c r="I13" s="56"/>
      <c r="J13" s="56"/>
      <c r="K13" s="56"/>
      <c r="L13" s="16"/>
      <c r="M13" s="56"/>
      <c r="N13" s="12"/>
      <c r="O13" s="56"/>
      <c r="P13" s="56"/>
    </row>
    <row r="14" spans="1:16" ht="22.75" customHeight="1" x14ac:dyDescent="0.7">
      <c r="A14" s="187" t="s">
        <v>275</v>
      </c>
      <c r="B14" s="184"/>
      <c r="C14" s="56"/>
      <c r="D14" s="56"/>
      <c r="E14" s="56"/>
      <c r="F14" s="58"/>
      <c r="G14" s="56"/>
      <c r="H14" s="56"/>
      <c r="I14" s="56"/>
      <c r="J14" s="56"/>
      <c r="K14" s="56"/>
      <c r="L14" s="16"/>
      <c r="M14" s="56"/>
      <c r="N14" s="12"/>
      <c r="O14" s="56"/>
      <c r="P14" s="56"/>
    </row>
    <row r="15" spans="1:16" ht="21" customHeight="1" x14ac:dyDescent="0.7">
      <c r="A15" s="40" t="s">
        <v>155</v>
      </c>
      <c r="B15" s="184">
        <v>14</v>
      </c>
      <c r="C15" s="56"/>
      <c r="D15" s="60">
        <v>0</v>
      </c>
      <c r="E15" s="56"/>
      <c r="F15" s="60">
        <v>0</v>
      </c>
      <c r="G15" s="56"/>
      <c r="H15" s="60">
        <v>0</v>
      </c>
      <c r="I15" s="56"/>
      <c r="J15" s="13">
        <v>-588792</v>
      </c>
      <c r="K15" s="56"/>
      <c r="L15" s="60">
        <v>0</v>
      </c>
      <c r="M15" s="56"/>
      <c r="N15" s="60">
        <v>0</v>
      </c>
      <c r="O15" s="56"/>
      <c r="P15" s="13">
        <f>N15+SUM(D15:J15)</f>
        <v>-588792</v>
      </c>
    </row>
    <row r="16" spans="1:16" ht="23.4" customHeight="1" x14ac:dyDescent="0.7">
      <c r="A16" s="36" t="s">
        <v>225</v>
      </c>
      <c r="B16" s="36"/>
      <c r="C16" s="17"/>
      <c r="D16" s="15">
        <f>SUM(D15:D15)</f>
        <v>0</v>
      </c>
      <c r="E16" s="17"/>
      <c r="F16" s="15">
        <f>SUM(F15:F15)</f>
        <v>0</v>
      </c>
      <c r="G16" s="17"/>
      <c r="H16" s="15">
        <f>SUM(H15:H15)</f>
        <v>0</v>
      </c>
      <c r="I16" s="17"/>
      <c r="J16" s="15">
        <f>SUM(J15:J15)</f>
        <v>-588792</v>
      </c>
      <c r="K16" s="17"/>
      <c r="L16" s="15">
        <f>SUM(L15:L15)</f>
        <v>0</v>
      </c>
      <c r="M16" s="17"/>
      <c r="N16" s="15">
        <f>SUM(N15:N15)</f>
        <v>0</v>
      </c>
      <c r="O16" s="56"/>
      <c r="P16" s="15">
        <f>N16+SUM(D16:J16)</f>
        <v>-588792</v>
      </c>
    </row>
    <row r="17" spans="1:16" ht="23.4" customHeight="1" x14ac:dyDescent="0.7">
      <c r="A17" s="187" t="s">
        <v>170</v>
      </c>
      <c r="B17" s="187"/>
      <c r="C17" s="56"/>
      <c r="D17" s="22">
        <f>D16</f>
        <v>0</v>
      </c>
      <c r="E17" s="56"/>
      <c r="F17" s="22">
        <f>F16</f>
        <v>0</v>
      </c>
      <c r="G17" s="56"/>
      <c r="H17" s="22">
        <f>H16</f>
        <v>0</v>
      </c>
      <c r="I17" s="56"/>
      <c r="J17" s="22">
        <f>J16</f>
        <v>-588792</v>
      </c>
      <c r="K17" s="56"/>
      <c r="L17" s="22">
        <f>L16</f>
        <v>0</v>
      </c>
      <c r="M17" s="56"/>
      <c r="N17" s="22">
        <f>N16</f>
        <v>0</v>
      </c>
      <c r="O17" s="56"/>
      <c r="P17" s="22">
        <f>P16</f>
        <v>-588792</v>
      </c>
    </row>
    <row r="18" spans="1:16" ht="21" customHeight="1" x14ac:dyDescent="0.7">
      <c r="A18" s="187" t="s">
        <v>98</v>
      </c>
      <c r="B18" s="187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ht="21" customHeight="1" x14ac:dyDescent="0.7">
      <c r="A19" s="40" t="s">
        <v>145</v>
      </c>
      <c r="B19" s="40"/>
      <c r="C19" s="62"/>
      <c r="D19" s="14">
        <v>0</v>
      </c>
      <c r="E19" s="62"/>
      <c r="F19" s="14">
        <v>0</v>
      </c>
      <c r="G19" s="62"/>
      <c r="H19" s="14">
        <v>0</v>
      </c>
      <c r="I19" s="58"/>
      <c r="J19" s="19">
        <f>'[2]PL-6-11'!I163</f>
        <v>993744</v>
      </c>
      <c r="K19" s="58"/>
      <c r="L19" s="14">
        <v>0</v>
      </c>
      <c r="M19" s="58"/>
      <c r="N19" s="13">
        <f>SUM(L19)</f>
        <v>0</v>
      </c>
      <c r="O19" s="62"/>
      <c r="P19" s="62">
        <f>N19+SUM(D19:J19)</f>
        <v>993744</v>
      </c>
    </row>
    <row r="20" spans="1:16" ht="23.4" customHeight="1" x14ac:dyDescent="0.7">
      <c r="A20" s="40" t="s">
        <v>105</v>
      </c>
      <c r="B20" s="40"/>
      <c r="C20" s="62"/>
      <c r="D20" s="14">
        <v>0</v>
      </c>
      <c r="E20" s="62"/>
      <c r="F20" s="14">
        <v>0</v>
      </c>
      <c r="G20" s="62"/>
      <c r="H20" s="14">
        <v>0</v>
      </c>
      <c r="I20" s="58"/>
      <c r="J20" s="14">
        <v>0</v>
      </c>
      <c r="K20" s="58"/>
      <c r="L20" s="14">
        <v>0</v>
      </c>
      <c r="M20" s="58"/>
      <c r="N20" s="13">
        <f>SUM(L20)</f>
        <v>0</v>
      </c>
      <c r="O20" s="62"/>
      <c r="P20" s="62">
        <f>N20+SUM(D20:J20)</f>
        <v>0</v>
      </c>
    </row>
    <row r="21" spans="1:16" ht="21" customHeight="1" x14ac:dyDescent="0.7">
      <c r="A21" s="187" t="s">
        <v>100</v>
      </c>
      <c r="B21" s="187"/>
      <c r="C21" s="56"/>
      <c r="D21" s="15">
        <f>SUM(D19:D20)</f>
        <v>0</v>
      </c>
      <c r="E21" s="56"/>
      <c r="F21" s="15">
        <f>SUM(F19:F20)</f>
        <v>0</v>
      </c>
      <c r="G21" s="56"/>
      <c r="H21" s="15">
        <f>SUM(H19:H20)</f>
        <v>0</v>
      </c>
      <c r="I21" s="56"/>
      <c r="J21" s="15">
        <f>SUM(J19:J20)</f>
        <v>993744</v>
      </c>
      <c r="K21" s="56"/>
      <c r="L21" s="15">
        <f>SUM(L19:L20)</f>
        <v>0</v>
      </c>
      <c r="M21" s="56"/>
      <c r="N21" s="15">
        <f>SUM(N19:N20)</f>
        <v>0</v>
      </c>
      <c r="O21" s="56"/>
      <c r="P21" s="15">
        <f>SUM(P19:P20)</f>
        <v>993744</v>
      </c>
    </row>
    <row r="22" spans="1:16" ht="21" customHeight="1" x14ac:dyDescent="0.7">
      <c r="A22" s="40"/>
      <c r="B22" s="184"/>
      <c r="C22" s="62"/>
      <c r="D22" s="78"/>
      <c r="E22" s="62"/>
      <c r="F22" s="13"/>
      <c r="G22" s="62"/>
      <c r="H22" s="78"/>
      <c r="I22" s="58"/>
      <c r="J22" s="78"/>
      <c r="K22" s="58"/>
      <c r="L22" s="13"/>
      <c r="M22" s="58"/>
      <c r="N22" s="13"/>
      <c r="O22" s="62"/>
      <c r="P22" s="62"/>
    </row>
    <row r="23" spans="1:16" ht="23" customHeight="1" thickBot="1" x14ac:dyDescent="0.75">
      <c r="A23" s="187" t="s">
        <v>205</v>
      </c>
      <c r="B23" s="187"/>
      <c r="C23" s="61"/>
      <c r="D23" s="79">
        <f>D21+D12+D17</f>
        <v>5607573</v>
      </c>
      <c r="E23" s="61"/>
      <c r="F23" s="79">
        <f>F21+F12+F17</f>
        <v>1742597</v>
      </c>
      <c r="G23" s="61"/>
      <c r="H23" s="79">
        <f>H21+H12+H17</f>
        <v>330509</v>
      </c>
      <c r="I23" s="61"/>
      <c r="J23" s="79">
        <f>J21+J12+J17</f>
        <v>1966469</v>
      </c>
      <c r="K23" s="61"/>
      <c r="L23" s="79">
        <f>L21+L12+L17</f>
        <v>37078</v>
      </c>
      <c r="M23" s="61"/>
      <c r="N23" s="79">
        <f>N21+N12+N17</f>
        <v>37078</v>
      </c>
      <c r="O23" s="61"/>
      <c r="P23" s="79">
        <f>P21+P12+P17</f>
        <v>9684226</v>
      </c>
    </row>
    <row r="24" spans="1:16" ht="21" customHeight="1" thickTop="1" x14ac:dyDescent="0.6"/>
    <row r="25" spans="1:16" ht="23.25" customHeight="1" x14ac:dyDescent="0.6">
      <c r="D25" s="23"/>
      <c r="E25" s="81"/>
      <c r="F25" s="23"/>
      <c r="G25" s="81"/>
      <c r="H25" s="23"/>
      <c r="I25" s="81"/>
      <c r="J25" s="23"/>
      <c r="K25" s="81"/>
      <c r="L25" s="23"/>
      <c r="M25" s="81"/>
      <c r="N25" s="23"/>
      <c r="O25" s="81"/>
      <c r="P25" s="23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1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dimension ref="A1:P27"/>
  <sheetViews>
    <sheetView view="pageBreakPreview" zoomScale="60" zoomScaleNormal="100" workbookViewId="0"/>
  </sheetViews>
  <sheetFormatPr defaultColWidth="9.09765625" defaultRowHeight="23.25" customHeight="1" x14ac:dyDescent="0.6"/>
  <cols>
    <col min="1" max="1" width="55.69921875" style="80" customWidth="1"/>
    <col min="2" max="2" width="9.09765625" style="80" customWidth="1"/>
    <col min="3" max="3" width="2" style="75" customWidth="1"/>
    <col min="4" max="4" width="14.69921875" style="75" customWidth="1"/>
    <col min="5" max="5" width="2" style="75" customWidth="1"/>
    <col min="6" max="6" width="14.69921875" style="75" customWidth="1"/>
    <col min="7" max="7" width="2" style="75" customWidth="1"/>
    <col min="8" max="8" width="14.69921875" style="75" customWidth="1"/>
    <col min="9" max="9" width="2" style="75" customWidth="1"/>
    <col min="10" max="10" width="14.69921875" style="75" customWidth="1"/>
    <col min="11" max="11" width="2" style="75" customWidth="1"/>
    <col min="12" max="12" width="14.69921875" style="75" customWidth="1"/>
    <col min="13" max="13" width="2" style="75" customWidth="1"/>
    <col min="14" max="14" width="14.69921875" style="75" customWidth="1"/>
    <col min="15" max="15" width="1.3984375" style="75" customWidth="1"/>
    <col min="16" max="16" width="14.69921875" style="75" customWidth="1"/>
    <col min="17" max="16384" width="9.09765625" style="75"/>
  </cols>
  <sheetData>
    <row r="1" spans="1:16" ht="21" customHeight="1" x14ac:dyDescent="0.7">
      <c r="A1" s="31" t="s">
        <v>0</v>
      </c>
      <c r="B1" s="31"/>
    </row>
    <row r="2" spans="1:16" ht="23" customHeight="1" x14ac:dyDescent="0.7">
      <c r="A2" s="31" t="s">
        <v>75</v>
      </c>
      <c r="B2" s="31"/>
    </row>
    <row r="3" spans="1:16" ht="23" customHeight="1" x14ac:dyDescent="0.7">
      <c r="A3" s="31"/>
      <c r="B3" s="31"/>
    </row>
    <row r="4" spans="1:16" ht="21" customHeight="1" x14ac:dyDescent="0.7">
      <c r="A4" s="40"/>
      <c r="B4" s="40"/>
      <c r="C4" s="40"/>
      <c r="D4" s="230" t="s">
        <v>3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ht="21" customHeight="1" x14ac:dyDescent="0.7">
      <c r="A5" s="40"/>
      <c r="B5" s="40"/>
      <c r="C5" s="185"/>
      <c r="D5"/>
      <c r="E5" s="185"/>
      <c r="F5" s="186"/>
      <c r="G5" s="185"/>
      <c r="H5" s="234" t="s">
        <v>156</v>
      </c>
      <c r="I5" s="234"/>
      <c r="J5" s="234"/>
      <c r="K5"/>
      <c r="L5" s="234" t="s">
        <v>51</v>
      </c>
      <c r="M5" s="234"/>
      <c r="N5" s="234"/>
      <c r="O5"/>
      <c r="P5"/>
    </row>
    <row r="6" spans="1:16" ht="21" customHeight="1" x14ac:dyDescent="0.7">
      <c r="A6" s="40"/>
      <c r="B6" s="40"/>
      <c r="C6" s="185"/>
      <c r="D6"/>
      <c r="E6" s="185"/>
      <c r="F6" s="186"/>
      <c r="G6" s="185"/>
      <c r="H6" s="186"/>
      <c r="I6" s="186"/>
      <c r="J6" s="186"/>
      <c r="K6"/>
      <c r="L6" s="186"/>
      <c r="M6" s="186"/>
      <c r="N6" s="186" t="s">
        <v>79</v>
      </c>
      <c r="O6" s="184"/>
      <c r="P6" s="184"/>
    </row>
    <row r="7" spans="1:16" ht="21" customHeight="1" x14ac:dyDescent="0.65">
      <c r="A7" s="40"/>
      <c r="B7"/>
      <c r="C7"/>
      <c r="D7" s="186" t="s">
        <v>42</v>
      </c>
      <c r="E7"/>
      <c r="F7" s="186"/>
      <c r="G7"/>
      <c r="H7" s="186"/>
      <c r="I7"/>
      <c r="J7" s="186"/>
      <c r="K7" s="186"/>
      <c r="L7" s="186" t="s">
        <v>199</v>
      </c>
      <c r="M7"/>
      <c r="N7" s="186" t="s">
        <v>83</v>
      </c>
      <c r="O7"/>
      <c r="P7" s="186"/>
    </row>
    <row r="8" spans="1:16" ht="21" customHeight="1" x14ac:dyDescent="0.65">
      <c r="A8" s="40"/>
      <c r="B8" s="40"/>
      <c r="C8"/>
      <c r="D8" s="186" t="s">
        <v>86</v>
      </c>
      <c r="E8"/>
      <c r="F8" s="186" t="s">
        <v>102</v>
      </c>
      <c r="G8"/>
      <c r="H8" s="186" t="s">
        <v>88</v>
      </c>
      <c r="I8" s="186"/>
      <c r="J8" s="186" t="s">
        <v>81</v>
      </c>
      <c r="K8" s="186"/>
      <c r="L8" s="186" t="s">
        <v>101</v>
      </c>
      <c r="M8" s="186"/>
      <c r="N8" s="186" t="s">
        <v>90</v>
      </c>
      <c r="O8"/>
      <c r="P8" s="186" t="s">
        <v>84</v>
      </c>
    </row>
    <row r="9" spans="1:16" ht="21" customHeight="1" x14ac:dyDescent="0.65">
      <c r="A9" s="40"/>
      <c r="B9" s="184" t="s">
        <v>5</v>
      </c>
      <c r="C9"/>
      <c r="D9" s="186" t="s">
        <v>93</v>
      </c>
      <c r="E9"/>
      <c r="F9" s="76" t="s">
        <v>103</v>
      </c>
      <c r="G9"/>
      <c r="H9" s="186" t="s">
        <v>95</v>
      </c>
      <c r="I9" s="186"/>
      <c r="J9" s="186" t="s">
        <v>89</v>
      </c>
      <c r="K9" s="186"/>
      <c r="L9" s="186" t="s">
        <v>106</v>
      </c>
      <c r="M9" s="186"/>
      <c r="N9" s="186" t="s">
        <v>91</v>
      </c>
      <c r="O9"/>
      <c r="P9" s="186" t="s">
        <v>91</v>
      </c>
    </row>
    <row r="10" spans="1:16" ht="21" customHeight="1" x14ac:dyDescent="0.7">
      <c r="A10" s="187"/>
      <c r="B10" s="187"/>
      <c r="C10" s="187"/>
      <c r="D10" s="229" t="s">
        <v>6</v>
      </c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</row>
    <row r="11" spans="1:16" ht="21" customHeight="1" x14ac:dyDescent="0.7">
      <c r="A11" s="187" t="s">
        <v>245</v>
      </c>
      <c r="B11" s="187"/>
      <c r="C11" s="187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</row>
    <row r="12" spans="1:16" ht="21" customHeight="1" x14ac:dyDescent="0.7">
      <c r="A12" s="187" t="s">
        <v>246</v>
      </c>
      <c r="B12" s="187"/>
      <c r="C12" s="56"/>
      <c r="D12" s="56">
        <v>5643955</v>
      </c>
      <c r="E12" s="56"/>
      <c r="F12" s="58">
        <v>1906315</v>
      </c>
      <c r="G12" s="56"/>
      <c r="H12" s="56">
        <v>381678</v>
      </c>
      <c r="I12" s="56"/>
      <c r="J12" s="56">
        <v>1992524</v>
      </c>
      <c r="K12" s="56"/>
      <c r="L12" s="16">
        <v>37078</v>
      </c>
      <c r="M12" s="56"/>
      <c r="N12" s="16">
        <v>37078</v>
      </c>
      <c r="O12" s="56"/>
      <c r="P12" s="56">
        <v>9961550</v>
      </c>
    </row>
    <row r="13" spans="1:16" ht="24" customHeight="1" x14ac:dyDescent="0.7">
      <c r="A13" s="187" t="s">
        <v>169</v>
      </c>
      <c r="B13" s="184"/>
      <c r="C13" s="56"/>
      <c r="D13" s="56"/>
      <c r="E13" s="56"/>
      <c r="F13" s="58"/>
      <c r="G13" s="56"/>
      <c r="H13" s="56"/>
      <c r="I13" s="56"/>
      <c r="J13" s="56"/>
      <c r="K13" s="56"/>
      <c r="L13" s="16"/>
      <c r="M13" s="56"/>
      <c r="N13" s="12"/>
      <c r="O13" s="56"/>
      <c r="P13" s="56"/>
    </row>
    <row r="14" spans="1:16" ht="24" customHeight="1" x14ac:dyDescent="0.7">
      <c r="A14" s="187" t="s">
        <v>249</v>
      </c>
      <c r="B14" s="184"/>
      <c r="C14" s="56"/>
      <c r="D14" s="56"/>
      <c r="E14" s="56"/>
      <c r="F14" s="58"/>
      <c r="G14" s="56"/>
      <c r="H14" s="56"/>
      <c r="I14" s="56"/>
      <c r="J14" s="56"/>
      <c r="K14" s="56"/>
      <c r="L14" s="16"/>
      <c r="M14" s="56"/>
      <c r="N14" s="12"/>
      <c r="O14" s="56"/>
      <c r="P14" s="56"/>
    </row>
    <row r="15" spans="1:16" ht="21" customHeight="1" x14ac:dyDescent="0.7">
      <c r="A15" s="40" t="s">
        <v>142</v>
      </c>
      <c r="B15" s="184">
        <v>9</v>
      </c>
      <c r="C15" s="56"/>
      <c r="D15" s="201">
        <v>10102</v>
      </c>
      <c r="E15" s="201"/>
      <c r="F15" s="202">
        <v>45459</v>
      </c>
      <c r="G15" s="201"/>
      <c r="H15" s="19">
        <v>0</v>
      </c>
      <c r="I15" s="19"/>
      <c r="J15" s="19">
        <v>0</v>
      </c>
      <c r="K15" s="203"/>
      <c r="L15" s="19">
        <v>0</v>
      </c>
      <c r="M15" s="201"/>
      <c r="N15" s="19">
        <v>0</v>
      </c>
      <c r="O15" s="56"/>
      <c r="P15" s="62">
        <f>N15+SUM(D15:J15)</f>
        <v>55561</v>
      </c>
    </row>
    <row r="16" spans="1:16" ht="21" customHeight="1" x14ac:dyDescent="0.7">
      <c r="A16" s="40" t="s">
        <v>155</v>
      </c>
      <c r="B16" s="184">
        <v>14</v>
      </c>
      <c r="C16" s="56"/>
      <c r="D16" s="60">
        <v>0</v>
      </c>
      <c r="E16" s="56"/>
      <c r="F16" s="60">
        <v>0</v>
      </c>
      <c r="G16" s="56"/>
      <c r="H16" s="60">
        <v>0</v>
      </c>
      <c r="I16" s="56"/>
      <c r="J16" s="13">
        <v>-791105</v>
      </c>
      <c r="K16" s="56"/>
      <c r="L16" s="60">
        <v>0</v>
      </c>
      <c r="M16" s="56"/>
      <c r="N16" s="17">
        <v>0</v>
      </c>
      <c r="O16" s="56"/>
      <c r="P16" s="62">
        <f>N16+SUM(D16:J16)</f>
        <v>-791105</v>
      </c>
    </row>
    <row r="17" spans="1:16" ht="24" customHeight="1" x14ac:dyDescent="0.7">
      <c r="A17" s="36" t="s">
        <v>250</v>
      </c>
      <c r="B17" s="36"/>
      <c r="C17" s="17"/>
      <c r="D17" s="15">
        <f>SUM(D15:D16)</f>
        <v>10102</v>
      </c>
      <c r="E17" s="17"/>
      <c r="F17" s="15">
        <f>SUM(F15:F16)</f>
        <v>45459</v>
      </c>
      <c r="G17" s="17"/>
      <c r="H17" s="15">
        <f>SUM(H15:H16)</f>
        <v>0</v>
      </c>
      <c r="I17" s="17"/>
      <c r="J17" s="15">
        <f>SUM(J15:J16)</f>
        <v>-791105</v>
      </c>
      <c r="K17" s="17"/>
      <c r="L17" s="15">
        <f>SUM(L15:L16)</f>
        <v>0</v>
      </c>
      <c r="M17" s="17"/>
      <c r="N17" s="15">
        <f>SUM(N15:N16)</f>
        <v>0</v>
      </c>
      <c r="O17" s="56"/>
      <c r="P17" s="15">
        <f>SUM(P15:P16)</f>
        <v>-735544</v>
      </c>
    </row>
    <row r="18" spans="1:16" ht="24" customHeight="1" x14ac:dyDescent="0.7">
      <c r="A18" s="187" t="s">
        <v>170</v>
      </c>
      <c r="B18" s="187"/>
      <c r="C18" s="56"/>
      <c r="D18" s="22">
        <f>D17</f>
        <v>10102</v>
      </c>
      <c r="E18" s="56"/>
      <c r="F18" s="22">
        <f>F17</f>
        <v>45459</v>
      </c>
      <c r="G18" s="56"/>
      <c r="H18" s="22">
        <f>H17</f>
        <v>0</v>
      </c>
      <c r="I18" s="56"/>
      <c r="J18" s="22">
        <f>J17</f>
        <v>-791105</v>
      </c>
      <c r="K18" s="56"/>
      <c r="L18" s="22">
        <f>L17</f>
        <v>0</v>
      </c>
      <c r="M18" s="56"/>
      <c r="N18" s="22">
        <f>N17</f>
        <v>0</v>
      </c>
      <c r="O18" s="56"/>
      <c r="P18" s="22">
        <f>P17</f>
        <v>-735544</v>
      </c>
    </row>
    <row r="19" spans="1:16" ht="21" customHeight="1" x14ac:dyDescent="0.7">
      <c r="A19" s="187" t="s">
        <v>98</v>
      </c>
      <c r="B19" s="187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21" customHeight="1" x14ac:dyDescent="0.7">
      <c r="A20" s="40" t="s">
        <v>145</v>
      </c>
      <c r="B20" s="40"/>
      <c r="C20" s="62"/>
      <c r="D20" s="14">
        <v>0</v>
      </c>
      <c r="E20" s="62"/>
      <c r="F20" s="14">
        <v>0</v>
      </c>
      <c r="G20" s="62"/>
      <c r="H20" s="14">
        <v>0</v>
      </c>
      <c r="I20" s="58"/>
      <c r="J20" s="19">
        <f>'PL-6-11'!G138</f>
        <v>1687513</v>
      </c>
      <c r="K20" s="58"/>
      <c r="L20" s="14">
        <v>0</v>
      </c>
      <c r="M20" s="58"/>
      <c r="N20" s="13">
        <v>0</v>
      </c>
      <c r="O20" s="62"/>
      <c r="P20" s="62">
        <f>N20+SUM(D20:J20)</f>
        <v>1687513</v>
      </c>
    </row>
    <row r="21" spans="1:16" ht="24" customHeight="1" x14ac:dyDescent="0.7">
      <c r="A21" s="40" t="s">
        <v>105</v>
      </c>
      <c r="B21" s="40"/>
      <c r="C21" s="62"/>
      <c r="D21" s="14">
        <v>0</v>
      </c>
      <c r="E21" s="62"/>
      <c r="F21" s="14">
        <v>0</v>
      </c>
      <c r="G21" s="62"/>
      <c r="H21" s="14">
        <v>0</v>
      </c>
      <c r="I21" s="58"/>
      <c r="J21" s="14">
        <v>-2004</v>
      </c>
      <c r="K21" s="58"/>
      <c r="L21" s="14">
        <v>16301</v>
      </c>
      <c r="M21" s="58"/>
      <c r="N21" s="13">
        <v>16301</v>
      </c>
      <c r="O21" s="62"/>
      <c r="P21" s="62">
        <f>J21+L21+H21+F21+D21</f>
        <v>14297</v>
      </c>
    </row>
    <row r="22" spans="1:16" ht="21" customHeight="1" x14ac:dyDescent="0.7">
      <c r="A22" s="187" t="s">
        <v>100</v>
      </c>
      <c r="B22" s="187"/>
      <c r="C22" s="56"/>
      <c r="D22" s="15">
        <f>SUM(D20:D21)</f>
        <v>0</v>
      </c>
      <c r="E22" s="56"/>
      <c r="F22" s="15">
        <f>SUM(F20:F21)</f>
        <v>0</v>
      </c>
      <c r="G22" s="56"/>
      <c r="H22" s="15">
        <f>SUM(H20:H21)</f>
        <v>0</v>
      </c>
      <c r="I22" s="56"/>
      <c r="J22" s="15">
        <f>SUM(J20:J21)</f>
        <v>1685509</v>
      </c>
      <c r="K22" s="56"/>
      <c r="L22" s="15">
        <f>SUM(L20:L21)</f>
        <v>16301</v>
      </c>
      <c r="M22" s="56"/>
      <c r="N22" s="15">
        <f>SUM(N20:N21)</f>
        <v>16301</v>
      </c>
      <c r="O22" s="56"/>
      <c r="P22" s="15">
        <f>SUM(P20:P21)</f>
        <v>1701810</v>
      </c>
    </row>
    <row r="23" spans="1:16" ht="21" customHeight="1" x14ac:dyDescent="0.7">
      <c r="A23" s="40"/>
      <c r="B23" s="184"/>
      <c r="C23" s="62"/>
      <c r="D23" s="78"/>
      <c r="E23" s="62"/>
      <c r="F23" s="13"/>
      <c r="G23" s="62"/>
      <c r="H23" s="78"/>
      <c r="I23" s="58"/>
      <c r="J23" s="78"/>
      <c r="K23" s="58"/>
      <c r="L23" s="13"/>
      <c r="M23" s="58"/>
      <c r="N23" s="13"/>
      <c r="O23" s="62"/>
      <c r="P23" s="62"/>
    </row>
    <row r="24" spans="1:16" ht="23" customHeight="1" thickBot="1" x14ac:dyDescent="0.75">
      <c r="A24" s="187" t="s">
        <v>247</v>
      </c>
      <c r="B24" s="187"/>
      <c r="C24" s="61"/>
      <c r="D24" s="79">
        <f>D22+D12+D18</f>
        <v>5654057</v>
      </c>
      <c r="E24" s="61"/>
      <c r="F24" s="79">
        <f>F22+F12+F18</f>
        <v>1951774</v>
      </c>
      <c r="G24" s="61"/>
      <c r="H24" s="79">
        <f>H22+H12+H18</f>
        <v>381678</v>
      </c>
      <c r="I24" s="61"/>
      <c r="J24" s="79">
        <f>J22+J12+J18</f>
        <v>2886928</v>
      </c>
      <c r="K24" s="61"/>
      <c r="L24" s="79">
        <f>L22+L12+L18</f>
        <v>53379</v>
      </c>
      <c r="M24" s="61"/>
      <c r="N24" s="79">
        <f>N22+N12+N18</f>
        <v>53379</v>
      </c>
      <c r="O24" s="61"/>
      <c r="P24" s="79">
        <f>P22+P12+P18</f>
        <v>10927816</v>
      </c>
    </row>
    <row r="25" spans="1:16" ht="21" customHeight="1" thickTop="1" x14ac:dyDescent="0.6"/>
    <row r="26" spans="1:16" ht="23.25" customHeight="1" x14ac:dyDescent="0.6">
      <c r="B26" s="149"/>
      <c r="D26" s="23"/>
      <c r="E26" s="23"/>
      <c r="F26" s="23"/>
      <c r="G26" s="23"/>
      <c r="H26" s="23"/>
      <c r="I26" s="23"/>
      <c r="J26" s="23"/>
      <c r="K26" s="81"/>
      <c r="L26" s="23"/>
      <c r="M26" s="81"/>
      <c r="N26" s="23"/>
      <c r="O26" s="81"/>
      <c r="P26" s="23"/>
    </row>
    <row r="27" spans="1:16" ht="23.25" customHeight="1" x14ac:dyDescent="0.6">
      <c r="J27" s="148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1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N121"/>
  <sheetViews>
    <sheetView view="pageBreakPreview" zoomScaleNormal="100" zoomScaleSheetLayoutView="100" workbookViewId="0"/>
  </sheetViews>
  <sheetFormatPr defaultColWidth="35" defaultRowHeight="23.25" customHeight="1" x14ac:dyDescent="0.65"/>
  <cols>
    <col min="1" max="1" width="62.19921875" customWidth="1"/>
    <col min="2" max="2" width="9.3984375" style="57" customWidth="1"/>
    <col min="3" max="3" width="15.19921875" style="208" customWidth="1"/>
    <col min="4" max="4" width="1.3984375" style="209" customWidth="1"/>
    <col min="5" max="5" width="15.19921875" style="208" customWidth="1"/>
    <col min="6" max="6" width="1.3984375" style="209" customWidth="1"/>
    <col min="7" max="7" width="15.19921875" style="209" customWidth="1"/>
    <col min="8" max="8" width="1.3984375" style="209" customWidth="1"/>
    <col min="9" max="9" width="15.19921875" style="209" customWidth="1"/>
    <col min="10" max="10" width="20.09765625" style="32" customWidth="1"/>
    <col min="11" max="11" width="3.5" style="32" customWidth="1"/>
    <col min="12" max="12" width="9" style="32" bestFit="1" customWidth="1"/>
    <col min="13" max="16384" width="35" style="32"/>
  </cols>
  <sheetData>
    <row r="1" spans="1:11" ht="22" customHeight="1" x14ac:dyDescent="0.7">
      <c r="A1" s="31" t="s">
        <v>0</v>
      </c>
    </row>
    <row r="2" spans="1:11" ht="22" customHeight="1" x14ac:dyDescent="0.7">
      <c r="A2" s="71" t="s">
        <v>107</v>
      </c>
    </row>
    <row r="3" spans="1:11" ht="21.75" customHeight="1" x14ac:dyDescent="0.65"/>
    <row r="4" spans="1:11" ht="22" customHeight="1" x14ac:dyDescent="0.7">
      <c r="B4" s="193"/>
      <c r="C4" s="238" t="s">
        <v>2</v>
      </c>
      <c r="D4" s="238"/>
      <c r="E4" s="238"/>
      <c r="F4" s="154"/>
      <c r="G4" s="238" t="s">
        <v>3</v>
      </c>
      <c r="H4" s="238"/>
      <c r="I4" s="238"/>
    </row>
    <row r="5" spans="1:11" ht="44.25" customHeight="1" x14ac:dyDescent="0.7">
      <c r="B5" s="193"/>
      <c r="C5" s="236" t="s">
        <v>161</v>
      </c>
      <c r="D5" s="237"/>
      <c r="E5" s="237"/>
      <c r="F5" s="154"/>
      <c r="G5" s="236" t="s">
        <v>161</v>
      </c>
      <c r="H5" s="237"/>
      <c r="I5" s="237"/>
    </row>
    <row r="6" spans="1:11" ht="22" customHeight="1" x14ac:dyDescent="0.65">
      <c r="B6" s="193" t="s">
        <v>5</v>
      </c>
      <c r="C6" s="197">
        <v>2565</v>
      </c>
      <c r="D6" s="197"/>
      <c r="E6" s="197">
        <v>2564</v>
      </c>
      <c r="F6" s="197"/>
      <c r="G6" s="197">
        <v>2565</v>
      </c>
      <c r="H6" s="197"/>
      <c r="I6" s="197">
        <v>2564</v>
      </c>
    </row>
    <row r="7" spans="1:11" ht="22" customHeight="1" x14ac:dyDescent="0.65">
      <c r="B7" s="193"/>
      <c r="C7" s="235" t="s">
        <v>6</v>
      </c>
      <c r="D7" s="235"/>
      <c r="E7" s="235"/>
      <c r="F7" s="235"/>
      <c r="G7" s="235"/>
      <c r="H7" s="235"/>
      <c r="I7" s="235"/>
    </row>
    <row r="8" spans="1:11" ht="22" customHeight="1" x14ac:dyDescent="0.7">
      <c r="A8" s="73" t="s">
        <v>108</v>
      </c>
      <c r="B8" s="193"/>
      <c r="C8" s="210"/>
      <c r="D8" s="112"/>
      <c r="E8" s="210"/>
      <c r="F8" s="112"/>
      <c r="G8" s="112"/>
      <c r="H8" s="112"/>
      <c r="I8" s="112"/>
    </row>
    <row r="9" spans="1:11" ht="22" customHeight="1" x14ac:dyDescent="0.65">
      <c r="A9" t="s">
        <v>158</v>
      </c>
      <c r="B9" s="193"/>
      <c r="C9" s="210">
        <f>'PL-6-11'!C138</f>
        <v>3598332</v>
      </c>
      <c r="D9" s="112"/>
      <c r="E9" s="210">
        <f>'PL-6-11'!E138</f>
        <v>410720</v>
      </c>
      <c r="F9" s="112"/>
      <c r="G9" s="210">
        <f>'PL-6-11'!G138</f>
        <v>1687513</v>
      </c>
      <c r="H9" s="112"/>
      <c r="I9" s="210">
        <f>'PL-6-11'!I138</f>
        <v>993744</v>
      </c>
    </row>
    <row r="10" spans="1:11" ht="22" customHeight="1" x14ac:dyDescent="0.65">
      <c r="A10" s="57" t="s">
        <v>215</v>
      </c>
      <c r="B10" s="193"/>
      <c r="C10" s="210"/>
      <c r="D10" s="112"/>
      <c r="E10" s="210"/>
      <c r="F10" s="112"/>
      <c r="G10" s="112"/>
      <c r="H10" s="112"/>
      <c r="I10" s="112"/>
    </row>
    <row r="11" spans="1:11" ht="22" customHeight="1" x14ac:dyDescent="0.65">
      <c r="A11" t="s">
        <v>109</v>
      </c>
      <c r="B11" s="193"/>
      <c r="C11" s="210">
        <v>748392</v>
      </c>
      <c r="D11" s="112">
        <f>2479233</f>
        <v>2479233</v>
      </c>
      <c r="E11" s="210">
        <v>576901</v>
      </c>
      <c r="F11" s="112"/>
      <c r="G11" s="211">
        <v>0</v>
      </c>
      <c r="H11" s="112"/>
      <c r="I11" s="211">
        <v>0</v>
      </c>
    </row>
    <row r="12" spans="1:11" ht="22" customHeight="1" x14ac:dyDescent="0.65">
      <c r="A12" t="s">
        <v>110</v>
      </c>
      <c r="B12" s="193"/>
      <c r="C12" s="210">
        <v>1554060</v>
      </c>
      <c r="D12" s="112">
        <f>978755+2</f>
        <v>978757</v>
      </c>
      <c r="E12" s="210">
        <v>1168062</v>
      </c>
      <c r="F12" s="112"/>
      <c r="G12" s="112">
        <v>344636</v>
      </c>
      <c r="H12" s="112"/>
      <c r="I12" s="112">
        <v>346255</v>
      </c>
    </row>
    <row r="13" spans="1:11" ht="22" customHeight="1" x14ac:dyDescent="0.65">
      <c r="A13" t="s">
        <v>146</v>
      </c>
      <c r="B13" s="193"/>
      <c r="C13" s="210">
        <v>20425</v>
      </c>
      <c r="D13" s="112"/>
      <c r="E13" s="210">
        <v>19192</v>
      </c>
      <c r="F13" s="112"/>
      <c r="G13" s="112">
        <v>6720</v>
      </c>
      <c r="H13" s="112"/>
      <c r="I13" s="112">
        <v>9443</v>
      </c>
      <c r="K13" s="39"/>
    </row>
    <row r="14" spans="1:11" ht="22" customHeight="1" x14ac:dyDescent="0.65">
      <c r="A14" t="s">
        <v>191</v>
      </c>
      <c r="B14" s="193"/>
      <c r="C14" s="211">
        <v>0</v>
      </c>
      <c r="D14" s="112">
        <f>156084</f>
        <v>156084</v>
      </c>
      <c r="E14" s="211">
        <v>0</v>
      </c>
      <c r="F14" s="112"/>
      <c r="G14" s="211">
        <v>0</v>
      </c>
      <c r="H14" s="112"/>
      <c r="I14" s="211">
        <v>720148</v>
      </c>
    </row>
    <row r="15" spans="1:11" ht="22" customHeight="1" x14ac:dyDescent="0.65">
      <c r="A15" t="s">
        <v>276</v>
      </c>
      <c r="B15" s="193">
        <v>15</v>
      </c>
      <c r="C15" s="211">
        <v>19291</v>
      </c>
      <c r="D15" s="112"/>
      <c r="E15" s="211">
        <v>45701</v>
      </c>
      <c r="F15" s="112"/>
      <c r="G15" s="211">
        <v>-36072</v>
      </c>
      <c r="H15" s="112"/>
      <c r="I15" s="211">
        <v>39761</v>
      </c>
    </row>
    <row r="16" spans="1:11" ht="22" customHeight="1" x14ac:dyDescent="0.65">
      <c r="A16" t="s">
        <v>282</v>
      </c>
      <c r="B16" s="193"/>
      <c r="C16" s="210">
        <v>8793</v>
      </c>
      <c r="D16" s="112"/>
      <c r="E16" s="210">
        <v>2300</v>
      </c>
      <c r="F16" s="112"/>
      <c r="G16" s="211">
        <v>0</v>
      </c>
      <c r="H16" s="112"/>
      <c r="I16" s="211">
        <v>0</v>
      </c>
    </row>
    <row r="17" spans="1:14" ht="22" customHeight="1" x14ac:dyDescent="0.65">
      <c r="A17" t="s">
        <v>283</v>
      </c>
      <c r="B17" s="193"/>
      <c r="C17" s="210">
        <v>9066</v>
      </c>
      <c r="D17" s="112">
        <f>8074791</f>
        <v>8074791</v>
      </c>
      <c r="E17" s="210">
        <v>127606</v>
      </c>
      <c r="F17" s="112"/>
      <c r="G17" s="112">
        <v>13753</v>
      </c>
      <c r="H17" s="112"/>
      <c r="I17" s="112">
        <v>13503</v>
      </c>
      <c r="J17" s="39"/>
    </row>
    <row r="18" spans="1:14" ht="22" customHeight="1" x14ac:dyDescent="0.65">
      <c r="A18" t="s">
        <v>194</v>
      </c>
      <c r="B18" s="193"/>
      <c r="C18" s="211">
        <v>-91543</v>
      </c>
      <c r="D18" s="112"/>
      <c r="E18" s="211">
        <v>-52480</v>
      </c>
      <c r="F18" s="112"/>
      <c r="G18" s="211">
        <v>-350691</v>
      </c>
      <c r="H18" s="112"/>
      <c r="I18" s="211">
        <f>-'[2]PL-6-11'!I108</f>
        <v>-201631</v>
      </c>
    </row>
    <row r="19" spans="1:14" ht="22" customHeight="1" x14ac:dyDescent="0.65">
      <c r="A19" s="40" t="s">
        <v>153</v>
      </c>
      <c r="B19" s="193"/>
      <c r="C19" s="211">
        <v>-33630</v>
      </c>
      <c r="D19" s="112"/>
      <c r="E19" s="211">
        <v>-47216</v>
      </c>
      <c r="F19" s="112"/>
      <c r="G19" s="211">
        <v>-96630</v>
      </c>
      <c r="H19" s="112"/>
      <c r="I19" s="211">
        <f>-'[2]PL-6-11'!I109</f>
        <v>-2211214</v>
      </c>
    </row>
    <row r="20" spans="1:14" ht="22" customHeight="1" x14ac:dyDescent="0.65">
      <c r="A20" s="40" t="s">
        <v>66</v>
      </c>
      <c r="B20" s="193"/>
      <c r="C20" s="133">
        <v>563725</v>
      </c>
      <c r="D20" s="112"/>
      <c r="E20" s="133">
        <f>'[2]PL-6-11'!E136</f>
        <v>345334</v>
      </c>
      <c r="F20" s="112"/>
      <c r="G20" s="113">
        <v>314900</v>
      </c>
      <c r="H20" s="112"/>
      <c r="I20" s="113">
        <f>'[2]PL-6-11'!I136</f>
        <v>216366</v>
      </c>
    </row>
    <row r="21" spans="1:14" ht="22" customHeight="1" x14ac:dyDescent="0.65">
      <c r="A21" s="40" t="s">
        <v>147</v>
      </c>
      <c r="B21" s="193"/>
      <c r="C21" s="210">
        <v>7215</v>
      </c>
      <c r="D21" s="112"/>
      <c r="E21" s="210">
        <v>4799</v>
      </c>
      <c r="F21" s="112"/>
      <c r="G21" s="112">
        <v>1358</v>
      </c>
      <c r="H21" s="112"/>
      <c r="I21" s="112">
        <v>1050</v>
      </c>
    </row>
    <row r="22" spans="1:14" ht="22" customHeight="1" x14ac:dyDescent="0.65">
      <c r="A22" s="40" t="s">
        <v>174</v>
      </c>
      <c r="B22" s="193"/>
      <c r="C22" s="133">
        <v>165619</v>
      </c>
      <c r="D22" s="112"/>
      <c r="E22" s="133">
        <v>126191</v>
      </c>
      <c r="F22" s="112"/>
      <c r="G22" s="211">
        <f>-13990+1</f>
        <v>-13989</v>
      </c>
      <c r="H22" s="112"/>
      <c r="I22" s="211">
        <v>-5053</v>
      </c>
    </row>
    <row r="23" spans="1:14" ht="22" customHeight="1" x14ac:dyDescent="0.65">
      <c r="A23" s="40" t="s">
        <v>132</v>
      </c>
      <c r="B23" s="193"/>
      <c r="C23" s="133"/>
      <c r="D23" s="112"/>
      <c r="E23" s="133"/>
      <c r="F23" s="112"/>
      <c r="G23" s="112"/>
      <c r="H23" s="112"/>
      <c r="I23" s="112"/>
    </row>
    <row r="24" spans="1:14" ht="22" customHeight="1" x14ac:dyDescent="0.65">
      <c r="A24" s="40" t="s">
        <v>216</v>
      </c>
      <c r="B24" s="193">
        <v>5</v>
      </c>
      <c r="C24" s="133">
        <v>73768</v>
      </c>
      <c r="D24" s="112"/>
      <c r="E24" s="133">
        <v>165202</v>
      </c>
      <c r="F24" s="112"/>
      <c r="G24" s="112">
        <v>73768</v>
      </c>
      <c r="H24" s="112"/>
      <c r="I24" s="112">
        <f>'[2]PL-6-11'!I122</f>
        <v>165202</v>
      </c>
    </row>
    <row r="25" spans="1:14" ht="22" customHeight="1" x14ac:dyDescent="0.65">
      <c r="A25" s="40" t="s">
        <v>148</v>
      </c>
      <c r="B25" s="193"/>
      <c r="C25" s="133"/>
      <c r="D25" s="112"/>
      <c r="E25" s="133"/>
      <c r="F25" s="112"/>
      <c r="G25" s="112"/>
      <c r="H25" s="112"/>
      <c r="I25" s="112"/>
    </row>
    <row r="26" spans="1:14" ht="22" customHeight="1" x14ac:dyDescent="0.65">
      <c r="A26" s="40" t="s">
        <v>187</v>
      </c>
      <c r="B26" s="193"/>
      <c r="C26" s="133">
        <v>118188</v>
      </c>
      <c r="D26" s="112"/>
      <c r="E26" s="133">
        <v>-98677</v>
      </c>
      <c r="F26" s="112"/>
      <c r="G26" s="112">
        <v>111555</v>
      </c>
      <c r="H26" s="112"/>
      <c r="I26" s="112">
        <v>125524</v>
      </c>
      <c r="J26" s="39"/>
      <c r="K26" s="39"/>
      <c r="L26" s="39"/>
      <c r="M26" s="39"/>
      <c r="N26" s="39"/>
    </row>
    <row r="27" spans="1:14" ht="22" customHeight="1" x14ac:dyDescent="0.65">
      <c r="A27" s="40" t="s">
        <v>148</v>
      </c>
      <c r="B27" s="193"/>
      <c r="C27" s="133"/>
      <c r="D27" s="112"/>
      <c r="E27" s="133"/>
      <c r="F27" s="112"/>
      <c r="G27" s="112"/>
      <c r="H27" s="112"/>
      <c r="I27" s="112"/>
    </row>
    <row r="28" spans="1:14" ht="22" customHeight="1" x14ac:dyDescent="0.65">
      <c r="A28" s="40" t="s">
        <v>165</v>
      </c>
      <c r="B28" s="193"/>
      <c r="C28" s="133">
        <v>38776</v>
      </c>
      <c r="D28" s="112">
        <v>224551</v>
      </c>
      <c r="E28" s="133">
        <v>-234010</v>
      </c>
      <c r="F28" s="112">
        <v>234393</v>
      </c>
      <c r="G28" s="211">
        <v>0</v>
      </c>
      <c r="H28" s="112"/>
      <c r="I28" s="211">
        <v>0</v>
      </c>
    </row>
    <row r="29" spans="1:14" ht="22" customHeight="1" x14ac:dyDescent="0.65">
      <c r="A29" s="40" t="s">
        <v>277</v>
      </c>
      <c r="B29" s="193">
        <v>7</v>
      </c>
      <c r="C29" s="211">
        <v>-3589</v>
      </c>
      <c r="D29" s="112"/>
      <c r="E29" s="211">
        <v>4409</v>
      </c>
      <c r="F29" s="112"/>
      <c r="G29" s="211">
        <v>-170</v>
      </c>
      <c r="H29" s="112"/>
      <c r="I29" s="211">
        <v>0</v>
      </c>
    </row>
    <row r="30" spans="1:14" ht="22" hidden="1" customHeight="1" x14ac:dyDescent="0.65">
      <c r="A30" s="40" t="s">
        <v>217</v>
      </c>
      <c r="B30" s="193"/>
      <c r="C30" s="211"/>
      <c r="D30" s="112"/>
      <c r="E30" s="211"/>
      <c r="F30" s="112"/>
      <c r="G30" s="211"/>
      <c r="H30" s="112"/>
      <c r="I30" s="211"/>
    </row>
    <row r="31" spans="1:14" ht="22" customHeight="1" x14ac:dyDescent="0.65">
      <c r="A31" s="40" t="s">
        <v>232</v>
      </c>
      <c r="B31" s="193"/>
      <c r="C31" s="133">
        <v>4582</v>
      </c>
      <c r="D31" s="112"/>
      <c r="E31" s="133">
        <v>10257</v>
      </c>
      <c r="F31" s="112"/>
      <c r="G31" s="112">
        <v>2361</v>
      </c>
      <c r="H31" s="112"/>
      <c r="I31" s="112">
        <v>7539</v>
      </c>
    </row>
    <row r="32" spans="1:14" ht="22" customHeight="1" x14ac:dyDescent="0.65">
      <c r="A32" s="40" t="s">
        <v>186</v>
      </c>
      <c r="B32" s="193">
        <v>7</v>
      </c>
      <c r="C32" s="133">
        <v>6214</v>
      </c>
      <c r="D32" s="112"/>
      <c r="E32" s="133">
        <v>14076</v>
      </c>
      <c r="F32" s="112"/>
      <c r="G32" s="112">
        <v>1522</v>
      </c>
      <c r="H32" s="112"/>
      <c r="I32" s="112">
        <v>8</v>
      </c>
    </row>
    <row r="33" spans="1:13" ht="22" customHeight="1" x14ac:dyDescent="0.65">
      <c r="A33" s="40" t="s">
        <v>284</v>
      </c>
      <c r="B33" s="193"/>
      <c r="C33" s="211">
        <v>0</v>
      </c>
      <c r="D33" s="112"/>
      <c r="E33" s="211">
        <v>4</v>
      </c>
      <c r="F33" s="112"/>
      <c r="G33" s="211">
        <v>0</v>
      </c>
      <c r="H33" s="112"/>
      <c r="I33" s="211">
        <v>0</v>
      </c>
    </row>
    <row r="34" spans="1:13" ht="22" customHeight="1" x14ac:dyDescent="0.65">
      <c r="A34" s="40" t="s">
        <v>290</v>
      </c>
      <c r="B34" s="193"/>
      <c r="C34" s="133"/>
      <c r="D34" s="112"/>
      <c r="E34" s="133"/>
      <c r="F34" s="112"/>
      <c r="G34" s="211"/>
      <c r="H34" s="212"/>
      <c r="I34" s="211"/>
    </row>
    <row r="35" spans="1:13" ht="22" customHeight="1" x14ac:dyDescent="0.65">
      <c r="A35" s="40" t="s">
        <v>185</v>
      </c>
      <c r="B35" s="193"/>
      <c r="C35" s="133">
        <v>-3386</v>
      </c>
      <c r="D35" s="112"/>
      <c r="E35" s="133">
        <v>-1645</v>
      </c>
      <c r="F35" s="112"/>
      <c r="G35" s="211">
        <v>0</v>
      </c>
      <c r="H35" s="212"/>
      <c r="I35" s="211">
        <v>0</v>
      </c>
    </row>
    <row r="36" spans="1:13" ht="22" customHeight="1" x14ac:dyDescent="0.65">
      <c r="A36" s="40" t="s">
        <v>238</v>
      </c>
      <c r="B36" s="193"/>
      <c r="C36" s="133">
        <v>-30612</v>
      </c>
      <c r="D36" s="112"/>
      <c r="E36" s="133">
        <v>-103</v>
      </c>
      <c r="F36" s="112"/>
      <c r="G36" s="211">
        <v>-30612</v>
      </c>
      <c r="H36" s="112"/>
      <c r="I36" s="211">
        <v>0</v>
      </c>
    </row>
    <row r="37" spans="1:13" ht="22" hidden="1" customHeight="1" x14ac:dyDescent="0.65">
      <c r="A37" s="40" t="s">
        <v>192</v>
      </c>
      <c r="B37" s="193"/>
      <c r="C37" s="211">
        <v>0</v>
      </c>
      <c r="D37" s="112">
        <f>34440</f>
        <v>34440</v>
      </c>
      <c r="E37" s="211">
        <v>0</v>
      </c>
      <c r="F37" s="112"/>
      <c r="G37" s="211">
        <v>0</v>
      </c>
      <c r="H37" s="112"/>
      <c r="I37" s="211">
        <v>0</v>
      </c>
    </row>
    <row r="38" spans="1:13" ht="22" customHeight="1" x14ac:dyDescent="0.65">
      <c r="A38" t="s">
        <v>125</v>
      </c>
      <c r="B38" s="193"/>
      <c r="C38" s="213">
        <v>783038</v>
      </c>
      <c r="D38" s="112"/>
      <c r="E38" s="213">
        <v>423479</v>
      </c>
      <c r="F38" s="112"/>
      <c r="G38" s="214">
        <v>349883</v>
      </c>
      <c r="H38" s="112"/>
      <c r="I38" s="133">
        <f>'[2]PL-6-11'!I143</f>
        <v>-51466</v>
      </c>
      <c r="J38" s="39"/>
      <c r="K38" s="39"/>
      <c r="L38" s="39"/>
      <c r="M38" s="206"/>
    </row>
    <row r="39" spans="1:13" ht="22" customHeight="1" x14ac:dyDescent="0.65">
      <c r="B39" s="193"/>
      <c r="C39" s="112">
        <f>SUM(C9:C38)</f>
        <v>7556724</v>
      </c>
      <c r="D39" s="112"/>
      <c r="E39" s="112">
        <f>SUM(E9:E38)</f>
        <v>3010102</v>
      </c>
      <c r="F39" s="112"/>
      <c r="G39" s="112">
        <f>SUM(G9:G38)</f>
        <v>2379805</v>
      </c>
      <c r="H39" s="112"/>
      <c r="I39" s="228">
        <f>SUM(I9:I38)</f>
        <v>169179</v>
      </c>
      <c r="M39" s="205"/>
    </row>
    <row r="40" spans="1:13" ht="22" customHeight="1" x14ac:dyDescent="0.7">
      <c r="A40" s="31" t="s">
        <v>0</v>
      </c>
      <c r="D40" s="209">
        <f>66986-1</f>
        <v>66985</v>
      </c>
      <c r="M40" s="143"/>
    </row>
    <row r="41" spans="1:13" ht="22" customHeight="1" x14ac:dyDescent="0.7">
      <c r="A41" s="71" t="s">
        <v>107</v>
      </c>
    </row>
    <row r="42" spans="1:13" ht="20.25" customHeight="1" x14ac:dyDescent="0.65"/>
    <row r="43" spans="1:13" ht="22" customHeight="1" x14ac:dyDescent="0.7">
      <c r="B43" s="193"/>
      <c r="C43" s="238" t="s">
        <v>2</v>
      </c>
      <c r="D43" s="238"/>
      <c r="E43" s="238"/>
      <c r="F43" s="154"/>
      <c r="G43" s="238" t="s">
        <v>3</v>
      </c>
      <c r="H43" s="238"/>
      <c r="I43" s="238"/>
    </row>
    <row r="44" spans="1:13" ht="44.25" customHeight="1" x14ac:dyDescent="0.7">
      <c r="B44" s="193"/>
      <c r="C44" s="236" t="s">
        <v>161</v>
      </c>
      <c r="D44" s="237"/>
      <c r="E44" s="237"/>
      <c r="F44" s="154"/>
      <c r="G44" s="236" t="s">
        <v>161</v>
      </c>
      <c r="H44" s="237"/>
      <c r="I44" s="237"/>
    </row>
    <row r="45" spans="1:13" ht="22" customHeight="1" x14ac:dyDescent="0.65">
      <c r="B45" s="193" t="s">
        <v>5</v>
      </c>
      <c r="C45" s="197">
        <v>2565</v>
      </c>
      <c r="D45" s="197"/>
      <c r="E45" s="197">
        <v>2564</v>
      </c>
      <c r="F45" s="197"/>
      <c r="G45" s="197">
        <v>2565</v>
      </c>
      <c r="H45" s="197"/>
      <c r="I45" s="197">
        <v>2564</v>
      </c>
    </row>
    <row r="46" spans="1:13" ht="22" customHeight="1" x14ac:dyDescent="0.65">
      <c r="B46" s="193"/>
      <c r="C46" s="235" t="s">
        <v>6</v>
      </c>
      <c r="D46" s="235"/>
      <c r="E46" s="235"/>
      <c r="F46" s="235"/>
      <c r="G46" s="235"/>
      <c r="H46" s="235"/>
      <c r="I46" s="235"/>
    </row>
    <row r="47" spans="1:13" ht="22" customHeight="1" x14ac:dyDescent="0.7">
      <c r="A47" s="73" t="s">
        <v>111</v>
      </c>
      <c r="B47" s="193"/>
      <c r="C47" s="126"/>
      <c r="D47" s="126"/>
      <c r="E47" s="126"/>
      <c r="F47" s="126"/>
      <c r="G47" s="126"/>
      <c r="H47" s="126"/>
      <c r="I47" s="126"/>
    </row>
    <row r="48" spans="1:13" ht="21" customHeight="1" x14ac:dyDescent="0.65">
      <c r="A48" s="48" t="s">
        <v>112</v>
      </c>
      <c r="B48" s="193"/>
      <c r="C48" s="210"/>
      <c r="D48" s="112"/>
      <c r="E48" s="210"/>
      <c r="F48" s="112"/>
      <c r="G48" s="112"/>
      <c r="H48" s="112"/>
      <c r="I48" s="112"/>
    </row>
    <row r="49" spans="1:13" ht="21" customHeight="1" x14ac:dyDescent="0.65">
      <c r="A49" t="s">
        <v>9</v>
      </c>
      <c r="B49" s="193"/>
      <c r="C49" s="133">
        <v>-88177</v>
      </c>
      <c r="D49" s="112"/>
      <c r="E49" s="133">
        <v>-347616</v>
      </c>
      <c r="F49" s="112"/>
      <c r="G49" s="133">
        <v>-488927</v>
      </c>
      <c r="H49" s="112"/>
      <c r="I49" s="133">
        <v>-91650</v>
      </c>
    </row>
    <row r="50" spans="1:13" ht="21" customHeight="1" x14ac:dyDescent="0.65">
      <c r="A50" t="s">
        <v>128</v>
      </c>
      <c r="B50" s="193"/>
      <c r="C50" s="133">
        <v>-432882</v>
      </c>
      <c r="D50" s="112"/>
      <c r="E50" s="133">
        <v>-135150</v>
      </c>
      <c r="F50" s="112"/>
      <c r="G50" s="133">
        <v>-30229</v>
      </c>
      <c r="H50" s="112"/>
      <c r="I50" s="133">
        <v>-1372</v>
      </c>
    </row>
    <row r="51" spans="1:13" ht="21" customHeight="1" x14ac:dyDescent="0.65">
      <c r="A51" t="s">
        <v>242</v>
      </c>
      <c r="B51" s="193"/>
      <c r="C51" s="133">
        <v>-84467</v>
      </c>
      <c r="D51" s="215"/>
      <c r="E51" s="211">
        <v>0</v>
      </c>
      <c r="F51" s="211"/>
      <c r="G51" s="211">
        <v>0</v>
      </c>
      <c r="H51" s="211"/>
      <c r="I51" s="211">
        <v>0</v>
      </c>
      <c r="J51" s="47"/>
    </row>
    <row r="52" spans="1:13" ht="21" customHeight="1" x14ac:dyDescent="0.65">
      <c r="A52" t="s">
        <v>11</v>
      </c>
      <c r="B52" s="193"/>
      <c r="C52" s="133">
        <v>-3221184</v>
      </c>
      <c r="D52" s="112"/>
      <c r="E52" s="133">
        <v>-1112214</v>
      </c>
      <c r="F52" s="112"/>
      <c r="G52" s="133">
        <v>-554628</v>
      </c>
      <c r="H52" s="112"/>
      <c r="I52" s="133">
        <v>-175040</v>
      </c>
    </row>
    <row r="53" spans="1:13" ht="21" customHeight="1" x14ac:dyDescent="0.65">
      <c r="A53" t="s">
        <v>113</v>
      </c>
      <c r="B53" s="193"/>
      <c r="C53" s="133">
        <v>-2437050</v>
      </c>
      <c r="D53" s="112"/>
      <c r="E53" s="133">
        <v>-2001667</v>
      </c>
      <c r="F53" s="112"/>
      <c r="G53" s="211">
        <v>0</v>
      </c>
      <c r="H53" s="112"/>
      <c r="I53" s="211">
        <v>0</v>
      </c>
      <c r="J53" s="39"/>
      <c r="M53" s="39"/>
    </row>
    <row r="54" spans="1:13" ht="21" customHeight="1" x14ac:dyDescent="0.65">
      <c r="A54" t="s">
        <v>129</v>
      </c>
      <c r="B54" s="193"/>
      <c r="C54" s="210">
        <v>616</v>
      </c>
      <c r="D54" s="112"/>
      <c r="E54" s="133">
        <v>-22061</v>
      </c>
      <c r="F54" s="112"/>
      <c r="G54" s="133">
        <v>-1020</v>
      </c>
      <c r="H54" s="112"/>
      <c r="I54" s="133">
        <v>-1464</v>
      </c>
      <c r="J54" s="47"/>
    </row>
    <row r="55" spans="1:13" ht="21" customHeight="1" x14ac:dyDescent="0.65">
      <c r="A55" t="s">
        <v>23</v>
      </c>
      <c r="B55" s="193"/>
      <c r="C55" s="133">
        <v>-172411</v>
      </c>
      <c r="D55" s="112"/>
      <c r="E55" s="133">
        <v>-121492</v>
      </c>
      <c r="F55" s="112"/>
      <c r="G55" s="211">
        <v>5334</v>
      </c>
      <c r="H55" s="112"/>
      <c r="I55" s="211">
        <v>0</v>
      </c>
      <c r="J55" s="39"/>
    </row>
    <row r="56" spans="1:13" ht="21" customHeight="1" x14ac:dyDescent="0.65">
      <c r="A56" t="s">
        <v>29</v>
      </c>
      <c r="B56" s="193"/>
      <c r="C56" s="210">
        <v>530178</v>
      </c>
      <c r="D56" s="112"/>
      <c r="E56" s="133">
        <v>-201453</v>
      </c>
      <c r="F56" s="112"/>
      <c r="G56" s="112">
        <v>905783</v>
      </c>
      <c r="H56" s="112"/>
      <c r="I56" s="133">
        <v>-61858</v>
      </c>
    </row>
    <row r="57" spans="1:13" ht="21" customHeight="1" x14ac:dyDescent="0.65">
      <c r="A57" t="s">
        <v>30</v>
      </c>
      <c r="B57" s="193"/>
      <c r="C57" s="210">
        <v>773827</v>
      </c>
      <c r="D57" s="112"/>
      <c r="E57" s="210">
        <v>260334</v>
      </c>
      <c r="F57" s="112"/>
      <c r="G57" s="112">
        <f>387891</f>
        <v>387891</v>
      </c>
      <c r="H57" s="112"/>
      <c r="I57" s="112">
        <f>160680</f>
        <v>160680</v>
      </c>
    </row>
    <row r="58" spans="1:13" ht="21" customHeight="1" x14ac:dyDescent="0.65">
      <c r="A58" t="s">
        <v>36</v>
      </c>
      <c r="B58" s="193"/>
      <c r="C58" s="211">
        <v>840</v>
      </c>
      <c r="D58" s="112"/>
      <c r="E58" s="211">
        <v>2082</v>
      </c>
      <c r="F58" s="112"/>
      <c r="G58" s="211">
        <v>0</v>
      </c>
      <c r="H58" s="112"/>
      <c r="I58" s="211">
        <v>0</v>
      </c>
      <c r="J58" s="47"/>
    </row>
    <row r="59" spans="1:13" ht="21" customHeight="1" x14ac:dyDescent="0.65">
      <c r="A59" t="s">
        <v>115</v>
      </c>
      <c r="B59" s="199"/>
      <c r="C59" s="211">
        <v>22791</v>
      </c>
      <c r="D59" s="112"/>
      <c r="E59" s="211">
        <v>0</v>
      </c>
      <c r="F59" s="112"/>
      <c r="G59" s="211">
        <v>0</v>
      </c>
      <c r="H59" s="112"/>
      <c r="I59" s="211">
        <v>0</v>
      </c>
    </row>
    <row r="60" spans="1:13" ht="21" customHeight="1" x14ac:dyDescent="0.65">
      <c r="A60" t="s">
        <v>218</v>
      </c>
      <c r="B60" s="193"/>
      <c r="C60" s="211">
        <v>0</v>
      </c>
      <c r="D60" s="112">
        <f>2510870+3924-1</f>
        <v>2514793</v>
      </c>
      <c r="E60" s="133">
        <v>-292</v>
      </c>
      <c r="F60" s="112"/>
      <c r="G60" s="211">
        <v>0</v>
      </c>
      <c r="H60" s="112"/>
      <c r="I60" s="211">
        <v>0</v>
      </c>
    </row>
    <row r="61" spans="1:13" ht="21" customHeight="1" x14ac:dyDescent="0.65">
      <c r="A61" t="s">
        <v>214</v>
      </c>
      <c r="B61" s="193"/>
      <c r="C61" s="211">
        <v>-1750</v>
      </c>
      <c r="D61" s="112"/>
      <c r="E61" s="211">
        <v>2050</v>
      </c>
      <c r="F61" s="112"/>
      <c r="G61" s="211">
        <v>0</v>
      </c>
      <c r="H61" s="112"/>
      <c r="I61" s="211">
        <v>0</v>
      </c>
      <c r="J61" s="39"/>
    </row>
    <row r="62" spans="1:13" ht="21" customHeight="1" x14ac:dyDescent="0.65">
      <c r="A62" t="s">
        <v>237</v>
      </c>
      <c r="B62" s="193"/>
      <c r="C62" s="216">
        <f>C39+SUM(C49:C61)</f>
        <v>2447055</v>
      </c>
      <c r="D62" s="112"/>
      <c r="E62" s="225">
        <f>E39+SUM(E49:E61)</f>
        <v>-667377</v>
      </c>
      <c r="F62" s="112"/>
      <c r="G62" s="216">
        <f>G39+SUM(G49:G61)</f>
        <v>2604009</v>
      </c>
      <c r="H62" s="216"/>
      <c r="I62" s="225">
        <f>I39+SUM(I49:I61)</f>
        <v>-1525</v>
      </c>
    </row>
    <row r="63" spans="1:13" ht="21" customHeight="1" x14ac:dyDescent="0.65">
      <c r="A63" t="s">
        <v>149</v>
      </c>
      <c r="B63" s="193"/>
      <c r="C63" s="217">
        <v>-474848</v>
      </c>
      <c r="D63" s="112"/>
      <c r="E63" s="217">
        <v>-511378</v>
      </c>
      <c r="F63" s="112"/>
      <c r="G63" s="217">
        <v>0</v>
      </c>
      <c r="H63" s="112"/>
      <c r="I63" s="217">
        <v>0</v>
      </c>
      <c r="J63" s="38"/>
    </row>
    <row r="64" spans="1:13" ht="21" customHeight="1" x14ac:dyDescent="0.7">
      <c r="A64" s="196" t="s">
        <v>219</v>
      </c>
      <c r="B64" s="193"/>
      <c r="C64" s="218">
        <f>SUM(C62:C63)</f>
        <v>1972207</v>
      </c>
      <c r="D64" s="153"/>
      <c r="E64" s="226">
        <f>SUM(E62:E63)</f>
        <v>-1178755</v>
      </c>
      <c r="F64" s="153"/>
      <c r="G64" s="218">
        <f>SUM(G62:G63)</f>
        <v>2604009</v>
      </c>
      <c r="H64" s="153"/>
      <c r="I64" s="226">
        <f>SUM(I62:I63)</f>
        <v>-1525</v>
      </c>
    </row>
    <row r="65" spans="1:10" ht="7.5" customHeight="1" x14ac:dyDescent="0.7">
      <c r="A65" s="196"/>
      <c r="B65" s="193"/>
      <c r="C65" s="134"/>
      <c r="D65" s="153"/>
      <c r="E65" s="134"/>
      <c r="F65" s="153"/>
      <c r="G65" s="134"/>
      <c r="H65" s="153"/>
      <c r="I65" s="134"/>
    </row>
    <row r="66" spans="1:10" ht="21" customHeight="1" x14ac:dyDescent="0.7">
      <c r="A66" s="73" t="s">
        <v>114</v>
      </c>
      <c r="B66" s="193"/>
      <c r="C66" s="210"/>
      <c r="D66" s="112"/>
      <c r="E66" s="210"/>
      <c r="F66" s="112"/>
      <c r="G66" s="112"/>
      <c r="H66" s="112"/>
      <c r="I66" s="112"/>
    </row>
    <row r="67" spans="1:10" ht="21" customHeight="1" x14ac:dyDescent="0.65">
      <c r="A67" s="40" t="s">
        <v>115</v>
      </c>
      <c r="B67" s="193"/>
      <c r="C67" s="210">
        <v>52704</v>
      </c>
      <c r="D67" s="112"/>
      <c r="E67" s="210">
        <v>46034</v>
      </c>
      <c r="F67" s="112"/>
      <c r="G67" s="112">
        <v>320520</v>
      </c>
      <c r="H67" s="112"/>
      <c r="I67" s="112">
        <v>192263</v>
      </c>
    </row>
    <row r="68" spans="1:10" ht="21" customHeight="1" x14ac:dyDescent="0.65">
      <c r="A68" t="s">
        <v>154</v>
      </c>
      <c r="B68" s="193"/>
      <c r="C68" s="211">
        <v>33630</v>
      </c>
      <c r="D68" s="211"/>
      <c r="E68" s="211">
        <v>47216</v>
      </c>
      <c r="F68" s="112"/>
      <c r="G68" s="112">
        <v>96630</v>
      </c>
      <c r="H68" s="112"/>
      <c r="I68" s="112">
        <v>2211214</v>
      </c>
    </row>
    <row r="69" spans="1:10" ht="21" hidden="1" customHeight="1" x14ac:dyDescent="0.65">
      <c r="A69" t="s">
        <v>220</v>
      </c>
      <c r="B69" s="193"/>
      <c r="C69" s="211"/>
      <c r="D69" s="211"/>
      <c r="E69" s="211"/>
      <c r="F69" s="112"/>
      <c r="G69" s="211"/>
      <c r="H69" s="112"/>
      <c r="I69" s="211"/>
    </row>
    <row r="70" spans="1:10" ht="21" customHeight="1" x14ac:dyDescent="0.65">
      <c r="A70" t="s">
        <v>116</v>
      </c>
      <c r="B70" s="193"/>
      <c r="C70" s="210"/>
      <c r="D70" s="112"/>
      <c r="E70" s="210"/>
      <c r="F70" s="112"/>
      <c r="G70" s="112"/>
      <c r="H70" s="112"/>
      <c r="I70" s="112"/>
    </row>
    <row r="71" spans="1:10" ht="21" customHeight="1" x14ac:dyDescent="0.65">
      <c r="A71" t="s">
        <v>117</v>
      </c>
      <c r="B71" s="193"/>
      <c r="C71" s="133">
        <v>-558</v>
      </c>
      <c r="D71" s="112"/>
      <c r="E71" s="133">
        <v>-196</v>
      </c>
      <c r="F71" s="112"/>
      <c r="G71" s="133">
        <v>-3</v>
      </c>
      <c r="H71" s="112"/>
      <c r="I71" s="133">
        <v>-3</v>
      </c>
      <c r="J71" s="175"/>
    </row>
    <row r="72" spans="1:10" ht="21" customHeight="1" x14ac:dyDescent="0.65">
      <c r="A72" t="s">
        <v>188</v>
      </c>
      <c r="B72" s="193"/>
      <c r="C72" s="211">
        <v>0</v>
      </c>
      <c r="D72" s="112"/>
      <c r="E72" s="211">
        <v>0</v>
      </c>
      <c r="F72" s="112"/>
      <c r="G72" s="112">
        <v>1367</v>
      </c>
      <c r="H72" s="112"/>
      <c r="I72" s="112">
        <v>6580</v>
      </c>
    </row>
    <row r="73" spans="1:10" ht="21" customHeight="1" x14ac:dyDescent="0.65">
      <c r="A73" t="s">
        <v>221</v>
      </c>
      <c r="B73" s="193">
        <v>5</v>
      </c>
      <c r="C73" s="211">
        <v>-299152</v>
      </c>
      <c r="D73" s="112"/>
      <c r="E73" s="211">
        <v>-1494829</v>
      </c>
      <c r="F73" s="112"/>
      <c r="G73" s="211">
        <f>-299152</f>
        <v>-299152</v>
      </c>
      <c r="H73" s="112"/>
      <c r="I73" s="211">
        <v>-1494829</v>
      </c>
    </row>
    <row r="74" spans="1:10" ht="21" customHeight="1" x14ac:dyDescent="0.65">
      <c r="A74" t="s">
        <v>278</v>
      </c>
      <c r="B74" s="193"/>
      <c r="C74" s="211">
        <v>554921</v>
      </c>
      <c r="D74" s="112"/>
      <c r="E74" s="211">
        <v>20103</v>
      </c>
      <c r="F74" s="112"/>
      <c r="G74" s="211">
        <v>554921</v>
      </c>
      <c r="H74" s="112"/>
      <c r="I74" s="211">
        <v>0</v>
      </c>
    </row>
    <row r="75" spans="1:10" ht="21" customHeight="1" x14ac:dyDescent="0.65">
      <c r="A75" t="s">
        <v>118</v>
      </c>
      <c r="B75" s="193">
        <v>2</v>
      </c>
      <c r="C75" s="211">
        <v>0</v>
      </c>
      <c r="D75" s="112"/>
      <c r="E75" s="211">
        <v>0</v>
      </c>
      <c r="F75" s="112"/>
      <c r="G75" s="211">
        <v>-22777592</v>
      </c>
      <c r="H75" s="112"/>
      <c r="I75" s="211">
        <v>-6312081</v>
      </c>
      <c r="J75" s="39"/>
    </row>
    <row r="76" spans="1:10" ht="21" customHeight="1" x14ac:dyDescent="0.65">
      <c r="A76" t="s">
        <v>162</v>
      </c>
      <c r="B76" s="193">
        <v>2</v>
      </c>
      <c r="C76" s="211">
        <v>0</v>
      </c>
      <c r="D76" s="112"/>
      <c r="E76" s="211">
        <v>0</v>
      </c>
      <c r="F76" s="112"/>
      <c r="G76" s="112">
        <v>19755846</v>
      </c>
      <c r="H76" s="112"/>
      <c r="I76" s="112">
        <v>3842710</v>
      </c>
    </row>
    <row r="77" spans="1:10" ht="21" customHeight="1" x14ac:dyDescent="0.65">
      <c r="A77" t="s">
        <v>279</v>
      </c>
      <c r="B77" s="193">
        <v>2</v>
      </c>
      <c r="C77" s="211">
        <v>-117000</v>
      </c>
      <c r="D77" s="112"/>
      <c r="E77" s="211">
        <v>-68300</v>
      </c>
      <c r="F77" s="112"/>
      <c r="G77" s="211">
        <v>0</v>
      </c>
      <c r="H77" s="112"/>
      <c r="I77" s="211">
        <v>0</v>
      </c>
      <c r="J77" s="47"/>
    </row>
    <row r="78" spans="1:10" ht="21" customHeight="1" x14ac:dyDescent="0.65">
      <c r="A78" t="s">
        <v>280</v>
      </c>
      <c r="B78" s="193">
        <v>2</v>
      </c>
      <c r="C78" s="211">
        <v>103100</v>
      </c>
      <c r="D78" s="112"/>
      <c r="E78" s="211">
        <v>22400</v>
      </c>
      <c r="F78" s="112"/>
      <c r="G78" s="211">
        <v>0</v>
      </c>
      <c r="H78" s="112"/>
      <c r="I78" s="211">
        <v>0</v>
      </c>
    </row>
    <row r="79" spans="1:10" ht="21" customHeight="1" x14ac:dyDescent="0.65">
      <c r="A79" t="s">
        <v>286</v>
      </c>
      <c r="B79" s="193">
        <v>2</v>
      </c>
      <c r="C79" s="211">
        <v>-90000</v>
      </c>
      <c r="D79" s="112"/>
      <c r="E79" s="211">
        <v>0</v>
      </c>
      <c r="F79" s="112"/>
      <c r="G79" s="211">
        <v>0</v>
      </c>
      <c r="H79" s="112"/>
      <c r="I79" s="211">
        <v>0</v>
      </c>
    </row>
    <row r="80" spans="1:10" ht="21" customHeight="1" x14ac:dyDescent="0.65">
      <c r="A80" t="s">
        <v>13</v>
      </c>
      <c r="B80" s="193"/>
      <c r="C80" s="211">
        <v>-22292</v>
      </c>
      <c r="D80" s="112"/>
      <c r="E80" s="211">
        <v>-28270</v>
      </c>
      <c r="F80" s="112"/>
      <c r="G80" s="211">
        <v>0</v>
      </c>
      <c r="H80" s="112"/>
      <c r="I80" s="211">
        <v>0</v>
      </c>
      <c r="J80" s="39"/>
    </row>
    <row r="81" spans="1:10" ht="21" customHeight="1" x14ac:dyDescent="0.65">
      <c r="A81" t="s">
        <v>126</v>
      </c>
      <c r="B81" s="193">
        <v>6</v>
      </c>
      <c r="C81" s="211">
        <v>0</v>
      </c>
      <c r="D81" s="211"/>
      <c r="E81" s="211">
        <v>0</v>
      </c>
      <c r="F81" s="112"/>
      <c r="G81" s="211">
        <v>-885000</v>
      </c>
      <c r="H81" s="112"/>
      <c r="I81" s="211">
        <v>-558930</v>
      </c>
      <c r="J81" s="47"/>
    </row>
    <row r="82" spans="1:10" ht="21" customHeight="1" x14ac:dyDescent="0.65">
      <c r="A82" t="s">
        <v>285</v>
      </c>
      <c r="B82" s="193"/>
      <c r="C82" s="211">
        <v>0</v>
      </c>
      <c r="D82" s="211"/>
      <c r="E82" s="211">
        <v>-125000</v>
      </c>
      <c r="F82" s="112"/>
      <c r="G82" s="211">
        <v>0</v>
      </c>
      <c r="H82" s="112"/>
      <c r="I82" s="211">
        <v>0</v>
      </c>
    </row>
    <row r="83" spans="1:10" ht="22" customHeight="1" x14ac:dyDescent="0.65">
      <c r="A83" t="s">
        <v>281</v>
      </c>
      <c r="B83" s="193">
        <v>6</v>
      </c>
      <c r="C83" s="211">
        <v>-10</v>
      </c>
      <c r="D83" s="112"/>
      <c r="E83" s="211">
        <v>-51350</v>
      </c>
      <c r="F83" s="112"/>
      <c r="G83" s="211">
        <v>0</v>
      </c>
      <c r="H83" s="112"/>
      <c r="I83" s="211">
        <v>0</v>
      </c>
    </row>
    <row r="84" spans="1:10" ht="18.5" customHeight="1" x14ac:dyDescent="0.7">
      <c r="A84" s="196"/>
      <c r="B84" s="193"/>
      <c r="C84" s="134"/>
      <c r="D84" s="134"/>
      <c r="E84" s="134"/>
      <c r="F84" s="134"/>
      <c r="G84" s="134"/>
      <c r="H84" s="134"/>
      <c r="I84" s="134"/>
    </row>
    <row r="85" spans="1:10" ht="22" customHeight="1" x14ac:dyDescent="0.7">
      <c r="A85" s="31" t="s">
        <v>0</v>
      </c>
    </row>
    <row r="86" spans="1:10" ht="22" customHeight="1" x14ac:dyDescent="0.7">
      <c r="A86" s="71" t="s">
        <v>107</v>
      </c>
    </row>
    <row r="87" spans="1:10" ht="21.75" customHeight="1" x14ac:dyDescent="0.65"/>
    <row r="88" spans="1:10" ht="21" customHeight="1" x14ac:dyDescent="0.7">
      <c r="B88" s="193"/>
      <c r="C88" s="238" t="s">
        <v>2</v>
      </c>
      <c r="D88" s="238"/>
      <c r="E88" s="238"/>
      <c r="F88" s="154"/>
      <c r="G88" s="238" t="s">
        <v>3</v>
      </c>
      <c r="H88" s="238"/>
      <c r="I88" s="238"/>
    </row>
    <row r="89" spans="1:10" ht="44.25" customHeight="1" x14ac:dyDescent="0.7">
      <c r="B89" s="193"/>
      <c r="C89" s="236" t="s">
        <v>161</v>
      </c>
      <c r="D89" s="237"/>
      <c r="E89" s="237"/>
      <c r="F89" s="154"/>
      <c r="G89" s="236" t="s">
        <v>161</v>
      </c>
      <c r="H89" s="237"/>
      <c r="I89" s="237"/>
    </row>
    <row r="90" spans="1:10" ht="22" customHeight="1" x14ac:dyDescent="0.65">
      <c r="B90" s="193" t="s">
        <v>5</v>
      </c>
      <c r="C90" s="197">
        <v>2565</v>
      </c>
      <c r="D90" s="197"/>
      <c r="E90" s="197">
        <v>2564</v>
      </c>
      <c r="F90" s="197"/>
      <c r="G90" s="197">
        <v>2565</v>
      </c>
      <c r="H90" s="197"/>
      <c r="I90" s="197">
        <v>2564</v>
      </c>
    </row>
    <row r="91" spans="1:10" ht="22" customHeight="1" x14ac:dyDescent="0.65">
      <c r="B91" s="193"/>
      <c r="C91" s="235" t="s">
        <v>6</v>
      </c>
      <c r="D91" s="235"/>
      <c r="E91" s="235"/>
      <c r="F91" s="235"/>
      <c r="G91" s="235"/>
      <c r="H91" s="235"/>
      <c r="I91" s="235"/>
    </row>
    <row r="92" spans="1:10" ht="22" customHeight="1" x14ac:dyDescent="0.7">
      <c r="A92" s="73" t="s">
        <v>200</v>
      </c>
      <c r="B92" s="193"/>
      <c r="C92" s="126"/>
      <c r="D92" s="126"/>
      <c r="E92" s="126"/>
      <c r="F92" s="126"/>
      <c r="G92" s="126"/>
      <c r="H92" s="126"/>
      <c r="I92" s="126"/>
    </row>
    <row r="93" spans="1:10" ht="21" customHeight="1" x14ac:dyDescent="0.65">
      <c r="A93" t="s">
        <v>150</v>
      </c>
      <c r="B93" s="193">
        <v>11</v>
      </c>
      <c r="C93" s="211">
        <v>-3183972</v>
      </c>
      <c r="D93" s="112"/>
      <c r="E93" s="211">
        <v>-2143763</v>
      </c>
      <c r="F93" s="112"/>
      <c r="G93" s="211">
        <v>-110120</v>
      </c>
      <c r="H93" s="112"/>
      <c r="I93" s="211">
        <v>-260567</v>
      </c>
    </row>
    <row r="94" spans="1:10" ht="21" customHeight="1" x14ac:dyDescent="0.65">
      <c r="A94" t="s">
        <v>167</v>
      </c>
      <c r="B94" s="193"/>
      <c r="C94" s="210">
        <v>1974</v>
      </c>
      <c r="D94" s="112"/>
      <c r="E94" s="210">
        <v>1076</v>
      </c>
      <c r="F94" s="112"/>
      <c r="G94" s="112">
        <v>231</v>
      </c>
      <c r="H94" s="112"/>
      <c r="I94" s="112">
        <v>221</v>
      </c>
    </row>
    <row r="95" spans="1:10" ht="22" customHeight="1" x14ac:dyDescent="0.65">
      <c r="A95" t="s">
        <v>189</v>
      </c>
      <c r="B95" s="193"/>
      <c r="C95" s="211">
        <v>-5461</v>
      </c>
      <c r="D95" s="112"/>
      <c r="E95" s="211">
        <v>-14645</v>
      </c>
      <c r="F95" s="112"/>
      <c r="G95" s="211">
        <v>-1477</v>
      </c>
      <c r="H95" s="112"/>
      <c r="I95" s="211">
        <v>-655</v>
      </c>
    </row>
    <row r="96" spans="1:10" ht="22" customHeight="1" x14ac:dyDescent="0.65">
      <c r="A96" t="s">
        <v>266</v>
      </c>
      <c r="B96" s="193">
        <v>11</v>
      </c>
      <c r="C96" s="211">
        <v>-40289</v>
      </c>
      <c r="D96" s="112"/>
      <c r="E96" s="211">
        <v>-23869</v>
      </c>
      <c r="F96" s="112"/>
      <c r="G96" s="211">
        <v>-5632</v>
      </c>
      <c r="H96" s="112"/>
      <c r="I96" s="211">
        <v>-8022</v>
      </c>
    </row>
    <row r="97" spans="1:10" ht="22" hidden="1" customHeight="1" x14ac:dyDescent="0.65">
      <c r="A97" t="s">
        <v>193</v>
      </c>
      <c r="B97" s="193"/>
      <c r="C97" s="211">
        <v>0</v>
      </c>
      <c r="D97" s="112"/>
      <c r="E97" s="211">
        <v>0</v>
      </c>
      <c r="F97" s="112"/>
      <c r="G97" s="211">
        <v>0</v>
      </c>
      <c r="H97" s="112"/>
      <c r="I97" s="211">
        <v>0</v>
      </c>
    </row>
    <row r="98" spans="1:10" ht="22" customHeight="1" x14ac:dyDescent="0.7">
      <c r="A98" s="77" t="s">
        <v>267</v>
      </c>
      <c r="B98" s="193"/>
      <c r="C98" s="219">
        <f>SUM(C92:C96,C67:C83)</f>
        <v>-3012405</v>
      </c>
      <c r="D98" s="154">
        <v>5654057</v>
      </c>
      <c r="E98" s="219">
        <f>SUM(E92:E96,E67:E83)</f>
        <v>-3813393</v>
      </c>
      <c r="F98" s="154"/>
      <c r="G98" s="219">
        <f>SUM(G92:G96,G66:G81)</f>
        <v>-3349461</v>
      </c>
      <c r="H98" s="154"/>
      <c r="I98" s="219">
        <f>SUM(I92:I96,I66:I81)</f>
        <v>-2382099</v>
      </c>
    </row>
    <row r="99" spans="1:10" ht="9" customHeight="1" x14ac:dyDescent="0.7">
      <c r="A99" s="196"/>
      <c r="B99" s="193"/>
      <c r="C99" s="210"/>
      <c r="D99" s="126"/>
      <c r="E99" s="126"/>
      <c r="F99" s="126"/>
      <c r="G99" s="126"/>
      <c r="H99" s="126"/>
      <c r="I99" s="126"/>
    </row>
    <row r="100" spans="1:10" ht="22" customHeight="1" x14ac:dyDescent="0.7">
      <c r="A100" s="73" t="s">
        <v>119</v>
      </c>
      <c r="B100" s="193"/>
      <c r="C100" s="210"/>
      <c r="D100" s="112"/>
      <c r="E100" s="210"/>
      <c r="F100" s="112"/>
      <c r="G100" s="112"/>
      <c r="H100" s="112"/>
      <c r="I100" s="112"/>
    </row>
    <row r="101" spans="1:10" ht="22" customHeight="1" x14ac:dyDescent="0.65">
      <c r="A101" s="40" t="s">
        <v>120</v>
      </c>
      <c r="B101" s="193"/>
      <c r="C101" s="211">
        <v>-525526</v>
      </c>
      <c r="D101" s="112"/>
      <c r="E101" s="211">
        <v>-345293</v>
      </c>
      <c r="F101" s="112"/>
      <c r="G101" s="211">
        <v>-287373</v>
      </c>
      <c r="H101" s="112"/>
      <c r="I101" s="211">
        <v>-210752</v>
      </c>
    </row>
    <row r="102" spans="1:10" ht="22" customHeight="1" x14ac:dyDescent="0.65">
      <c r="A102" t="s">
        <v>222</v>
      </c>
      <c r="B102" s="193"/>
      <c r="C102" s="211">
        <v>-457774</v>
      </c>
      <c r="D102" s="112"/>
      <c r="E102" s="211">
        <v>-351056</v>
      </c>
      <c r="F102" s="112"/>
      <c r="G102" s="211">
        <v>-103449</v>
      </c>
      <c r="H102" s="112"/>
      <c r="I102" s="211">
        <v>-138024</v>
      </c>
    </row>
    <row r="103" spans="1:10" ht="22" customHeight="1" x14ac:dyDescent="0.65">
      <c r="A103" t="s">
        <v>121</v>
      </c>
      <c r="B103" s="193">
        <v>8</v>
      </c>
      <c r="C103" s="211">
        <v>-570524</v>
      </c>
      <c r="D103" s="112"/>
      <c r="E103" s="210">
        <v>5963812</v>
      </c>
      <c r="F103" s="112"/>
      <c r="G103" s="211">
        <v>-404465</v>
      </c>
      <c r="H103" s="112"/>
      <c r="I103" s="112">
        <v>1655944</v>
      </c>
      <c r="J103" s="39"/>
    </row>
    <row r="104" spans="1:10" ht="22" customHeight="1" x14ac:dyDescent="0.65">
      <c r="A104" t="s">
        <v>248</v>
      </c>
      <c r="B104" s="193">
        <v>2</v>
      </c>
      <c r="C104" s="211">
        <v>0</v>
      </c>
      <c r="D104" s="112"/>
      <c r="E104" s="211">
        <v>0</v>
      </c>
      <c r="F104" s="112"/>
      <c r="G104" s="211">
        <v>-1251750</v>
      </c>
      <c r="H104" s="112"/>
      <c r="I104" s="112">
        <v>1287950</v>
      </c>
      <c r="J104" s="39"/>
    </row>
    <row r="105" spans="1:10" ht="22" customHeight="1" x14ac:dyDescent="0.65">
      <c r="A105" t="s">
        <v>127</v>
      </c>
      <c r="B105" s="193">
        <v>8</v>
      </c>
      <c r="C105" s="211">
        <v>68866</v>
      </c>
      <c r="D105" s="112"/>
      <c r="E105" s="211">
        <v>350000</v>
      </c>
      <c r="F105" s="112"/>
      <c r="G105" s="211">
        <v>0</v>
      </c>
      <c r="H105" s="211"/>
      <c r="I105" s="211">
        <v>350000</v>
      </c>
    </row>
    <row r="106" spans="1:10" ht="22" customHeight="1" x14ac:dyDescent="0.65">
      <c r="A106" t="s">
        <v>202</v>
      </c>
      <c r="B106" s="193">
        <v>8</v>
      </c>
      <c r="C106" s="211">
        <v>-577870</v>
      </c>
      <c r="D106" s="112">
        <v>5922714</v>
      </c>
      <c r="E106" s="211">
        <v>-439870</v>
      </c>
      <c r="F106" s="112"/>
      <c r="G106" s="211">
        <v>-304484</v>
      </c>
      <c r="H106" s="112"/>
      <c r="I106" s="211">
        <v>-171655</v>
      </c>
    </row>
    <row r="107" spans="1:10" ht="22" customHeight="1" x14ac:dyDescent="0.65">
      <c r="A107" t="s">
        <v>190</v>
      </c>
      <c r="B107" s="193">
        <v>8</v>
      </c>
      <c r="C107" s="211">
        <v>3940000</v>
      </c>
      <c r="D107" s="112">
        <v>850268</v>
      </c>
      <c r="E107" s="211">
        <v>0</v>
      </c>
      <c r="F107" s="112"/>
      <c r="G107" s="211">
        <v>3940000</v>
      </c>
      <c r="H107" s="112"/>
      <c r="I107" s="211">
        <v>0</v>
      </c>
    </row>
    <row r="108" spans="1:10" ht="22" hidden="1" customHeight="1" x14ac:dyDescent="0.65">
      <c r="A108" t="s">
        <v>168</v>
      </c>
      <c r="B108" s="193"/>
      <c r="C108" s="211">
        <v>0</v>
      </c>
      <c r="D108" s="112"/>
      <c r="E108" s="211">
        <v>0</v>
      </c>
      <c r="F108" s="112"/>
      <c r="G108" s="211">
        <v>0</v>
      </c>
      <c r="H108" s="112"/>
      <c r="I108" s="211">
        <v>0</v>
      </c>
    </row>
    <row r="109" spans="1:10" ht="22" customHeight="1" x14ac:dyDescent="0.65">
      <c r="A109" t="s">
        <v>151</v>
      </c>
      <c r="B109" s="193"/>
      <c r="C109" s="211">
        <v>55561</v>
      </c>
      <c r="D109" s="112"/>
      <c r="E109" s="211">
        <v>0</v>
      </c>
      <c r="F109" s="112"/>
      <c r="G109" s="211">
        <v>55561</v>
      </c>
      <c r="H109" s="112"/>
      <c r="I109" s="211">
        <v>0</v>
      </c>
    </row>
    <row r="110" spans="1:10" ht="22" hidden="1" customHeight="1" x14ac:dyDescent="0.65">
      <c r="A110" t="s">
        <v>163</v>
      </c>
      <c r="B110" s="193"/>
      <c r="C110" s="211">
        <v>0</v>
      </c>
      <c r="D110" s="112"/>
      <c r="E110" s="211">
        <v>0</v>
      </c>
      <c r="F110" s="112"/>
      <c r="G110" s="211">
        <v>0</v>
      </c>
      <c r="H110" s="112"/>
      <c r="I110" s="211">
        <v>0</v>
      </c>
    </row>
    <row r="111" spans="1:10" ht="22" customHeight="1" x14ac:dyDescent="0.65">
      <c r="A111" t="s">
        <v>164</v>
      </c>
      <c r="B111" s="193">
        <v>14</v>
      </c>
      <c r="C111" s="211">
        <v>-791105</v>
      </c>
      <c r="D111" s="112"/>
      <c r="E111" s="211">
        <v>-588793</v>
      </c>
      <c r="F111" s="112"/>
      <c r="G111" s="211">
        <v>-791105</v>
      </c>
      <c r="H111" s="112"/>
      <c r="I111" s="211">
        <f>'[2]CH-Separate-14'!J16</f>
        <v>-588792</v>
      </c>
    </row>
    <row r="112" spans="1:10" ht="22" customHeight="1" x14ac:dyDescent="0.7">
      <c r="A112" s="196" t="s">
        <v>287</v>
      </c>
      <c r="B112" s="193"/>
      <c r="C112" s="218">
        <f>SUM(C101:C111)</f>
        <v>1141628</v>
      </c>
      <c r="D112" s="153"/>
      <c r="E112" s="218">
        <f>SUM(E101:E111)</f>
        <v>4588800</v>
      </c>
      <c r="F112" s="134"/>
      <c r="G112" s="218">
        <f>SUM(G101:G111)</f>
        <v>852935</v>
      </c>
      <c r="H112" s="134"/>
      <c r="I112" s="218">
        <f>SUM(I101:I111)</f>
        <v>2184671</v>
      </c>
    </row>
    <row r="113" spans="1:12" ht="22" customHeight="1" x14ac:dyDescent="0.7">
      <c r="A113" s="196"/>
      <c r="B113" s="193"/>
      <c r="C113" s="134"/>
      <c r="D113" s="153"/>
      <c r="E113" s="134"/>
      <c r="F113" s="153"/>
      <c r="G113" s="134"/>
      <c r="H113" s="153"/>
      <c r="I113" s="134"/>
    </row>
    <row r="114" spans="1:12" ht="22" customHeight="1" x14ac:dyDescent="0.7">
      <c r="A114" s="40" t="s">
        <v>231</v>
      </c>
      <c r="B114" s="193"/>
      <c r="C114" s="134"/>
      <c r="D114" s="153"/>
      <c r="E114" s="134"/>
      <c r="F114" s="153"/>
      <c r="G114" s="134"/>
      <c r="H114" s="153"/>
      <c r="I114" s="134"/>
    </row>
    <row r="115" spans="1:12" ht="22" customHeight="1" x14ac:dyDescent="0.65">
      <c r="A115" s="40" t="s">
        <v>152</v>
      </c>
      <c r="B115" s="193"/>
      <c r="C115" s="210">
        <f>C64+C98+C112</f>
        <v>101430</v>
      </c>
      <c r="D115" s="210"/>
      <c r="E115" s="211">
        <f>E64+E98+E112</f>
        <v>-403348</v>
      </c>
      <c r="F115" s="210"/>
      <c r="G115" s="210">
        <f>G64+G98+G112</f>
        <v>107483</v>
      </c>
      <c r="H115" s="210"/>
      <c r="I115" s="211">
        <f>I64+I98+I112</f>
        <v>-198953</v>
      </c>
    </row>
    <row r="116" spans="1:12" ht="22" customHeight="1" x14ac:dyDescent="0.65">
      <c r="A116" s="40" t="s">
        <v>223</v>
      </c>
      <c r="B116" s="193"/>
      <c r="C116" s="210"/>
      <c r="D116" s="112"/>
      <c r="E116" s="210"/>
      <c r="F116" s="112"/>
      <c r="G116" s="210"/>
      <c r="H116" s="112"/>
      <c r="I116" s="210"/>
    </row>
    <row r="117" spans="1:12" ht="22" customHeight="1" x14ac:dyDescent="0.65">
      <c r="A117" s="40" t="s">
        <v>224</v>
      </c>
      <c r="B117" s="193"/>
      <c r="C117" s="217">
        <v>60867</v>
      </c>
      <c r="D117" s="112"/>
      <c r="E117" s="217">
        <f>77722+4</f>
        <v>77726</v>
      </c>
      <c r="F117" s="112"/>
      <c r="G117" s="217">
        <v>0</v>
      </c>
      <c r="H117" s="112"/>
      <c r="I117" s="217">
        <v>0</v>
      </c>
      <c r="L117"/>
    </row>
    <row r="118" spans="1:12" ht="22" customHeight="1" x14ac:dyDescent="0.7">
      <c r="A118" s="196" t="s">
        <v>231</v>
      </c>
      <c r="B118" s="193"/>
      <c r="C118" s="134">
        <f>C115+C117</f>
        <v>162297</v>
      </c>
      <c r="D118" s="153"/>
      <c r="E118" s="227">
        <f>E115+E117</f>
        <v>-325622</v>
      </c>
      <c r="F118" s="153"/>
      <c r="G118" s="134">
        <f>G115+G117</f>
        <v>107483</v>
      </c>
      <c r="H118" s="153"/>
      <c r="I118" s="227">
        <f>I115+I117</f>
        <v>-198953</v>
      </c>
    </row>
    <row r="119" spans="1:12" ht="22" customHeight="1" x14ac:dyDescent="0.65">
      <c r="A119" s="40" t="s">
        <v>172</v>
      </c>
      <c r="B119" s="193"/>
      <c r="C119" s="210">
        <f>'BS-3-5'!F10</f>
        <v>415837</v>
      </c>
      <c r="D119" s="112"/>
      <c r="E119" s="210">
        <v>783769</v>
      </c>
      <c r="F119" s="220"/>
      <c r="G119" s="131">
        <f>'BS-3-5'!J10</f>
        <v>44288</v>
      </c>
      <c r="H119" s="220"/>
      <c r="I119" s="131">
        <v>244958</v>
      </c>
    </row>
    <row r="120" spans="1:12" ht="22" customHeight="1" thickBot="1" x14ac:dyDescent="0.75">
      <c r="A120" s="196" t="s">
        <v>173</v>
      </c>
      <c r="B120" s="193"/>
      <c r="C120" s="221">
        <f>SUM(C118:C119)</f>
        <v>578134</v>
      </c>
      <c r="D120" s="153"/>
      <c r="E120" s="221">
        <f>SUM(E118:E119)</f>
        <v>458147</v>
      </c>
      <c r="F120" s="153"/>
      <c r="G120" s="221">
        <f>SUM(G118:G119)</f>
        <v>151771</v>
      </c>
      <c r="H120" s="153"/>
      <c r="I120" s="221">
        <f>SUM(I118:I119)</f>
        <v>46005</v>
      </c>
    </row>
    <row r="121" spans="1:12" ht="22" customHeight="1" thickTop="1" x14ac:dyDescent="0.65">
      <c r="C121" s="211"/>
      <c r="D121" s="210"/>
      <c r="E121" s="211"/>
      <c r="F121" s="211"/>
      <c r="G121" s="211"/>
      <c r="H121" s="211"/>
      <c r="I121" s="211"/>
    </row>
  </sheetData>
  <mergeCells count="15">
    <mergeCell ref="C43:E43"/>
    <mergeCell ref="G43:I43"/>
    <mergeCell ref="C4:E4"/>
    <mergeCell ref="G4:I4"/>
    <mergeCell ref="C5:E5"/>
    <mergeCell ref="G5:I5"/>
    <mergeCell ref="C7:I7"/>
    <mergeCell ref="C91:I91"/>
    <mergeCell ref="C44:E44"/>
    <mergeCell ref="G44:I44"/>
    <mergeCell ref="C46:I46"/>
    <mergeCell ref="C88:E88"/>
    <mergeCell ref="G88:I88"/>
    <mergeCell ref="C89:E89"/>
    <mergeCell ref="G89:I89"/>
  </mergeCells>
  <pageMargins left="0.8" right="0.8" top="0.48" bottom="0.5" header="0.5" footer="0.5"/>
  <pageSetup paperSize="9" scale="71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9" max="16383" man="1"/>
    <brk id="84" max="8" man="1"/>
  </rowBreaks>
  <ignoredErrors>
    <ignoredError sqref="C98 E98 G98 I9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PL-6-11</vt:lpstr>
      <vt:lpstr>CH-Conso-12</vt:lpstr>
      <vt:lpstr>CH-Conso-13</vt:lpstr>
      <vt:lpstr>CH-Separate-14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'CH-Separate-14'!Print_Area</vt:lpstr>
      <vt:lpstr>'CH-Separate-15'!Print_Area</vt:lpstr>
      <vt:lpstr>'PL-6-11'!Print_Area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2022-11-09T04:28:06Z</cp:lastPrinted>
  <dcterms:created xsi:type="dcterms:W3CDTF">2017-03-20T06:17:14Z</dcterms:created>
  <dcterms:modified xsi:type="dcterms:W3CDTF">2022-11-09T10:08:50Z</dcterms:modified>
</cp:coreProperties>
</file>