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2\Q3 2022\EN\"/>
    </mc:Choice>
  </mc:AlternateContent>
  <xr:revisionPtr revIDLastSave="0" documentId="13_ncr:1_{79230C78-7CFF-4491-8520-4A4AA2EB472E}" xr6:coauthVersionLast="47" xr6:coauthVersionMax="47" xr10:uidLastSave="{00000000-0000-0000-0000-000000000000}"/>
  <bookViews>
    <workbookView xWindow="-110" yWindow="-110" windowWidth="19420" windowHeight="10420" tabRatio="727" xr2:uid="{00000000-000D-0000-FFFF-FFFF00000000}"/>
  </bookViews>
  <sheets>
    <sheet name="BS-2-4" sheetId="11" r:id="rId1"/>
    <sheet name="PL 5-10" sheetId="2" r:id="rId2"/>
    <sheet name="CH-Conso-11" sheetId="14" r:id="rId3"/>
    <sheet name="CH-Conso-12" sheetId="18" r:id="rId4"/>
    <sheet name="CH-Seperate 13" sheetId="13" r:id="rId5"/>
    <sheet name="CH-Seperate 14" sheetId="15" r:id="rId6"/>
    <sheet name="CF 15-17" sheetId="7" r:id="rId7"/>
  </sheets>
  <definedNames>
    <definedName name="_Hlk120336604" localSheetId="6">'CF 15-17'!#REF!</definedName>
    <definedName name="_xlnm.Print_Area" localSheetId="0">'BS-2-4'!$A$1:$J$111</definedName>
    <definedName name="_xlnm.Print_Area" localSheetId="6">'CF 15-17'!$A$1:$J$139</definedName>
    <definedName name="_xlnm.Print_Area" localSheetId="2">'CH-Conso-11'!$A$1:$X$35</definedName>
    <definedName name="_xlnm.Print_Area" localSheetId="3">'CH-Conso-12'!$A$1:$X$37</definedName>
    <definedName name="_xlnm.Print_Area" localSheetId="4">'CH-Seperate 13'!$A$1:$O$25</definedName>
    <definedName name="_xlnm.Print_Area" localSheetId="5">'CH-Seperate 14'!$A$1:$O$28</definedName>
    <definedName name="_xlnm.Print_Area" localSheetId="1">'PL 5-10'!$A$1:$J$208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2" i="18" l="1"/>
  <c r="J82" i="15"/>
  <c r="J82" i="7"/>
  <c r="J82" i="11"/>
  <c r="H29" i="11"/>
  <c r="H138" i="7" l="1"/>
  <c r="D138" i="7"/>
  <c r="X22" i="18" l="1"/>
  <c r="V22" i="18"/>
  <c r="T22" i="18"/>
  <c r="R22" i="18"/>
  <c r="P22" i="18"/>
  <c r="N22" i="18"/>
  <c r="L22" i="18"/>
  <c r="J22" i="18"/>
  <c r="H22" i="18"/>
  <c r="F22" i="18"/>
  <c r="D22" i="18"/>
  <c r="R19" i="18"/>
  <c r="T19" i="18" s="1"/>
  <c r="X20" i="18"/>
  <c r="T20" i="18"/>
  <c r="X13" i="18"/>
  <c r="T13" i="18"/>
  <c r="R13" i="18"/>
  <c r="V19" i="18"/>
  <c r="P19" i="18"/>
  <c r="N19" i="18"/>
  <c r="L19" i="18"/>
  <c r="J19" i="18"/>
  <c r="H19" i="18"/>
  <c r="X19" i="18" l="1"/>
  <c r="D34" i="2" l="1"/>
  <c r="J47" i="11"/>
  <c r="O19" i="15" l="1"/>
  <c r="I19" i="15"/>
  <c r="G19" i="15"/>
  <c r="E19" i="15"/>
  <c r="C19" i="15"/>
  <c r="H34" i="2"/>
  <c r="H71" i="11" l="1"/>
  <c r="V31" i="14"/>
  <c r="V33" i="14" s="1"/>
  <c r="V35" i="14" s="1"/>
  <c r="L31" i="14"/>
  <c r="L33" i="14" s="1"/>
  <c r="F131" i="7"/>
  <c r="J101" i="7"/>
  <c r="F101" i="7"/>
  <c r="J42" i="7"/>
  <c r="J25" i="7"/>
  <c r="J24" i="7"/>
  <c r="J23" i="7"/>
  <c r="N24" i="13"/>
  <c r="L24" i="13"/>
  <c r="J24" i="13"/>
  <c r="H24" i="13"/>
  <c r="F24" i="13"/>
  <c r="D24" i="13"/>
  <c r="K22" i="13"/>
  <c r="G22" i="13"/>
  <c r="E22" i="13"/>
  <c r="C22" i="13"/>
  <c r="M20" i="13"/>
  <c r="M21" i="13" s="1"/>
  <c r="K16" i="13"/>
  <c r="K18" i="13" s="1"/>
  <c r="I16" i="13"/>
  <c r="I18" i="13" s="1"/>
  <c r="J130" i="7" s="1"/>
  <c r="J131" i="7" s="1"/>
  <c r="G16" i="13"/>
  <c r="G18" i="13" s="1"/>
  <c r="E16" i="13"/>
  <c r="E18" i="13" s="1"/>
  <c r="C16" i="13"/>
  <c r="C18" i="13" s="1"/>
  <c r="M15" i="13"/>
  <c r="O15" i="13" s="1"/>
  <c r="O16" i="13" s="1"/>
  <c r="O18" i="13" s="1"/>
  <c r="S35" i="14"/>
  <c r="J33" i="14"/>
  <c r="H33" i="14"/>
  <c r="F33" i="14"/>
  <c r="F35" i="14" s="1"/>
  <c r="D33" i="14"/>
  <c r="R31" i="14"/>
  <c r="T31" i="14"/>
  <c r="W29" i="14"/>
  <c r="W35" i="14" s="1"/>
  <c r="V29" i="14"/>
  <c r="M29" i="14"/>
  <c r="M35" i="14" s="1"/>
  <c r="K29" i="14"/>
  <c r="K35" i="14" s="1"/>
  <c r="F29" i="14"/>
  <c r="E29" i="14"/>
  <c r="E35" i="14" s="1"/>
  <c r="W27" i="14"/>
  <c r="V27" i="14"/>
  <c r="U27" i="14"/>
  <c r="U29" i="14" s="1"/>
  <c r="U35" i="14" s="1"/>
  <c r="S27" i="14"/>
  <c r="R27" i="14"/>
  <c r="Q27" i="14"/>
  <c r="Q29" i="14" s="1"/>
  <c r="Q35" i="14" s="1"/>
  <c r="P27" i="14"/>
  <c r="O27" i="14"/>
  <c r="O29" i="14" s="1"/>
  <c r="O35" i="14" s="1"/>
  <c r="N27" i="14"/>
  <c r="M27" i="14"/>
  <c r="L27" i="14"/>
  <c r="K27" i="14"/>
  <c r="J27" i="14"/>
  <c r="I27" i="14"/>
  <c r="I29" i="14" s="1"/>
  <c r="I35" i="14" s="1"/>
  <c r="H27" i="14"/>
  <c r="G27" i="14"/>
  <c r="G29" i="14" s="1"/>
  <c r="G35" i="14" s="1"/>
  <c r="F27" i="14"/>
  <c r="E27" i="14"/>
  <c r="D27" i="14"/>
  <c r="T26" i="14"/>
  <c r="X26" i="14" s="1"/>
  <c r="R26" i="14"/>
  <c r="X24" i="14"/>
  <c r="X27" i="14" s="1"/>
  <c r="T24" i="14"/>
  <c r="T27" i="14" s="1"/>
  <c r="R24" i="14"/>
  <c r="V20" i="14"/>
  <c r="P20" i="14"/>
  <c r="P29" i="14" s="1"/>
  <c r="N20" i="14"/>
  <c r="N29" i="14" s="1"/>
  <c r="R29" i="14" s="1"/>
  <c r="L20" i="14"/>
  <c r="L29" i="14" s="1"/>
  <c r="J20" i="14"/>
  <c r="J29" i="14" s="1"/>
  <c r="H20" i="14"/>
  <c r="H29" i="14" s="1"/>
  <c r="F20" i="14"/>
  <c r="D20" i="14"/>
  <c r="D29" i="14" s="1"/>
  <c r="R18" i="14"/>
  <c r="R20" i="14" s="1"/>
  <c r="R17" i="14"/>
  <c r="T17" i="14" s="1"/>
  <c r="J197" i="2"/>
  <c r="J187" i="2"/>
  <c r="F197" i="2"/>
  <c r="P32" i="14" s="1"/>
  <c r="P33" i="14" s="1"/>
  <c r="P35" i="14" s="1"/>
  <c r="F187" i="2"/>
  <c r="N32" i="14" s="1"/>
  <c r="N33" i="14" s="1"/>
  <c r="N35" i="14" s="1"/>
  <c r="J136" i="2"/>
  <c r="J121" i="2"/>
  <c r="F136" i="2"/>
  <c r="F121" i="2"/>
  <c r="J90" i="2"/>
  <c r="F90" i="2"/>
  <c r="F82" i="2"/>
  <c r="J34" i="2"/>
  <c r="J20" i="2"/>
  <c r="F34" i="2"/>
  <c r="F20" i="2"/>
  <c r="F149" i="2" l="1"/>
  <c r="F157" i="2" s="1"/>
  <c r="F159" i="2" s="1"/>
  <c r="F164" i="2" s="1"/>
  <c r="F47" i="2"/>
  <c r="J149" i="2"/>
  <c r="J157" i="2" s="1"/>
  <c r="J159" i="2" s="1"/>
  <c r="J164" i="2" s="1"/>
  <c r="J11" i="7" s="1"/>
  <c r="J43" i="7" s="1"/>
  <c r="J69" i="7" s="1"/>
  <c r="J71" i="7" s="1"/>
  <c r="J134" i="7" s="1"/>
  <c r="J137" i="7" s="1"/>
  <c r="J139" i="7" s="1"/>
  <c r="J47" i="2"/>
  <c r="F93" i="2"/>
  <c r="C24" i="13"/>
  <c r="E24" i="13"/>
  <c r="K24" i="13"/>
  <c r="M16" i="13"/>
  <c r="M18" i="13" s="1"/>
  <c r="F200" i="2"/>
  <c r="J200" i="2"/>
  <c r="L35" i="14"/>
  <c r="G24" i="13"/>
  <c r="M22" i="13"/>
  <c r="D35" i="14"/>
  <c r="T29" i="14"/>
  <c r="H35" i="14"/>
  <c r="X31" i="14"/>
  <c r="J35" i="14"/>
  <c r="X17" i="14"/>
  <c r="T18" i="14"/>
  <c r="X18" i="14" s="1"/>
  <c r="R32" i="14"/>
  <c r="T32" i="14" s="1"/>
  <c r="X32" i="14" s="1"/>
  <c r="J107" i="11"/>
  <c r="J109" i="11" s="1"/>
  <c r="F107" i="11"/>
  <c r="F109" i="11" s="1"/>
  <c r="D107" i="11"/>
  <c r="D109" i="11" s="1"/>
  <c r="H82" i="11"/>
  <c r="H83" i="11" s="1"/>
  <c r="F82" i="11"/>
  <c r="D82" i="11"/>
  <c r="J71" i="11"/>
  <c r="F71" i="11"/>
  <c r="D71" i="11"/>
  <c r="H47" i="11"/>
  <c r="F47" i="11"/>
  <c r="D47" i="11"/>
  <c r="J24" i="11"/>
  <c r="H24" i="11"/>
  <c r="F24" i="11"/>
  <c r="D24" i="11"/>
  <c r="V33" i="18"/>
  <c r="J52" i="2" l="1"/>
  <c r="J54" i="2" s="1"/>
  <c r="J59" i="2" s="1"/>
  <c r="F52" i="2"/>
  <c r="F54" i="2" s="1"/>
  <c r="F59" i="2" s="1"/>
  <c r="F74" i="2" s="1"/>
  <c r="F94" i="2" s="1"/>
  <c r="F100" i="2" s="1"/>
  <c r="F98" i="2" s="1"/>
  <c r="F179" i="2"/>
  <c r="F11" i="7" s="1"/>
  <c r="F43" i="7" s="1"/>
  <c r="F69" i="7" s="1"/>
  <c r="F71" i="7" s="1"/>
  <c r="F134" i="7" s="1"/>
  <c r="F137" i="7" s="1"/>
  <c r="F139" i="7" s="1"/>
  <c r="F167" i="2"/>
  <c r="D48" i="11"/>
  <c r="D83" i="11"/>
  <c r="D111" i="11" s="1"/>
  <c r="F83" i="11"/>
  <c r="F111" i="11" s="1"/>
  <c r="J162" i="2"/>
  <c r="I20" i="13"/>
  <c r="O20" i="13" s="1"/>
  <c r="J179" i="2"/>
  <c r="J201" i="2" s="1"/>
  <c r="J207" i="2" s="1"/>
  <c r="J205" i="2" s="1"/>
  <c r="F48" i="11"/>
  <c r="J83" i="11"/>
  <c r="J111" i="11" s="1"/>
  <c r="J48" i="11"/>
  <c r="M24" i="13"/>
  <c r="H48" i="11"/>
  <c r="T33" i="14"/>
  <c r="T35" i="14" s="1"/>
  <c r="R33" i="14"/>
  <c r="R35" i="14" s="1"/>
  <c r="T20" i="14"/>
  <c r="X20" i="14"/>
  <c r="X29" i="14" s="1"/>
  <c r="X33" i="14"/>
  <c r="D136" i="2"/>
  <c r="X35" i="14" l="1"/>
  <c r="J74" i="2"/>
  <c r="J57" i="2"/>
  <c r="F201" i="2"/>
  <c r="F207" i="2" s="1"/>
  <c r="L33" i="18"/>
  <c r="J82" i="2" l="1"/>
  <c r="J93" i="2" s="1"/>
  <c r="J94" i="2" s="1"/>
  <c r="J100" i="2" s="1"/>
  <c r="J98" i="2" s="1"/>
  <c r="M23" i="15"/>
  <c r="R33" i="18" l="1"/>
  <c r="R28" i="18"/>
  <c r="T28" i="18" s="1"/>
  <c r="R26" i="18"/>
  <c r="T26" i="18" s="1"/>
  <c r="T33" i="18" l="1"/>
  <c r="H131" i="7" l="1"/>
  <c r="D131" i="7"/>
  <c r="X28" i="18"/>
  <c r="X26" i="18"/>
  <c r="E29" i="18"/>
  <c r="E31" i="18" s="1"/>
  <c r="F29" i="18"/>
  <c r="G29" i="18"/>
  <c r="G31" i="18" s="1"/>
  <c r="H29" i="18"/>
  <c r="I29" i="18"/>
  <c r="I31" i="18" s="1"/>
  <c r="J29" i="18"/>
  <c r="K29" i="18"/>
  <c r="K31" i="18" s="1"/>
  <c r="L29" i="18"/>
  <c r="M29" i="18"/>
  <c r="M31" i="18" s="1"/>
  <c r="N29" i="18"/>
  <c r="O29" i="18"/>
  <c r="O31" i="18" s="1"/>
  <c r="P29" i="18"/>
  <c r="Q29" i="18"/>
  <c r="Q31" i="18" s="1"/>
  <c r="R29" i="18"/>
  <c r="S29" i="18"/>
  <c r="T29" i="18"/>
  <c r="U29" i="18"/>
  <c r="U31" i="18" s="1"/>
  <c r="V29" i="18"/>
  <c r="W29" i="18"/>
  <c r="W31" i="18" s="1"/>
  <c r="D29" i="18"/>
  <c r="X29" i="18" l="1"/>
  <c r="H101" i="7" l="1"/>
  <c r="D101" i="7"/>
  <c r="D27" i="15"/>
  <c r="F27" i="15"/>
  <c r="H27" i="15"/>
  <c r="J27" i="15"/>
  <c r="L27" i="15"/>
  <c r="N27" i="15"/>
  <c r="E37" i="18"/>
  <c r="G37" i="18"/>
  <c r="I37" i="18"/>
  <c r="K37" i="18"/>
  <c r="M37" i="18"/>
  <c r="O37" i="18"/>
  <c r="Q37" i="18"/>
  <c r="S37" i="18"/>
  <c r="U37" i="18"/>
  <c r="W37" i="18"/>
  <c r="H31" i="18"/>
  <c r="H35" i="18"/>
  <c r="H37" i="18" l="1"/>
  <c r="D31" i="18"/>
  <c r="V31" i="18"/>
  <c r="V35" i="18" l="1"/>
  <c r="J35" i="18"/>
  <c r="F35" i="18"/>
  <c r="D35" i="18"/>
  <c r="L35" i="18"/>
  <c r="P31" i="18"/>
  <c r="N31" i="18"/>
  <c r="L31" i="18"/>
  <c r="J31" i="18"/>
  <c r="F31" i="18"/>
  <c r="J37" i="18" l="1"/>
  <c r="F37" i="18"/>
  <c r="D37" i="18"/>
  <c r="L37" i="18"/>
  <c r="V37" i="18"/>
  <c r="R31" i="18"/>
  <c r="X33" i="18"/>
  <c r="T31" i="18" l="1"/>
  <c r="X17" i="18"/>
  <c r="X31" i="18" s="1"/>
  <c r="H121" i="2" l="1"/>
  <c r="D121" i="2"/>
  <c r="M19" i="15" l="1"/>
  <c r="M21" i="15" s="1"/>
  <c r="K19" i="15"/>
  <c r="K21" i="15" s="1"/>
  <c r="I21" i="15"/>
  <c r="G21" i="15"/>
  <c r="E21" i="15"/>
  <c r="C21" i="15"/>
  <c r="E25" i="15"/>
  <c r="K25" i="15"/>
  <c r="G25" i="15"/>
  <c r="C25" i="15"/>
  <c r="K27" i="15" l="1"/>
  <c r="E27" i="15"/>
  <c r="C27" i="15"/>
  <c r="G27" i="15"/>
  <c r="M25" i="15"/>
  <c r="O21" i="15"/>
  <c r="M27" i="15" l="1"/>
  <c r="D20" i="2"/>
  <c r="H187" i="2"/>
  <c r="D187" i="2"/>
  <c r="N34" i="18" s="1"/>
  <c r="N35" i="18" s="1"/>
  <c r="N37" i="18" s="1"/>
  <c r="H197" i="2"/>
  <c r="D197" i="2"/>
  <c r="H90" i="2"/>
  <c r="D90" i="2"/>
  <c r="I74" i="2"/>
  <c r="H136" i="2"/>
  <c r="H149" i="2" s="1"/>
  <c r="H157" i="2" s="1"/>
  <c r="H159" i="2" s="1"/>
  <c r="D149" i="2"/>
  <c r="D157" i="2" s="1"/>
  <c r="D159" i="2" s="1"/>
  <c r="D164" i="2" s="1"/>
  <c r="H82" i="2"/>
  <c r="D82" i="2"/>
  <c r="H20" i="2"/>
  <c r="H47" i="2" s="1"/>
  <c r="H164" i="2" l="1"/>
  <c r="H162" i="2"/>
  <c r="H52" i="2"/>
  <c r="H54" i="2" s="1"/>
  <c r="D47" i="2"/>
  <c r="I23" i="15"/>
  <c r="D179" i="2"/>
  <c r="D43" i="7" s="1"/>
  <c r="R34" i="18"/>
  <c r="T34" i="18" s="1"/>
  <c r="P35" i="18"/>
  <c r="P37" i="18" s="1"/>
  <c r="D93" i="2"/>
  <c r="D200" i="2"/>
  <c r="H200" i="2"/>
  <c r="H93" i="2"/>
  <c r="H179" i="2"/>
  <c r="H11" i="7" s="1"/>
  <c r="H43" i="7" s="1"/>
  <c r="H59" i="2" l="1"/>
  <c r="H57" i="2"/>
  <c r="D52" i="2"/>
  <c r="D54" i="2" s="1"/>
  <c r="D59" i="2" s="1"/>
  <c r="O24" i="15"/>
  <c r="H69" i="7"/>
  <c r="H71" i="7" s="1"/>
  <c r="O23" i="15"/>
  <c r="D201" i="2"/>
  <c r="D207" i="2" s="1"/>
  <c r="D205" i="2" s="1"/>
  <c r="D69" i="7"/>
  <c r="D71" i="7" s="1"/>
  <c r="D134" i="7" s="1"/>
  <c r="D137" i="7" s="1"/>
  <c r="D139" i="7" s="1"/>
  <c r="R35" i="18"/>
  <c r="H201" i="2"/>
  <c r="H207" i="2" s="1"/>
  <c r="H205" i="2" s="1"/>
  <c r="O25" i="15" l="1"/>
  <c r="O27" i="15" s="1"/>
  <c r="I25" i="15"/>
  <c r="I27" i="15" s="1"/>
  <c r="O21" i="13"/>
  <c r="O22" i="13" s="1"/>
  <c r="O24" i="13" s="1"/>
  <c r="I22" i="13"/>
  <c r="I24" i="13" s="1"/>
  <c r="H134" i="7"/>
  <c r="H137" i="7" s="1"/>
  <c r="H139" i="7" s="1"/>
  <c r="R37" i="18"/>
  <c r="T35" i="18"/>
  <c r="X34" i="18"/>
  <c r="H105" i="11" l="1"/>
  <c r="H107" i="11" s="1"/>
  <c r="H109" i="11" s="1"/>
  <c r="H111" i="11" s="1"/>
  <c r="T37" i="18"/>
  <c r="X35" i="18"/>
  <c r="X37" i="18" l="1"/>
  <c r="D74" i="2" l="1"/>
  <c r="D94" i="2" s="1"/>
  <c r="D100" i="2" s="1"/>
  <c r="H74" i="2" l="1"/>
  <c r="H94" i="2" s="1"/>
  <c r="H100" i="2" l="1"/>
  <c r="H98" i="2"/>
</calcChain>
</file>

<file path=xl/sharedStrings.xml><?xml version="1.0" encoding="utf-8"?>
<sst xmlns="http://schemas.openxmlformats.org/spreadsheetml/2006/main" count="679" uniqueCount="338">
  <si>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</si>
  <si>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</si>
  <si>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</si>
  <si>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</si>
  <si>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</si>
  <si>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</si>
  <si>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</si>
  <si>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</si>
  <si>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</si>
  <si>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</si>
  <si>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</si>
  <si>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</si>
  <si>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</si>
  <si>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</si>
  <si>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</si>
  <si>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</si>
  <si>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</si>
  <si>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</si>
  <si>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</si>
  <si>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</si>
  <si>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</si>
  <si>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</si>
  <si>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</si>
  <si>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</si>
  <si>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</si>
  <si>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</si>
  <si>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</si>
  <si>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</si>
  <si>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</si>
  <si>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</si>
  <si>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</si>
  <si>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</si>
  <si>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</si>
  <si>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</si>
  <si>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</si>
  <si>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</si>
  <si>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</si>
  <si>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</si>
  <si>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</si>
  <si>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</si>
  <si>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</si>
  <si>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</si>
  <si>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</si>
  <si>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</si>
  <si>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</si>
  <si>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</si>
  <si>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</si>
  <si>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</si>
  <si>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</si>
  <si>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</si>
  <si>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</si>
  <si>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</si>
  <si>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</si>
  <si>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</si>
  <si>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</si>
  <si>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</si>
  <si>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</si>
  <si>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</si>
  <si>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</si>
  <si>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</si>
  <si>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</si>
  <si>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</si>
  <si>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</si>
  <si>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</si>
  <si>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</si>
  <si>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</si>
  <si>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</si>
  <si>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</si>
  <si>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</si>
  <si>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</si>
  <si>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</si>
  <si>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</si>
  <si>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</si>
  <si>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</si>
  <si>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</si>
  <si>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</si>
  <si>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</si>
  <si>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</si>
  <si>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</si>
  <si>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</si>
  <si>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</si>
  <si>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</si>
  <si>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</si>
  <si>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</si>
  <si>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</si>
  <si>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</si>
  <si>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</si>
  <si>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 xml:space="preserve">   Other comprehensive income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</si>
  <si>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</si>
  <si>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</si>
  <si>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</si>
  <si>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</si>
  <si>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</si>
  <si>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</si>
  <si>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</si>
  <si>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</si>
  <si>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</si>
  <si>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</si>
  <si>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</si>
  <si>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</si>
  <si>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</si>
  <si>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</si>
  <si>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</si>
  <si>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</si>
  <si>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</si>
  <si>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Premium</t>
  </si>
  <si>
    <t>common</t>
  </si>
  <si>
    <t xml:space="preserve">control </t>
  </si>
  <si>
    <t>revaluation</t>
  </si>
  <si>
    <t xml:space="preserve"> shares</t>
  </si>
  <si>
    <t>Net foreign exchange loss</t>
  </si>
  <si>
    <t>Income tax expense (income)</t>
  </si>
  <si>
    <t>Bad and doubtful debts expense</t>
  </si>
  <si>
    <t xml:space="preserve">Proceeds from long-term borrowings from </t>
  </si>
  <si>
    <t>30 September</t>
  </si>
  <si>
    <t>period ended 30 September</t>
  </si>
  <si>
    <t xml:space="preserve">For the nine-month </t>
  </si>
  <si>
    <t>For the nine-month</t>
  </si>
  <si>
    <t>Deferred tax liabilities</t>
  </si>
  <si>
    <t>Dividend income</t>
  </si>
  <si>
    <t>Dividend received</t>
  </si>
  <si>
    <t>Proceeds from issue of ordinary shares</t>
  </si>
  <si>
    <t>Basic</t>
  </si>
  <si>
    <t xml:space="preserve">Basic </t>
  </si>
  <si>
    <t xml:space="preserve">    recorded directly in equity</t>
  </si>
  <si>
    <t>Other non-current receivables</t>
  </si>
  <si>
    <t>Goodwill</t>
  </si>
  <si>
    <t>Provisions for employee benefit</t>
  </si>
  <si>
    <t>Cash outflow on short-term loans to subsidiaries</t>
  </si>
  <si>
    <t>Revenues</t>
  </si>
  <si>
    <t>Distribution costs</t>
  </si>
  <si>
    <t xml:space="preserve">Exchange differences on translating </t>
  </si>
  <si>
    <t>Total revenues</t>
  </si>
  <si>
    <t xml:space="preserve">Amortisation </t>
  </si>
  <si>
    <t xml:space="preserve">   biological assets</t>
  </si>
  <si>
    <t xml:space="preserve">Acquisition of property, plant and equipment  </t>
  </si>
  <si>
    <t>Acquisition of investments in subsidiaries</t>
  </si>
  <si>
    <t xml:space="preserve">   to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</si>
  <si>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</si>
  <si>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</si>
  <si>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</si>
  <si>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</si>
  <si>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</si>
  <si>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</si>
  <si>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>Transactions with owners,</t>
  </si>
  <si>
    <t xml:space="preserve">       Increase of ordinary shares</t>
  </si>
  <si>
    <t>Total transactions with owners,</t>
  </si>
  <si>
    <t xml:space="preserve">      Profit</t>
  </si>
  <si>
    <t xml:space="preserve">      Other comprehensive income</t>
  </si>
  <si>
    <t>Acquisition of subsidiary, net of cash acquired</t>
  </si>
  <si>
    <t>Proceeds from exercise of warrants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</si>
  <si>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</si>
  <si>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</si>
  <si>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</si>
  <si>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</si>
  <si>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Profit attributable to: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</si>
  <si>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</si>
  <si>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Total other</t>
  </si>
  <si>
    <t xml:space="preserve">Changes in restricted deposits at financial </t>
  </si>
  <si>
    <t>Proceeds from repayment of short-term loans</t>
  </si>
  <si>
    <t>Adjustments to reconcile profit to</t>
  </si>
  <si>
    <t xml:space="preserve">Increase (decrease) in short-term borrowings  </t>
  </si>
  <si>
    <t xml:space="preserve">Short-term borrowings from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</si>
  <si>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</si>
  <si>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</si>
  <si>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</si>
  <si>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</si>
  <si>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</si>
  <si>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</si>
  <si>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</si>
  <si>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</si>
  <si>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</si>
  <si>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Dividends paid to owners of the Company</t>
  </si>
  <si>
    <t>Repayment of debentures</t>
  </si>
  <si>
    <t>Net increase (decrease) in cash and cash equivalents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</si>
  <si>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</si>
  <si>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</si>
  <si>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</si>
  <si>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</si>
  <si>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Item that will not be reclassified</t>
  </si>
  <si>
    <t xml:space="preserve">   to profit or loss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</si>
  <si>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</si>
  <si>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</si>
  <si>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</si>
  <si>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</si>
  <si>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</si>
  <si>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Item that will be reclassified </t>
  </si>
  <si>
    <t>Net loss on changes in fair value</t>
  </si>
  <si>
    <t xml:space="preserve">Proceed from sale of plant and equipment </t>
  </si>
  <si>
    <t xml:space="preserve">Net cash used in investing activities </t>
  </si>
  <si>
    <t>Consolidated</t>
  </si>
  <si>
    <t xml:space="preserve"> financial statements</t>
  </si>
  <si>
    <t xml:space="preserve">   Unappropriated </t>
  </si>
  <si>
    <t xml:space="preserve">Cash and cash equivalents at 1 January </t>
  </si>
  <si>
    <t>Cash and cash equivalents at 30 September</t>
  </si>
  <si>
    <t xml:space="preserve">Total transactions with owners, </t>
  </si>
  <si>
    <t>Cash flows from operating activities (continued)</t>
  </si>
  <si>
    <t>Other current receivables</t>
  </si>
  <si>
    <t>Current portion of finance lease receivables</t>
  </si>
  <si>
    <t>Other current financial assets</t>
  </si>
  <si>
    <t>Finance lease receivables</t>
  </si>
  <si>
    <t>Right-of-use assets</t>
  </si>
  <si>
    <t>Other payables</t>
  </si>
  <si>
    <t>Short-term borrowings from subsidiaries</t>
  </si>
  <si>
    <t>Current portion of lease liabilities</t>
  </si>
  <si>
    <t>Other current financial liabilities</t>
  </si>
  <si>
    <t>Lease liabilities</t>
  </si>
  <si>
    <t>Provisions for employee benefits</t>
  </si>
  <si>
    <t>Profit from operating activities</t>
  </si>
  <si>
    <t xml:space="preserve">    for using equity method</t>
  </si>
  <si>
    <t xml:space="preserve">  other current financial assets and liabilities</t>
  </si>
  <si>
    <t>Loss on write-off of right-of-use assets</t>
  </si>
  <si>
    <t>Proceeds from finance lease receivables</t>
  </si>
  <si>
    <t>Proceeds from issue of debentures</t>
  </si>
  <si>
    <t xml:space="preserve">   financial statement </t>
  </si>
  <si>
    <t>Gain on</t>
  </si>
  <si>
    <t>of land</t>
  </si>
  <si>
    <t xml:space="preserve">     Acquisition of non-controlling interests </t>
  </si>
  <si>
    <t xml:space="preserve">        without a change in control</t>
  </si>
  <si>
    <t>Acquisition of right-of-use assets</t>
  </si>
  <si>
    <t xml:space="preserve">Proceeds from change in ownership interest in </t>
  </si>
  <si>
    <t xml:space="preserve">financial </t>
  </si>
  <si>
    <t>statements</t>
  </si>
  <si>
    <t>the parent</t>
  </si>
  <si>
    <t xml:space="preserve">   from subsidiaries</t>
  </si>
  <si>
    <t xml:space="preserve">   Owners of the parent</t>
  </si>
  <si>
    <t xml:space="preserve">   the period, net of tax</t>
  </si>
  <si>
    <t>Profit before income tax expense (income)</t>
  </si>
  <si>
    <t>paid-up</t>
  </si>
  <si>
    <t xml:space="preserve">   Changes in ownership interests in subsidiaries</t>
  </si>
  <si>
    <t xml:space="preserve">     Issue of ordinary shares from subsidiary</t>
  </si>
  <si>
    <t xml:space="preserve">   Total changes in ownership interests in subsidiaries</t>
  </si>
  <si>
    <t>Taxes paid</t>
  </si>
  <si>
    <t xml:space="preserve">   subsidiary without a change in control</t>
  </si>
  <si>
    <t xml:space="preserve">   in joint ventures</t>
  </si>
  <si>
    <t xml:space="preserve">Cash outflow on advance for investments </t>
  </si>
  <si>
    <t>Marketable financial assets</t>
  </si>
  <si>
    <t>Other non-current financial assets</t>
  </si>
  <si>
    <t>Trade non-current receivables</t>
  </si>
  <si>
    <t>Long-term loans to subsidiary</t>
  </si>
  <si>
    <t>Other current payables</t>
  </si>
  <si>
    <t>Other non-current liabilities</t>
  </si>
  <si>
    <t>For the nine-month period ended 30 September 2021</t>
  </si>
  <si>
    <t>Balance at 1 January 2021</t>
  </si>
  <si>
    <t>Balance at 30 September 2021</t>
  </si>
  <si>
    <t xml:space="preserve">   of marketable financial assets</t>
  </si>
  <si>
    <t>Payment of lease liabilities</t>
  </si>
  <si>
    <t xml:space="preserve">   cash receipts (payments)</t>
  </si>
  <si>
    <t xml:space="preserve">(Gain) loss on changes in fair value of </t>
  </si>
  <si>
    <t xml:space="preserve">   of plant and equipment</t>
  </si>
  <si>
    <t>Acquisition of other equity securities</t>
  </si>
  <si>
    <t>Proceed from sale of business</t>
  </si>
  <si>
    <t xml:space="preserve">Loss on changes in fair value of </t>
  </si>
  <si>
    <t xml:space="preserve">  marketable financial assets</t>
  </si>
  <si>
    <t xml:space="preserve">       </t>
  </si>
  <si>
    <t>Unrealised (gain) loss on exchange</t>
  </si>
  <si>
    <t>Loss on revaluation of lands</t>
  </si>
  <si>
    <t xml:space="preserve">Loss on disposal and write-off </t>
  </si>
  <si>
    <t xml:space="preserve">Net cash provided by (used in) operating activities </t>
  </si>
  <si>
    <t>Profit (loss) for the period</t>
  </si>
  <si>
    <t>Profit (loss) attributable to: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</si>
  <si>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</si>
  <si>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 Distributions to owner of the parent</t>
  </si>
  <si>
    <t xml:space="preserve">    Total distributions to owner of the parent</t>
  </si>
  <si>
    <t>Net cash provided by (used in) operating</t>
  </si>
  <si>
    <t>Profit (loss) from operating activities</t>
  </si>
  <si>
    <t>Profit (loss) before income tax expense (income)</t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</si>
  <si>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</si>
  <si>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</si>
  <si>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</si>
  <si>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</si>
  <si>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</si>
  <si>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>2, 8</t>
  </si>
  <si>
    <t xml:space="preserve">   (6,168 million ordinary shares, par value at Baht 1 per share)</t>
  </si>
  <si>
    <t xml:space="preserve">   (5,644 million ordinary shares, par value at Baht 1 per share)</t>
  </si>
  <si>
    <t>Equity attributable to owners of the parent</t>
  </si>
  <si>
    <t>For the nine-month period ended 30 September 2022</t>
  </si>
  <si>
    <t>Balance at 1 January 2022</t>
  </si>
  <si>
    <t>Balance at 30 September 2022</t>
  </si>
  <si>
    <t>Current portion of debentures</t>
  </si>
  <si>
    <t>Loss on remeasurements of defined</t>
  </si>
  <si>
    <t xml:space="preserve">   benefit plans</t>
  </si>
  <si>
    <t>2,10</t>
  </si>
  <si>
    <t xml:space="preserve">      Issue of ordinary shares</t>
  </si>
  <si>
    <t>Investments in associates</t>
  </si>
  <si>
    <t>8, 15</t>
  </si>
  <si>
    <t xml:space="preserve">   financial statements</t>
  </si>
  <si>
    <t>Share of (profit) loss of associates accounted</t>
  </si>
  <si>
    <t xml:space="preserve">    Contributions by and distributions to owner</t>
  </si>
  <si>
    <t xml:space="preserve">       of the parent</t>
  </si>
  <si>
    <t xml:space="preserve">       Issue of ordinary shares</t>
  </si>
  <si>
    <t xml:space="preserve">    Total contributions by and distributions to owner</t>
  </si>
  <si>
    <t xml:space="preserve">    Distributions to owners of the parent</t>
  </si>
  <si>
    <t xml:space="preserve">    Total distributions to owners of the parent</t>
  </si>
  <si>
    <t xml:space="preserve">      of the parent</t>
  </si>
  <si>
    <t>Impairment losses on investments in subsidiaries</t>
  </si>
  <si>
    <t xml:space="preserve">Elimination of unrealised profit on </t>
  </si>
  <si>
    <t>Interest received</t>
  </si>
  <si>
    <t>Provisions for employee benefits paid</t>
  </si>
  <si>
    <t>Proceeds from sale of other equity securities</t>
  </si>
  <si>
    <t>Cash outflow on short-term loans to associates</t>
  </si>
  <si>
    <t>Proceed from repayment of short-term loans</t>
  </si>
  <si>
    <t xml:space="preserve">   to associates</t>
  </si>
  <si>
    <t>Acquisition of investments in associates</t>
  </si>
  <si>
    <t>Impairment loss on investment in subsidiaries</t>
  </si>
  <si>
    <t xml:space="preserve">Loss on revaluation of lands </t>
  </si>
  <si>
    <t xml:space="preserve">Impairment losses on investments </t>
  </si>
  <si>
    <t xml:space="preserve">   in subsidiaries</t>
  </si>
  <si>
    <t>Short-term loans to associates</t>
  </si>
  <si>
    <t>5, 15</t>
  </si>
  <si>
    <t>Investments in joint ventures</t>
  </si>
  <si>
    <t>2, 15</t>
  </si>
  <si>
    <t>Impairment loss determined in accordance with TFRS 9</t>
  </si>
  <si>
    <t>Loss on write-off of intangible assets</t>
  </si>
  <si>
    <t>Advance payments paid to farmers</t>
  </si>
  <si>
    <t xml:space="preserve">Share of profit of associates and joint ventures </t>
  </si>
  <si>
    <t xml:space="preserve">   accounted for using equity method</t>
  </si>
  <si>
    <t>Reversal of loss on revaluation of lands</t>
  </si>
  <si>
    <t>(Reversal of) impairment loss recognised in profit or loss</t>
  </si>
  <si>
    <t>(Reversal of) loss on revaluation of land</t>
  </si>
  <si>
    <t>Current portion of long-term loan to joint venture</t>
  </si>
  <si>
    <t>Long-term loan to joint venture</t>
  </si>
  <si>
    <t>Income tax payable</t>
  </si>
  <si>
    <t>Share of loss of associates and joint ventures accounted</t>
  </si>
  <si>
    <t>(Reversal of) gain on revaluation of land</t>
  </si>
  <si>
    <t>(Reversal of) impairment loss determined</t>
  </si>
  <si>
    <t xml:space="preserve">     in accordance with TFRS 9</t>
  </si>
  <si>
    <t xml:space="preserve">    accounted for using equity method</t>
  </si>
  <si>
    <t xml:space="preserve">       Dividends</t>
  </si>
  <si>
    <t xml:space="preserve">      Dividends</t>
  </si>
  <si>
    <t xml:space="preserve">   downstream sales to joint venture</t>
  </si>
  <si>
    <t>Allowance for losses on decline in value of inventories</t>
  </si>
  <si>
    <t>Gain on sale of marketable financial assets</t>
  </si>
  <si>
    <t>Cash outflow on long-term loan to joint venture</t>
  </si>
  <si>
    <t>Acquisition of investments in joint venture</t>
  </si>
  <si>
    <t>Net cash provided by financing activities</t>
  </si>
  <si>
    <t>Total comprehensive income</t>
  </si>
  <si>
    <t>Share of profit of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</si>
</sst>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6" fillId="2" borderId="0" xfId="0" applyFont="1" applyFill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0" applyNumberFormat="1" applyFont="1" applyFill="1" applyBorder="1" applyAlignment="1"/>
    <xf numFmtId="166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64" fontId="5" fillId="0" borderId="2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65" fontId="6" fillId="0" borderId="2" xfId="1" applyFont="1" applyFill="1" applyBorder="1" applyAlignment="1"/>
    <xf numFmtId="0" fontId="8" fillId="0" borderId="0" xfId="0" applyFont="1" applyFill="1" applyAlignment="1"/>
    <xf numFmtId="164" fontId="5" fillId="0" borderId="3" xfId="0" applyNumberFormat="1" applyFont="1" applyFill="1" applyBorder="1" applyAlignment="1"/>
    <xf numFmtId="0" fontId="5" fillId="0" borderId="0" xfId="0" quotePrefix="1" applyFont="1" applyFill="1" applyAlignment="1"/>
    <xf numFmtId="166" fontId="6" fillId="0" borderId="0" xfId="0" applyNumberFormat="1" applyFont="1" applyFill="1" applyAlignment="1"/>
    <xf numFmtId="164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6" fillId="0" borderId="0" xfId="0" applyNumberFormat="1" applyFont="1"/>
    <xf numFmtId="164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6" fillId="0" borderId="3" xfId="0" applyNumberFormat="1" applyFont="1" applyBorder="1"/>
    <xf numFmtId="164" fontId="5" fillId="0" borderId="0" xfId="0" applyNumberFormat="1" applyFont="1"/>
    <xf numFmtId="37" fontId="6" fillId="0" borderId="3" xfId="0" applyNumberFormat="1" applyFont="1" applyBorder="1" applyAlignment="1">
      <alignment horizontal="right"/>
    </xf>
    <xf numFmtId="37" fontId="5" fillId="0" borderId="4" xfId="0" applyNumberFormat="1" applyFont="1" applyBorder="1"/>
    <xf numFmtId="37" fontId="5" fillId="0" borderId="0" xfId="0" applyNumberFormat="1" applyFont="1" applyBorder="1"/>
    <xf numFmtId="37" fontId="5" fillId="0" borderId="0" xfId="0" applyNumberFormat="1" applyFont="1" applyFill="1"/>
    <xf numFmtId="164" fontId="6" fillId="0" borderId="0" xfId="0" applyNumberFormat="1" applyFont="1" applyFill="1"/>
    <xf numFmtId="164" fontId="6" fillId="0" borderId="3" xfId="0" applyNumberFormat="1" applyFont="1" applyFill="1" applyBorder="1"/>
    <xf numFmtId="164" fontId="5" fillId="0" borderId="0" xfId="0" applyNumberFormat="1" applyFont="1" applyFill="1"/>
    <xf numFmtId="37" fontId="5" fillId="0" borderId="4" xfId="0" applyNumberFormat="1" applyFont="1" applyFill="1" applyBorder="1"/>
    <xf numFmtId="37" fontId="5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164" fontId="6" fillId="3" borderId="0" xfId="0" applyNumberFormat="1" applyFont="1" applyFill="1" applyAlignment="1"/>
    <xf numFmtId="0" fontId="6" fillId="3" borderId="0" xfId="0" applyFont="1" applyFill="1" applyAlignment="1"/>
    <xf numFmtId="164" fontId="6" fillId="3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5" fillId="0" borderId="1" xfId="0" applyNumberFormat="1" applyFont="1" applyBorder="1"/>
    <xf numFmtId="166" fontId="5" fillId="0" borderId="2" xfId="0" applyNumberFormat="1" applyFont="1" applyBorder="1"/>
    <xf numFmtId="164" fontId="6" fillId="0" borderId="0" xfId="1" applyNumberFormat="1" applyFont="1" applyFill="1"/>
    <xf numFmtId="0" fontId="7" fillId="0" borderId="0" xfId="0" applyFont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/>
    <xf numFmtId="37" fontId="6" fillId="0" borderId="2" xfId="0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S188"/>
  <sheetViews>
    <sheetView tabSelected="1" view="pageBreakPreview" zoomScale="80" zoomScaleNormal="80" zoomScaleSheetLayoutView="80" workbookViewId="0"/>
  </sheetViews>
  <sheetFormatPr defaultColWidth="9.09765625" defaultRowHeight="20.25" customHeight="1" x14ac:dyDescent="0.3"/>
  <cols>
    <col min="1" max="1" width="52.5" style="119" customWidth="1"/>
    <col min="2" max="2" width="10.19921875" style="128" customWidth="1"/>
    <col min="3" max="3" width="1.3984375" style="128" customWidth="1"/>
    <col min="4" max="4" width="16.09765625" style="128" bestFit="1" customWidth="1"/>
    <col min="5" max="5" width="1.3984375" style="128" customWidth="1"/>
    <col min="6" max="6" width="13.19921875" style="128" customWidth="1"/>
    <col min="7" max="7" width="1.3984375" style="128" customWidth="1"/>
    <col min="8" max="8" width="14.5" style="128" customWidth="1"/>
    <col min="9" max="9" width="1.3984375" style="128" customWidth="1"/>
    <col min="10" max="10" width="13.19921875" style="128" customWidth="1"/>
    <col min="11" max="16384" width="9.09765625" style="128"/>
  </cols>
  <sheetData>
    <row r="1" spans="1:10" s="124" customFormat="1" ht="20" customHeight="1" x14ac:dyDescent="0.4">
      <c r="A1" s="123" t="s">
        <v>0</v>
      </c>
    </row>
    <row r="2" spans="1:10" s="126" customFormat="1" ht="20" customHeight="1" x14ac:dyDescent="0.35">
      <c r="A2" s="125" t="s">
        <v>1</v>
      </c>
    </row>
    <row r="3" spans="1:10" ht="20" customHeight="1" x14ac:dyDescent="0.3">
      <c r="A3" s="127"/>
    </row>
    <row r="4" spans="1:10" ht="20" customHeight="1" x14ac:dyDescent="0.3">
      <c r="A4" s="127"/>
      <c r="D4" s="224" t="s">
        <v>190</v>
      </c>
      <c r="E4" s="224"/>
      <c r="F4" s="224"/>
      <c r="H4" s="224" t="s">
        <v>3</v>
      </c>
      <c r="I4" s="224"/>
      <c r="J4" s="224"/>
    </row>
    <row r="5" spans="1:10" ht="20" customHeight="1" x14ac:dyDescent="0.3">
      <c r="B5" s="56"/>
      <c r="C5" s="56"/>
      <c r="D5" s="225" t="s">
        <v>191</v>
      </c>
      <c r="E5" s="225"/>
      <c r="F5" s="225"/>
      <c r="G5" s="192"/>
      <c r="H5" s="225" t="s">
        <v>5</v>
      </c>
      <c r="I5" s="225"/>
      <c r="J5" s="225"/>
    </row>
    <row r="6" spans="1:10" ht="20" customHeight="1" x14ac:dyDescent="0.3">
      <c r="B6" s="56"/>
      <c r="C6" s="56"/>
      <c r="D6" s="129" t="s">
        <v>114</v>
      </c>
      <c r="E6" s="130"/>
      <c r="F6" s="129" t="s">
        <v>6</v>
      </c>
      <c r="G6" s="192"/>
      <c r="H6" s="129" t="s">
        <v>114</v>
      </c>
      <c r="I6" s="130"/>
      <c r="J6" s="129" t="s">
        <v>6</v>
      </c>
    </row>
    <row r="7" spans="1:10" ht="20" customHeight="1" x14ac:dyDescent="0.3">
      <c r="A7" s="127" t="s">
        <v>7</v>
      </c>
      <c r="B7" s="193" t="s">
        <v>8</v>
      </c>
      <c r="C7" s="193"/>
      <c r="D7" s="56">
        <v>2022</v>
      </c>
      <c r="E7" s="56"/>
      <c r="F7" s="56">
        <v>2021</v>
      </c>
      <c r="G7" s="56"/>
      <c r="H7" s="56">
        <v>2022</v>
      </c>
      <c r="I7" s="56"/>
      <c r="J7" s="56">
        <v>2021</v>
      </c>
    </row>
    <row r="8" spans="1:10" ht="20" customHeight="1" x14ac:dyDescent="0.3">
      <c r="A8" s="127"/>
      <c r="B8" s="193"/>
      <c r="C8" s="193"/>
      <c r="D8" s="56" t="s">
        <v>9</v>
      </c>
      <c r="E8" s="56"/>
      <c r="F8" s="56"/>
      <c r="G8" s="56"/>
      <c r="H8" s="56" t="s">
        <v>9</v>
      </c>
      <c r="I8" s="56"/>
      <c r="J8" s="56"/>
    </row>
    <row r="9" spans="1:10" ht="20" customHeight="1" x14ac:dyDescent="0.3">
      <c r="B9" s="56"/>
      <c r="C9" s="56"/>
      <c r="D9" s="226" t="s">
        <v>10</v>
      </c>
      <c r="E9" s="226"/>
      <c r="F9" s="226"/>
      <c r="G9" s="226"/>
      <c r="H9" s="226"/>
      <c r="I9" s="226"/>
      <c r="J9" s="226"/>
    </row>
    <row r="10" spans="1:10" ht="20" customHeight="1" x14ac:dyDescent="0.3">
      <c r="A10" s="106" t="s">
        <v>11</v>
      </c>
      <c r="B10" s="193"/>
      <c r="C10" s="193"/>
    </row>
    <row r="11" spans="1:10" ht="20" customHeight="1" x14ac:dyDescent="0.3">
      <c r="A11" s="11" t="s">
        <v>12</v>
      </c>
      <c r="C11" s="193"/>
      <c r="D11" s="132">
        <v>578134</v>
      </c>
      <c r="E11" s="131"/>
      <c r="F11" s="131">
        <v>415837</v>
      </c>
      <c r="G11" s="131"/>
      <c r="H11" s="131">
        <v>151771</v>
      </c>
      <c r="I11" s="131"/>
      <c r="J11" s="131">
        <v>44288</v>
      </c>
    </row>
    <row r="12" spans="1:10" ht="20" customHeight="1" x14ac:dyDescent="0.3">
      <c r="A12" s="11" t="s">
        <v>13</v>
      </c>
      <c r="B12" s="193" t="s">
        <v>267</v>
      </c>
      <c r="C12" s="193"/>
      <c r="D12" s="132">
        <v>2479233</v>
      </c>
      <c r="E12" s="131"/>
      <c r="F12" s="131">
        <v>2318436</v>
      </c>
      <c r="G12" s="131"/>
      <c r="H12" s="131">
        <v>1378373</v>
      </c>
      <c r="I12" s="131"/>
      <c r="J12" s="131">
        <v>869842</v>
      </c>
    </row>
    <row r="13" spans="1:10" ht="20" customHeight="1" x14ac:dyDescent="0.3">
      <c r="A13" s="11" t="s">
        <v>197</v>
      </c>
      <c r="B13" s="193">
        <v>2</v>
      </c>
      <c r="C13" s="193"/>
      <c r="D13" s="132">
        <v>978757</v>
      </c>
      <c r="E13" s="131"/>
      <c r="F13" s="131">
        <v>510237</v>
      </c>
      <c r="G13" s="131"/>
      <c r="H13" s="131">
        <v>250867</v>
      </c>
      <c r="I13" s="131"/>
      <c r="J13" s="131">
        <v>190432</v>
      </c>
    </row>
    <row r="14" spans="1:10" ht="20" customHeight="1" x14ac:dyDescent="0.3">
      <c r="A14" s="11" t="s">
        <v>198</v>
      </c>
      <c r="B14" s="193">
        <v>2</v>
      </c>
      <c r="C14" s="193"/>
      <c r="D14" s="164">
        <v>0</v>
      </c>
      <c r="E14" s="131"/>
      <c r="F14" s="132">
        <v>0</v>
      </c>
      <c r="G14" s="131"/>
      <c r="H14" s="131">
        <v>2073</v>
      </c>
      <c r="I14" s="131"/>
      <c r="J14" s="131">
        <v>753</v>
      </c>
    </row>
    <row r="15" spans="1:10" ht="20" customHeight="1" x14ac:dyDescent="0.3">
      <c r="A15" s="11" t="s">
        <v>268</v>
      </c>
      <c r="B15" s="193"/>
      <c r="C15" s="193"/>
      <c r="D15" s="132">
        <v>156084</v>
      </c>
      <c r="E15" s="131"/>
      <c r="F15" s="132">
        <v>122157</v>
      </c>
      <c r="G15" s="131"/>
      <c r="H15" s="132">
        <v>0</v>
      </c>
      <c r="I15" s="131"/>
      <c r="J15" s="132">
        <v>0</v>
      </c>
    </row>
    <row r="16" spans="1:10" ht="20" customHeight="1" x14ac:dyDescent="0.3">
      <c r="A16" s="11" t="s">
        <v>14</v>
      </c>
      <c r="B16" s="216">
        <v>2</v>
      </c>
      <c r="C16" s="216"/>
      <c r="D16" s="164">
        <v>0</v>
      </c>
      <c r="E16" s="132"/>
      <c r="F16" s="132">
        <v>0</v>
      </c>
      <c r="G16" s="131"/>
      <c r="H16" s="131">
        <v>10211927</v>
      </c>
      <c r="I16" s="131"/>
      <c r="J16" s="131">
        <v>7159341</v>
      </c>
    </row>
    <row r="17" spans="1:12" s="97" customFormat="1" ht="20" customHeight="1" x14ac:dyDescent="0.3">
      <c r="A17" s="13" t="s">
        <v>308</v>
      </c>
      <c r="B17" s="217">
        <v>2</v>
      </c>
      <c r="C17" s="217"/>
      <c r="D17" s="76">
        <v>101200</v>
      </c>
      <c r="E17" s="157"/>
      <c r="F17" s="157">
        <v>87300</v>
      </c>
      <c r="G17" s="214"/>
      <c r="H17" s="157">
        <v>0</v>
      </c>
      <c r="I17" s="214"/>
      <c r="J17" s="157">
        <v>0</v>
      </c>
    </row>
    <row r="18" spans="1:12" ht="20" customHeight="1" x14ac:dyDescent="0.3">
      <c r="A18" s="13" t="s">
        <v>320</v>
      </c>
      <c r="B18" s="220">
        <v>2</v>
      </c>
      <c r="C18" s="220"/>
      <c r="D18" s="76">
        <v>5625</v>
      </c>
      <c r="E18" s="157"/>
      <c r="F18" s="76">
        <v>0</v>
      </c>
      <c r="G18" s="69"/>
      <c r="H18" s="157">
        <v>0</v>
      </c>
      <c r="I18" s="69"/>
      <c r="J18" s="157">
        <v>0</v>
      </c>
    </row>
    <row r="19" spans="1:12" ht="20" customHeight="1" x14ac:dyDescent="0.3">
      <c r="A19" s="11" t="s">
        <v>15</v>
      </c>
      <c r="B19" s="193"/>
      <c r="C19" s="193"/>
      <c r="D19" s="164">
        <v>8074791</v>
      </c>
      <c r="E19" s="132"/>
      <c r="F19" s="132">
        <v>4862673</v>
      </c>
      <c r="G19" s="131"/>
      <c r="H19" s="131">
        <v>1296564</v>
      </c>
      <c r="I19" s="131"/>
      <c r="J19" s="131">
        <v>755689</v>
      </c>
      <c r="L19" s="128" t="s">
        <v>269</v>
      </c>
    </row>
    <row r="20" spans="1:12" ht="20" customHeight="1" x14ac:dyDescent="0.3">
      <c r="A20" s="11" t="s">
        <v>16</v>
      </c>
      <c r="B20" s="193"/>
      <c r="C20" s="193"/>
      <c r="D20" s="164">
        <v>6052288</v>
      </c>
      <c r="E20" s="131"/>
      <c r="F20" s="131">
        <v>5266367</v>
      </c>
      <c r="G20" s="131"/>
      <c r="H20" s="132">
        <v>0</v>
      </c>
      <c r="I20" s="131"/>
      <c r="J20" s="132">
        <v>0</v>
      </c>
    </row>
    <row r="21" spans="1:12" ht="20" customHeight="1" x14ac:dyDescent="0.3">
      <c r="A21" s="11" t="s">
        <v>17</v>
      </c>
      <c r="B21" s="193">
        <v>4</v>
      </c>
      <c r="C21" s="193"/>
      <c r="D21" s="164">
        <v>110796</v>
      </c>
      <c r="E21" s="131"/>
      <c r="F21" s="131">
        <v>140250</v>
      </c>
      <c r="G21" s="131"/>
      <c r="H21" s="164">
        <v>0</v>
      </c>
      <c r="I21" s="131"/>
      <c r="J21" s="132">
        <v>0</v>
      </c>
    </row>
    <row r="22" spans="1:12" ht="20" customHeight="1" x14ac:dyDescent="0.3">
      <c r="A22" s="11" t="s">
        <v>236</v>
      </c>
      <c r="B22" s="193" t="s">
        <v>309</v>
      </c>
      <c r="C22" s="193"/>
      <c r="D22" s="164">
        <v>1044250</v>
      </c>
      <c r="E22" s="131"/>
      <c r="F22" s="131">
        <v>1343175</v>
      </c>
      <c r="G22" s="131"/>
      <c r="H22" s="131">
        <v>1044250</v>
      </c>
      <c r="I22" s="131"/>
      <c r="J22" s="131">
        <v>1343175</v>
      </c>
    </row>
    <row r="23" spans="1:12" ht="20" customHeight="1" x14ac:dyDescent="0.3">
      <c r="A23" s="11" t="s">
        <v>199</v>
      </c>
      <c r="B23" s="193">
        <v>15</v>
      </c>
      <c r="C23" s="193"/>
      <c r="D23" s="164">
        <v>61100</v>
      </c>
      <c r="E23" s="131"/>
      <c r="F23" s="131">
        <v>42182</v>
      </c>
      <c r="G23" s="131"/>
      <c r="H23" s="164">
        <v>0</v>
      </c>
      <c r="I23" s="131"/>
      <c r="J23" s="132">
        <v>2459</v>
      </c>
    </row>
    <row r="24" spans="1:12" ht="20" customHeight="1" x14ac:dyDescent="0.3">
      <c r="A24" s="17" t="s">
        <v>18</v>
      </c>
      <c r="B24" s="193"/>
      <c r="C24" s="193"/>
      <c r="D24" s="199">
        <f>SUM(D11:D23)</f>
        <v>19642258</v>
      </c>
      <c r="E24" s="133"/>
      <c r="F24" s="134">
        <f>SUM(F11:F23)</f>
        <v>15108614</v>
      </c>
      <c r="G24" s="133"/>
      <c r="H24" s="134">
        <f>SUM(H11:H23)</f>
        <v>14335825</v>
      </c>
      <c r="I24" s="133"/>
      <c r="J24" s="134">
        <f>SUM(J11:J23)</f>
        <v>10365979</v>
      </c>
    </row>
    <row r="25" spans="1:12" ht="20" customHeight="1" x14ac:dyDescent="0.3">
      <c r="B25" s="193"/>
      <c r="C25" s="193"/>
      <c r="D25" s="131"/>
      <c r="E25" s="131"/>
      <c r="F25" s="131"/>
      <c r="G25" s="131"/>
      <c r="H25" s="131"/>
      <c r="I25" s="131"/>
      <c r="J25" s="131"/>
    </row>
    <row r="26" spans="1:12" ht="20" customHeight="1" x14ac:dyDescent="0.3">
      <c r="A26" s="106" t="s">
        <v>19</v>
      </c>
      <c r="B26" s="193"/>
      <c r="C26" s="193"/>
      <c r="D26" s="131"/>
      <c r="E26" s="131"/>
      <c r="F26" s="131"/>
      <c r="G26" s="131"/>
      <c r="H26" s="131"/>
      <c r="I26" s="131"/>
      <c r="J26" s="131"/>
    </row>
    <row r="27" spans="1:12" ht="20" customHeight="1" x14ac:dyDescent="0.3">
      <c r="A27" s="11" t="s">
        <v>237</v>
      </c>
      <c r="B27" s="193"/>
      <c r="C27" s="193"/>
      <c r="D27" s="131">
        <v>200</v>
      </c>
      <c r="E27" s="131"/>
      <c r="F27" s="131">
        <v>200</v>
      </c>
      <c r="G27" s="131"/>
      <c r="H27" s="132">
        <v>0</v>
      </c>
      <c r="I27" s="131"/>
      <c r="J27" s="132">
        <v>0</v>
      </c>
    </row>
    <row r="28" spans="1:12" ht="20" customHeight="1" x14ac:dyDescent="0.3">
      <c r="A28" s="11" t="s">
        <v>17</v>
      </c>
      <c r="B28" s="193">
        <v>4</v>
      </c>
      <c r="C28" s="193"/>
      <c r="D28" s="131">
        <v>271892</v>
      </c>
      <c r="E28" s="131"/>
      <c r="F28" s="131">
        <v>246409</v>
      </c>
      <c r="G28" s="131"/>
      <c r="H28" s="15">
        <v>0</v>
      </c>
      <c r="I28" s="131"/>
      <c r="J28" s="15">
        <v>0</v>
      </c>
    </row>
    <row r="29" spans="1:12" ht="20" customHeight="1" x14ac:dyDescent="0.3">
      <c r="A29" s="11" t="s">
        <v>20</v>
      </c>
      <c r="B29" s="193">
        <v>6</v>
      </c>
      <c r="C29" s="193"/>
      <c r="D29" s="132">
        <v>0</v>
      </c>
      <c r="E29" s="15"/>
      <c r="F29" s="15">
        <v>0</v>
      </c>
      <c r="G29" s="131"/>
      <c r="H29" s="15">
        <f>7388394-718024</f>
        <v>6670370</v>
      </c>
      <c r="I29" s="131"/>
      <c r="J29" s="15">
        <v>5785370</v>
      </c>
    </row>
    <row r="30" spans="1:12" s="97" customFormat="1" ht="20" customHeight="1" x14ac:dyDescent="0.3">
      <c r="A30" s="97" t="s">
        <v>310</v>
      </c>
      <c r="D30" s="214">
        <v>224551</v>
      </c>
      <c r="E30" s="214"/>
      <c r="F30" s="214">
        <v>234393</v>
      </c>
      <c r="G30" s="214"/>
      <c r="H30" s="15">
        <v>0</v>
      </c>
      <c r="I30" s="214"/>
      <c r="J30" s="15">
        <v>0</v>
      </c>
    </row>
    <row r="31" spans="1:12" s="97" customFormat="1" ht="20" customHeight="1" x14ac:dyDescent="0.3">
      <c r="A31" s="13" t="s">
        <v>284</v>
      </c>
      <c r="B31" s="220">
        <v>6</v>
      </c>
      <c r="C31" s="220"/>
      <c r="D31" s="214">
        <v>95319</v>
      </c>
      <c r="E31" s="214"/>
      <c r="F31" s="214">
        <v>93807</v>
      </c>
      <c r="G31" s="214"/>
      <c r="H31" s="15">
        <v>0</v>
      </c>
      <c r="I31" s="214"/>
      <c r="J31" s="15">
        <v>0</v>
      </c>
    </row>
    <row r="32" spans="1:12" ht="20" customHeight="1" x14ac:dyDescent="0.3">
      <c r="A32" s="11" t="s">
        <v>238</v>
      </c>
      <c r="B32" s="193">
        <v>3</v>
      </c>
      <c r="C32" s="193"/>
      <c r="D32" s="131">
        <v>63754</v>
      </c>
      <c r="E32" s="131"/>
      <c r="F32" s="131">
        <v>87240</v>
      </c>
      <c r="G32" s="131"/>
      <c r="H32" s="15">
        <v>0</v>
      </c>
      <c r="I32" s="131"/>
      <c r="J32" s="15">
        <v>0</v>
      </c>
    </row>
    <row r="33" spans="1:10" ht="20" customHeight="1" x14ac:dyDescent="0.3">
      <c r="A33" s="11" t="s">
        <v>125</v>
      </c>
      <c r="B33" s="193"/>
      <c r="C33" s="193"/>
      <c r="D33" s="131">
        <v>10585</v>
      </c>
      <c r="E33" s="131"/>
      <c r="F33" s="131">
        <v>11201</v>
      </c>
      <c r="G33" s="131"/>
      <c r="H33" s="15">
        <v>10436</v>
      </c>
      <c r="I33" s="131"/>
      <c r="J33" s="15">
        <v>9416</v>
      </c>
    </row>
    <row r="34" spans="1:10" ht="20" customHeight="1" x14ac:dyDescent="0.3">
      <c r="A34" s="11" t="s">
        <v>200</v>
      </c>
      <c r="B34" s="193">
        <v>2</v>
      </c>
      <c r="C34" s="193"/>
      <c r="D34" s="132">
        <v>0</v>
      </c>
      <c r="E34" s="131"/>
      <c r="F34" s="132">
        <v>0</v>
      </c>
      <c r="G34" s="131"/>
      <c r="H34" s="15">
        <v>4908</v>
      </c>
      <c r="I34" s="131"/>
      <c r="J34" s="15">
        <v>0</v>
      </c>
    </row>
    <row r="35" spans="1:10" ht="20" customHeight="1" x14ac:dyDescent="0.3">
      <c r="A35" s="11" t="s">
        <v>270</v>
      </c>
      <c r="B35" s="193"/>
      <c r="C35" s="193"/>
      <c r="D35" s="132">
        <v>8343</v>
      </c>
      <c r="E35" s="131"/>
      <c r="F35" s="132">
        <v>0</v>
      </c>
      <c r="G35" s="131"/>
      <c r="H35" s="15">
        <v>0</v>
      </c>
      <c r="I35" s="131"/>
      <c r="J35" s="15">
        <v>0</v>
      </c>
    </row>
    <row r="36" spans="1:10" ht="20" customHeight="1" x14ac:dyDescent="0.3">
      <c r="A36" s="11" t="s">
        <v>239</v>
      </c>
      <c r="B36" s="193" t="s">
        <v>311</v>
      </c>
      <c r="C36" s="193"/>
      <c r="D36" s="132">
        <v>0</v>
      </c>
      <c r="E36" s="131"/>
      <c r="F36" s="132">
        <v>0</v>
      </c>
      <c r="G36" s="131"/>
      <c r="H36" s="15">
        <v>2999619</v>
      </c>
      <c r="I36" s="131"/>
      <c r="J36" s="15">
        <v>3000000</v>
      </c>
    </row>
    <row r="37" spans="1:10" s="97" customFormat="1" ht="20" customHeight="1" x14ac:dyDescent="0.3">
      <c r="A37" s="13" t="s">
        <v>321</v>
      </c>
      <c r="B37" s="223">
        <v>2</v>
      </c>
      <c r="C37" s="223"/>
      <c r="D37" s="214">
        <v>84375</v>
      </c>
      <c r="E37" s="214"/>
      <c r="F37" s="15">
        <v>0</v>
      </c>
      <c r="G37" s="214"/>
      <c r="H37" s="15">
        <v>0</v>
      </c>
      <c r="I37" s="214"/>
      <c r="J37" s="15">
        <v>0</v>
      </c>
    </row>
    <row r="38" spans="1:10" ht="20" customHeight="1" x14ac:dyDescent="0.3">
      <c r="A38" s="11" t="s">
        <v>23</v>
      </c>
      <c r="B38" s="193"/>
      <c r="C38" s="193"/>
      <c r="D38" s="132">
        <v>2998113</v>
      </c>
      <c r="E38" s="131"/>
      <c r="F38" s="131">
        <v>2107941</v>
      </c>
      <c r="G38" s="131"/>
      <c r="H38" s="15">
        <v>0</v>
      </c>
      <c r="I38" s="131"/>
      <c r="J38" s="15">
        <v>0</v>
      </c>
    </row>
    <row r="39" spans="1:10" ht="20" customHeight="1" x14ac:dyDescent="0.3">
      <c r="A39" s="11" t="s">
        <v>21</v>
      </c>
      <c r="B39" s="193"/>
      <c r="C39" s="193"/>
      <c r="D39" s="131">
        <v>34440</v>
      </c>
      <c r="E39" s="131"/>
      <c r="F39" s="131">
        <v>34627</v>
      </c>
      <c r="G39" s="131"/>
      <c r="H39" s="15">
        <v>22538</v>
      </c>
      <c r="I39" s="131"/>
      <c r="J39" s="15">
        <v>22538</v>
      </c>
    </row>
    <row r="40" spans="1:10" ht="20" customHeight="1" x14ac:dyDescent="0.3">
      <c r="A40" s="11" t="s">
        <v>22</v>
      </c>
      <c r="B40" s="193">
        <v>7</v>
      </c>
      <c r="C40" s="193"/>
      <c r="D40" s="131">
        <v>15943490</v>
      </c>
      <c r="E40" s="131"/>
      <c r="F40" s="131">
        <v>13436841</v>
      </c>
      <c r="G40" s="131"/>
      <c r="H40" s="15">
        <v>2656816</v>
      </c>
      <c r="I40" s="131"/>
      <c r="J40" s="15">
        <v>2718327</v>
      </c>
    </row>
    <row r="41" spans="1:10" ht="20" customHeight="1" x14ac:dyDescent="0.3">
      <c r="A41" s="11" t="s">
        <v>201</v>
      </c>
      <c r="B41" s="193">
        <v>7</v>
      </c>
      <c r="C41" s="193"/>
      <c r="D41" s="131">
        <v>4342903</v>
      </c>
      <c r="E41" s="131"/>
      <c r="F41" s="131">
        <v>2928932</v>
      </c>
      <c r="G41" s="131"/>
      <c r="H41" s="15">
        <v>183555</v>
      </c>
      <c r="I41" s="131"/>
      <c r="J41" s="15">
        <v>258462</v>
      </c>
    </row>
    <row r="42" spans="1:10" ht="20" customHeight="1" x14ac:dyDescent="0.3">
      <c r="A42" s="11" t="s">
        <v>126</v>
      </c>
      <c r="B42" s="193"/>
      <c r="C42" s="193"/>
      <c r="D42" s="131">
        <v>66985</v>
      </c>
      <c r="E42" s="131"/>
      <c r="F42" s="131">
        <v>66985</v>
      </c>
      <c r="G42" s="135"/>
      <c r="H42" s="15">
        <v>0</v>
      </c>
      <c r="I42" s="135"/>
      <c r="J42" s="15">
        <v>0</v>
      </c>
    </row>
    <row r="43" spans="1:10" ht="20" customHeight="1" x14ac:dyDescent="0.3">
      <c r="A43" s="11" t="s">
        <v>24</v>
      </c>
      <c r="B43" s="193"/>
      <c r="C43" s="193"/>
      <c r="D43" s="131">
        <v>133493</v>
      </c>
      <c r="E43" s="131"/>
      <c r="F43" s="131">
        <v>111922</v>
      </c>
      <c r="G43" s="131"/>
      <c r="H43" s="131">
        <v>27212</v>
      </c>
      <c r="I43" s="131"/>
      <c r="J43" s="131">
        <v>28501</v>
      </c>
    </row>
    <row r="44" spans="1:10" ht="20" customHeight="1" x14ac:dyDescent="0.3">
      <c r="A44" s="11" t="s">
        <v>271</v>
      </c>
      <c r="B44" s="193"/>
      <c r="C44" s="193"/>
      <c r="D44" s="131">
        <v>100653</v>
      </c>
      <c r="E44" s="132"/>
      <c r="F44" s="132">
        <v>100095</v>
      </c>
      <c r="G44" s="132"/>
      <c r="H44" s="132">
        <v>1398</v>
      </c>
      <c r="I44" s="132"/>
      <c r="J44" s="132">
        <v>1395</v>
      </c>
    </row>
    <row r="45" spans="1:10" ht="20" customHeight="1" x14ac:dyDescent="0.3">
      <c r="A45" s="11" t="s">
        <v>25</v>
      </c>
      <c r="B45" s="193"/>
      <c r="C45" s="193"/>
      <c r="D45" s="131">
        <v>499567</v>
      </c>
      <c r="E45" s="131"/>
      <c r="F45" s="131">
        <v>722515</v>
      </c>
      <c r="G45" s="131"/>
      <c r="H45" s="131">
        <v>218782</v>
      </c>
      <c r="I45" s="131"/>
      <c r="J45" s="131">
        <v>565497</v>
      </c>
    </row>
    <row r="46" spans="1:10" ht="20" customHeight="1" x14ac:dyDescent="0.3">
      <c r="A46" s="11" t="s">
        <v>26</v>
      </c>
      <c r="B46" s="193"/>
      <c r="C46" s="193"/>
      <c r="D46" s="131">
        <v>447737</v>
      </c>
      <c r="E46" s="131"/>
      <c r="F46" s="131">
        <v>275326</v>
      </c>
      <c r="G46" s="131"/>
      <c r="H46" s="214">
        <v>2751</v>
      </c>
      <c r="I46" s="131"/>
      <c r="J46" s="131">
        <v>8087</v>
      </c>
    </row>
    <row r="47" spans="1:10" ht="20" customHeight="1" x14ac:dyDescent="0.3">
      <c r="A47" s="17" t="s">
        <v>27</v>
      </c>
      <c r="B47" s="193"/>
      <c r="C47" s="193"/>
      <c r="D47" s="199">
        <f>SUM(D27:D46)</f>
        <v>25326400</v>
      </c>
      <c r="E47" s="133"/>
      <c r="F47" s="134">
        <f>SUM(F27:F46)</f>
        <v>20458434</v>
      </c>
      <c r="G47" s="133"/>
      <c r="H47" s="134">
        <f>SUM(H27:H46)</f>
        <v>12798385</v>
      </c>
      <c r="I47" s="133"/>
      <c r="J47" s="134">
        <f>SUM(J27:J46)</f>
        <v>12397593</v>
      </c>
    </row>
    <row r="48" spans="1:10" ht="20" customHeight="1" thickBot="1" x14ac:dyDescent="0.35">
      <c r="A48" s="136" t="s">
        <v>28</v>
      </c>
      <c r="B48" s="193"/>
      <c r="C48" s="193"/>
      <c r="D48" s="200">
        <f>SUM(D24,D47)</f>
        <v>44968658</v>
      </c>
      <c r="E48" s="133"/>
      <c r="F48" s="137">
        <f>SUM(F24,F47)</f>
        <v>35567048</v>
      </c>
      <c r="G48" s="133"/>
      <c r="H48" s="137">
        <f>SUM(H24,H47)</f>
        <v>27134210</v>
      </c>
      <c r="I48" s="133"/>
      <c r="J48" s="137">
        <f>SUM(J24,J47)</f>
        <v>22763572</v>
      </c>
    </row>
    <row r="49" spans="1:10" ht="20" customHeight="1" thickTop="1" x14ac:dyDescent="0.3">
      <c r="A49" s="136"/>
      <c r="B49" s="193"/>
      <c r="C49" s="193"/>
      <c r="D49" s="133"/>
      <c r="E49" s="133"/>
      <c r="F49" s="133"/>
      <c r="G49" s="133"/>
      <c r="H49" s="133"/>
      <c r="I49" s="133"/>
      <c r="J49" s="133"/>
    </row>
    <row r="50" spans="1:10" s="124" customFormat="1" ht="20" customHeight="1" x14ac:dyDescent="0.4">
      <c r="A50" s="123" t="s">
        <v>0</v>
      </c>
    </row>
    <row r="51" spans="1:10" s="126" customFormat="1" ht="20" customHeight="1" x14ac:dyDescent="0.35">
      <c r="A51" s="125" t="s">
        <v>1</v>
      </c>
    </row>
    <row r="52" spans="1:10" ht="20" customHeight="1" x14ac:dyDescent="0.3">
      <c r="A52" s="127"/>
    </row>
    <row r="53" spans="1:10" ht="20" customHeight="1" x14ac:dyDescent="0.3">
      <c r="A53" s="127"/>
      <c r="D53" s="224" t="s">
        <v>190</v>
      </c>
      <c r="E53" s="224"/>
      <c r="F53" s="224"/>
      <c r="H53" s="224" t="s">
        <v>3</v>
      </c>
      <c r="I53" s="224"/>
      <c r="J53" s="224"/>
    </row>
    <row r="54" spans="1:10" ht="20" customHeight="1" x14ac:dyDescent="0.3">
      <c r="B54" s="56"/>
      <c r="C54" s="56"/>
      <c r="D54" s="225" t="s">
        <v>191</v>
      </c>
      <c r="E54" s="225"/>
      <c r="F54" s="225"/>
      <c r="G54" s="192"/>
      <c r="H54" s="225" t="s">
        <v>5</v>
      </c>
      <c r="I54" s="225"/>
      <c r="J54" s="225"/>
    </row>
    <row r="55" spans="1:10" ht="20" customHeight="1" x14ac:dyDescent="0.3">
      <c r="B55" s="56"/>
      <c r="C55" s="56"/>
      <c r="D55" s="129" t="s">
        <v>114</v>
      </c>
      <c r="E55" s="130"/>
      <c r="F55" s="129" t="s">
        <v>6</v>
      </c>
      <c r="G55" s="192"/>
      <c r="H55" s="129" t="s">
        <v>114</v>
      </c>
      <c r="I55" s="130"/>
      <c r="J55" s="129" t="s">
        <v>6</v>
      </c>
    </row>
    <row r="56" spans="1:10" ht="20" customHeight="1" x14ac:dyDescent="0.3">
      <c r="A56" s="136" t="s">
        <v>29</v>
      </c>
      <c r="B56" s="193" t="s">
        <v>8</v>
      </c>
      <c r="C56" s="193"/>
      <c r="D56" s="56">
        <v>2022</v>
      </c>
      <c r="E56" s="56"/>
      <c r="F56" s="56">
        <v>2021</v>
      </c>
      <c r="G56" s="56"/>
      <c r="H56" s="56">
        <v>2022</v>
      </c>
      <c r="I56" s="56"/>
      <c r="J56" s="56">
        <v>2021</v>
      </c>
    </row>
    <row r="57" spans="1:10" ht="20" customHeight="1" x14ac:dyDescent="0.3">
      <c r="A57" s="127"/>
      <c r="B57" s="193"/>
      <c r="C57" s="193"/>
      <c r="D57" s="56" t="s">
        <v>9</v>
      </c>
      <c r="E57" s="56"/>
      <c r="F57" s="56"/>
      <c r="G57" s="56"/>
      <c r="H57" s="56" t="s">
        <v>9</v>
      </c>
      <c r="I57" s="56"/>
      <c r="J57" s="56"/>
    </row>
    <row r="58" spans="1:10" ht="20" customHeight="1" x14ac:dyDescent="0.3">
      <c r="B58" s="56"/>
      <c r="C58" s="56"/>
      <c r="D58" s="226" t="s">
        <v>10</v>
      </c>
      <c r="E58" s="226"/>
      <c r="F58" s="226"/>
      <c r="G58" s="226"/>
      <c r="H58" s="226"/>
      <c r="I58" s="226"/>
      <c r="J58" s="226"/>
    </row>
    <row r="59" spans="1:10" ht="20" customHeight="1" x14ac:dyDescent="0.3">
      <c r="A59" s="138" t="s">
        <v>30</v>
      </c>
      <c r="B59" s="56"/>
      <c r="C59" s="56"/>
      <c r="D59" s="131"/>
      <c r="E59" s="131"/>
      <c r="F59" s="131"/>
      <c r="G59" s="131"/>
      <c r="H59" s="131"/>
      <c r="I59" s="131"/>
      <c r="J59" s="131"/>
    </row>
    <row r="60" spans="1:10" ht="20" customHeight="1" x14ac:dyDescent="0.3">
      <c r="A60" s="128" t="s">
        <v>162</v>
      </c>
      <c r="B60" s="193"/>
      <c r="C60" s="193"/>
    </row>
    <row r="61" spans="1:10" ht="20" customHeight="1" x14ac:dyDescent="0.3">
      <c r="A61" s="128" t="s">
        <v>31</v>
      </c>
      <c r="B61" s="193">
        <v>8</v>
      </c>
      <c r="C61" s="193"/>
      <c r="D61" s="131">
        <v>10158005</v>
      </c>
      <c r="E61" s="131"/>
      <c r="F61" s="131">
        <v>10550329</v>
      </c>
      <c r="G61" s="131"/>
      <c r="H61" s="131">
        <v>3648942</v>
      </c>
      <c r="I61" s="131"/>
      <c r="J61" s="131">
        <v>4053407</v>
      </c>
    </row>
    <row r="62" spans="1:10" ht="20" customHeight="1" x14ac:dyDescent="0.3">
      <c r="A62" s="11" t="s">
        <v>32</v>
      </c>
      <c r="B62" s="193">
        <v>2</v>
      </c>
      <c r="C62" s="193"/>
      <c r="D62" s="131">
        <v>2555557</v>
      </c>
      <c r="E62" s="131"/>
      <c r="F62" s="131">
        <v>2020052</v>
      </c>
      <c r="G62" s="131"/>
      <c r="H62" s="131">
        <v>976442</v>
      </c>
      <c r="I62" s="131"/>
      <c r="J62" s="131">
        <v>70660</v>
      </c>
    </row>
    <row r="63" spans="1:10" ht="20" customHeight="1" x14ac:dyDescent="0.3">
      <c r="A63" s="11" t="s">
        <v>240</v>
      </c>
      <c r="B63" s="193">
        <v>2</v>
      </c>
      <c r="C63" s="193"/>
      <c r="D63" s="131">
        <v>2514793</v>
      </c>
      <c r="E63" s="131"/>
      <c r="F63" s="131">
        <v>1413893</v>
      </c>
      <c r="G63" s="131"/>
      <c r="H63" s="131">
        <v>945105</v>
      </c>
      <c r="I63" s="131"/>
      <c r="J63" s="131">
        <v>510848</v>
      </c>
    </row>
    <row r="64" spans="1:10" ht="20" customHeight="1" x14ac:dyDescent="0.3">
      <c r="A64" s="11" t="s">
        <v>203</v>
      </c>
      <c r="B64" s="193" t="s">
        <v>272</v>
      </c>
      <c r="C64" s="193"/>
      <c r="D64" s="201">
        <v>0</v>
      </c>
      <c r="E64" s="131"/>
      <c r="F64" s="201">
        <v>0</v>
      </c>
      <c r="G64" s="131"/>
      <c r="H64" s="131">
        <v>964800</v>
      </c>
      <c r="I64" s="131"/>
      <c r="J64" s="131">
        <v>2216550</v>
      </c>
    </row>
    <row r="65" spans="1:12" ht="20" customHeight="1" x14ac:dyDescent="0.3">
      <c r="A65" s="11" t="s">
        <v>163</v>
      </c>
      <c r="B65" s="193"/>
      <c r="C65" s="193"/>
      <c r="D65" s="131"/>
      <c r="E65" s="131"/>
      <c r="F65" s="131"/>
      <c r="G65" s="131"/>
      <c r="H65" s="131"/>
      <c r="I65" s="131"/>
      <c r="J65" s="131"/>
    </row>
    <row r="66" spans="1:12" ht="20" customHeight="1" x14ac:dyDescent="0.3">
      <c r="A66" s="11" t="s">
        <v>164</v>
      </c>
      <c r="B66" s="193">
        <v>8</v>
      </c>
      <c r="C66" s="193"/>
      <c r="D66" s="131">
        <v>673111</v>
      </c>
      <c r="E66" s="131"/>
      <c r="F66" s="131">
        <v>715683</v>
      </c>
      <c r="G66" s="131"/>
      <c r="H66" s="131">
        <v>313966</v>
      </c>
      <c r="I66" s="131"/>
      <c r="J66" s="131">
        <v>354982</v>
      </c>
    </row>
    <row r="67" spans="1:12" ht="20" customHeight="1" x14ac:dyDescent="0.3">
      <c r="A67" s="128" t="s">
        <v>204</v>
      </c>
      <c r="B67" s="193">
        <v>8</v>
      </c>
      <c r="C67" s="193"/>
      <c r="D67" s="131">
        <v>655308</v>
      </c>
      <c r="E67" s="131"/>
      <c r="F67" s="131">
        <v>468016</v>
      </c>
      <c r="G67" s="131"/>
      <c r="H67" s="131">
        <v>116613</v>
      </c>
      <c r="I67" s="131"/>
      <c r="J67" s="131">
        <v>116210</v>
      </c>
    </row>
    <row r="68" spans="1:12" ht="20" customHeight="1" x14ac:dyDescent="0.3">
      <c r="A68" s="97" t="s">
        <v>279</v>
      </c>
      <c r="B68" s="208">
        <v>8</v>
      </c>
      <c r="C68" s="208"/>
      <c r="D68" s="131">
        <v>568600</v>
      </c>
      <c r="E68" s="131"/>
      <c r="F68" s="201">
        <v>0</v>
      </c>
      <c r="G68" s="131"/>
      <c r="H68" s="131">
        <v>568600</v>
      </c>
      <c r="I68" s="131"/>
      <c r="J68" s="201">
        <v>0</v>
      </c>
    </row>
    <row r="69" spans="1:12" ht="20" customHeight="1" x14ac:dyDescent="0.3">
      <c r="A69" s="11" t="s">
        <v>322</v>
      </c>
      <c r="B69" s="193"/>
      <c r="C69" s="193"/>
      <c r="D69" s="131">
        <v>194473</v>
      </c>
      <c r="E69" s="131"/>
      <c r="F69" s="131">
        <v>125761</v>
      </c>
      <c r="G69" s="131"/>
      <c r="H69" s="15">
        <v>0</v>
      </c>
      <c r="I69" s="131"/>
      <c r="J69" s="15">
        <v>0</v>
      </c>
    </row>
    <row r="70" spans="1:12" ht="20" customHeight="1" x14ac:dyDescent="0.3">
      <c r="A70" s="128" t="s">
        <v>205</v>
      </c>
      <c r="B70" s="193">
        <v>15</v>
      </c>
      <c r="C70" s="193"/>
      <c r="D70" s="131">
        <v>169852</v>
      </c>
      <c r="E70" s="131"/>
      <c r="F70" s="131">
        <v>32746</v>
      </c>
      <c r="G70" s="131"/>
      <c r="H70" s="131">
        <v>141486</v>
      </c>
      <c r="I70" s="131"/>
      <c r="J70" s="131">
        <v>32390</v>
      </c>
    </row>
    <row r="71" spans="1:12" ht="20" customHeight="1" x14ac:dyDescent="0.3">
      <c r="A71" s="17" t="s">
        <v>33</v>
      </c>
      <c r="B71" s="193"/>
      <c r="C71" s="193"/>
      <c r="D71" s="178">
        <f>SUM(D61:D70)</f>
        <v>17489699</v>
      </c>
      <c r="E71" s="133"/>
      <c r="F71" s="178">
        <f>SUM(F61:F70)</f>
        <v>15326480</v>
      </c>
      <c r="G71" s="133"/>
      <c r="H71" s="178">
        <f>SUM(H61:H70)</f>
        <v>7675954</v>
      </c>
      <c r="I71" s="133"/>
      <c r="J71" s="178">
        <f>SUM(J61:J70)</f>
        <v>7355047</v>
      </c>
    </row>
    <row r="72" spans="1:12" ht="20" customHeight="1" x14ac:dyDescent="0.3">
      <c r="B72" s="193"/>
      <c r="C72" s="193"/>
      <c r="D72" s="131"/>
      <c r="E72" s="131"/>
      <c r="F72" s="131"/>
      <c r="G72" s="131"/>
      <c r="H72" s="131"/>
      <c r="I72" s="131"/>
      <c r="J72" s="131"/>
    </row>
    <row r="73" spans="1:12" ht="20" customHeight="1" x14ac:dyDescent="0.3">
      <c r="A73" s="106" t="s">
        <v>34</v>
      </c>
      <c r="B73" s="193"/>
      <c r="C73" s="193"/>
      <c r="D73" s="131"/>
      <c r="E73" s="131"/>
      <c r="F73" s="131"/>
      <c r="G73" s="131"/>
      <c r="H73" s="131"/>
      <c r="I73" s="131"/>
      <c r="J73" s="131"/>
    </row>
    <row r="74" spans="1:12" ht="20" customHeight="1" x14ac:dyDescent="0.3">
      <c r="A74" s="119" t="s">
        <v>35</v>
      </c>
      <c r="B74" s="193"/>
      <c r="C74" s="193"/>
      <c r="D74" s="131"/>
      <c r="E74" s="131"/>
      <c r="F74" s="131"/>
      <c r="G74" s="131"/>
      <c r="H74" s="131"/>
      <c r="I74" s="131"/>
      <c r="J74" s="131"/>
    </row>
    <row r="75" spans="1:12" ht="20" customHeight="1" x14ac:dyDescent="0.3">
      <c r="A75" s="128" t="s">
        <v>36</v>
      </c>
      <c r="B75" s="193">
        <v>8</v>
      </c>
      <c r="C75" s="193"/>
      <c r="D75" s="131">
        <v>737471</v>
      </c>
      <c r="E75" s="131"/>
      <c r="F75" s="131">
        <v>1203903</v>
      </c>
      <c r="G75" s="131"/>
      <c r="H75" s="131">
        <v>436231</v>
      </c>
      <c r="I75" s="131"/>
      <c r="J75" s="131">
        <v>699698</v>
      </c>
    </row>
    <row r="76" spans="1:12" ht="20" customHeight="1" x14ac:dyDescent="0.3">
      <c r="A76" s="128" t="s">
        <v>206</v>
      </c>
      <c r="B76" s="193">
        <v>8</v>
      </c>
      <c r="C76" s="193"/>
      <c r="D76" s="131">
        <v>3772277</v>
      </c>
      <c r="E76" s="131"/>
      <c r="F76" s="131">
        <v>2456023</v>
      </c>
      <c r="G76" s="131"/>
      <c r="H76" s="131">
        <v>73009</v>
      </c>
      <c r="I76" s="131"/>
      <c r="J76" s="131">
        <v>108082</v>
      </c>
    </row>
    <row r="77" spans="1:12" ht="20" customHeight="1" x14ac:dyDescent="0.3">
      <c r="A77" s="119" t="s">
        <v>165</v>
      </c>
      <c r="B77" s="193" t="s">
        <v>285</v>
      </c>
      <c r="C77" s="193"/>
      <c r="D77" s="15">
        <v>7940000</v>
      </c>
      <c r="E77" s="131"/>
      <c r="F77" s="15">
        <v>4568600</v>
      </c>
      <c r="G77" s="131"/>
      <c r="H77" s="15">
        <v>7940000</v>
      </c>
      <c r="I77" s="131"/>
      <c r="J77" s="15">
        <v>4568600</v>
      </c>
    </row>
    <row r="78" spans="1:12" ht="20" customHeight="1" x14ac:dyDescent="0.3">
      <c r="A78" s="11" t="s">
        <v>207</v>
      </c>
      <c r="B78" s="193"/>
      <c r="C78" s="193"/>
      <c r="D78" s="131">
        <v>60755</v>
      </c>
      <c r="E78" s="131"/>
      <c r="F78" s="131">
        <v>46059</v>
      </c>
      <c r="G78" s="131"/>
      <c r="H78" s="131">
        <v>13283</v>
      </c>
      <c r="I78" s="131"/>
      <c r="J78" s="131">
        <v>9420</v>
      </c>
    </row>
    <row r="79" spans="1:12" ht="20" customHeight="1" x14ac:dyDescent="0.3">
      <c r="A79" s="128" t="s">
        <v>37</v>
      </c>
      <c r="B79" s="193"/>
      <c r="C79" s="193"/>
      <c r="D79" s="15">
        <v>8494</v>
      </c>
      <c r="E79" s="131"/>
      <c r="F79" s="15">
        <v>7654</v>
      </c>
      <c r="G79" s="131"/>
      <c r="H79" s="15">
        <v>0</v>
      </c>
      <c r="I79" s="131"/>
      <c r="J79" s="15">
        <v>0</v>
      </c>
      <c r="L79" s="131"/>
    </row>
    <row r="80" spans="1:12" ht="20" customHeight="1" x14ac:dyDescent="0.3">
      <c r="A80" s="128" t="s">
        <v>118</v>
      </c>
      <c r="B80" s="193"/>
      <c r="C80" s="193"/>
      <c r="D80" s="131">
        <v>408814</v>
      </c>
      <c r="E80" s="131"/>
      <c r="F80" s="131">
        <v>385816</v>
      </c>
      <c r="G80" s="131"/>
      <c r="H80" s="15">
        <v>67917</v>
      </c>
      <c r="I80" s="131"/>
      <c r="J80" s="15">
        <v>61175</v>
      </c>
    </row>
    <row r="81" spans="1:10" ht="20" customHeight="1" x14ac:dyDescent="0.3">
      <c r="A81" s="128" t="s">
        <v>241</v>
      </c>
      <c r="B81" s="193"/>
      <c r="C81" s="193"/>
      <c r="D81" s="131">
        <v>300</v>
      </c>
      <c r="E81" s="131"/>
      <c r="F81" s="131">
        <v>2050</v>
      </c>
      <c r="G81" s="131"/>
      <c r="H81" s="15">
        <v>0</v>
      </c>
      <c r="I81" s="131"/>
      <c r="J81" s="15">
        <v>0</v>
      </c>
    </row>
    <row r="82" spans="1:10" ht="20" customHeight="1" x14ac:dyDescent="0.3">
      <c r="A82" s="17" t="s">
        <v>38</v>
      </c>
      <c r="B82" s="193"/>
      <c r="C82" s="193"/>
      <c r="D82" s="199">
        <f>SUM(D74:D81)</f>
        <v>12928111</v>
      </c>
      <c r="E82" s="133"/>
      <c r="F82" s="134">
        <f>SUM(F74:F81)</f>
        <v>8670105</v>
      </c>
      <c r="G82" s="133"/>
      <c r="H82" s="134">
        <f>SUM(H74:H81)</f>
        <v>8530440</v>
      </c>
      <c r="I82" s="133"/>
      <c r="J82" s="134">
        <f>SUM(J74:J80)</f>
        <v>5446975</v>
      </c>
    </row>
    <row r="83" spans="1:10" ht="20" customHeight="1" x14ac:dyDescent="0.3">
      <c r="A83" s="136" t="s">
        <v>39</v>
      </c>
      <c r="B83" s="193"/>
      <c r="C83" s="193"/>
      <c r="D83" s="199">
        <f>SUM(D71,D82)</f>
        <v>30417810</v>
      </c>
      <c r="E83" s="133"/>
      <c r="F83" s="134">
        <f>SUM(F71,F82)</f>
        <v>23996585</v>
      </c>
      <c r="G83" s="133"/>
      <c r="H83" s="134">
        <f>SUM(H71,H82)</f>
        <v>16206394</v>
      </c>
      <c r="I83" s="133"/>
      <c r="J83" s="134">
        <f>SUM(J71,J82)</f>
        <v>12802022</v>
      </c>
    </row>
    <row r="84" spans="1:10" s="124" customFormat="1" ht="20" customHeight="1" x14ac:dyDescent="0.4">
      <c r="A84" s="123" t="s">
        <v>0</v>
      </c>
    </row>
    <row r="85" spans="1:10" s="126" customFormat="1" ht="20" customHeight="1" x14ac:dyDescent="0.35">
      <c r="A85" s="125" t="s">
        <v>1</v>
      </c>
    </row>
    <row r="86" spans="1:10" ht="20" customHeight="1" x14ac:dyDescent="0.3">
      <c r="A86" s="127"/>
    </row>
    <row r="87" spans="1:10" ht="20" customHeight="1" x14ac:dyDescent="0.3">
      <c r="A87" s="127"/>
      <c r="D87" s="224" t="s">
        <v>190</v>
      </c>
      <c r="E87" s="224"/>
      <c r="F87" s="224"/>
      <c r="H87" s="224" t="s">
        <v>3</v>
      </c>
      <c r="I87" s="224"/>
      <c r="J87" s="224"/>
    </row>
    <row r="88" spans="1:10" ht="20" customHeight="1" x14ac:dyDescent="0.3">
      <c r="B88" s="56"/>
      <c r="C88" s="56"/>
      <c r="D88" s="225" t="s">
        <v>191</v>
      </c>
      <c r="E88" s="225"/>
      <c r="F88" s="225"/>
      <c r="G88" s="192"/>
      <c r="H88" s="225" t="s">
        <v>5</v>
      </c>
      <c r="I88" s="225"/>
      <c r="J88" s="225"/>
    </row>
    <row r="89" spans="1:10" ht="20" customHeight="1" x14ac:dyDescent="0.3">
      <c r="B89" s="56"/>
      <c r="C89" s="56"/>
      <c r="D89" s="129" t="s">
        <v>114</v>
      </c>
      <c r="E89" s="130"/>
      <c r="F89" s="129" t="s">
        <v>6</v>
      </c>
      <c r="G89" s="192"/>
      <c r="H89" s="129" t="s">
        <v>114</v>
      </c>
      <c r="I89" s="130"/>
      <c r="J89" s="129" t="s">
        <v>6</v>
      </c>
    </row>
    <row r="90" spans="1:10" ht="20" customHeight="1" x14ac:dyDescent="0.3">
      <c r="A90" s="136" t="s">
        <v>40</v>
      </c>
      <c r="B90" s="193" t="s">
        <v>8</v>
      </c>
      <c r="C90" s="193"/>
      <c r="D90" s="56">
        <v>2022</v>
      </c>
      <c r="E90" s="56"/>
      <c r="F90" s="56">
        <v>2021</v>
      </c>
      <c r="G90" s="56"/>
      <c r="H90" s="56">
        <v>2022</v>
      </c>
      <c r="I90" s="56"/>
      <c r="J90" s="56">
        <v>2021</v>
      </c>
    </row>
    <row r="91" spans="1:10" ht="20" customHeight="1" x14ac:dyDescent="0.3">
      <c r="A91" s="127"/>
      <c r="B91" s="193"/>
      <c r="C91" s="193"/>
      <c r="D91" s="56" t="s">
        <v>9</v>
      </c>
      <c r="E91" s="56"/>
      <c r="F91" s="56"/>
      <c r="G91" s="56"/>
      <c r="H91" s="56" t="s">
        <v>9</v>
      </c>
      <c r="I91" s="56"/>
      <c r="J91" s="56"/>
    </row>
    <row r="92" spans="1:10" ht="20" customHeight="1" x14ac:dyDescent="0.3">
      <c r="B92" s="56"/>
      <c r="C92" s="56"/>
      <c r="D92" s="226" t="s">
        <v>10</v>
      </c>
      <c r="E92" s="226"/>
      <c r="F92" s="226"/>
      <c r="G92" s="226"/>
      <c r="H92" s="226"/>
      <c r="I92" s="226"/>
      <c r="J92" s="226"/>
    </row>
    <row r="93" spans="1:10" ht="20" customHeight="1" x14ac:dyDescent="0.3">
      <c r="A93" s="139" t="s">
        <v>166</v>
      </c>
      <c r="B93" s="193"/>
      <c r="C93" s="193"/>
      <c r="D93" s="131"/>
      <c r="E93" s="131"/>
      <c r="F93" s="131"/>
      <c r="G93" s="131"/>
      <c r="H93" s="131"/>
      <c r="I93" s="131"/>
      <c r="J93" s="131"/>
    </row>
    <row r="94" spans="1:10" ht="20" customHeight="1" x14ac:dyDescent="0.3">
      <c r="A94" s="11" t="s">
        <v>41</v>
      </c>
      <c r="B94" s="193">
        <v>9</v>
      </c>
      <c r="C94" s="193"/>
      <c r="D94" s="131"/>
      <c r="E94" s="131"/>
      <c r="F94" s="131"/>
      <c r="G94" s="131"/>
      <c r="H94" s="131"/>
      <c r="I94" s="131"/>
      <c r="J94" s="131"/>
    </row>
    <row r="95" spans="1:10" ht="20" customHeight="1" thickBot="1" x14ac:dyDescent="0.35">
      <c r="A95" s="11" t="s">
        <v>42</v>
      </c>
      <c r="B95" s="193"/>
      <c r="C95" s="193"/>
      <c r="D95" s="215">
        <v>6168330</v>
      </c>
      <c r="E95" s="131"/>
      <c r="F95" s="140">
        <v>6168330</v>
      </c>
      <c r="G95" s="131"/>
      <c r="H95" s="140">
        <v>6168330</v>
      </c>
      <c r="I95" s="131"/>
      <c r="J95" s="140">
        <v>6168330</v>
      </c>
    </row>
    <row r="96" spans="1:10" ht="20" hidden="1" customHeight="1" thickTop="1" x14ac:dyDescent="0.3">
      <c r="A96" s="202" t="s">
        <v>273</v>
      </c>
      <c r="B96" s="193"/>
      <c r="C96" s="193"/>
      <c r="D96" s="131"/>
      <c r="E96" s="131"/>
      <c r="F96" s="131"/>
      <c r="G96" s="131"/>
      <c r="H96" s="131"/>
      <c r="I96" s="131"/>
      <c r="J96" s="131"/>
    </row>
    <row r="97" spans="1:13" ht="20" customHeight="1" thickTop="1" x14ac:dyDescent="0.3">
      <c r="A97" s="11" t="s">
        <v>43</v>
      </c>
      <c r="B97" s="193"/>
      <c r="C97" s="193"/>
      <c r="D97" s="131">
        <v>5654057</v>
      </c>
      <c r="E97" s="131"/>
      <c r="F97" s="131">
        <v>5643955</v>
      </c>
      <c r="G97" s="131"/>
      <c r="H97" s="131">
        <v>5654057</v>
      </c>
      <c r="I97" s="131"/>
      <c r="J97" s="131">
        <v>5643955</v>
      </c>
    </row>
    <row r="98" spans="1:13" ht="20" hidden="1" customHeight="1" x14ac:dyDescent="0.3">
      <c r="A98" s="202" t="s">
        <v>274</v>
      </c>
      <c r="B98" s="193"/>
      <c r="C98" s="193"/>
      <c r="D98" s="131"/>
      <c r="E98" s="131"/>
      <c r="F98" s="131"/>
      <c r="G98" s="131"/>
      <c r="H98" s="131"/>
      <c r="I98" s="131"/>
      <c r="J98" s="131"/>
    </row>
    <row r="99" spans="1:13" ht="20" customHeight="1" x14ac:dyDescent="0.3">
      <c r="A99" s="141" t="s">
        <v>44</v>
      </c>
      <c r="B99" s="193"/>
      <c r="C99" s="193"/>
      <c r="D99" s="131"/>
      <c r="E99" s="131"/>
      <c r="F99" s="131"/>
      <c r="G99" s="131"/>
      <c r="H99" s="131"/>
      <c r="I99" s="131"/>
      <c r="J99" s="131"/>
    </row>
    <row r="100" spans="1:13" ht="20" customHeight="1" x14ac:dyDescent="0.3">
      <c r="A100" s="141" t="s">
        <v>45</v>
      </c>
      <c r="B100" s="193"/>
      <c r="C100" s="193"/>
      <c r="D100" s="131">
        <v>1951774</v>
      </c>
      <c r="E100" s="131"/>
      <c r="F100" s="131">
        <v>1906315</v>
      </c>
      <c r="G100" s="131"/>
      <c r="H100" s="131">
        <v>1951774</v>
      </c>
      <c r="I100" s="131"/>
      <c r="J100" s="131">
        <v>1906315</v>
      </c>
    </row>
    <row r="101" spans="1:13" ht="20" customHeight="1" x14ac:dyDescent="0.3">
      <c r="A101" s="141" t="s">
        <v>167</v>
      </c>
      <c r="B101" s="193"/>
      <c r="C101" s="193"/>
      <c r="D101" s="78">
        <v>-231270</v>
      </c>
      <c r="E101" s="131"/>
      <c r="F101" s="78">
        <v>-231270</v>
      </c>
      <c r="G101" s="131"/>
      <c r="H101" s="15">
        <v>0</v>
      </c>
      <c r="I101" s="131"/>
      <c r="J101" s="15">
        <v>0</v>
      </c>
    </row>
    <row r="102" spans="1:13" ht="20" customHeight="1" x14ac:dyDescent="0.3">
      <c r="A102" s="11" t="s">
        <v>168</v>
      </c>
      <c r="B102" s="193"/>
      <c r="C102" s="193"/>
      <c r="D102" s="131"/>
      <c r="E102" s="131"/>
      <c r="F102" s="131"/>
      <c r="G102" s="131"/>
      <c r="H102" s="131"/>
      <c r="I102" s="131"/>
      <c r="J102" s="131"/>
    </row>
    <row r="103" spans="1:13" ht="20" customHeight="1" x14ac:dyDescent="0.3">
      <c r="A103" s="141" t="s">
        <v>46</v>
      </c>
      <c r="B103" s="193"/>
      <c r="C103" s="193"/>
      <c r="D103" s="131"/>
      <c r="E103" s="131"/>
      <c r="F103" s="131"/>
      <c r="G103" s="131"/>
      <c r="H103" s="131"/>
      <c r="I103" s="131"/>
      <c r="J103" s="131"/>
      <c r="M103" s="142"/>
    </row>
    <row r="104" spans="1:13" ht="20" customHeight="1" x14ac:dyDescent="0.3">
      <c r="A104" s="141" t="s">
        <v>47</v>
      </c>
      <c r="B104" s="193"/>
      <c r="C104" s="193"/>
      <c r="D104" s="131">
        <v>381678</v>
      </c>
      <c r="E104" s="131"/>
      <c r="F104" s="131">
        <v>381678</v>
      </c>
      <c r="G104" s="131"/>
      <c r="H104" s="131">
        <v>381678</v>
      </c>
      <c r="I104" s="131"/>
      <c r="J104" s="131">
        <v>381678</v>
      </c>
    </row>
    <row r="105" spans="1:13" ht="20" customHeight="1" x14ac:dyDescent="0.3">
      <c r="A105" s="141" t="s">
        <v>192</v>
      </c>
      <c r="B105" s="193"/>
      <c r="C105" s="193"/>
      <c r="D105" s="131">
        <v>5922714</v>
      </c>
      <c r="E105" s="131"/>
      <c r="F105" s="131">
        <v>3128976</v>
      </c>
      <c r="G105" s="131"/>
      <c r="H105" s="131">
        <f>'CH-Seperate 14'!I27</f>
        <v>2886928</v>
      </c>
      <c r="I105" s="131"/>
      <c r="J105" s="131">
        <v>1992524</v>
      </c>
      <c r="K105" s="131"/>
    </row>
    <row r="106" spans="1:13" ht="20" customHeight="1" x14ac:dyDescent="0.3">
      <c r="A106" s="141" t="s">
        <v>169</v>
      </c>
      <c r="B106" s="193"/>
      <c r="C106" s="193"/>
      <c r="D106" s="143">
        <v>850268</v>
      </c>
      <c r="E106" s="131"/>
      <c r="F106" s="143">
        <v>726686</v>
      </c>
      <c r="G106" s="131"/>
      <c r="H106" s="143">
        <v>53379</v>
      </c>
      <c r="I106" s="131"/>
      <c r="J106" s="143">
        <v>37078</v>
      </c>
    </row>
    <row r="107" spans="1:13" ht="20" customHeight="1" x14ac:dyDescent="0.3">
      <c r="A107" s="144" t="s">
        <v>275</v>
      </c>
      <c r="B107" s="193"/>
      <c r="C107" s="193"/>
      <c r="D107" s="203">
        <f>SUM(D97:D106)</f>
        <v>14529221</v>
      </c>
      <c r="E107" s="133"/>
      <c r="F107" s="203">
        <f>SUM(F97:F106)</f>
        <v>11556340</v>
      </c>
      <c r="G107" s="133"/>
      <c r="H107" s="133">
        <f>SUM(H97:H106)</f>
        <v>10927816</v>
      </c>
      <c r="I107" s="133"/>
      <c r="J107" s="133">
        <f>SUM(J97:J106)</f>
        <v>9961550</v>
      </c>
    </row>
    <row r="108" spans="1:13" ht="20" customHeight="1" x14ac:dyDescent="0.3">
      <c r="A108" s="141" t="s">
        <v>48</v>
      </c>
      <c r="B108" s="193"/>
      <c r="C108" s="193"/>
      <c r="D108" s="204">
        <v>21627</v>
      </c>
      <c r="E108" s="131"/>
      <c r="F108" s="204">
        <v>14123</v>
      </c>
      <c r="G108" s="131"/>
      <c r="H108" s="15">
        <v>0</v>
      </c>
      <c r="I108" s="131"/>
      <c r="J108" s="15">
        <v>0</v>
      </c>
    </row>
    <row r="109" spans="1:13" ht="20" customHeight="1" x14ac:dyDescent="0.3">
      <c r="A109" s="136" t="s">
        <v>170</v>
      </c>
      <c r="B109" s="193"/>
      <c r="C109" s="193"/>
      <c r="D109" s="199">
        <f>SUM(D107:D108)</f>
        <v>14550848</v>
      </c>
      <c r="E109" s="133"/>
      <c r="F109" s="199">
        <f>SUM(F107:F108)</f>
        <v>11570463</v>
      </c>
      <c r="G109" s="133"/>
      <c r="H109" s="134">
        <f>SUM(H107:H108)</f>
        <v>10927816</v>
      </c>
      <c r="I109" s="133"/>
      <c r="J109" s="134">
        <f>SUM(J107:J108)</f>
        <v>9961550</v>
      </c>
    </row>
    <row r="110" spans="1:13" ht="20" customHeight="1" x14ac:dyDescent="0.3">
      <c r="A110" s="136"/>
      <c r="B110" s="193"/>
      <c r="C110" s="193"/>
      <c r="D110" s="205"/>
      <c r="E110" s="133"/>
      <c r="F110" s="205"/>
      <c r="G110" s="133"/>
      <c r="H110" s="133"/>
      <c r="I110" s="133"/>
      <c r="J110" s="133"/>
    </row>
    <row r="111" spans="1:13" ht="20" customHeight="1" thickBot="1" x14ac:dyDescent="0.35">
      <c r="A111" s="136" t="s">
        <v>171</v>
      </c>
      <c r="B111" s="193"/>
      <c r="C111" s="193"/>
      <c r="D111" s="200">
        <f>SUM(D109,D83)</f>
        <v>44968658</v>
      </c>
      <c r="E111" s="133"/>
      <c r="F111" s="200">
        <f>SUM(F109,F83)</f>
        <v>35567048</v>
      </c>
      <c r="G111" s="133"/>
      <c r="H111" s="137">
        <f>SUM(H109,H83)</f>
        <v>27134210</v>
      </c>
      <c r="I111" s="133"/>
      <c r="J111" s="137">
        <f>SUM(J109,J83)</f>
        <v>22763572</v>
      </c>
    </row>
    <row r="112" spans="1:13" ht="20" customHeight="1" thickTop="1" x14ac:dyDescent="0.3">
      <c r="A112" s="136"/>
      <c r="B112" s="193"/>
      <c r="C112" s="193"/>
    </row>
    <row r="113" spans="1:10" ht="20" customHeight="1" x14ac:dyDescent="0.3">
      <c r="A113" s="136"/>
      <c r="B113" s="193"/>
      <c r="C113" s="193"/>
      <c r="D113" s="179"/>
      <c r="E113" s="179"/>
      <c r="F113" s="179"/>
      <c r="G113" s="179"/>
      <c r="H113" s="179"/>
      <c r="I113" s="179"/>
      <c r="J113" s="179"/>
    </row>
    <row r="114" spans="1:10" ht="20" customHeight="1" x14ac:dyDescent="0.3">
      <c r="D114" s="206"/>
      <c r="F114" s="206"/>
      <c r="H114" s="206"/>
      <c r="I114" s="206"/>
      <c r="J114" s="206"/>
    </row>
    <row r="115" spans="1:10" ht="20" customHeight="1" x14ac:dyDescent="0.3"/>
    <row r="116" spans="1:10" ht="19.5" customHeight="1" x14ac:dyDescent="0.3"/>
    <row r="117" spans="1:10" ht="19.5" customHeight="1" x14ac:dyDescent="0.3"/>
    <row r="118" spans="1:10" ht="19.5" customHeight="1" x14ac:dyDescent="0.3"/>
    <row r="119" spans="1:10" ht="19.5" customHeight="1" x14ac:dyDescent="0.3"/>
    <row r="120" spans="1:10" ht="19.5" customHeight="1" x14ac:dyDescent="0.3"/>
    <row r="121" spans="1:10" ht="19.5" customHeight="1" x14ac:dyDescent="0.3"/>
    <row r="122" spans="1:10" ht="19.5" customHeight="1" x14ac:dyDescent="0.3"/>
    <row r="123" spans="1:10" ht="19.5" customHeight="1" x14ac:dyDescent="0.3"/>
    <row r="124" spans="1:10" ht="19.5" customHeight="1" x14ac:dyDescent="0.3"/>
    <row r="125" spans="1:10" ht="19.5" customHeight="1" x14ac:dyDescent="0.3"/>
    <row r="126" spans="1:10" ht="19.5" customHeight="1" x14ac:dyDescent="0.3"/>
    <row r="127" spans="1:10" ht="19.5" customHeight="1" x14ac:dyDescent="0.3"/>
    <row r="128" spans="1:10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79" spans="1:97" ht="19.5" customHeight="1" x14ac:dyDescent="0.3"/>
    <row r="180" spans="1:97" ht="19.5" customHeight="1" x14ac:dyDescent="0.3"/>
    <row r="181" spans="1:97" ht="19.5" customHeight="1" x14ac:dyDescent="0.3"/>
    <row r="188" spans="1:97" s="207" customFormat="1" ht="20" customHeight="1" x14ac:dyDescent="0.3">
      <c r="A188" s="119"/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/>
      <c r="BK188" s="128"/>
      <c r="BL188" s="128"/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/>
      <c r="BZ188" s="128"/>
      <c r="CA188" s="128"/>
      <c r="CB188" s="128"/>
      <c r="CC188" s="128"/>
      <c r="CD188" s="128"/>
      <c r="CE188" s="128"/>
      <c r="CF188" s="128"/>
      <c r="CG188" s="128"/>
      <c r="CH188" s="128"/>
      <c r="CI188" s="128"/>
      <c r="CJ188" s="128"/>
      <c r="CK188" s="128"/>
      <c r="CL188" s="128"/>
      <c r="CM188" s="128"/>
      <c r="CN188" s="128"/>
      <c r="CO188" s="128"/>
      <c r="CP188" s="128"/>
      <c r="CQ188" s="128"/>
      <c r="CR188" s="128"/>
      <c r="CS188" s="128"/>
    </row>
  </sheetData>
  <mergeCells count="15">
    <mergeCell ref="D92:J92"/>
    <mergeCell ref="D53:F53"/>
    <mergeCell ref="H53:J53"/>
    <mergeCell ref="D54:F54"/>
    <mergeCell ref="H54:J54"/>
    <mergeCell ref="D58:J58"/>
    <mergeCell ref="D87:F87"/>
    <mergeCell ref="H87:J87"/>
    <mergeCell ref="D88:F88"/>
    <mergeCell ref="H88:J88"/>
    <mergeCell ref="D4:F4"/>
    <mergeCell ref="H4:J4"/>
    <mergeCell ref="D5:F5"/>
    <mergeCell ref="H5:J5"/>
    <mergeCell ref="D9:J9"/>
  </mergeCells>
  <pageMargins left="0.8" right="0.8" top="0.48" bottom="0.5" header="0.5" footer="0.4"/>
  <pageSetup paperSize="9" scale="77" firstPageNumber="2" fitToHeight="0" orientation="portrait" useFirstPageNumber="1" r:id="rId1"/>
  <headerFooter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4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22"/>
  <sheetViews>
    <sheetView view="pageBreakPreview" zoomScale="85" zoomScaleNormal="80" zoomScaleSheetLayoutView="85" zoomScalePageLayoutView="85" workbookViewId="0"/>
  </sheetViews>
  <sheetFormatPr defaultColWidth="9.09765625" defaultRowHeight="21.75" customHeight="1" x14ac:dyDescent="0.3"/>
  <cols>
    <col min="1" max="1" width="60.296875" style="8" customWidth="1"/>
    <col min="2" max="2" width="7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6384" width="9.09765625" style="6"/>
  </cols>
  <sheetData>
    <row r="1" spans="1:10" s="2" customFormat="1" ht="21.75" customHeight="1" x14ac:dyDescent="0.4">
      <c r="A1" s="1" t="s">
        <v>0</v>
      </c>
      <c r="C1" s="25"/>
      <c r="D1" s="26"/>
      <c r="E1" s="27"/>
      <c r="F1" s="26"/>
      <c r="G1" s="27"/>
      <c r="H1" s="26"/>
      <c r="I1" s="27"/>
      <c r="J1" s="26"/>
    </row>
    <row r="2" spans="1:10" s="4" customFormat="1" ht="21.75" customHeight="1" x14ac:dyDescent="0.35">
      <c r="A2" s="3" t="s">
        <v>49</v>
      </c>
      <c r="C2" s="28"/>
      <c r="D2" s="29"/>
      <c r="E2" s="29"/>
      <c r="F2" s="176"/>
      <c r="G2" s="29"/>
      <c r="H2" s="29"/>
      <c r="I2" s="29"/>
      <c r="J2" s="176"/>
    </row>
    <row r="3" spans="1:10" s="4" customFormat="1" ht="21.75" customHeight="1" x14ac:dyDescent="0.35">
      <c r="A3" s="232"/>
      <c r="B3" s="232"/>
      <c r="C3" s="232"/>
      <c r="D3" s="232"/>
      <c r="E3" s="232"/>
      <c r="F3" s="232"/>
      <c r="G3" s="29"/>
      <c r="H3" s="233"/>
      <c r="I3" s="233"/>
      <c r="J3" s="233"/>
    </row>
    <row r="4" spans="1:10" ht="21.75" customHeight="1" x14ac:dyDescent="0.3">
      <c r="B4" s="8"/>
      <c r="C4" s="8"/>
      <c r="D4" s="230" t="s">
        <v>2</v>
      </c>
      <c r="E4" s="230"/>
      <c r="F4" s="230"/>
      <c r="H4" s="230" t="s">
        <v>3</v>
      </c>
      <c r="I4" s="230"/>
      <c r="J4" s="230"/>
    </row>
    <row r="5" spans="1:10" ht="21.75" customHeight="1" x14ac:dyDescent="0.3">
      <c r="B5" s="9"/>
      <c r="C5" s="9"/>
      <c r="D5" s="228" t="s">
        <v>5</v>
      </c>
      <c r="E5" s="228"/>
      <c r="F5" s="228"/>
      <c r="G5" s="188"/>
      <c r="H5" s="228" t="s">
        <v>5</v>
      </c>
      <c r="I5" s="228"/>
      <c r="J5" s="228"/>
    </row>
    <row r="6" spans="1:10" ht="21.75" customHeight="1" x14ac:dyDescent="0.3">
      <c r="B6" s="9"/>
      <c r="C6" s="9"/>
      <c r="D6" s="229" t="s">
        <v>50</v>
      </c>
      <c r="E6" s="229"/>
      <c r="F6" s="229"/>
      <c r="G6" s="188"/>
      <c r="H6" s="229" t="s">
        <v>50</v>
      </c>
      <c r="I6" s="229"/>
      <c r="J6" s="229"/>
    </row>
    <row r="7" spans="1:10" ht="21.75" customHeight="1" x14ac:dyDescent="0.3">
      <c r="B7" s="10"/>
      <c r="C7" s="9"/>
      <c r="D7" s="229" t="s">
        <v>115</v>
      </c>
      <c r="E7" s="229"/>
      <c r="F7" s="229"/>
      <c r="G7" s="188"/>
      <c r="H7" s="229" t="s">
        <v>115</v>
      </c>
      <c r="I7" s="229"/>
      <c r="J7" s="229"/>
    </row>
    <row r="8" spans="1:10" ht="21.75" customHeight="1" x14ac:dyDescent="0.3">
      <c r="B8" s="10"/>
      <c r="C8" s="10"/>
      <c r="D8" s="9">
        <v>2022</v>
      </c>
      <c r="E8" s="9"/>
      <c r="F8" s="9">
        <v>2021</v>
      </c>
      <c r="G8" s="9"/>
      <c r="H8" s="9">
        <v>2022</v>
      </c>
      <c r="I8" s="9"/>
      <c r="J8" s="9">
        <v>2021</v>
      </c>
    </row>
    <row r="9" spans="1:10" ht="21.75" customHeight="1" x14ac:dyDescent="0.3">
      <c r="A9" s="5"/>
      <c r="C9" s="10"/>
      <c r="D9" s="227" t="s">
        <v>10</v>
      </c>
      <c r="E9" s="227"/>
      <c r="F9" s="227"/>
      <c r="G9" s="227"/>
      <c r="H9" s="227"/>
      <c r="I9" s="227"/>
      <c r="J9" s="227"/>
    </row>
    <row r="10" spans="1:10" ht="21.75" customHeight="1" x14ac:dyDescent="0.3">
      <c r="A10" s="30" t="s">
        <v>129</v>
      </c>
      <c r="B10" s="10"/>
      <c r="C10" s="10"/>
    </row>
    <row r="11" spans="1:10" ht="18.5" customHeight="1" x14ac:dyDescent="0.3">
      <c r="A11" s="13" t="s">
        <v>51</v>
      </c>
      <c r="B11" s="10"/>
      <c r="C11" s="10"/>
    </row>
    <row r="12" spans="1:10" ht="18" customHeight="1" x14ac:dyDescent="0.3">
      <c r="A12" s="13" t="s">
        <v>52</v>
      </c>
      <c r="B12" s="10"/>
      <c r="C12" s="10"/>
      <c r="D12" s="31">
        <v>14490013</v>
      </c>
      <c r="F12" s="31">
        <v>8403315</v>
      </c>
      <c r="H12" s="16">
        <v>6295532</v>
      </c>
      <c r="J12" s="16">
        <v>3677593</v>
      </c>
    </row>
    <row r="13" spans="1:10" ht="18" customHeight="1" x14ac:dyDescent="0.3">
      <c r="A13" s="13" t="s">
        <v>175</v>
      </c>
      <c r="B13" s="10"/>
      <c r="C13" s="10"/>
      <c r="D13" s="31"/>
      <c r="F13" s="31"/>
      <c r="H13" s="16"/>
      <c r="J13" s="16"/>
    </row>
    <row r="14" spans="1:10" ht="18" customHeight="1" x14ac:dyDescent="0.3">
      <c r="A14" s="13" t="s">
        <v>53</v>
      </c>
      <c r="B14" s="10"/>
      <c r="C14" s="10"/>
      <c r="D14" s="14">
        <v>211006</v>
      </c>
      <c r="F14" s="14">
        <v>0</v>
      </c>
      <c r="G14" s="14"/>
      <c r="H14" s="14">
        <v>0</v>
      </c>
      <c r="I14" s="14"/>
      <c r="J14" s="14">
        <v>0</v>
      </c>
    </row>
    <row r="15" spans="1:10" ht="18" customHeight="1" x14ac:dyDescent="0.3">
      <c r="A15" s="13" t="s">
        <v>317</v>
      </c>
      <c r="B15" s="218"/>
      <c r="C15" s="218"/>
      <c r="D15" s="14">
        <v>3589</v>
      </c>
      <c r="F15" s="14">
        <v>0</v>
      </c>
      <c r="G15" s="14"/>
      <c r="H15" s="14">
        <v>170</v>
      </c>
      <c r="I15" s="14"/>
      <c r="J15" s="14">
        <v>0</v>
      </c>
    </row>
    <row r="16" spans="1:10" ht="18" hidden="1" customHeight="1" x14ac:dyDescent="0.3">
      <c r="A16" s="13" t="s">
        <v>54</v>
      </c>
      <c r="B16" s="10"/>
      <c r="C16" s="10"/>
      <c r="D16" s="14"/>
      <c r="F16" s="14"/>
      <c r="G16" s="14"/>
      <c r="H16" s="14"/>
      <c r="I16" s="14"/>
      <c r="J16" s="14"/>
    </row>
    <row r="17" spans="1:10" ht="18" customHeight="1" x14ac:dyDescent="0.3">
      <c r="A17" s="13" t="s">
        <v>55</v>
      </c>
      <c r="B17" s="10"/>
      <c r="C17" s="10"/>
      <c r="D17" s="14">
        <v>34615</v>
      </c>
      <c r="E17" s="33"/>
      <c r="F17" s="14">
        <v>17969</v>
      </c>
      <c r="G17" s="33"/>
      <c r="H17" s="14">
        <v>132955</v>
      </c>
      <c r="I17" s="33"/>
      <c r="J17" s="14">
        <v>72903</v>
      </c>
    </row>
    <row r="18" spans="1:10" ht="18" customHeight="1" x14ac:dyDescent="0.3">
      <c r="A18" s="13" t="s">
        <v>119</v>
      </c>
      <c r="B18" s="146"/>
      <c r="C18" s="146"/>
      <c r="D18" s="14">
        <v>17100</v>
      </c>
      <c r="E18" s="33"/>
      <c r="F18" s="14">
        <v>17160</v>
      </c>
      <c r="G18" s="33"/>
      <c r="H18" s="14">
        <v>17100</v>
      </c>
      <c r="I18" s="33"/>
      <c r="J18" s="14">
        <v>1317159</v>
      </c>
    </row>
    <row r="19" spans="1:10" ht="18" customHeight="1" x14ac:dyDescent="0.3">
      <c r="A19" s="13" t="s">
        <v>56</v>
      </c>
      <c r="B19" s="10"/>
      <c r="C19" s="10"/>
      <c r="D19" s="14">
        <v>40587</v>
      </c>
      <c r="E19" s="33"/>
      <c r="F19" s="14">
        <v>38841</v>
      </c>
      <c r="G19" s="33"/>
      <c r="H19" s="35">
        <v>37547</v>
      </c>
      <c r="I19" s="33"/>
      <c r="J19" s="35">
        <v>37358</v>
      </c>
    </row>
    <row r="20" spans="1:10" ht="18" customHeight="1" x14ac:dyDescent="0.3">
      <c r="A20" s="36" t="s">
        <v>132</v>
      </c>
      <c r="B20" s="10"/>
      <c r="C20" s="10"/>
      <c r="D20" s="112">
        <f>SUM(D12:D19)</f>
        <v>14796910</v>
      </c>
      <c r="E20" s="33"/>
      <c r="F20" s="112">
        <f>SUM(F12:F19)</f>
        <v>8477285</v>
      </c>
      <c r="G20" s="33"/>
      <c r="H20" s="112">
        <f>SUM(H12:H19)</f>
        <v>6483304</v>
      </c>
      <c r="I20" s="33"/>
      <c r="J20" s="112">
        <f>SUM(J12:J19)</f>
        <v>5105013</v>
      </c>
    </row>
    <row r="21" spans="1:10" ht="14.5" customHeight="1" x14ac:dyDescent="0.3">
      <c r="A21" s="30"/>
      <c r="B21" s="10"/>
      <c r="C21" s="10"/>
      <c r="D21" s="37"/>
      <c r="E21" s="33"/>
      <c r="F21" s="37"/>
      <c r="G21" s="33"/>
      <c r="H21" s="37"/>
      <c r="I21" s="33"/>
      <c r="J21" s="37"/>
    </row>
    <row r="22" spans="1:10" ht="18" customHeight="1" x14ac:dyDescent="0.3">
      <c r="A22" s="20" t="s">
        <v>57</v>
      </c>
      <c r="B22" s="10"/>
      <c r="C22" s="10"/>
      <c r="D22" s="37"/>
      <c r="F22" s="37"/>
      <c r="H22" s="37"/>
      <c r="J22" s="37"/>
    </row>
    <row r="23" spans="1:10" ht="18" customHeight="1" x14ac:dyDescent="0.3">
      <c r="A23" s="13" t="s">
        <v>58</v>
      </c>
      <c r="B23" s="10"/>
      <c r="C23" s="10"/>
      <c r="D23" s="37"/>
      <c r="F23" s="37"/>
      <c r="H23" s="37"/>
      <c r="J23" s="37"/>
    </row>
    <row r="24" spans="1:10" ht="18" customHeight="1" x14ac:dyDescent="0.3">
      <c r="A24" s="13" t="s">
        <v>52</v>
      </c>
      <c r="B24" s="10"/>
      <c r="C24" s="10"/>
      <c r="D24" s="31">
        <v>11420027</v>
      </c>
      <c r="F24" s="31">
        <v>8056699</v>
      </c>
      <c r="H24" s="16">
        <v>5220779</v>
      </c>
      <c r="J24" s="16">
        <v>3250938</v>
      </c>
    </row>
    <row r="25" spans="1:10" ht="18" customHeight="1" x14ac:dyDescent="0.3">
      <c r="A25" s="13" t="s">
        <v>130</v>
      </c>
      <c r="B25" s="10"/>
      <c r="C25" s="10"/>
      <c r="D25" s="31">
        <v>591468</v>
      </c>
      <c r="F25" s="31">
        <v>294988</v>
      </c>
      <c r="H25" s="31">
        <v>158946</v>
      </c>
      <c r="J25" s="31">
        <v>166456</v>
      </c>
    </row>
    <row r="26" spans="1:10" ht="18" customHeight="1" x14ac:dyDescent="0.3">
      <c r="A26" s="13" t="s">
        <v>59</v>
      </c>
      <c r="B26" s="10"/>
      <c r="C26" s="10"/>
      <c r="D26" s="31">
        <v>178489</v>
      </c>
      <c r="F26" s="31">
        <v>171019</v>
      </c>
      <c r="G26" s="31"/>
      <c r="H26" s="31">
        <v>141440</v>
      </c>
      <c r="I26" s="31"/>
      <c r="J26" s="31">
        <v>145152</v>
      </c>
    </row>
    <row r="27" spans="1:10" ht="18" customHeight="1" x14ac:dyDescent="0.3">
      <c r="A27" s="13" t="s">
        <v>187</v>
      </c>
      <c r="B27" s="191"/>
      <c r="C27" s="191"/>
      <c r="D27" s="31"/>
      <c r="F27" s="31"/>
      <c r="H27" s="16"/>
      <c r="J27" s="16"/>
    </row>
    <row r="28" spans="1:10" ht="18" customHeight="1" x14ac:dyDescent="0.3">
      <c r="A28" s="13" t="s">
        <v>53</v>
      </c>
      <c r="B28" s="191"/>
      <c r="C28" s="191"/>
      <c r="D28" s="47">
        <v>0</v>
      </c>
      <c r="F28" s="31">
        <v>118429</v>
      </c>
      <c r="H28" s="14">
        <v>0</v>
      </c>
      <c r="J28" s="14">
        <v>0</v>
      </c>
    </row>
    <row r="29" spans="1:10" ht="18" customHeight="1" x14ac:dyDescent="0.3">
      <c r="A29" s="11" t="s">
        <v>304</v>
      </c>
      <c r="B29" s="213"/>
      <c r="C29" s="213"/>
      <c r="D29" s="47">
        <v>0</v>
      </c>
      <c r="F29" s="47">
        <v>0</v>
      </c>
      <c r="H29" s="14">
        <v>0</v>
      </c>
      <c r="J29" s="14">
        <v>718025</v>
      </c>
    </row>
    <row r="30" spans="1:10" ht="18" customHeight="1" x14ac:dyDescent="0.3">
      <c r="A30" s="13" t="s">
        <v>187</v>
      </c>
      <c r="B30" s="186"/>
      <c r="C30" s="186"/>
      <c r="D30" s="14"/>
      <c r="F30" s="14"/>
      <c r="G30" s="31"/>
      <c r="H30" s="47"/>
      <c r="I30" s="31"/>
      <c r="J30" s="47"/>
    </row>
    <row r="31" spans="1:10" ht="18" customHeight="1" x14ac:dyDescent="0.3">
      <c r="A31" s="13" t="s">
        <v>245</v>
      </c>
      <c r="B31" s="186"/>
      <c r="C31" s="186"/>
      <c r="D31" s="14">
        <v>52441</v>
      </c>
      <c r="F31" s="14">
        <v>9065</v>
      </c>
      <c r="G31" s="31"/>
      <c r="H31" s="47">
        <v>52440</v>
      </c>
      <c r="I31" s="31"/>
      <c r="J31" s="47">
        <v>8980</v>
      </c>
    </row>
    <row r="32" spans="1:10" ht="18" customHeight="1" x14ac:dyDescent="0.3">
      <c r="A32" s="11" t="s">
        <v>305</v>
      </c>
      <c r="B32" s="213"/>
      <c r="C32" s="213"/>
      <c r="D32" s="47">
        <v>0</v>
      </c>
      <c r="F32" s="14">
        <v>2075</v>
      </c>
      <c r="G32" s="31"/>
      <c r="H32" s="47">
        <v>0</v>
      </c>
      <c r="I32" s="31"/>
      <c r="J32" s="47">
        <v>0</v>
      </c>
    </row>
    <row r="33" spans="1:10" ht="18" customHeight="1" x14ac:dyDescent="0.3">
      <c r="A33" s="13" t="s">
        <v>110</v>
      </c>
      <c r="B33" s="10"/>
      <c r="C33" s="10"/>
      <c r="D33" s="14">
        <v>265406</v>
      </c>
      <c r="F33" s="14">
        <v>89342</v>
      </c>
      <c r="G33" s="31"/>
      <c r="H33" s="14">
        <v>141131</v>
      </c>
      <c r="I33" s="31"/>
      <c r="J33" s="14">
        <v>121850</v>
      </c>
    </row>
    <row r="34" spans="1:10" ht="18" customHeight="1" x14ac:dyDescent="0.3">
      <c r="A34" s="5" t="s">
        <v>61</v>
      </c>
      <c r="B34" s="10"/>
      <c r="C34" s="10"/>
      <c r="D34" s="112">
        <f>SUM(D24:D33)</f>
        <v>12507831</v>
      </c>
      <c r="F34" s="112">
        <f>SUM(F24:F33)</f>
        <v>8741617</v>
      </c>
      <c r="H34" s="112">
        <f>SUM(H24:H33)</f>
        <v>5714736</v>
      </c>
      <c r="J34" s="112">
        <f>SUM(J24:J33)</f>
        <v>4411401</v>
      </c>
    </row>
    <row r="35" spans="1:10" ht="14.5" customHeight="1" x14ac:dyDescent="0.3">
      <c r="A35" s="6"/>
      <c r="B35" s="10"/>
      <c r="C35" s="10"/>
      <c r="D35" s="12"/>
      <c r="F35" s="12"/>
      <c r="H35" s="12"/>
      <c r="J35" s="12"/>
    </row>
    <row r="36" spans="1:10" ht="21.75" customHeight="1" x14ac:dyDescent="0.3">
      <c r="A36" s="33"/>
      <c r="B36" s="10"/>
      <c r="C36" s="10"/>
      <c r="D36" s="19"/>
      <c r="E36" s="33"/>
      <c r="F36" s="19"/>
      <c r="G36" s="33"/>
      <c r="H36" s="19"/>
      <c r="I36" s="33"/>
      <c r="J36" s="19"/>
    </row>
    <row r="37" spans="1:10" ht="24" customHeight="1" x14ac:dyDescent="0.35">
      <c r="A37" s="1" t="s">
        <v>0</v>
      </c>
      <c r="C37" s="10"/>
      <c r="D37" s="19"/>
      <c r="E37" s="18"/>
      <c r="F37" s="19"/>
      <c r="G37" s="18"/>
      <c r="H37" s="19"/>
      <c r="I37" s="18"/>
      <c r="J37" s="19"/>
    </row>
    <row r="38" spans="1:10" ht="21.75" customHeight="1" x14ac:dyDescent="0.3">
      <c r="A38" s="3" t="s">
        <v>49</v>
      </c>
      <c r="C38" s="9"/>
      <c r="D38" s="7"/>
      <c r="E38" s="7"/>
      <c r="F38" s="174"/>
      <c r="G38" s="7"/>
      <c r="H38" s="7"/>
      <c r="I38" s="7"/>
      <c r="J38" s="174"/>
    </row>
    <row r="39" spans="1:10" ht="21.75" customHeight="1" x14ac:dyDescent="0.3">
      <c r="A39" s="231"/>
      <c r="B39" s="231"/>
      <c r="C39" s="231"/>
      <c r="D39" s="231"/>
      <c r="E39" s="231"/>
      <c r="F39" s="231"/>
      <c r="G39" s="7"/>
      <c r="H39" s="230"/>
      <c r="I39" s="230"/>
      <c r="J39" s="230"/>
    </row>
    <row r="40" spans="1:10" ht="21.75" customHeight="1" x14ac:dyDescent="0.3">
      <c r="A40" s="43"/>
      <c r="B40" s="8"/>
      <c r="C40" s="8"/>
      <c r="D40" s="230" t="s">
        <v>2</v>
      </c>
      <c r="E40" s="230"/>
      <c r="F40" s="230"/>
      <c r="H40" s="230" t="s">
        <v>3</v>
      </c>
      <c r="I40" s="230"/>
      <c r="J40" s="230"/>
    </row>
    <row r="41" spans="1:10" ht="21.75" customHeight="1" x14ac:dyDescent="0.3">
      <c r="B41" s="9"/>
      <c r="C41" s="9"/>
      <c r="D41" s="228" t="s">
        <v>5</v>
      </c>
      <c r="E41" s="228"/>
      <c r="F41" s="228"/>
      <c r="G41" s="188"/>
      <c r="H41" s="228" t="s">
        <v>5</v>
      </c>
      <c r="I41" s="228"/>
      <c r="J41" s="228"/>
    </row>
    <row r="42" spans="1:10" ht="21.75" customHeight="1" x14ac:dyDescent="0.3">
      <c r="B42" s="10"/>
      <c r="C42" s="9"/>
      <c r="D42" s="229" t="s">
        <v>50</v>
      </c>
      <c r="E42" s="229"/>
      <c r="F42" s="229"/>
      <c r="G42" s="188"/>
      <c r="H42" s="229" t="s">
        <v>50</v>
      </c>
      <c r="I42" s="229"/>
      <c r="J42" s="229"/>
    </row>
    <row r="43" spans="1:10" ht="21.75" customHeight="1" x14ac:dyDescent="0.3">
      <c r="B43" s="10"/>
      <c r="C43" s="9"/>
      <c r="D43" s="229" t="s">
        <v>115</v>
      </c>
      <c r="E43" s="229"/>
      <c r="F43" s="229"/>
      <c r="G43" s="188"/>
      <c r="H43" s="229" t="s">
        <v>115</v>
      </c>
      <c r="I43" s="229"/>
      <c r="J43" s="229"/>
    </row>
    <row r="44" spans="1:10" ht="21.75" customHeight="1" x14ac:dyDescent="0.3">
      <c r="B44" s="10"/>
      <c r="C44" s="10"/>
      <c r="D44" s="9">
        <v>2022</v>
      </c>
      <c r="E44" s="9"/>
      <c r="F44" s="9">
        <v>2021</v>
      </c>
      <c r="G44" s="9"/>
      <c r="H44" s="9">
        <v>2022</v>
      </c>
      <c r="I44" s="9"/>
      <c r="J44" s="9">
        <v>2021</v>
      </c>
    </row>
    <row r="45" spans="1:10" ht="21.75" customHeight="1" x14ac:dyDescent="0.3">
      <c r="C45" s="10"/>
      <c r="D45" s="227" t="s">
        <v>10</v>
      </c>
      <c r="E45" s="227"/>
      <c r="F45" s="227"/>
      <c r="G45" s="227"/>
      <c r="H45" s="227"/>
      <c r="I45" s="227"/>
      <c r="J45" s="227"/>
    </row>
    <row r="46" spans="1:10" ht="21.5" customHeight="1" x14ac:dyDescent="0.3">
      <c r="C46" s="146"/>
      <c r="D46" s="146"/>
      <c r="E46" s="146"/>
      <c r="F46" s="175"/>
      <c r="G46" s="146"/>
      <c r="H46" s="146"/>
      <c r="I46" s="146"/>
      <c r="J46" s="175"/>
    </row>
    <row r="47" spans="1:10" s="136" customFormat="1" ht="21.75" customHeight="1" x14ac:dyDescent="0.3">
      <c r="A47" s="136" t="s">
        <v>265</v>
      </c>
      <c r="B47" s="150"/>
      <c r="C47" s="150"/>
      <c r="D47" s="133">
        <f>D20-D34</f>
        <v>2289079</v>
      </c>
      <c r="F47" s="133">
        <f>F20-F34</f>
        <v>-264332</v>
      </c>
      <c r="H47" s="133">
        <f>H20-H34</f>
        <v>768568</v>
      </c>
      <c r="J47" s="133">
        <f>J20-J34</f>
        <v>693612</v>
      </c>
    </row>
    <row r="48" spans="1:10" s="128" customFormat="1" ht="21.75" customHeight="1" x14ac:dyDescent="0.3">
      <c r="A48" s="11" t="s">
        <v>60</v>
      </c>
      <c r="B48" s="186"/>
      <c r="C48" s="145"/>
      <c r="D48" s="132">
        <v>221033</v>
      </c>
      <c r="F48" s="132">
        <v>133945</v>
      </c>
      <c r="H48" s="31">
        <v>119042</v>
      </c>
      <c r="J48" s="31">
        <v>82245</v>
      </c>
    </row>
    <row r="49" spans="1:10" s="128" customFormat="1" ht="21.75" customHeight="1" x14ac:dyDescent="0.3">
      <c r="A49" s="11" t="s">
        <v>312</v>
      </c>
      <c r="B49" s="186"/>
      <c r="C49" s="145"/>
      <c r="D49" s="132">
        <v>2582</v>
      </c>
      <c r="F49" s="132">
        <v>23247</v>
      </c>
      <c r="H49" s="31">
        <v>107741</v>
      </c>
      <c r="J49" s="31">
        <v>14477</v>
      </c>
    </row>
    <row r="50" spans="1:10" s="128" customFormat="1" ht="21.75" customHeight="1" x14ac:dyDescent="0.3">
      <c r="A50" s="119" t="s">
        <v>323</v>
      </c>
      <c r="B50" s="186"/>
      <c r="C50" s="145"/>
      <c r="D50" s="66"/>
      <c r="F50" s="66"/>
      <c r="H50" s="31"/>
      <c r="J50" s="31"/>
    </row>
    <row r="51" spans="1:10" s="128" customFormat="1" ht="24" customHeight="1" x14ac:dyDescent="0.3">
      <c r="A51" s="128" t="s">
        <v>209</v>
      </c>
      <c r="B51" s="145"/>
      <c r="C51" s="145"/>
      <c r="D51" s="151">
        <v>2094</v>
      </c>
      <c r="F51" s="151">
        <v>1048</v>
      </c>
      <c r="G51" s="132"/>
      <c r="H51" s="151">
        <v>0</v>
      </c>
      <c r="I51" s="132"/>
      <c r="J51" s="151">
        <v>0</v>
      </c>
    </row>
    <row r="52" spans="1:10" s="128" customFormat="1" ht="24" customHeight="1" x14ac:dyDescent="0.3">
      <c r="A52" s="136" t="s">
        <v>266</v>
      </c>
      <c r="B52" s="145"/>
      <c r="C52" s="145"/>
      <c r="D52" s="152">
        <f>D47-D48-D49-D51</f>
        <v>2063370</v>
      </c>
      <c r="F52" s="152">
        <f>F47-F48-F49-F51</f>
        <v>-422572</v>
      </c>
      <c r="G52" s="132"/>
      <c r="H52" s="152">
        <f>H47-H48-H49-H51</f>
        <v>541785</v>
      </c>
      <c r="I52" s="132"/>
      <c r="J52" s="152">
        <f>J47-J48-J49-J51</f>
        <v>596890</v>
      </c>
    </row>
    <row r="53" spans="1:10" s="128" customFormat="1" ht="21.75" customHeight="1" x14ac:dyDescent="0.3">
      <c r="A53" s="128" t="s">
        <v>111</v>
      </c>
      <c r="B53" s="145"/>
      <c r="C53" s="145"/>
      <c r="D53" s="151">
        <v>325002</v>
      </c>
      <c r="F53" s="151">
        <v>36767</v>
      </c>
      <c r="H53" s="153">
        <v>127247</v>
      </c>
      <c r="J53" s="83">
        <v>-5653</v>
      </c>
    </row>
    <row r="54" spans="1:10" s="128" customFormat="1" ht="21.75" customHeight="1" thickBot="1" x14ac:dyDescent="0.35">
      <c r="A54" s="136" t="s">
        <v>259</v>
      </c>
      <c r="B54" s="145"/>
      <c r="C54" s="145"/>
      <c r="D54" s="154">
        <f>D52-D53</f>
        <v>1738368</v>
      </c>
      <c r="E54" s="136"/>
      <c r="F54" s="87">
        <f>F52-F53</f>
        <v>-459339</v>
      </c>
      <c r="G54" s="136"/>
      <c r="H54" s="154">
        <f>H52-H53</f>
        <v>414538</v>
      </c>
      <c r="I54" s="136"/>
      <c r="J54" s="154">
        <f>J52-J53</f>
        <v>602543</v>
      </c>
    </row>
    <row r="55" spans="1:10" s="128" customFormat="1" ht="21.75" customHeight="1" thickTop="1" x14ac:dyDescent="0.3">
      <c r="A55" s="136"/>
      <c r="B55" s="210"/>
      <c r="C55" s="210"/>
      <c r="D55" s="155"/>
      <c r="E55" s="136"/>
      <c r="F55" s="155"/>
      <c r="G55" s="136"/>
      <c r="H55" s="155"/>
      <c r="I55" s="136"/>
      <c r="J55" s="155"/>
    </row>
    <row r="56" spans="1:10" s="128" customFormat="1" ht="21.75" customHeight="1" x14ac:dyDescent="0.3">
      <c r="A56" s="136" t="s">
        <v>260</v>
      </c>
      <c r="B56" s="145"/>
      <c r="C56" s="145"/>
      <c r="D56" s="155"/>
      <c r="E56" s="136"/>
      <c r="F56" s="155"/>
      <c r="G56" s="136"/>
      <c r="H56" s="155"/>
      <c r="I56" s="136"/>
      <c r="J56" s="155"/>
    </row>
    <row r="57" spans="1:10" ht="21.75" customHeight="1" x14ac:dyDescent="0.3">
      <c r="A57" s="22" t="s">
        <v>225</v>
      </c>
      <c r="B57" s="10"/>
      <c r="C57" s="10"/>
      <c r="D57" s="78">
        <v>1733816</v>
      </c>
      <c r="E57" s="11"/>
      <c r="F57" s="78">
        <v>-455631</v>
      </c>
      <c r="G57" s="31"/>
      <c r="H57" s="78">
        <f>H54</f>
        <v>414538</v>
      </c>
      <c r="I57" s="31"/>
      <c r="J57" s="31">
        <f>J59-J58</f>
        <v>602543</v>
      </c>
    </row>
    <row r="58" spans="1:10" ht="21.75" customHeight="1" x14ac:dyDescent="0.3">
      <c r="A58" s="13" t="s">
        <v>62</v>
      </c>
      <c r="B58" s="10"/>
      <c r="C58" s="10"/>
      <c r="D58" s="83">
        <v>4552</v>
      </c>
      <c r="E58" s="11"/>
      <c r="F58" s="83">
        <v>-3708</v>
      </c>
      <c r="G58" s="44"/>
      <c r="H58" s="83">
        <v>0</v>
      </c>
      <c r="J58" s="83">
        <v>0</v>
      </c>
    </row>
    <row r="59" spans="1:10" ht="21.75" customHeight="1" thickBot="1" x14ac:dyDescent="0.35">
      <c r="A59" s="36" t="s">
        <v>259</v>
      </c>
      <c r="B59" s="10"/>
      <c r="C59" s="10"/>
      <c r="D59" s="87">
        <f>D54</f>
        <v>1738368</v>
      </c>
      <c r="E59" s="17"/>
      <c r="F59" s="87">
        <f>F54</f>
        <v>-459339</v>
      </c>
      <c r="G59" s="17"/>
      <c r="H59" s="87">
        <f>H54</f>
        <v>414538</v>
      </c>
      <c r="I59" s="17"/>
      <c r="J59" s="87">
        <f>J54</f>
        <v>602543</v>
      </c>
    </row>
    <row r="60" spans="1:10" ht="21.75" customHeight="1" thickTop="1" x14ac:dyDescent="0.3">
      <c r="A60" s="36"/>
      <c r="B60" s="10"/>
      <c r="C60" s="10"/>
      <c r="D60" s="38"/>
      <c r="E60" s="17"/>
      <c r="F60" s="38"/>
      <c r="G60" s="17"/>
      <c r="H60" s="38"/>
      <c r="I60" s="17"/>
      <c r="J60" s="38"/>
    </row>
    <row r="61" spans="1:10" ht="21.75" customHeight="1" x14ac:dyDescent="0.3">
      <c r="A61" s="5" t="s">
        <v>261</v>
      </c>
      <c r="B61" s="10"/>
      <c r="C61" s="10"/>
      <c r="D61" s="10"/>
      <c r="E61" s="10"/>
      <c r="F61" s="194"/>
      <c r="G61" s="10"/>
      <c r="H61" s="10"/>
      <c r="I61" s="10"/>
      <c r="J61" s="194"/>
    </row>
    <row r="62" spans="1:10" ht="21.75" customHeight="1" thickBot="1" x14ac:dyDescent="0.35">
      <c r="A62" s="13" t="s">
        <v>122</v>
      </c>
      <c r="B62" s="220"/>
      <c r="C62" s="10"/>
      <c r="D62" s="98">
        <v>0.31</v>
      </c>
      <c r="F62" s="98">
        <v>-0.08</v>
      </c>
      <c r="H62" s="98">
        <v>7.0000000000000007E-2</v>
      </c>
      <c r="J62" s="98">
        <v>0.11</v>
      </c>
    </row>
    <row r="63" spans="1:10" ht="21.75" customHeight="1" thickTop="1" x14ac:dyDescent="0.3">
      <c r="C63" s="10"/>
      <c r="D63" s="10"/>
      <c r="E63" s="10"/>
      <c r="F63" s="175"/>
      <c r="G63" s="10"/>
      <c r="H63" s="10"/>
      <c r="I63" s="10"/>
      <c r="J63" s="175"/>
    </row>
    <row r="64" spans="1:10" ht="21.75" customHeight="1" x14ac:dyDescent="0.35">
      <c r="A64" s="1" t="s">
        <v>0</v>
      </c>
      <c r="C64" s="10"/>
      <c r="D64" s="19"/>
      <c r="E64" s="18"/>
      <c r="F64" s="19"/>
      <c r="G64" s="18"/>
      <c r="H64" s="19"/>
      <c r="I64" s="18"/>
      <c r="J64" s="19"/>
    </row>
    <row r="65" spans="1:10" ht="21.75" customHeight="1" x14ac:dyDescent="0.3">
      <c r="A65" s="3" t="s">
        <v>63</v>
      </c>
      <c r="C65" s="9"/>
      <c r="D65" s="7"/>
      <c r="E65" s="7"/>
      <c r="F65" s="174"/>
      <c r="G65" s="7"/>
      <c r="H65" s="7"/>
      <c r="I65" s="7"/>
      <c r="J65" s="174"/>
    </row>
    <row r="66" spans="1:10" ht="21.75" customHeight="1" x14ac:dyDescent="0.3">
      <c r="A66" s="231"/>
      <c r="B66" s="231"/>
      <c r="C66" s="231"/>
      <c r="D66" s="231"/>
      <c r="E66" s="231"/>
      <c r="F66" s="231"/>
      <c r="G66" s="7"/>
      <c r="H66" s="230"/>
      <c r="I66" s="230"/>
      <c r="J66" s="230"/>
    </row>
    <row r="67" spans="1:10" ht="21.75" customHeight="1" x14ac:dyDescent="0.3">
      <c r="B67" s="8"/>
      <c r="C67" s="8"/>
      <c r="D67" s="230" t="s">
        <v>2</v>
      </c>
      <c r="E67" s="230"/>
      <c r="F67" s="230"/>
      <c r="H67" s="230" t="s">
        <v>3</v>
      </c>
      <c r="I67" s="230"/>
      <c r="J67" s="230"/>
    </row>
    <row r="68" spans="1:10" ht="21.75" customHeight="1" x14ac:dyDescent="0.3">
      <c r="B68" s="9"/>
      <c r="C68" s="9"/>
      <c r="D68" s="228" t="s">
        <v>5</v>
      </c>
      <c r="E68" s="228"/>
      <c r="F68" s="228"/>
      <c r="G68" s="188"/>
      <c r="H68" s="228" t="s">
        <v>4</v>
      </c>
      <c r="I68" s="228"/>
      <c r="J68" s="228"/>
    </row>
    <row r="69" spans="1:10" ht="21.75" customHeight="1" x14ac:dyDescent="0.3">
      <c r="B69" s="10"/>
      <c r="C69" s="9"/>
      <c r="D69" s="229" t="s">
        <v>64</v>
      </c>
      <c r="E69" s="229"/>
      <c r="F69" s="229"/>
      <c r="G69" s="188"/>
      <c r="H69" s="229" t="s">
        <v>64</v>
      </c>
      <c r="I69" s="229"/>
      <c r="J69" s="229"/>
    </row>
    <row r="70" spans="1:10" ht="21.75" customHeight="1" x14ac:dyDescent="0.3">
      <c r="B70" s="10"/>
      <c r="C70" s="9"/>
      <c r="D70" s="229" t="s">
        <v>115</v>
      </c>
      <c r="E70" s="229"/>
      <c r="F70" s="229"/>
      <c r="G70" s="188"/>
      <c r="H70" s="229" t="s">
        <v>115</v>
      </c>
      <c r="I70" s="229"/>
      <c r="J70" s="229"/>
    </row>
    <row r="71" spans="1:10" ht="21.75" customHeight="1" x14ac:dyDescent="0.3">
      <c r="B71" s="10"/>
      <c r="C71" s="10"/>
      <c r="D71" s="9">
        <v>2022</v>
      </c>
      <c r="E71" s="9"/>
      <c r="F71" s="9">
        <v>2021</v>
      </c>
      <c r="G71" s="9"/>
      <c r="H71" s="9">
        <v>2022</v>
      </c>
      <c r="I71" s="9"/>
      <c r="J71" s="9">
        <v>2021</v>
      </c>
    </row>
    <row r="72" spans="1:10" ht="21.75" customHeight="1" x14ac:dyDescent="0.3">
      <c r="A72" s="5"/>
      <c r="C72" s="10"/>
      <c r="D72" s="227" t="s">
        <v>10</v>
      </c>
      <c r="E72" s="227"/>
      <c r="F72" s="227"/>
      <c r="G72" s="227"/>
      <c r="H72" s="227"/>
      <c r="I72" s="227"/>
      <c r="J72" s="227"/>
    </row>
    <row r="73" spans="1:10" ht="13.5" customHeight="1" x14ac:dyDescent="0.3">
      <c r="A73" s="172"/>
      <c r="C73" s="171"/>
      <c r="D73" s="171"/>
      <c r="E73" s="171"/>
      <c r="F73" s="175"/>
      <c r="G73" s="171"/>
      <c r="H73" s="171"/>
      <c r="I73" s="171"/>
      <c r="J73" s="175"/>
    </row>
    <row r="74" spans="1:10" ht="21.75" customHeight="1" x14ac:dyDescent="0.3">
      <c r="A74" s="5" t="s">
        <v>259</v>
      </c>
      <c r="C74" s="10"/>
      <c r="D74" s="48">
        <f>D59</f>
        <v>1738368</v>
      </c>
      <c r="E74" s="38"/>
      <c r="F74" s="48">
        <f>F59</f>
        <v>-459339</v>
      </c>
      <c r="G74" s="38"/>
      <c r="H74" s="48">
        <f>H59</f>
        <v>414538</v>
      </c>
      <c r="I74" s="38" t="e">
        <f>#REF!</f>
        <v>#REF!</v>
      </c>
      <c r="J74" s="48">
        <f>J59</f>
        <v>602543</v>
      </c>
    </row>
    <row r="75" spans="1:10" ht="13.5" customHeight="1" x14ac:dyDescent="0.3">
      <c r="A75" s="5"/>
      <c r="C75" s="10"/>
      <c r="D75" s="10"/>
      <c r="E75" s="10"/>
      <c r="F75" s="194"/>
      <c r="G75" s="10"/>
      <c r="H75" s="10"/>
      <c r="I75" s="10"/>
      <c r="J75" s="194"/>
    </row>
    <row r="76" spans="1:10" ht="21.75" customHeight="1" x14ac:dyDescent="0.3">
      <c r="A76" s="5" t="s">
        <v>65</v>
      </c>
      <c r="B76" s="10"/>
      <c r="C76" s="10"/>
      <c r="D76" s="37"/>
      <c r="E76" s="33"/>
      <c r="F76" s="37"/>
      <c r="G76" s="33"/>
      <c r="H76" s="37"/>
      <c r="I76" s="33"/>
      <c r="J76" s="37"/>
    </row>
    <row r="77" spans="1:10" ht="21.75" customHeight="1" x14ac:dyDescent="0.3">
      <c r="A77" s="20" t="s">
        <v>176</v>
      </c>
      <c r="B77" s="10" t="s">
        <v>285</v>
      </c>
      <c r="C77" s="10"/>
      <c r="D77" s="46"/>
      <c r="F77" s="46"/>
      <c r="H77" s="46"/>
      <c r="J77" s="46"/>
    </row>
    <row r="78" spans="1:10" ht="21.75" customHeight="1" x14ac:dyDescent="0.3">
      <c r="A78" s="20" t="s">
        <v>177</v>
      </c>
      <c r="B78" s="10"/>
      <c r="C78" s="10"/>
      <c r="D78" s="46"/>
      <c r="F78" s="46"/>
      <c r="H78" s="46"/>
      <c r="J78" s="46"/>
    </row>
    <row r="79" spans="1:10" ht="21.75" customHeight="1" x14ac:dyDescent="0.3">
      <c r="A79" s="6" t="s">
        <v>131</v>
      </c>
      <c r="B79" s="10"/>
      <c r="C79" s="10"/>
      <c r="D79" s="37"/>
      <c r="E79" s="33"/>
      <c r="F79" s="37"/>
      <c r="G79" s="33"/>
      <c r="H79" s="37"/>
      <c r="I79" s="33"/>
      <c r="J79" s="37"/>
    </row>
    <row r="80" spans="1:10" ht="21.75" customHeight="1" x14ac:dyDescent="0.3">
      <c r="A80" s="6" t="s">
        <v>286</v>
      </c>
      <c r="B80" s="10"/>
      <c r="C80" s="10"/>
      <c r="D80" s="34">
        <v>93926</v>
      </c>
      <c r="F80" s="34">
        <v>67433</v>
      </c>
      <c r="H80" s="34">
        <v>0</v>
      </c>
      <c r="J80" s="34">
        <v>0</v>
      </c>
    </row>
    <row r="81" spans="1:10" ht="21.75" customHeight="1" x14ac:dyDescent="0.3">
      <c r="A81" s="20" t="s">
        <v>178</v>
      </c>
      <c r="B81" s="10"/>
      <c r="C81" s="10"/>
      <c r="D81" s="47"/>
      <c r="F81" s="47"/>
      <c r="H81" s="47"/>
      <c r="J81" s="47"/>
    </row>
    <row r="82" spans="1:10" ht="19.5" customHeight="1" x14ac:dyDescent="0.3">
      <c r="A82" s="20" t="s">
        <v>177</v>
      </c>
      <c r="B82" s="10"/>
      <c r="C82" s="10"/>
      <c r="D82" s="100">
        <f>D80</f>
        <v>93926</v>
      </c>
      <c r="E82" s="33"/>
      <c r="F82" s="100">
        <f>F80</f>
        <v>67433</v>
      </c>
      <c r="G82" s="33"/>
      <c r="H82" s="100">
        <f>H80</f>
        <v>0</v>
      </c>
      <c r="I82" s="33"/>
      <c r="J82" s="100">
        <f>SUM(J74:J80)</f>
        <v>602543</v>
      </c>
    </row>
    <row r="83" spans="1:10" ht="13.5" customHeight="1" x14ac:dyDescent="0.3">
      <c r="A83" s="20"/>
      <c r="B83" s="10"/>
      <c r="C83" s="10"/>
      <c r="D83" s="48"/>
      <c r="E83" s="33"/>
      <c r="F83" s="48"/>
      <c r="G83" s="33"/>
      <c r="H83" s="48"/>
      <c r="I83" s="33"/>
      <c r="J83" s="48"/>
    </row>
    <row r="84" spans="1:10" ht="21.75" customHeight="1" x14ac:dyDescent="0.3">
      <c r="A84" s="20" t="s">
        <v>179</v>
      </c>
      <c r="B84" s="10"/>
      <c r="C84" s="10"/>
      <c r="D84" s="48"/>
      <c r="E84" s="33"/>
      <c r="F84" s="48"/>
      <c r="G84" s="33"/>
      <c r="H84" s="48"/>
      <c r="I84" s="33"/>
      <c r="J84" s="48"/>
    </row>
    <row r="85" spans="1:10" ht="21.75" customHeight="1" x14ac:dyDescent="0.3">
      <c r="A85" s="20" t="s">
        <v>180</v>
      </c>
      <c r="B85" s="10"/>
      <c r="C85" s="10"/>
      <c r="D85" s="48"/>
      <c r="E85" s="33"/>
      <c r="F85" s="48"/>
      <c r="G85" s="33"/>
      <c r="H85" s="48"/>
      <c r="I85" s="33"/>
      <c r="J85" s="48"/>
    </row>
    <row r="86" spans="1:10" ht="21.75" customHeight="1" x14ac:dyDescent="0.3">
      <c r="A86" s="119" t="s">
        <v>324</v>
      </c>
      <c r="B86" s="10"/>
      <c r="C86" s="10"/>
      <c r="D86" s="47">
        <v>29689</v>
      </c>
      <c r="F86" s="47">
        <v>-1819</v>
      </c>
      <c r="H86" s="47">
        <v>20376</v>
      </c>
      <c r="J86" s="47">
        <v>0</v>
      </c>
    </row>
    <row r="87" spans="1:10" ht="21.75" customHeight="1" x14ac:dyDescent="0.3">
      <c r="A87" s="8" t="s">
        <v>182</v>
      </c>
      <c r="B87" s="10"/>
      <c r="C87" s="10"/>
      <c r="D87" s="47"/>
      <c r="F87" s="47"/>
      <c r="H87" s="47"/>
      <c r="J87" s="47"/>
    </row>
    <row r="88" spans="1:10" ht="21.75" customHeight="1" x14ac:dyDescent="0.3">
      <c r="A88" s="8" t="s">
        <v>183</v>
      </c>
      <c r="B88" s="10"/>
      <c r="C88" s="10"/>
      <c r="D88" s="34">
        <v>-5938</v>
      </c>
      <c r="F88" s="34">
        <v>364</v>
      </c>
      <c r="H88" s="34">
        <v>-4075</v>
      </c>
      <c r="J88" s="34">
        <v>0</v>
      </c>
    </row>
    <row r="89" spans="1:10" ht="21.75" customHeight="1" x14ac:dyDescent="0.3">
      <c r="A89" s="20" t="s">
        <v>184</v>
      </c>
      <c r="B89" s="10"/>
      <c r="C89" s="10"/>
      <c r="D89" s="48"/>
      <c r="E89" s="33"/>
      <c r="F89" s="48"/>
      <c r="G89" s="33"/>
      <c r="H89" s="48"/>
      <c r="I89" s="33"/>
      <c r="J89" s="48"/>
    </row>
    <row r="90" spans="1:10" ht="21.75" customHeight="1" x14ac:dyDescent="0.3">
      <c r="A90" s="20" t="s">
        <v>180</v>
      </c>
      <c r="B90" s="10"/>
      <c r="C90" s="10"/>
      <c r="D90" s="100">
        <f>SUM(D86:D88)</f>
        <v>23751</v>
      </c>
      <c r="E90" s="33"/>
      <c r="F90" s="100">
        <f>SUM(F86:F88)</f>
        <v>-1455</v>
      </c>
      <c r="G90" s="33"/>
      <c r="H90" s="100">
        <f>SUM(H86:H88)</f>
        <v>16301</v>
      </c>
      <c r="I90" s="33"/>
      <c r="J90" s="100">
        <f>SUM(J86:J88)</f>
        <v>0</v>
      </c>
    </row>
    <row r="91" spans="1:10" ht="13.5" customHeight="1" x14ac:dyDescent="0.3">
      <c r="A91" s="20"/>
      <c r="B91" s="10"/>
      <c r="C91" s="10"/>
      <c r="D91" s="48"/>
      <c r="E91" s="33"/>
      <c r="F91" s="48"/>
      <c r="G91" s="33"/>
      <c r="H91" s="48"/>
      <c r="I91" s="33"/>
      <c r="J91" s="48"/>
    </row>
    <row r="92" spans="1:10" ht="21.75" customHeight="1" x14ac:dyDescent="0.3">
      <c r="A92" s="33" t="s">
        <v>185</v>
      </c>
      <c r="B92" s="10"/>
      <c r="C92" s="10"/>
      <c r="D92" s="48"/>
      <c r="E92" s="33"/>
      <c r="F92" s="48"/>
      <c r="G92" s="33"/>
      <c r="H92" s="48"/>
      <c r="I92" s="33"/>
      <c r="J92" s="48"/>
    </row>
    <row r="93" spans="1:10" ht="21.75" customHeight="1" x14ac:dyDescent="0.3">
      <c r="A93" s="33" t="s">
        <v>226</v>
      </c>
      <c r="B93" s="10"/>
      <c r="C93" s="10"/>
      <c r="D93" s="100">
        <f>D82+D90</f>
        <v>117677</v>
      </c>
      <c r="E93" s="33"/>
      <c r="F93" s="100">
        <f>F82+F90</f>
        <v>65978</v>
      </c>
      <c r="G93" s="33"/>
      <c r="H93" s="100">
        <f>H82+H90</f>
        <v>16301</v>
      </c>
      <c r="I93" s="33"/>
      <c r="J93" s="100">
        <f>J82+J90</f>
        <v>602543</v>
      </c>
    </row>
    <row r="94" spans="1:10" ht="21.75" customHeight="1" thickBot="1" x14ac:dyDescent="0.35">
      <c r="A94" s="33" t="s">
        <v>88</v>
      </c>
      <c r="B94" s="10"/>
      <c r="C94" s="10"/>
      <c r="D94" s="103">
        <f>D74+D93</f>
        <v>1856045</v>
      </c>
      <c r="E94" s="33"/>
      <c r="F94" s="103">
        <f>F74+F93</f>
        <v>-393361</v>
      </c>
      <c r="G94" s="33"/>
      <c r="H94" s="103">
        <f>H74+H93</f>
        <v>430839</v>
      </c>
      <c r="J94" s="103">
        <f>J74+J93</f>
        <v>1205086</v>
      </c>
    </row>
    <row r="95" spans="1:10" ht="13.5" customHeight="1" thickTop="1" x14ac:dyDescent="0.3">
      <c r="A95" s="6"/>
      <c r="B95" s="10"/>
      <c r="C95" s="10"/>
      <c r="D95" s="32"/>
      <c r="F95" s="32"/>
      <c r="H95" s="49"/>
      <c r="J95" s="49"/>
    </row>
    <row r="96" spans="1:10" ht="21.75" customHeight="1" x14ac:dyDescent="0.3">
      <c r="A96" s="36" t="s">
        <v>66</v>
      </c>
      <c r="B96" s="10"/>
      <c r="C96" s="10"/>
      <c r="D96" s="50"/>
      <c r="E96" s="45"/>
      <c r="F96" s="50"/>
      <c r="G96" s="45"/>
      <c r="H96" s="45"/>
      <c r="I96" s="45"/>
      <c r="J96" s="45"/>
    </row>
    <row r="97" spans="1:10" ht="21.75" customHeight="1" x14ac:dyDescent="0.3">
      <c r="A97" s="36" t="s">
        <v>67</v>
      </c>
      <c r="B97" s="10"/>
      <c r="C97" s="10"/>
      <c r="D97" s="50"/>
      <c r="E97" s="45"/>
      <c r="F97" s="50"/>
      <c r="G97" s="45"/>
      <c r="H97" s="45"/>
      <c r="I97" s="45"/>
      <c r="J97" s="45"/>
    </row>
    <row r="98" spans="1:10" ht="21.75" customHeight="1" x14ac:dyDescent="0.3">
      <c r="A98" s="22" t="s">
        <v>225</v>
      </c>
      <c r="B98" s="10"/>
      <c r="C98" s="10"/>
      <c r="D98" s="47">
        <v>1851493</v>
      </c>
      <c r="E98" s="31"/>
      <c r="F98" s="47">
        <f>F100-F99</f>
        <v>-389653</v>
      </c>
      <c r="G98" s="31"/>
      <c r="H98" s="47">
        <f>H94</f>
        <v>430839</v>
      </c>
      <c r="I98" s="31"/>
      <c r="J98" s="47">
        <f>J100-J99</f>
        <v>1205086</v>
      </c>
    </row>
    <row r="99" spans="1:10" ht="21.75" customHeight="1" x14ac:dyDescent="0.3">
      <c r="A99" s="13" t="s">
        <v>62</v>
      </c>
      <c r="B99" s="10"/>
      <c r="C99" s="10"/>
      <c r="D99" s="34">
        <v>4552</v>
      </c>
      <c r="E99" s="11"/>
      <c r="F99" s="34">
        <v>-3708</v>
      </c>
      <c r="G99" s="44"/>
      <c r="H99" s="83">
        <v>0</v>
      </c>
      <c r="J99" s="83">
        <v>0</v>
      </c>
    </row>
    <row r="100" spans="1:10" ht="21.75" customHeight="1" thickBot="1" x14ac:dyDescent="0.35">
      <c r="A100" s="36"/>
      <c r="B100" s="10"/>
      <c r="C100" s="10"/>
      <c r="D100" s="103">
        <f>D94</f>
        <v>1856045</v>
      </c>
      <c r="E100" s="17"/>
      <c r="F100" s="103">
        <f>F94</f>
        <v>-393361</v>
      </c>
      <c r="G100" s="17"/>
      <c r="H100" s="103">
        <f>H94</f>
        <v>430839</v>
      </c>
      <c r="I100" s="17"/>
      <c r="J100" s="103">
        <f>J94</f>
        <v>1205086</v>
      </c>
    </row>
    <row r="101" spans="1:10" ht="21.75" customHeight="1" thickTop="1" x14ac:dyDescent="0.3">
      <c r="A101" s="5"/>
      <c r="B101" s="10"/>
      <c r="C101" s="10"/>
      <c r="D101" s="48"/>
      <c r="E101" s="17"/>
      <c r="F101" s="48"/>
      <c r="G101" s="17"/>
      <c r="H101" s="89"/>
      <c r="I101" s="17"/>
      <c r="J101" s="89"/>
    </row>
    <row r="102" spans="1:10" s="2" customFormat="1" ht="21.75" customHeight="1" x14ac:dyDescent="0.4">
      <c r="A102" s="1" t="s">
        <v>0</v>
      </c>
      <c r="C102" s="25"/>
      <c r="D102" s="26"/>
      <c r="E102" s="27"/>
      <c r="F102" s="26"/>
      <c r="G102" s="27"/>
      <c r="H102" s="26"/>
      <c r="I102" s="27"/>
      <c r="J102" s="26"/>
    </row>
    <row r="103" spans="1:10" s="4" customFormat="1" ht="21.75" customHeight="1" x14ac:dyDescent="0.35">
      <c r="A103" s="3" t="s">
        <v>49</v>
      </c>
      <c r="C103" s="28"/>
      <c r="D103" s="29"/>
      <c r="E103" s="29"/>
      <c r="F103" s="176"/>
      <c r="G103" s="29"/>
      <c r="H103" s="29"/>
      <c r="I103" s="29"/>
      <c r="J103" s="176"/>
    </row>
    <row r="104" spans="1:10" s="4" customFormat="1" ht="21.75" customHeight="1" x14ac:dyDescent="0.35">
      <c r="A104" s="232"/>
      <c r="B104" s="232"/>
      <c r="C104" s="232"/>
      <c r="D104" s="232"/>
      <c r="E104" s="232"/>
      <c r="F104" s="232"/>
      <c r="G104" s="29"/>
      <c r="H104" s="233"/>
      <c r="I104" s="233"/>
      <c r="J104" s="233"/>
    </row>
    <row r="105" spans="1:10" ht="21.75" customHeight="1" x14ac:dyDescent="0.3">
      <c r="B105" s="8"/>
      <c r="C105" s="8"/>
      <c r="D105" s="230" t="s">
        <v>2</v>
      </c>
      <c r="E105" s="230"/>
      <c r="F105" s="230"/>
      <c r="H105" s="230" t="s">
        <v>3</v>
      </c>
      <c r="I105" s="230"/>
      <c r="J105" s="230"/>
    </row>
    <row r="106" spans="1:10" ht="21.75" customHeight="1" x14ac:dyDescent="0.3">
      <c r="B106" s="9"/>
      <c r="C106" s="9"/>
      <c r="D106" s="228" t="s">
        <v>5</v>
      </c>
      <c r="E106" s="228"/>
      <c r="F106" s="228"/>
      <c r="G106" s="188"/>
      <c r="H106" s="228" t="s">
        <v>5</v>
      </c>
      <c r="I106" s="228"/>
      <c r="J106" s="228"/>
    </row>
    <row r="107" spans="1:10" ht="21.75" customHeight="1" x14ac:dyDescent="0.3">
      <c r="B107" s="9"/>
      <c r="C107" s="9"/>
      <c r="D107" s="229" t="s">
        <v>116</v>
      </c>
      <c r="E107" s="229"/>
      <c r="F107" s="229"/>
      <c r="G107" s="188"/>
      <c r="H107" s="229" t="s">
        <v>116</v>
      </c>
      <c r="I107" s="229"/>
      <c r="J107" s="229"/>
    </row>
    <row r="108" spans="1:10" ht="21.75" customHeight="1" x14ac:dyDescent="0.3">
      <c r="B108" s="10"/>
      <c r="C108" s="9"/>
      <c r="D108" s="229" t="s">
        <v>115</v>
      </c>
      <c r="E108" s="229"/>
      <c r="F108" s="229"/>
      <c r="G108" s="188"/>
      <c r="H108" s="229" t="s">
        <v>115</v>
      </c>
      <c r="I108" s="229"/>
      <c r="J108" s="229"/>
    </row>
    <row r="109" spans="1:10" ht="21.75" customHeight="1" x14ac:dyDescent="0.3">
      <c r="B109" s="10" t="s">
        <v>8</v>
      </c>
      <c r="C109" s="10"/>
      <c r="D109" s="9">
        <v>2022</v>
      </c>
      <c r="E109" s="9"/>
      <c r="F109" s="9">
        <v>2021</v>
      </c>
      <c r="G109" s="9"/>
      <c r="H109" s="9">
        <v>2022</v>
      </c>
      <c r="I109" s="9"/>
      <c r="J109" s="9">
        <v>2021</v>
      </c>
    </row>
    <row r="110" spans="1:10" ht="21.75" customHeight="1" x14ac:dyDescent="0.3">
      <c r="A110" s="5"/>
      <c r="C110" s="10"/>
      <c r="D110" s="227" t="s">
        <v>10</v>
      </c>
      <c r="E110" s="227"/>
      <c r="F110" s="227"/>
      <c r="G110" s="227"/>
      <c r="H110" s="227"/>
      <c r="I110" s="227"/>
      <c r="J110" s="227"/>
    </row>
    <row r="111" spans="1:10" ht="21.75" customHeight="1" x14ac:dyDescent="0.3">
      <c r="A111" s="30" t="s">
        <v>129</v>
      </c>
      <c r="B111" s="10"/>
      <c r="C111" s="10"/>
    </row>
    <row r="112" spans="1:10" ht="18.5" customHeight="1" x14ac:dyDescent="0.3">
      <c r="A112" s="13" t="s">
        <v>51</v>
      </c>
      <c r="B112" s="10"/>
      <c r="C112" s="10"/>
    </row>
    <row r="113" spans="1:10" ht="18.5" customHeight="1" x14ac:dyDescent="0.3">
      <c r="A113" s="13" t="s">
        <v>52</v>
      </c>
      <c r="B113" s="10" t="s">
        <v>282</v>
      </c>
      <c r="C113" s="10"/>
      <c r="D113" s="31">
        <v>37212989</v>
      </c>
      <c r="F113" s="31">
        <v>25079324</v>
      </c>
      <c r="H113" s="16">
        <v>16896394</v>
      </c>
      <c r="J113" s="16">
        <v>11086382</v>
      </c>
    </row>
    <row r="114" spans="1:10" ht="18.5" customHeight="1" x14ac:dyDescent="0.3">
      <c r="A114" s="13" t="s">
        <v>175</v>
      </c>
      <c r="B114" s="10"/>
      <c r="C114" s="10"/>
      <c r="D114" s="32"/>
      <c r="F114" s="32"/>
      <c r="H114" s="16"/>
      <c r="J114" s="16"/>
    </row>
    <row r="115" spans="1:10" ht="18.5" customHeight="1" x14ac:dyDescent="0.3">
      <c r="A115" s="13" t="s">
        <v>53</v>
      </c>
      <c r="B115" s="10"/>
      <c r="C115" s="10"/>
      <c r="D115" s="14">
        <v>0</v>
      </c>
      <c r="F115" s="14">
        <v>234010</v>
      </c>
      <c r="G115" s="14"/>
      <c r="H115" s="14">
        <v>0</v>
      </c>
      <c r="I115" s="14"/>
      <c r="J115" s="14">
        <v>0</v>
      </c>
    </row>
    <row r="116" spans="1:10" ht="18" customHeight="1" x14ac:dyDescent="0.3">
      <c r="A116" s="13" t="s">
        <v>317</v>
      </c>
      <c r="B116" s="218"/>
      <c r="C116" s="218"/>
      <c r="D116" s="14">
        <v>3589</v>
      </c>
      <c r="F116" s="14">
        <v>0</v>
      </c>
      <c r="G116" s="14"/>
      <c r="H116" s="14">
        <v>170</v>
      </c>
      <c r="I116" s="14"/>
      <c r="J116" s="14">
        <v>0</v>
      </c>
    </row>
    <row r="117" spans="1:10" ht="18.5" hidden="1" customHeight="1" x14ac:dyDescent="0.3">
      <c r="A117" s="13" t="s">
        <v>54</v>
      </c>
      <c r="B117" s="10"/>
      <c r="C117" s="10"/>
      <c r="D117" s="14"/>
      <c r="E117" s="33"/>
      <c r="F117" s="14">
        <v>0</v>
      </c>
      <c r="G117" s="33"/>
      <c r="H117" s="14">
        <v>0</v>
      </c>
      <c r="I117" s="33"/>
      <c r="J117" s="14">
        <v>0</v>
      </c>
    </row>
    <row r="118" spans="1:10" ht="18.5" customHeight="1" x14ac:dyDescent="0.3">
      <c r="A118" s="13" t="s">
        <v>55</v>
      </c>
      <c r="B118" s="10">
        <v>2</v>
      </c>
      <c r="C118" s="10"/>
      <c r="D118" s="14">
        <v>91543</v>
      </c>
      <c r="E118" s="33"/>
      <c r="F118" s="14">
        <v>52480</v>
      </c>
      <c r="G118" s="33"/>
      <c r="H118" s="14">
        <v>350691</v>
      </c>
      <c r="I118" s="33"/>
      <c r="J118" s="14">
        <v>201631</v>
      </c>
    </row>
    <row r="119" spans="1:10" ht="18.5" customHeight="1" x14ac:dyDescent="0.3">
      <c r="A119" s="13" t="s">
        <v>119</v>
      </c>
      <c r="B119" s="10">
        <v>2</v>
      </c>
      <c r="C119" s="10"/>
      <c r="D119" s="76">
        <v>33630</v>
      </c>
      <c r="E119" s="33"/>
      <c r="F119" s="76">
        <v>47216</v>
      </c>
      <c r="G119" s="42"/>
      <c r="H119" s="31">
        <v>96630</v>
      </c>
      <c r="I119" s="42"/>
      <c r="J119" s="31">
        <v>2211214</v>
      </c>
    </row>
    <row r="120" spans="1:10" ht="18.5" customHeight="1" x14ac:dyDescent="0.3">
      <c r="A120" s="6" t="s">
        <v>56</v>
      </c>
      <c r="B120" s="10">
        <v>2</v>
      </c>
      <c r="C120" s="10"/>
      <c r="D120" s="14">
        <v>180743</v>
      </c>
      <c r="E120" s="33"/>
      <c r="F120" s="14">
        <v>93698</v>
      </c>
      <c r="G120" s="33"/>
      <c r="H120" s="35">
        <v>127319</v>
      </c>
      <c r="I120" s="33"/>
      <c r="J120" s="35">
        <v>81095</v>
      </c>
    </row>
    <row r="121" spans="1:10" ht="19.5" customHeight="1" x14ac:dyDescent="0.3">
      <c r="A121" s="36" t="s">
        <v>132</v>
      </c>
      <c r="B121" s="10"/>
      <c r="C121" s="10"/>
      <c r="D121" s="112">
        <f>SUM(D113:D120)</f>
        <v>37522494</v>
      </c>
      <c r="E121" s="33"/>
      <c r="F121" s="112">
        <f>SUM(F113:F120)</f>
        <v>25506728</v>
      </c>
      <c r="G121" s="33"/>
      <c r="H121" s="112">
        <f>SUM(H113:H120)</f>
        <v>17471204</v>
      </c>
      <c r="I121" s="33"/>
      <c r="J121" s="112">
        <f>SUM(J113:J120)</f>
        <v>13580322</v>
      </c>
    </row>
    <row r="122" spans="1:10" ht="15" customHeight="1" x14ac:dyDescent="0.3">
      <c r="A122" s="30"/>
      <c r="B122" s="10"/>
      <c r="C122" s="10"/>
      <c r="D122" s="37"/>
      <c r="E122" s="33"/>
      <c r="F122" s="37"/>
      <c r="G122" s="33"/>
      <c r="H122" s="37"/>
      <c r="I122" s="33"/>
      <c r="J122" s="37"/>
    </row>
    <row r="123" spans="1:10" ht="16" customHeight="1" x14ac:dyDescent="0.3">
      <c r="A123" s="20" t="s">
        <v>57</v>
      </c>
      <c r="B123" s="10"/>
      <c r="C123" s="10"/>
      <c r="D123" s="37"/>
      <c r="F123" s="37"/>
      <c r="H123" s="37"/>
      <c r="J123" s="37"/>
    </row>
    <row r="124" spans="1:10" ht="18.5" customHeight="1" x14ac:dyDescent="0.3">
      <c r="A124" s="13" t="s">
        <v>58</v>
      </c>
      <c r="B124" s="10"/>
      <c r="C124" s="10"/>
      <c r="D124" s="37"/>
      <c r="F124" s="37"/>
      <c r="H124" s="37"/>
      <c r="J124" s="37"/>
    </row>
    <row r="125" spans="1:10" ht="18.5" customHeight="1" x14ac:dyDescent="0.3">
      <c r="A125" s="13" t="s">
        <v>52</v>
      </c>
      <c r="B125" s="10">
        <v>2</v>
      </c>
      <c r="C125" s="10"/>
      <c r="D125" s="31">
        <v>29804991</v>
      </c>
      <c r="F125" s="31">
        <v>22752165</v>
      </c>
      <c r="H125" s="16">
        <v>13670183</v>
      </c>
      <c r="J125" s="16">
        <v>10435628</v>
      </c>
    </row>
    <row r="126" spans="1:10" ht="18.5" customHeight="1" x14ac:dyDescent="0.3">
      <c r="A126" s="13" t="s">
        <v>130</v>
      </c>
      <c r="B126" s="10"/>
      <c r="C126" s="10"/>
      <c r="D126" s="31">
        <v>1817386</v>
      </c>
      <c r="F126" s="31">
        <v>750347</v>
      </c>
      <c r="H126" s="31">
        <v>763765</v>
      </c>
      <c r="J126" s="31">
        <v>472652</v>
      </c>
    </row>
    <row r="127" spans="1:10" ht="18.5" customHeight="1" x14ac:dyDescent="0.3">
      <c r="A127" s="13" t="s">
        <v>59</v>
      </c>
      <c r="B127" s="10"/>
      <c r="C127" s="10"/>
      <c r="D127" s="31">
        <v>533358</v>
      </c>
      <c r="F127" s="31">
        <v>457570</v>
      </c>
      <c r="G127" s="31"/>
      <c r="H127" s="31">
        <v>417826</v>
      </c>
      <c r="I127" s="31"/>
      <c r="J127" s="31">
        <v>348834</v>
      </c>
    </row>
    <row r="128" spans="1:10" ht="18.5" customHeight="1" x14ac:dyDescent="0.3">
      <c r="A128" s="128" t="s">
        <v>306</v>
      </c>
      <c r="B128" s="213"/>
      <c r="C128" s="213"/>
      <c r="D128" s="31"/>
      <c r="F128" s="31"/>
      <c r="G128" s="31"/>
      <c r="H128" s="31"/>
      <c r="I128" s="31"/>
      <c r="J128" s="31"/>
    </row>
    <row r="129" spans="1:10" ht="18.5" customHeight="1" x14ac:dyDescent="0.3">
      <c r="A129" s="11" t="s">
        <v>307</v>
      </c>
      <c r="B129" s="213">
        <v>6</v>
      </c>
      <c r="C129" s="213"/>
      <c r="D129" s="14">
        <v>0</v>
      </c>
      <c r="F129" s="14">
        <v>0</v>
      </c>
      <c r="G129" s="31"/>
      <c r="H129" s="76">
        <v>0</v>
      </c>
      <c r="I129" s="31"/>
      <c r="J129" s="31">
        <v>720148</v>
      </c>
    </row>
    <row r="130" spans="1:10" ht="18.5" customHeight="1" x14ac:dyDescent="0.3">
      <c r="A130" s="6" t="s">
        <v>187</v>
      </c>
    </row>
    <row r="131" spans="1:10" ht="18.5" customHeight="1" x14ac:dyDescent="0.3">
      <c r="A131" s="13" t="s">
        <v>53</v>
      </c>
      <c r="B131" s="187"/>
      <c r="C131" s="187"/>
      <c r="D131" s="14">
        <v>38776</v>
      </c>
      <c r="F131" s="14">
        <v>0</v>
      </c>
      <c r="G131" s="31"/>
      <c r="H131" s="76">
        <v>0</v>
      </c>
      <c r="I131" s="31"/>
      <c r="J131" s="76">
        <v>0</v>
      </c>
    </row>
    <row r="132" spans="1:10" ht="18.5" customHeight="1" x14ac:dyDescent="0.3">
      <c r="A132" s="13" t="s">
        <v>187</v>
      </c>
      <c r="B132" s="186"/>
      <c r="C132" s="186"/>
      <c r="D132" s="14"/>
      <c r="F132" s="14"/>
      <c r="G132" s="31"/>
      <c r="H132" s="31"/>
      <c r="I132" s="31"/>
      <c r="J132" s="31"/>
    </row>
    <row r="133" spans="1:10" ht="18.5" customHeight="1" x14ac:dyDescent="0.3">
      <c r="A133" s="13" t="s">
        <v>245</v>
      </c>
      <c r="B133" s="186">
        <v>5</v>
      </c>
      <c r="C133" s="186"/>
      <c r="D133" s="14">
        <v>73769</v>
      </c>
      <c r="F133" s="14">
        <v>165202</v>
      </c>
      <c r="G133" s="31"/>
      <c r="H133" s="31">
        <v>73768</v>
      </c>
      <c r="I133" s="31"/>
      <c r="J133" s="31">
        <v>165202</v>
      </c>
    </row>
    <row r="134" spans="1:10" ht="18.5" customHeight="1" x14ac:dyDescent="0.3">
      <c r="A134" s="13" t="s">
        <v>256</v>
      </c>
      <c r="B134" s="189">
        <v>7</v>
      </c>
      <c r="C134" s="189"/>
      <c r="D134" s="14">
        <v>0</v>
      </c>
      <c r="F134" s="14">
        <v>4409</v>
      </c>
      <c r="G134" s="31"/>
      <c r="H134" s="76">
        <v>0</v>
      </c>
      <c r="I134" s="31"/>
      <c r="J134" s="76">
        <v>0</v>
      </c>
    </row>
    <row r="135" spans="1:10" ht="19" customHeight="1" x14ac:dyDescent="0.3">
      <c r="A135" s="13" t="s">
        <v>110</v>
      </c>
      <c r="B135" s="10"/>
      <c r="C135" s="10"/>
      <c r="D135" s="14">
        <v>293214</v>
      </c>
      <c r="F135" s="14">
        <v>153446</v>
      </c>
      <c r="G135" s="31"/>
      <c r="H135" s="76">
        <v>229438</v>
      </c>
      <c r="I135" s="31"/>
      <c r="J135" s="76">
        <v>239453</v>
      </c>
    </row>
    <row r="136" spans="1:10" ht="19.5" customHeight="1" x14ac:dyDescent="0.3">
      <c r="A136" s="5" t="s">
        <v>61</v>
      </c>
      <c r="B136" s="10"/>
      <c r="C136" s="10"/>
      <c r="D136" s="112">
        <f>SUM(D125:D135)</f>
        <v>32561494</v>
      </c>
      <c r="F136" s="112">
        <f>SUM(F125:F135)</f>
        <v>24283139</v>
      </c>
      <c r="H136" s="112">
        <f>SUM(H125:H135)</f>
        <v>15154980</v>
      </c>
      <c r="J136" s="112">
        <f>SUM(J125:J135)</f>
        <v>12381917</v>
      </c>
    </row>
    <row r="137" spans="1:10" ht="15" customHeight="1" x14ac:dyDescent="0.3">
      <c r="A137" s="6"/>
      <c r="B137" s="10"/>
      <c r="C137" s="10"/>
      <c r="D137" s="12"/>
      <c r="F137" s="12"/>
      <c r="H137" s="12"/>
      <c r="J137" s="12"/>
    </row>
    <row r="138" spans="1:10" ht="21.75" customHeight="1" x14ac:dyDescent="0.3">
      <c r="A138" s="33"/>
      <c r="B138" s="10"/>
      <c r="C138" s="10"/>
      <c r="D138" s="19"/>
      <c r="E138" s="33"/>
      <c r="F138" s="19"/>
      <c r="G138" s="33"/>
      <c r="H138" s="19"/>
      <c r="I138" s="33"/>
      <c r="J138" s="19"/>
    </row>
    <row r="139" spans="1:10" ht="21.75" customHeight="1" x14ac:dyDescent="0.35">
      <c r="A139" s="1" t="s">
        <v>0</v>
      </c>
      <c r="C139" s="10"/>
      <c r="D139" s="19"/>
      <c r="E139" s="18"/>
      <c r="F139" s="19"/>
      <c r="G139" s="18"/>
      <c r="H139" s="19"/>
      <c r="I139" s="18"/>
      <c r="J139" s="19"/>
    </row>
    <row r="140" spans="1:10" ht="21.75" customHeight="1" x14ac:dyDescent="0.3">
      <c r="A140" s="3" t="s">
        <v>49</v>
      </c>
      <c r="C140" s="9"/>
      <c r="D140" s="7"/>
      <c r="E140" s="7"/>
      <c r="F140" s="174"/>
      <c r="G140" s="7"/>
      <c r="H140" s="7"/>
      <c r="I140" s="7"/>
      <c r="J140" s="174"/>
    </row>
    <row r="141" spans="1:10" ht="21.75" customHeight="1" x14ac:dyDescent="0.3">
      <c r="A141" s="231"/>
      <c r="B141" s="231"/>
      <c r="C141" s="231"/>
      <c r="D141" s="231"/>
      <c r="E141" s="231"/>
      <c r="F141" s="231"/>
      <c r="G141" s="7"/>
      <c r="H141" s="230"/>
      <c r="I141" s="230"/>
      <c r="J141" s="230"/>
    </row>
    <row r="142" spans="1:10" ht="21.75" customHeight="1" x14ac:dyDescent="0.3">
      <c r="A142" s="43"/>
      <c r="B142" s="8"/>
      <c r="C142" s="8"/>
      <c r="D142" s="230" t="s">
        <v>2</v>
      </c>
      <c r="E142" s="230"/>
      <c r="F142" s="230"/>
      <c r="H142" s="230" t="s">
        <v>3</v>
      </c>
      <c r="I142" s="230"/>
      <c r="J142" s="230"/>
    </row>
    <row r="143" spans="1:10" ht="21.75" customHeight="1" x14ac:dyDescent="0.3">
      <c r="B143" s="9"/>
      <c r="C143" s="9"/>
      <c r="D143" s="228" t="s">
        <v>5</v>
      </c>
      <c r="E143" s="228"/>
      <c r="F143" s="228"/>
      <c r="G143" s="188"/>
      <c r="H143" s="228" t="s">
        <v>5</v>
      </c>
      <c r="I143" s="228"/>
      <c r="J143" s="228"/>
    </row>
    <row r="144" spans="1:10" ht="21.75" customHeight="1" x14ac:dyDescent="0.3">
      <c r="B144" s="10"/>
      <c r="C144" s="9"/>
      <c r="D144" s="229" t="s">
        <v>116</v>
      </c>
      <c r="E144" s="229"/>
      <c r="F144" s="229"/>
      <c r="G144" s="188"/>
      <c r="H144" s="229" t="s">
        <v>116</v>
      </c>
      <c r="I144" s="229"/>
      <c r="J144" s="229"/>
    </row>
    <row r="145" spans="1:10" ht="21.75" customHeight="1" x14ac:dyDescent="0.3">
      <c r="B145" s="10"/>
      <c r="C145" s="9"/>
      <c r="D145" s="229" t="s">
        <v>115</v>
      </c>
      <c r="E145" s="229"/>
      <c r="F145" s="229"/>
      <c r="G145" s="188"/>
      <c r="H145" s="229" t="s">
        <v>115</v>
      </c>
      <c r="I145" s="229"/>
      <c r="J145" s="229"/>
    </row>
    <row r="146" spans="1:10" ht="21.75" customHeight="1" x14ac:dyDescent="0.3">
      <c r="B146" s="10" t="s">
        <v>8</v>
      </c>
      <c r="C146" s="10"/>
      <c r="D146" s="9">
        <v>2022</v>
      </c>
      <c r="E146" s="9"/>
      <c r="F146" s="9">
        <v>2021</v>
      </c>
      <c r="G146" s="9"/>
      <c r="H146" s="9">
        <v>2022</v>
      </c>
      <c r="I146" s="9"/>
      <c r="J146" s="9">
        <v>2021</v>
      </c>
    </row>
    <row r="147" spans="1:10" ht="21.75" customHeight="1" x14ac:dyDescent="0.3">
      <c r="C147" s="10"/>
      <c r="D147" s="227" t="s">
        <v>10</v>
      </c>
      <c r="E147" s="227"/>
      <c r="F147" s="227"/>
      <c r="G147" s="227"/>
      <c r="H147" s="227"/>
      <c r="I147" s="227"/>
      <c r="J147" s="227"/>
    </row>
    <row r="148" spans="1:10" ht="21.75" customHeight="1" x14ac:dyDescent="0.3">
      <c r="C148" s="146"/>
      <c r="D148" s="146"/>
      <c r="E148" s="146"/>
      <c r="F148" s="175"/>
      <c r="G148" s="146"/>
      <c r="H148" s="146"/>
      <c r="I148" s="146"/>
      <c r="J148" s="175"/>
    </row>
    <row r="149" spans="1:10" s="68" customFormat="1" ht="21.75" customHeight="1" x14ac:dyDescent="0.3">
      <c r="A149" s="68" t="s">
        <v>208</v>
      </c>
      <c r="B149" s="39"/>
      <c r="C149" s="39"/>
      <c r="D149" s="156">
        <f>D121-D136</f>
        <v>4961000</v>
      </c>
      <c r="F149" s="156">
        <f>F121-F136</f>
        <v>1223589</v>
      </c>
      <c r="H149" s="156">
        <f>H121-H136</f>
        <v>2316224</v>
      </c>
      <c r="J149" s="156">
        <f>J121-J136</f>
        <v>1198405</v>
      </c>
    </row>
    <row r="150" spans="1:10" s="97" customFormat="1" ht="21.75" customHeight="1" x14ac:dyDescent="0.3">
      <c r="A150" s="13" t="s">
        <v>60</v>
      </c>
      <c r="B150" s="146">
        <v>2</v>
      </c>
      <c r="C150" s="146"/>
      <c r="D150" s="31">
        <v>563725</v>
      </c>
      <c r="F150" s="31">
        <v>345334</v>
      </c>
      <c r="H150" s="31">
        <v>314900</v>
      </c>
      <c r="J150" s="31">
        <v>216366</v>
      </c>
    </row>
    <row r="151" spans="1:10" s="97" customFormat="1" ht="21.75" customHeight="1" x14ac:dyDescent="0.3">
      <c r="A151" s="13" t="s">
        <v>325</v>
      </c>
      <c r="B151" s="146"/>
      <c r="C151" s="146"/>
      <c r="D151" s="31"/>
      <c r="F151" s="31"/>
      <c r="H151" s="31"/>
      <c r="J151" s="31"/>
    </row>
    <row r="152" spans="1:10" s="97" customFormat="1" ht="21.75" customHeight="1" x14ac:dyDescent="0.3">
      <c r="A152" s="8" t="s">
        <v>326</v>
      </c>
      <c r="B152" s="146">
        <v>15</v>
      </c>
      <c r="C152" s="146"/>
      <c r="D152" s="157">
        <v>19291</v>
      </c>
      <c r="F152" s="157">
        <v>45701</v>
      </c>
      <c r="H152" s="31">
        <v>-36072</v>
      </c>
      <c r="J152" s="31">
        <v>39761</v>
      </c>
    </row>
    <row r="153" spans="1:10" s="97" customFormat="1" ht="21.75" hidden="1" customHeight="1" x14ac:dyDescent="0.3">
      <c r="A153" s="8" t="s">
        <v>287</v>
      </c>
      <c r="B153" s="211"/>
      <c r="C153" s="211"/>
      <c r="D153" s="157"/>
      <c r="F153" s="157"/>
      <c r="H153" s="31"/>
      <c r="J153" s="31"/>
    </row>
    <row r="154" spans="1:10" s="97" customFormat="1" ht="21.75" hidden="1" customHeight="1" x14ac:dyDescent="0.3">
      <c r="A154" s="97" t="s">
        <v>209</v>
      </c>
      <c r="B154" s="211"/>
      <c r="C154" s="211"/>
      <c r="D154" s="157"/>
      <c r="F154" s="157"/>
      <c r="H154" s="31"/>
      <c r="J154" s="31"/>
    </row>
    <row r="155" spans="1:10" s="97" customFormat="1" ht="21.75" customHeight="1" x14ac:dyDescent="0.3">
      <c r="A155" s="8" t="s">
        <v>337</v>
      </c>
      <c r="B155" s="146"/>
      <c r="C155" s="146"/>
      <c r="D155" s="157"/>
      <c r="F155" s="157"/>
      <c r="H155" s="31"/>
      <c r="J155" s="31"/>
    </row>
    <row r="156" spans="1:10" s="97" customFormat="1" ht="24" customHeight="1" x14ac:dyDescent="0.3">
      <c r="A156" s="97" t="s">
        <v>327</v>
      </c>
      <c r="B156" s="146"/>
      <c r="C156" s="146"/>
      <c r="D156" s="35">
        <v>-3386</v>
      </c>
      <c r="F156" s="35">
        <v>-1645</v>
      </c>
      <c r="G156" s="157"/>
      <c r="H156" s="158">
        <v>0</v>
      </c>
      <c r="I156" s="157"/>
      <c r="J156" s="158">
        <v>0</v>
      </c>
    </row>
    <row r="157" spans="1:10" s="97" customFormat="1" ht="24" customHeight="1" x14ac:dyDescent="0.3">
      <c r="A157" s="68" t="s">
        <v>227</v>
      </c>
      <c r="B157" s="146"/>
      <c r="C157" s="146"/>
      <c r="D157" s="159">
        <f>D149-D150-D152-D156</f>
        <v>4381370</v>
      </c>
      <c r="F157" s="159">
        <f>F149-F150-F152-F156</f>
        <v>834199</v>
      </c>
      <c r="G157" s="157"/>
      <c r="H157" s="159">
        <f>H149-H150-H152-H156</f>
        <v>2037396</v>
      </c>
      <c r="I157" s="157"/>
      <c r="J157" s="159">
        <f>J149-J150-J152-J156</f>
        <v>942278</v>
      </c>
    </row>
    <row r="158" spans="1:10" s="97" customFormat="1" ht="21.75" customHeight="1" x14ac:dyDescent="0.3">
      <c r="A158" s="97" t="s">
        <v>111</v>
      </c>
      <c r="B158" s="146">
        <v>12</v>
      </c>
      <c r="C158" s="146"/>
      <c r="D158" s="40">
        <v>783038</v>
      </c>
      <c r="F158" s="40">
        <v>423479</v>
      </c>
      <c r="H158" s="40">
        <v>349883</v>
      </c>
      <c r="J158" s="35">
        <v>-51466</v>
      </c>
    </row>
    <row r="159" spans="1:10" s="97" customFormat="1" ht="21.75" customHeight="1" thickBot="1" x14ac:dyDescent="0.35">
      <c r="A159" s="68" t="s">
        <v>154</v>
      </c>
      <c r="B159" s="146"/>
      <c r="C159" s="146"/>
      <c r="D159" s="160">
        <f>D157-D158</f>
        <v>3598332</v>
      </c>
      <c r="E159" s="68"/>
      <c r="F159" s="160">
        <f>F157-F158</f>
        <v>410720</v>
      </c>
      <c r="G159" s="68"/>
      <c r="H159" s="160">
        <f>H157-H158</f>
        <v>1687513</v>
      </c>
      <c r="I159" s="68"/>
      <c r="J159" s="160">
        <f>J157-J158</f>
        <v>993744</v>
      </c>
    </row>
    <row r="160" spans="1:10" s="97" customFormat="1" ht="21.75" customHeight="1" thickTop="1" x14ac:dyDescent="0.3">
      <c r="A160" s="68"/>
      <c r="B160" s="220"/>
      <c r="C160" s="220"/>
      <c r="D160" s="161"/>
      <c r="E160" s="68"/>
      <c r="F160" s="161"/>
      <c r="G160" s="68"/>
      <c r="H160" s="161"/>
      <c r="I160" s="68"/>
      <c r="J160" s="161"/>
    </row>
    <row r="161" spans="1:10" s="97" customFormat="1" ht="21.75" customHeight="1" x14ac:dyDescent="0.3">
      <c r="A161" s="36" t="s">
        <v>155</v>
      </c>
      <c r="B161" s="146"/>
      <c r="C161" s="146"/>
      <c r="D161" s="161"/>
      <c r="E161" s="68"/>
      <c r="F161" s="161"/>
      <c r="G161" s="68"/>
      <c r="H161" s="161"/>
      <c r="I161" s="68"/>
      <c r="J161" s="161"/>
    </row>
    <row r="162" spans="1:10" ht="21.75" customHeight="1" x14ac:dyDescent="0.3">
      <c r="A162" s="22" t="s">
        <v>225</v>
      </c>
      <c r="B162" s="10"/>
      <c r="C162" s="10"/>
      <c r="D162" s="157">
        <v>3590828</v>
      </c>
      <c r="E162" s="31"/>
      <c r="F162" s="157">
        <v>419435</v>
      </c>
      <c r="G162" s="31"/>
      <c r="H162" s="157">
        <f>H159</f>
        <v>1687513</v>
      </c>
      <c r="I162" s="31"/>
      <c r="J162" s="157">
        <f>J164-J163</f>
        <v>993744</v>
      </c>
    </row>
    <row r="163" spans="1:10" ht="21.75" customHeight="1" x14ac:dyDescent="0.3">
      <c r="A163" s="13" t="s">
        <v>62</v>
      </c>
      <c r="B163" s="10"/>
      <c r="C163" s="10"/>
      <c r="D163" s="34">
        <v>7504</v>
      </c>
      <c r="E163" s="11"/>
      <c r="F163" s="34">
        <v>-8715</v>
      </c>
      <c r="G163" s="44"/>
      <c r="H163" s="34">
        <v>0</v>
      </c>
      <c r="J163" s="34">
        <v>0</v>
      </c>
    </row>
    <row r="164" spans="1:10" ht="21.75" customHeight="1" thickBot="1" x14ac:dyDescent="0.35">
      <c r="A164" s="36" t="s">
        <v>154</v>
      </c>
      <c r="B164" s="10"/>
      <c r="C164" s="10"/>
      <c r="D164" s="103">
        <f>D159</f>
        <v>3598332</v>
      </c>
      <c r="E164" s="17"/>
      <c r="F164" s="103">
        <f>F159</f>
        <v>410720</v>
      </c>
      <c r="G164" s="17"/>
      <c r="H164" s="103">
        <f>H159</f>
        <v>1687513</v>
      </c>
      <c r="I164" s="17"/>
      <c r="J164" s="103">
        <f>J159</f>
        <v>993744</v>
      </c>
    </row>
    <row r="165" spans="1:10" ht="21.75" customHeight="1" thickTop="1" x14ac:dyDescent="0.3">
      <c r="A165" s="36"/>
      <c r="B165" s="10"/>
      <c r="C165" s="10"/>
      <c r="D165" s="38"/>
      <c r="E165" s="17"/>
      <c r="F165" s="38"/>
      <c r="G165" s="17"/>
      <c r="H165" s="38"/>
      <c r="I165" s="17"/>
      <c r="J165" s="38"/>
    </row>
    <row r="166" spans="1:10" ht="23.25" customHeight="1" x14ac:dyDescent="0.3">
      <c r="A166" s="5" t="s">
        <v>156</v>
      </c>
      <c r="B166" s="10"/>
      <c r="C166" s="10"/>
      <c r="D166" s="10"/>
      <c r="E166" s="10"/>
      <c r="F166" s="194"/>
      <c r="G166" s="10"/>
      <c r="H166" s="10"/>
      <c r="I166" s="10"/>
      <c r="J166" s="194"/>
    </row>
    <row r="167" spans="1:10" ht="21.75" customHeight="1" thickBot="1" x14ac:dyDescent="0.35">
      <c r="A167" s="13" t="s">
        <v>123</v>
      </c>
      <c r="B167" s="10">
        <v>13</v>
      </c>
      <c r="C167" s="10"/>
      <c r="D167" s="98">
        <v>0.64</v>
      </c>
      <c r="F167" s="98">
        <f>F164/'BS-2-4'!F95</f>
        <v>6.6585283212798274E-2</v>
      </c>
      <c r="H167" s="98">
        <v>0.3</v>
      </c>
      <c r="J167" s="98">
        <v>0.17721463456650496</v>
      </c>
    </row>
    <row r="168" spans="1:10" ht="21.75" customHeight="1" thickTop="1" x14ac:dyDescent="0.3">
      <c r="C168" s="10"/>
      <c r="D168" s="10"/>
      <c r="E168" s="10"/>
      <c r="F168" s="194"/>
      <c r="G168" s="10"/>
      <c r="H168" s="136"/>
      <c r="I168" s="10"/>
      <c r="J168" s="136"/>
    </row>
    <row r="169" spans="1:10" ht="21.75" customHeight="1" x14ac:dyDescent="0.35">
      <c r="A169" s="1" t="s">
        <v>0</v>
      </c>
      <c r="C169" s="10"/>
      <c r="D169" s="19"/>
      <c r="E169" s="18"/>
      <c r="F169" s="19"/>
      <c r="G169" s="18"/>
      <c r="H169" s="19"/>
      <c r="I169" s="18"/>
      <c r="J169" s="19"/>
    </row>
    <row r="170" spans="1:10" ht="21.75" customHeight="1" x14ac:dyDescent="0.3">
      <c r="A170" s="3" t="s">
        <v>63</v>
      </c>
      <c r="C170" s="9"/>
      <c r="D170" s="7"/>
      <c r="E170" s="7"/>
      <c r="F170" s="174"/>
      <c r="G170" s="7"/>
      <c r="H170" s="7"/>
      <c r="I170" s="7"/>
      <c r="J170" s="174"/>
    </row>
    <row r="171" spans="1:10" ht="21.75" customHeight="1" x14ac:dyDescent="0.3">
      <c r="A171" s="231"/>
      <c r="B171" s="231"/>
      <c r="C171" s="231"/>
      <c r="D171" s="231"/>
      <c r="E171" s="231"/>
      <c r="F171" s="231"/>
      <c r="G171" s="7"/>
      <c r="H171" s="230"/>
      <c r="I171" s="230"/>
      <c r="J171" s="230"/>
    </row>
    <row r="172" spans="1:10" ht="21.75" customHeight="1" x14ac:dyDescent="0.3">
      <c r="B172" s="8"/>
      <c r="C172" s="8"/>
      <c r="D172" s="230" t="s">
        <v>2</v>
      </c>
      <c r="E172" s="230"/>
      <c r="F172" s="230"/>
      <c r="H172" s="230" t="s">
        <v>3</v>
      </c>
      <c r="I172" s="230"/>
      <c r="J172" s="230"/>
    </row>
    <row r="173" spans="1:10" ht="21.75" customHeight="1" x14ac:dyDescent="0.3">
      <c r="B173" s="9"/>
      <c r="C173" s="9"/>
      <c r="D173" s="228" t="s">
        <v>5</v>
      </c>
      <c r="E173" s="228"/>
      <c r="F173" s="228"/>
      <c r="G173" s="188"/>
      <c r="H173" s="228" t="s">
        <v>4</v>
      </c>
      <c r="I173" s="228"/>
      <c r="J173" s="228"/>
    </row>
    <row r="174" spans="1:10" ht="21.75" customHeight="1" x14ac:dyDescent="0.3">
      <c r="B174" s="10"/>
      <c r="C174" s="9"/>
      <c r="D174" s="229" t="s">
        <v>116</v>
      </c>
      <c r="E174" s="229"/>
      <c r="F174" s="229"/>
      <c r="G174" s="188"/>
      <c r="H174" s="229" t="s">
        <v>116</v>
      </c>
      <c r="I174" s="229"/>
      <c r="J174" s="229"/>
    </row>
    <row r="175" spans="1:10" ht="21.75" customHeight="1" x14ac:dyDescent="0.3">
      <c r="B175" s="10"/>
      <c r="C175" s="9"/>
      <c r="D175" s="229" t="s">
        <v>115</v>
      </c>
      <c r="E175" s="229"/>
      <c r="F175" s="229"/>
      <c r="G175" s="188"/>
      <c r="H175" s="229" t="s">
        <v>115</v>
      </c>
      <c r="I175" s="229"/>
      <c r="J175" s="229"/>
    </row>
    <row r="176" spans="1:10" ht="21.75" customHeight="1" x14ac:dyDescent="0.3">
      <c r="B176" s="10"/>
      <c r="C176" s="10"/>
      <c r="D176" s="9">
        <v>2022</v>
      </c>
      <c r="E176" s="9"/>
      <c r="F176" s="9">
        <v>2021</v>
      </c>
      <c r="G176" s="9"/>
      <c r="H176" s="9">
        <v>2022</v>
      </c>
      <c r="I176" s="9"/>
      <c r="J176" s="9">
        <v>2021</v>
      </c>
    </row>
    <row r="177" spans="1:10" ht="21.75" customHeight="1" x14ac:dyDescent="0.3">
      <c r="A177" s="5"/>
      <c r="C177" s="10"/>
      <c r="D177" s="227" t="s">
        <v>10</v>
      </c>
      <c r="E177" s="227"/>
      <c r="F177" s="227"/>
      <c r="G177" s="227"/>
      <c r="H177" s="227"/>
      <c r="I177" s="227"/>
      <c r="J177" s="227"/>
    </row>
    <row r="178" spans="1:10" ht="13.5" customHeight="1" x14ac:dyDescent="0.3">
      <c r="A178" s="172"/>
      <c r="C178" s="171"/>
      <c r="D178" s="171"/>
      <c r="E178" s="171"/>
      <c r="F178" s="175"/>
      <c r="G178" s="171"/>
      <c r="H178" s="171"/>
      <c r="I178" s="171"/>
      <c r="J178" s="175"/>
    </row>
    <row r="179" spans="1:10" ht="21.75" customHeight="1" x14ac:dyDescent="0.3">
      <c r="A179" s="5" t="s">
        <v>154</v>
      </c>
      <c r="C179" s="10"/>
      <c r="D179" s="86">
        <f>D164</f>
        <v>3598332</v>
      </c>
      <c r="E179" s="38"/>
      <c r="F179" s="86">
        <f>F164</f>
        <v>410720</v>
      </c>
      <c r="G179" s="38"/>
      <c r="H179" s="86">
        <f>H164</f>
        <v>1687513</v>
      </c>
      <c r="I179" s="38"/>
      <c r="J179" s="86">
        <f>J164</f>
        <v>993744</v>
      </c>
    </row>
    <row r="180" spans="1:10" ht="13.5" customHeight="1" x14ac:dyDescent="0.3">
      <c r="A180" s="5"/>
      <c r="C180" s="10"/>
      <c r="D180" s="10"/>
      <c r="E180" s="10"/>
      <c r="F180" s="194"/>
      <c r="G180" s="10"/>
      <c r="H180" s="10"/>
      <c r="I180" s="10"/>
      <c r="J180" s="194"/>
    </row>
    <row r="181" spans="1:10" ht="21.75" customHeight="1" x14ac:dyDescent="0.3">
      <c r="A181" s="5" t="s">
        <v>65</v>
      </c>
      <c r="B181" s="10"/>
      <c r="C181" s="10"/>
      <c r="D181" s="37"/>
      <c r="E181" s="33"/>
      <c r="F181" s="37"/>
      <c r="G181" s="33"/>
      <c r="H181" s="37"/>
      <c r="I181" s="33"/>
      <c r="J181" s="37"/>
    </row>
    <row r="182" spans="1:10" ht="21.75" customHeight="1" x14ac:dyDescent="0.3">
      <c r="A182" s="20" t="s">
        <v>186</v>
      </c>
      <c r="B182" s="10"/>
      <c r="C182" s="10"/>
      <c r="D182" s="46"/>
      <c r="F182" s="46"/>
      <c r="H182" s="46"/>
      <c r="J182" s="46"/>
    </row>
    <row r="183" spans="1:10" ht="21.75" customHeight="1" x14ac:dyDescent="0.3">
      <c r="A183" s="20" t="s">
        <v>177</v>
      </c>
      <c r="B183" s="10"/>
      <c r="C183" s="10"/>
      <c r="D183" s="46"/>
      <c r="F183" s="46"/>
      <c r="H183" s="46"/>
      <c r="J183" s="46"/>
    </row>
    <row r="184" spans="1:10" ht="21.75" customHeight="1" x14ac:dyDescent="0.3">
      <c r="A184" s="6" t="s">
        <v>131</v>
      </c>
      <c r="B184" s="10"/>
      <c r="C184" s="10"/>
      <c r="D184" s="37"/>
      <c r="E184" s="33"/>
      <c r="F184" s="37"/>
      <c r="G184" s="33"/>
      <c r="H184" s="37"/>
      <c r="I184" s="33"/>
      <c r="J184" s="37"/>
    </row>
    <row r="185" spans="1:10" ht="21.75" customHeight="1" x14ac:dyDescent="0.3">
      <c r="A185" s="6" t="s">
        <v>214</v>
      </c>
      <c r="B185" s="10"/>
      <c r="C185" s="10"/>
      <c r="D185" s="34">
        <v>91726</v>
      </c>
      <c r="F185" s="34">
        <v>112429</v>
      </c>
      <c r="H185" s="34">
        <v>0</v>
      </c>
      <c r="J185" s="34">
        <v>0</v>
      </c>
    </row>
    <row r="186" spans="1:10" ht="21.75" customHeight="1" x14ac:dyDescent="0.3">
      <c r="A186" s="20" t="s">
        <v>178</v>
      </c>
      <c r="B186" s="10"/>
      <c r="C186" s="10"/>
      <c r="D186" s="47"/>
      <c r="F186" s="47"/>
      <c r="H186" s="47"/>
      <c r="J186" s="47"/>
    </row>
    <row r="187" spans="1:10" ht="21.75" customHeight="1" x14ac:dyDescent="0.3">
      <c r="A187" s="20" t="s">
        <v>177</v>
      </c>
      <c r="B187" s="10"/>
      <c r="C187" s="10"/>
      <c r="D187" s="100">
        <f>D185</f>
        <v>91726</v>
      </c>
      <c r="E187" s="33"/>
      <c r="F187" s="100">
        <f>F185</f>
        <v>112429</v>
      </c>
      <c r="G187" s="33"/>
      <c r="H187" s="100">
        <f>H185</f>
        <v>0</v>
      </c>
      <c r="I187" s="33"/>
      <c r="J187" s="100">
        <f>J185</f>
        <v>0</v>
      </c>
    </row>
    <row r="188" spans="1:10" ht="13.5" customHeight="1" x14ac:dyDescent="0.3">
      <c r="A188" s="6"/>
      <c r="B188" s="10"/>
      <c r="C188" s="10"/>
      <c r="D188" s="47"/>
      <c r="F188" s="47"/>
      <c r="H188" s="47"/>
      <c r="J188" s="47"/>
    </row>
    <row r="189" spans="1:10" ht="21.75" customHeight="1" x14ac:dyDescent="0.3">
      <c r="A189" s="20" t="s">
        <v>179</v>
      </c>
      <c r="B189" s="10"/>
      <c r="C189" s="10"/>
      <c r="D189" s="47"/>
      <c r="F189" s="47"/>
      <c r="H189" s="47"/>
      <c r="J189" s="47"/>
    </row>
    <row r="190" spans="1:10" ht="21.75" customHeight="1" x14ac:dyDescent="0.3">
      <c r="A190" s="20" t="s">
        <v>180</v>
      </c>
      <c r="B190" s="10"/>
      <c r="C190" s="10"/>
      <c r="D190" s="47"/>
      <c r="F190" s="47"/>
      <c r="H190" s="47"/>
      <c r="J190" s="47"/>
    </row>
    <row r="191" spans="1:10" ht="21.75" customHeight="1" x14ac:dyDescent="0.3">
      <c r="A191" s="8" t="s">
        <v>181</v>
      </c>
      <c r="B191" s="10"/>
      <c r="C191" s="10"/>
      <c r="D191" s="47">
        <v>39820</v>
      </c>
      <c r="F191" s="47">
        <v>16385</v>
      </c>
      <c r="H191" s="47">
        <v>20376</v>
      </c>
      <c r="J191" s="47">
        <v>0</v>
      </c>
    </row>
    <row r="192" spans="1:10" ht="21.75" customHeight="1" x14ac:dyDescent="0.3">
      <c r="A192" s="8" t="s">
        <v>280</v>
      </c>
      <c r="B192" s="209"/>
      <c r="C192" s="209"/>
      <c r="D192" s="47"/>
      <c r="F192" s="47"/>
      <c r="H192" s="47"/>
      <c r="J192" s="47"/>
    </row>
    <row r="193" spans="1:10" ht="21.75" customHeight="1" x14ac:dyDescent="0.3">
      <c r="A193" s="8" t="s">
        <v>281</v>
      </c>
      <c r="B193" s="209"/>
      <c r="C193" s="209"/>
      <c r="D193" s="47">
        <v>-7481</v>
      </c>
      <c r="F193" s="47">
        <v>0</v>
      </c>
      <c r="H193" s="47">
        <v>-2505</v>
      </c>
      <c r="J193" s="47"/>
    </row>
    <row r="194" spans="1:10" ht="21.75" customHeight="1" x14ac:dyDescent="0.3">
      <c r="A194" s="8" t="s">
        <v>182</v>
      </c>
      <c r="B194" s="10"/>
      <c r="C194" s="10"/>
      <c r="D194" s="47"/>
      <c r="F194" s="47"/>
      <c r="H194" s="47"/>
      <c r="J194" s="47"/>
    </row>
    <row r="195" spans="1:10" ht="21.75" customHeight="1" x14ac:dyDescent="0.3">
      <c r="A195" s="8" t="s">
        <v>183</v>
      </c>
      <c r="B195" s="10"/>
      <c r="C195" s="10"/>
      <c r="D195" s="34">
        <v>-6468</v>
      </c>
      <c r="F195" s="34">
        <v>-3277</v>
      </c>
      <c r="H195" s="34">
        <v>-3574</v>
      </c>
      <c r="J195" s="34">
        <v>0</v>
      </c>
    </row>
    <row r="196" spans="1:10" ht="21.75" customHeight="1" x14ac:dyDescent="0.3">
      <c r="A196" s="20" t="s">
        <v>184</v>
      </c>
      <c r="B196" s="10"/>
      <c r="C196" s="10"/>
      <c r="D196" s="47"/>
      <c r="F196" s="47"/>
      <c r="H196" s="47"/>
      <c r="J196" s="47"/>
    </row>
    <row r="197" spans="1:10" ht="21.75" customHeight="1" x14ac:dyDescent="0.3">
      <c r="A197" s="20" t="s">
        <v>180</v>
      </c>
      <c r="B197" s="10"/>
      <c r="C197" s="10"/>
      <c r="D197" s="100">
        <f>SUM(D191:D195)</f>
        <v>25871</v>
      </c>
      <c r="E197" s="33"/>
      <c r="F197" s="100">
        <f>SUM(F191:F195)</f>
        <v>13108</v>
      </c>
      <c r="G197" s="33"/>
      <c r="H197" s="100">
        <f>SUM(H191:H195)</f>
        <v>14297</v>
      </c>
      <c r="I197" s="33"/>
      <c r="J197" s="100">
        <f>SUM(J191:J195)</f>
        <v>0</v>
      </c>
    </row>
    <row r="198" spans="1:10" ht="21.75" customHeight="1" x14ac:dyDescent="0.3">
      <c r="A198" s="20"/>
      <c r="B198" s="10"/>
      <c r="C198" s="10"/>
      <c r="D198" s="47"/>
      <c r="F198" s="47"/>
      <c r="H198" s="47"/>
      <c r="J198" s="47"/>
    </row>
    <row r="199" spans="1:10" ht="21.75" customHeight="1" x14ac:dyDescent="0.3">
      <c r="A199" s="33" t="s">
        <v>185</v>
      </c>
      <c r="B199" s="10"/>
      <c r="C199" s="10"/>
      <c r="D199" s="48"/>
      <c r="E199" s="42"/>
      <c r="F199" s="48"/>
      <c r="G199" s="42"/>
      <c r="H199" s="48"/>
      <c r="I199" s="42"/>
      <c r="J199" s="48"/>
    </row>
    <row r="200" spans="1:10" ht="21.75" customHeight="1" x14ac:dyDescent="0.3">
      <c r="A200" s="33" t="s">
        <v>226</v>
      </c>
      <c r="B200" s="10"/>
      <c r="C200" s="10"/>
      <c r="D200" s="100">
        <f>D187+D197</f>
        <v>117597</v>
      </c>
      <c r="E200" s="33"/>
      <c r="F200" s="100">
        <f>F187+F197</f>
        <v>125537</v>
      </c>
      <c r="G200" s="33"/>
      <c r="H200" s="100">
        <f>H187+H197</f>
        <v>14297</v>
      </c>
      <c r="I200" s="33"/>
      <c r="J200" s="100">
        <f>J187+J197</f>
        <v>0</v>
      </c>
    </row>
    <row r="201" spans="1:10" ht="21.75" customHeight="1" thickBot="1" x14ac:dyDescent="0.35">
      <c r="A201" s="33" t="s">
        <v>88</v>
      </c>
      <c r="B201" s="10"/>
      <c r="C201" s="10"/>
      <c r="D201" s="103">
        <f>D179+D200</f>
        <v>3715929</v>
      </c>
      <c r="E201" s="33"/>
      <c r="F201" s="103">
        <f>F179+F200</f>
        <v>536257</v>
      </c>
      <c r="G201" s="33"/>
      <c r="H201" s="103">
        <f>H179+H200</f>
        <v>1701810</v>
      </c>
      <c r="I201" s="33"/>
      <c r="J201" s="103">
        <f>J179+J200</f>
        <v>993744</v>
      </c>
    </row>
    <row r="202" spans="1:10" ht="13.5" customHeight="1" thickTop="1" x14ac:dyDescent="0.3">
      <c r="A202" s="6"/>
      <c r="B202" s="10"/>
      <c r="C202" s="10"/>
      <c r="D202" s="32"/>
      <c r="F202" s="32"/>
      <c r="H202" s="49"/>
      <c r="J202" s="49"/>
    </row>
    <row r="203" spans="1:10" ht="21.75" customHeight="1" x14ac:dyDescent="0.3">
      <c r="A203" s="36" t="s">
        <v>336</v>
      </c>
      <c r="B203" s="10"/>
      <c r="C203" s="10"/>
      <c r="D203" s="50"/>
      <c r="E203" s="45"/>
      <c r="F203" s="50"/>
      <c r="G203" s="45"/>
      <c r="H203" s="45"/>
      <c r="I203" s="45"/>
      <c r="J203" s="45"/>
    </row>
    <row r="204" spans="1:10" ht="21.75" customHeight="1" x14ac:dyDescent="0.3">
      <c r="A204" s="17" t="s">
        <v>67</v>
      </c>
      <c r="B204" s="222"/>
      <c r="C204" s="222"/>
      <c r="D204" s="50"/>
      <c r="E204" s="45"/>
      <c r="F204" s="50"/>
      <c r="G204" s="45"/>
      <c r="H204" s="45"/>
      <c r="I204" s="45"/>
      <c r="J204" s="45"/>
    </row>
    <row r="205" spans="1:10" ht="21.75" customHeight="1" x14ac:dyDescent="0.3">
      <c r="A205" s="22" t="s">
        <v>225</v>
      </c>
      <c r="B205" s="10"/>
      <c r="C205" s="10"/>
      <c r="D205" s="47">
        <f>D207-D206</f>
        <v>3708425</v>
      </c>
      <c r="E205" s="31"/>
      <c r="F205" s="47">
        <v>544972</v>
      </c>
      <c r="G205" s="31"/>
      <c r="H205" s="47">
        <f>H207-H206</f>
        <v>1701810</v>
      </c>
      <c r="I205" s="31"/>
      <c r="J205" s="47">
        <f>J207-J206</f>
        <v>993744</v>
      </c>
    </row>
    <row r="206" spans="1:10" ht="21.75" customHeight="1" x14ac:dyDescent="0.3">
      <c r="A206" s="13" t="s">
        <v>62</v>
      </c>
      <c r="B206" s="10"/>
      <c r="C206" s="10"/>
      <c r="D206" s="34">
        <v>7504</v>
      </c>
      <c r="E206" s="11"/>
      <c r="F206" s="34">
        <v>-8715</v>
      </c>
      <c r="G206" s="44"/>
      <c r="H206" s="34">
        <v>0</v>
      </c>
      <c r="J206" s="34">
        <v>0</v>
      </c>
    </row>
    <row r="207" spans="1:10" ht="21.75" customHeight="1" thickBot="1" x14ac:dyDescent="0.35">
      <c r="A207" s="36"/>
      <c r="B207" s="10"/>
      <c r="C207" s="10"/>
      <c r="D207" s="51">
        <f>D201</f>
        <v>3715929</v>
      </c>
      <c r="E207" s="17"/>
      <c r="F207" s="51">
        <f>F201</f>
        <v>536257</v>
      </c>
      <c r="G207" s="17"/>
      <c r="H207" s="51">
        <f>H201</f>
        <v>1701810</v>
      </c>
      <c r="I207" s="17"/>
      <c r="J207" s="51">
        <f>J201</f>
        <v>993744</v>
      </c>
    </row>
    <row r="208" spans="1:10" ht="21.75" customHeight="1" thickTop="1" x14ac:dyDescent="0.3"/>
    <row r="222" spans="1:10" s="24" customFormat="1" ht="21.75" customHeight="1" x14ac:dyDescent="0.3">
      <c r="A222" s="8"/>
      <c r="B222" s="6"/>
      <c r="C222" s="6"/>
      <c r="D222" s="6"/>
      <c r="E222" s="6"/>
      <c r="F222" s="6"/>
      <c r="G222" s="6"/>
      <c r="H222" s="6"/>
      <c r="I222" s="6"/>
      <c r="J222" s="6"/>
    </row>
  </sheetData>
  <mergeCells count="66">
    <mergeCell ref="A171:F171"/>
    <mergeCell ref="H171:J171"/>
    <mergeCell ref="D172:F172"/>
    <mergeCell ref="H172:J172"/>
    <mergeCell ref="D177:J177"/>
    <mergeCell ref="D173:F173"/>
    <mergeCell ref="H173:J173"/>
    <mergeCell ref="D174:F174"/>
    <mergeCell ref="H174:J174"/>
    <mergeCell ref="D175:F175"/>
    <mergeCell ref="H175:J175"/>
    <mergeCell ref="D144:F144"/>
    <mergeCell ref="H144:J144"/>
    <mergeCell ref="D145:F145"/>
    <mergeCell ref="H145:J145"/>
    <mergeCell ref="D147:J147"/>
    <mergeCell ref="A141:F141"/>
    <mergeCell ref="H141:J141"/>
    <mergeCell ref="D142:F142"/>
    <mergeCell ref="H142:J142"/>
    <mergeCell ref="D143:F143"/>
    <mergeCell ref="H143:J143"/>
    <mergeCell ref="D107:F107"/>
    <mergeCell ref="H107:J107"/>
    <mergeCell ref="D108:F108"/>
    <mergeCell ref="H108:J108"/>
    <mergeCell ref="D110:J110"/>
    <mergeCell ref="A104:F104"/>
    <mergeCell ref="H104:J104"/>
    <mergeCell ref="D105:F105"/>
    <mergeCell ref="H105:J105"/>
    <mergeCell ref="D106:F106"/>
    <mergeCell ref="H106:J106"/>
    <mergeCell ref="A39:F39"/>
    <mergeCell ref="H39:J39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7:F67"/>
    <mergeCell ref="H67:J67"/>
    <mergeCell ref="D40:F40"/>
    <mergeCell ref="H40:J40"/>
    <mergeCell ref="D41:F41"/>
    <mergeCell ref="H41:J41"/>
    <mergeCell ref="D42:F42"/>
    <mergeCell ref="H42:J42"/>
    <mergeCell ref="D43:F43"/>
    <mergeCell ref="H43:J43"/>
    <mergeCell ref="D45:J45"/>
    <mergeCell ref="A66:F66"/>
    <mergeCell ref="H66:J66"/>
    <mergeCell ref="D72:J72"/>
    <mergeCell ref="D68:F68"/>
    <mergeCell ref="H68:J68"/>
    <mergeCell ref="D69:F69"/>
    <mergeCell ref="H69:J69"/>
    <mergeCell ref="D70:F70"/>
    <mergeCell ref="H70:J70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5" manualBreakCount="5">
    <brk id="36" max="16383" man="1"/>
    <brk id="63" max="9" man="1"/>
    <brk id="101" max="16383" man="1"/>
    <brk id="138" max="16383" man="1"/>
    <brk id="168" max="16383" man="1"/>
  </rowBreaks>
  <ignoredErrors>
    <ignoredError sqref="B7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A36"/>
  <sheetViews>
    <sheetView view="pageBreakPreview" zoomScale="79" zoomScaleNormal="63" zoomScaleSheetLayoutView="55" workbookViewId="0"/>
  </sheetViews>
  <sheetFormatPr defaultColWidth="9.09765625" defaultRowHeight="23.25" customHeight="1" x14ac:dyDescent="0.3"/>
  <cols>
    <col min="1" max="1" width="55.5" style="8" customWidth="1"/>
    <col min="2" max="2" width="5.69921875" style="60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6.6992187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1.3984375" style="23" customWidth="1"/>
    <col min="26" max="26" width="1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70"/>
      <c r="C1" s="52"/>
      <c r="E1" s="52"/>
      <c r="F1" s="52"/>
      <c r="G1" s="52"/>
      <c r="I1" s="52"/>
      <c r="K1" s="52"/>
      <c r="M1" s="52"/>
      <c r="O1" s="52"/>
      <c r="Q1" s="52"/>
      <c r="U1" s="52"/>
      <c r="W1" s="52"/>
      <c r="Y1" s="52"/>
      <c r="Z1" s="94"/>
    </row>
    <row r="2" spans="1:27" s="96" customFormat="1" ht="22" customHeight="1" x14ac:dyDescent="0.35">
      <c r="A2" s="53" t="s">
        <v>68</v>
      </c>
      <c r="B2" s="71"/>
      <c r="C2" s="54"/>
      <c r="D2" s="4"/>
      <c r="E2" s="54"/>
      <c r="F2" s="54"/>
      <c r="G2" s="54"/>
      <c r="H2" s="4"/>
      <c r="I2" s="54"/>
      <c r="J2" s="4"/>
      <c r="K2" s="54"/>
      <c r="L2" s="4"/>
      <c r="M2" s="54"/>
      <c r="N2" s="4"/>
      <c r="O2" s="54"/>
      <c r="P2" s="4"/>
      <c r="Q2" s="54"/>
      <c r="R2" s="4"/>
      <c r="S2" s="4"/>
      <c r="T2" s="4"/>
      <c r="U2" s="54"/>
      <c r="V2" s="4"/>
      <c r="W2" s="54"/>
      <c r="X2" s="4"/>
      <c r="Y2" s="54"/>
      <c r="Z2" s="95"/>
    </row>
    <row r="3" spans="1:27" s="4" customFormat="1" ht="22" customHeight="1" x14ac:dyDescent="0.35">
      <c r="A3" s="232"/>
      <c r="B3" s="232"/>
      <c r="C3" s="232"/>
      <c r="D3" s="232"/>
      <c r="E3" s="232"/>
      <c r="F3" s="54"/>
      <c r="G3" s="54"/>
      <c r="I3" s="54"/>
      <c r="K3" s="54"/>
      <c r="M3" s="54"/>
      <c r="O3" s="54"/>
      <c r="Q3" s="54"/>
      <c r="U3" s="54"/>
      <c r="W3" s="54"/>
      <c r="Y3" s="54"/>
      <c r="Z3" s="95"/>
    </row>
    <row r="4" spans="1:27" ht="22" customHeight="1" x14ac:dyDescent="0.4">
      <c r="D4" s="234" t="s">
        <v>69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6"/>
    </row>
    <row r="5" spans="1:27" ht="22" customHeight="1" x14ac:dyDescent="0.4">
      <c r="B5" s="8"/>
      <c r="C5" s="90"/>
      <c r="E5" s="197"/>
      <c r="F5" s="198"/>
      <c r="G5" s="198"/>
      <c r="J5" s="236" t="s">
        <v>168</v>
      </c>
      <c r="K5" s="236"/>
      <c r="L5" s="236"/>
      <c r="M5" s="55"/>
      <c r="N5" s="236" t="s">
        <v>169</v>
      </c>
      <c r="O5" s="236"/>
      <c r="P5" s="236"/>
      <c r="Q5" s="236"/>
      <c r="R5" s="236"/>
      <c r="U5" s="6"/>
      <c r="W5" s="6"/>
      <c r="Y5" s="6"/>
    </row>
    <row r="6" spans="1:27" ht="22" customHeight="1" x14ac:dyDescent="0.4">
      <c r="B6" s="8"/>
      <c r="C6" s="90"/>
      <c r="E6" s="197"/>
      <c r="F6" s="198"/>
      <c r="G6" s="198"/>
      <c r="J6" s="198"/>
      <c r="K6" s="198"/>
      <c r="L6" s="198"/>
      <c r="M6" s="55"/>
      <c r="N6" s="56" t="s">
        <v>139</v>
      </c>
      <c r="O6" s="56"/>
      <c r="P6" s="56"/>
      <c r="Q6" s="56"/>
      <c r="R6" s="56"/>
      <c r="S6" s="128"/>
      <c r="T6" s="128"/>
      <c r="U6" s="128"/>
      <c r="V6" s="128"/>
      <c r="W6" s="128"/>
      <c r="X6" s="128"/>
      <c r="Y6" s="6"/>
    </row>
    <row r="7" spans="1:27" ht="22" customHeight="1" x14ac:dyDescent="0.3">
      <c r="B7" s="8"/>
      <c r="C7" s="90"/>
      <c r="E7" s="197"/>
      <c r="F7" s="56"/>
      <c r="G7" s="198"/>
      <c r="H7" s="56" t="s">
        <v>73</v>
      </c>
      <c r="I7" s="198"/>
      <c r="J7" s="198"/>
      <c r="K7" s="198"/>
      <c r="L7" s="198"/>
      <c r="M7" s="198"/>
      <c r="N7" s="56" t="s">
        <v>140</v>
      </c>
      <c r="O7" s="56"/>
      <c r="P7" s="56"/>
      <c r="Q7" s="56"/>
      <c r="R7" s="56" t="s">
        <v>70</v>
      </c>
      <c r="S7" s="193"/>
      <c r="T7" s="56" t="s">
        <v>71</v>
      </c>
      <c r="U7" s="192"/>
      <c r="V7" s="192"/>
      <c r="W7" s="128"/>
      <c r="X7" s="192"/>
      <c r="Y7" s="195"/>
    </row>
    <row r="8" spans="1:27" ht="22" customHeight="1" x14ac:dyDescent="0.3">
      <c r="B8" s="9"/>
      <c r="C8" s="58"/>
      <c r="D8" s="56" t="s">
        <v>72</v>
      </c>
      <c r="F8" s="198" t="s">
        <v>105</v>
      </c>
      <c r="G8" s="198"/>
      <c r="H8" s="9" t="s">
        <v>106</v>
      </c>
      <c r="J8" s="9"/>
      <c r="K8" s="198"/>
      <c r="M8" s="198"/>
      <c r="N8" s="56" t="s">
        <v>141</v>
      </c>
      <c r="O8" s="128"/>
      <c r="P8" s="56" t="s">
        <v>215</v>
      </c>
      <c r="Q8" s="56"/>
      <c r="R8" s="56" t="s">
        <v>74</v>
      </c>
      <c r="S8" s="128"/>
      <c r="T8" s="56" t="s">
        <v>75</v>
      </c>
      <c r="U8" s="56"/>
      <c r="V8" s="56" t="s">
        <v>76</v>
      </c>
      <c r="W8" s="56"/>
      <c r="X8" s="128"/>
      <c r="Y8" s="9"/>
    </row>
    <row r="9" spans="1:27" ht="22" customHeight="1" x14ac:dyDescent="0.3">
      <c r="B9" s="9"/>
      <c r="C9" s="58"/>
      <c r="D9" s="56" t="s">
        <v>228</v>
      </c>
      <c r="F9" s="198" t="s">
        <v>143</v>
      </c>
      <c r="G9" s="198"/>
      <c r="H9" s="56" t="s">
        <v>107</v>
      </c>
      <c r="I9" s="198"/>
      <c r="J9" s="56" t="s">
        <v>77</v>
      </c>
      <c r="K9" s="59"/>
      <c r="L9" s="56"/>
      <c r="M9" s="198"/>
      <c r="N9" s="56" t="s">
        <v>221</v>
      </c>
      <c r="O9" s="128"/>
      <c r="P9" s="56" t="s">
        <v>108</v>
      </c>
      <c r="Q9" s="56"/>
      <c r="R9" s="170" t="s">
        <v>142</v>
      </c>
      <c r="S9" s="128"/>
      <c r="T9" s="56" t="s">
        <v>79</v>
      </c>
      <c r="U9" s="56"/>
      <c r="V9" s="56" t="s">
        <v>80</v>
      </c>
      <c r="W9" s="56"/>
      <c r="X9" s="56" t="s">
        <v>70</v>
      </c>
      <c r="Y9" s="9"/>
    </row>
    <row r="10" spans="1:27" ht="22" customHeight="1" x14ac:dyDescent="0.3">
      <c r="B10" s="194" t="s">
        <v>8</v>
      </c>
      <c r="C10" s="58"/>
      <c r="D10" s="56" t="s">
        <v>81</v>
      </c>
      <c r="F10" s="198" t="s">
        <v>109</v>
      </c>
      <c r="G10" s="198"/>
      <c r="H10" s="56" t="s">
        <v>82</v>
      </c>
      <c r="I10" s="198"/>
      <c r="J10" s="56" t="s">
        <v>83</v>
      </c>
      <c r="K10" s="59"/>
      <c r="L10" s="56" t="s">
        <v>78</v>
      </c>
      <c r="M10" s="198"/>
      <c r="N10" s="56" t="s">
        <v>222</v>
      </c>
      <c r="O10" s="128"/>
      <c r="P10" s="56" t="s">
        <v>216</v>
      </c>
      <c r="Q10" s="56"/>
      <c r="R10" s="56" t="s">
        <v>85</v>
      </c>
      <c r="S10" s="128"/>
      <c r="T10" s="56" t="s">
        <v>223</v>
      </c>
      <c r="U10" s="56"/>
      <c r="V10" s="56" t="s">
        <v>84</v>
      </c>
      <c r="W10" s="56"/>
      <c r="X10" s="56" t="s">
        <v>85</v>
      </c>
      <c r="Y10" s="9"/>
    </row>
    <row r="11" spans="1:27" ht="22" customHeight="1" x14ac:dyDescent="0.3">
      <c r="A11" s="196"/>
      <c r="B11" s="194"/>
      <c r="D11" s="227" t="s">
        <v>10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194"/>
      <c r="Z11" s="60"/>
      <c r="AA11" s="9"/>
    </row>
    <row r="12" spans="1:27" ht="22" customHeight="1" x14ac:dyDescent="0.3">
      <c r="A12" s="196" t="s">
        <v>242</v>
      </c>
      <c r="B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7" ht="22" customHeight="1" x14ac:dyDescent="0.3">
      <c r="A13" s="33" t="s">
        <v>243</v>
      </c>
      <c r="B13" s="194"/>
      <c r="C13" s="90"/>
      <c r="D13" s="61">
        <v>5607573</v>
      </c>
      <c r="E13" s="41"/>
      <c r="F13" s="92">
        <v>1742597</v>
      </c>
      <c r="G13" s="41"/>
      <c r="H13" s="73">
        <v>-231270</v>
      </c>
      <c r="I13" s="41"/>
      <c r="J13" s="61">
        <v>330509</v>
      </c>
      <c r="K13" s="41"/>
      <c r="L13" s="61">
        <v>3207236</v>
      </c>
      <c r="M13" s="41"/>
      <c r="N13" s="62">
        <v>-29359</v>
      </c>
      <c r="O13" s="41"/>
      <c r="P13" s="91">
        <v>489187</v>
      </c>
      <c r="Q13" s="41"/>
      <c r="R13" s="62">
        <v>459828</v>
      </c>
      <c r="S13" s="41"/>
      <c r="T13" s="61">
        <v>11116473</v>
      </c>
      <c r="U13" s="41"/>
      <c r="V13" s="61">
        <v>23811</v>
      </c>
      <c r="W13" s="41"/>
      <c r="X13" s="61">
        <v>11140284</v>
      </c>
    </row>
    <row r="14" spans="1:27" ht="22" customHeight="1" x14ac:dyDescent="0.3">
      <c r="A14" s="101" t="s">
        <v>144</v>
      </c>
      <c r="B14" s="194"/>
      <c r="C14" s="90"/>
      <c r="D14" s="61"/>
      <c r="E14" s="41"/>
      <c r="F14" s="41"/>
      <c r="G14" s="41"/>
      <c r="H14" s="73"/>
      <c r="I14" s="41"/>
      <c r="J14" s="61"/>
      <c r="K14" s="41"/>
      <c r="L14" s="61"/>
      <c r="M14" s="41"/>
      <c r="N14" s="62"/>
      <c r="O14" s="41"/>
      <c r="P14" s="91"/>
      <c r="Q14" s="41"/>
      <c r="R14" s="62"/>
      <c r="S14" s="41"/>
      <c r="T14" s="61"/>
      <c r="U14" s="41"/>
      <c r="V14" s="61"/>
      <c r="W14" s="41"/>
      <c r="X14" s="61"/>
    </row>
    <row r="15" spans="1:27" ht="22" customHeight="1" x14ac:dyDescent="0.3">
      <c r="A15" s="101" t="s">
        <v>124</v>
      </c>
      <c r="B15" s="194"/>
      <c r="C15" s="90"/>
      <c r="D15" s="41"/>
      <c r="E15" s="41"/>
      <c r="F15" s="41"/>
      <c r="G15" s="41"/>
      <c r="H15" s="74"/>
      <c r="I15" s="41"/>
      <c r="J15" s="41"/>
      <c r="K15" s="41"/>
      <c r="L15" s="41"/>
      <c r="M15" s="41"/>
      <c r="N15" s="75"/>
      <c r="O15" s="41"/>
      <c r="P15" s="92"/>
      <c r="Q15" s="41"/>
      <c r="R15" s="75"/>
      <c r="S15" s="41"/>
      <c r="T15" s="41"/>
      <c r="U15" s="41"/>
      <c r="V15" s="41"/>
      <c r="W15" s="41"/>
      <c r="X15" s="41"/>
    </row>
    <row r="16" spans="1:27" ht="22" customHeight="1" x14ac:dyDescent="0.3">
      <c r="A16" s="99" t="s">
        <v>262</v>
      </c>
      <c r="B16" s="194"/>
      <c r="C16" s="197"/>
      <c r="D16" s="63"/>
      <c r="E16" s="64"/>
      <c r="F16" s="64"/>
      <c r="G16" s="64"/>
      <c r="H16" s="63"/>
      <c r="I16" s="64"/>
      <c r="J16" s="63"/>
      <c r="K16" s="64"/>
      <c r="L16" s="66"/>
      <c r="M16" s="64"/>
      <c r="N16" s="63"/>
      <c r="O16" s="64"/>
      <c r="P16" s="63"/>
      <c r="Q16" s="64"/>
      <c r="R16" s="63"/>
      <c r="S16" s="64"/>
      <c r="T16" s="64"/>
      <c r="U16" s="64"/>
      <c r="V16" s="63"/>
      <c r="W16" s="64"/>
      <c r="X16" s="64"/>
    </row>
    <row r="17" spans="1:25" ht="22" hidden="1" customHeight="1" x14ac:dyDescent="0.3">
      <c r="A17" s="6" t="s">
        <v>145</v>
      </c>
      <c r="B17" s="194"/>
      <c r="C17" s="198"/>
      <c r="D17" s="92">
        <v>0</v>
      </c>
      <c r="E17" s="41"/>
      <c r="F17" s="92">
        <v>0</v>
      </c>
      <c r="G17" s="41"/>
      <c r="H17" s="92">
        <v>0</v>
      </c>
      <c r="I17" s="41"/>
      <c r="J17" s="92">
        <v>0</v>
      </c>
      <c r="K17" s="41"/>
      <c r="L17" s="92">
        <v>0</v>
      </c>
      <c r="M17" s="41"/>
      <c r="N17" s="92">
        <v>0</v>
      </c>
      <c r="O17" s="41"/>
      <c r="P17" s="92">
        <v>0</v>
      </c>
      <c r="Q17" s="41"/>
      <c r="R17" s="92">
        <f>N17+P17</f>
        <v>0</v>
      </c>
      <c r="S17" s="41"/>
      <c r="T17" s="92">
        <f>SUM(D17:L17,R17)</f>
        <v>0</v>
      </c>
      <c r="U17" s="41"/>
      <c r="V17" s="92">
        <v>0</v>
      </c>
      <c r="W17" s="64"/>
      <c r="X17" s="92">
        <f>SUM(T17:V17)</f>
        <v>0</v>
      </c>
    </row>
    <row r="18" spans="1:25" ht="22" customHeight="1" x14ac:dyDescent="0.3">
      <c r="A18" s="6" t="s">
        <v>328</v>
      </c>
      <c r="B18" s="194">
        <v>14</v>
      </c>
      <c r="C18" s="197"/>
      <c r="D18" s="65">
        <v>0</v>
      </c>
      <c r="E18" s="64"/>
      <c r="F18" s="65">
        <v>0</v>
      </c>
      <c r="G18" s="64"/>
      <c r="H18" s="65">
        <v>0</v>
      </c>
      <c r="I18" s="64"/>
      <c r="J18" s="65">
        <v>0</v>
      </c>
      <c r="K18" s="64"/>
      <c r="L18" s="65">
        <v>-588793</v>
      </c>
      <c r="M18" s="64"/>
      <c r="N18" s="65">
        <v>0</v>
      </c>
      <c r="O18" s="64"/>
      <c r="P18" s="65">
        <v>0</v>
      </c>
      <c r="Q18" s="64"/>
      <c r="R18" s="65">
        <f>N18+P18</f>
        <v>0</v>
      </c>
      <c r="S18" s="64"/>
      <c r="T18" s="65">
        <f>SUM(D18:L18,R18)</f>
        <v>-588793</v>
      </c>
      <c r="U18" s="64"/>
      <c r="V18" s="65">
        <v>0</v>
      </c>
      <c r="W18" s="64"/>
      <c r="X18" s="65">
        <f>SUM(T18:V18)</f>
        <v>-588793</v>
      </c>
      <c r="Y18" s="42"/>
    </row>
    <row r="19" spans="1:25" ht="22" hidden="1" customHeight="1" x14ac:dyDescent="0.3">
      <c r="A19" s="6"/>
      <c r="B19" s="194"/>
      <c r="C19" s="197"/>
      <c r="D19" s="92"/>
      <c r="E19" s="41"/>
      <c r="F19" s="92"/>
      <c r="G19" s="41"/>
      <c r="H19" s="92"/>
      <c r="I19" s="41"/>
      <c r="J19" s="92"/>
      <c r="K19" s="41"/>
      <c r="L19" s="92"/>
      <c r="M19" s="41"/>
      <c r="N19" s="92"/>
      <c r="O19" s="41"/>
      <c r="P19" s="92"/>
      <c r="Q19" s="41"/>
      <c r="R19" s="92"/>
      <c r="S19" s="41"/>
      <c r="T19" s="92"/>
      <c r="U19" s="41"/>
      <c r="V19" s="92"/>
      <c r="W19" s="64"/>
      <c r="X19" s="64"/>
    </row>
    <row r="20" spans="1:25" ht="22" customHeight="1" x14ac:dyDescent="0.3">
      <c r="A20" s="99" t="s">
        <v>263</v>
      </c>
      <c r="B20" s="194"/>
      <c r="C20" s="197"/>
      <c r="D20" s="67">
        <f>D17+D18</f>
        <v>0</v>
      </c>
      <c r="E20" s="92"/>
      <c r="F20" s="67">
        <f>F17+F18</f>
        <v>0</v>
      </c>
      <c r="G20" s="92"/>
      <c r="H20" s="67">
        <f>H17+H18</f>
        <v>0</v>
      </c>
      <c r="I20" s="92"/>
      <c r="J20" s="67">
        <f>J17+J18</f>
        <v>0</v>
      </c>
      <c r="K20" s="92"/>
      <c r="L20" s="67">
        <f>L17+L18</f>
        <v>-588793</v>
      </c>
      <c r="M20" s="92"/>
      <c r="N20" s="67">
        <f>N17+N18</f>
        <v>0</v>
      </c>
      <c r="O20" s="92"/>
      <c r="P20" s="67">
        <f>P17+P18</f>
        <v>0</v>
      </c>
      <c r="Q20" s="92"/>
      <c r="R20" s="67">
        <f>R17+R18</f>
        <v>0</v>
      </c>
      <c r="S20" s="92"/>
      <c r="T20" s="67">
        <f>T17+T18</f>
        <v>-588793</v>
      </c>
      <c r="U20" s="41"/>
      <c r="V20" s="67">
        <f>V17+V18</f>
        <v>0</v>
      </c>
      <c r="W20" s="41"/>
      <c r="X20" s="67">
        <f>X17+X18</f>
        <v>-588793</v>
      </c>
    </row>
    <row r="21" spans="1:25" ht="22" hidden="1" customHeight="1" x14ac:dyDescent="0.3">
      <c r="A21" s="104" t="s">
        <v>254</v>
      </c>
      <c r="B21" s="194"/>
      <c r="C21" s="19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41"/>
      <c r="V21" s="92"/>
      <c r="W21" s="41"/>
      <c r="X21" s="92"/>
    </row>
    <row r="22" spans="1:25" ht="8" hidden="1" customHeight="1" x14ac:dyDescent="0.3">
      <c r="A22" s="6"/>
      <c r="B22" s="194"/>
      <c r="C22" s="197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41"/>
      <c r="V22" s="92"/>
      <c r="W22" s="41"/>
      <c r="X22" s="92"/>
    </row>
    <row r="23" spans="1:25" ht="18.5" hidden="1" customHeight="1" x14ac:dyDescent="0.3">
      <c r="A23" s="99" t="s">
        <v>229</v>
      </c>
      <c r="B23" s="194"/>
      <c r="C23" s="197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41"/>
      <c r="V23" s="92"/>
      <c r="W23" s="41"/>
      <c r="X23" s="92"/>
    </row>
    <row r="24" spans="1:25" ht="22" hidden="1" customHeight="1" x14ac:dyDescent="0.3">
      <c r="A24" s="6" t="s">
        <v>230</v>
      </c>
      <c r="B24" s="194"/>
      <c r="C24" s="197"/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0</v>
      </c>
      <c r="M24" s="63"/>
      <c r="N24" s="63">
        <v>0</v>
      </c>
      <c r="O24" s="63"/>
      <c r="P24" s="63">
        <v>0</v>
      </c>
      <c r="Q24" s="63"/>
      <c r="R24" s="63">
        <f>N24+P24</f>
        <v>0</v>
      </c>
      <c r="S24" s="63"/>
      <c r="T24" s="63">
        <f>SUM(D24:L24,R24)</f>
        <v>0</v>
      </c>
      <c r="U24" s="64"/>
      <c r="V24" s="63"/>
      <c r="W24" s="64"/>
      <c r="X24" s="63">
        <f>T24+V24</f>
        <v>0</v>
      </c>
    </row>
    <row r="25" spans="1:25" ht="22" hidden="1" customHeight="1" x14ac:dyDescent="0.3">
      <c r="A25" s="6" t="s">
        <v>217</v>
      </c>
      <c r="B25" s="194"/>
      <c r="C25" s="197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/>
      <c r="V25" s="63"/>
      <c r="W25" s="64"/>
      <c r="X25" s="63"/>
    </row>
    <row r="26" spans="1:25" ht="22" hidden="1" customHeight="1" x14ac:dyDescent="0.3">
      <c r="A26" s="6" t="s">
        <v>218</v>
      </c>
      <c r="B26" s="194"/>
      <c r="C26" s="197"/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M26" s="63"/>
      <c r="N26" s="63">
        <v>0</v>
      </c>
      <c r="O26" s="63"/>
      <c r="P26" s="63">
        <v>0</v>
      </c>
      <c r="Q26" s="63"/>
      <c r="R26" s="63">
        <f>N26+P26</f>
        <v>0</v>
      </c>
      <c r="S26" s="63"/>
      <c r="T26" s="63">
        <f>SUM(D26:L26,R26)</f>
        <v>0</v>
      </c>
      <c r="U26" s="64"/>
      <c r="V26" s="63"/>
      <c r="W26" s="64"/>
      <c r="X26" s="63">
        <f>T26+V26</f>
        <v>0</v>
      </c>
    </row>
    <row r="27" spans="1:25" ht="20.5" hidden="1" customHeight="1" x14ac:dyDescent="0.3">
      <c r="A27" s="99" t="s">
        <v>231</v>
      </c>
      <c r="B27" s="194"/>
      <c r="C27" s="197"/>
      <c r="D27" s="166">
        <f t="shared" ref="D27:X27" si="0">SUM(D24:D26)</f>
        <v>0</v>
      </c>
      <c r="E27" s="167">
        <f t="shared" si="0"/>
        <v>0</v>
      </c>
      <c r="F27" s="166">
        <f t="shared" si="0"/>
        <v>0</v>
      </c>
      <c r="G27" s="167">
        <f t="shared" si="0"/>
        <v>0</v>
      </c>
      <c r="H27" s="166">
        <f t="shared" si="0"/>
        <v>0</v>
      </c>
      <c r="I27" s="167">
        <f t="shared" si="0"/>
        <v>0</v>
      </c>
      <c r="J27" s="166">
        <f t="shared" si="0"/>
        <v>0</v>
      </c>
      <c r="K27" s="167">
        <f t="shared" si="0"/>
        <v>0</v>
      </c>
      <c r="L27" s="166">
        <f t="shared" si="0"/>
        <v>0</v>
      </c>
      <c r="M27" s="167">
        <f t="shared" si="0"/>
        <v>0</v>
      </c>
      <c r="N27" s="166">
        <f t="shared" si="0"/>
        <v>0</v>
      </c>
      <c r="O27" s="167">
        <f t="shared" si="0"/>
        <v>0</v>
      </c>
      <c r="P27" s="166">
        <f t="shared" si="0"/>
        <v>0</v>
      </c>
      <c r="Q27" s="167">
        <f t="shared" si="0"/>
        <v>0</v>
      </c>
      <c r="R27" s="166">
        <f t="shared" si="0"/>
        <v>0</v>
      </c>
      <c r="S27" s="167">
        <f t="shared" si="0"/>
        <v>0</v>
      </c>
      <c r="T27" s="166">
        <f t="shared" si="0"/>
        <v>0</v>
      </c>
      <c r="U27" s="167">
        <f t="shared" si="0"/>
        <v>0</v>
      </c>
      <c r="V27" s="166">
        <f t="shared" si="0"/>
        <v>0</v>
      </c>
      <c r="W27" s="167">
        <f t="shared" si="0"/>
        <v>0</v>
      </c>
      <c r="X27" s="166">
        <f t="shared" si="0"/>
        <v>0</v>
      </c>
    </row>
    <row r="28" spans="1:25" ht="25" customHeight="1" x14ac:dyDescent="0.3">
      <c r="A28" s="33" t="s">
        <v>146</v>
      </c>
      <c r="B28" s="194"/>
      <c r="C28" s="197"/>
      <c r="D28" s="63"/>
      <c r="E28" s="64"/>
      <c r="F28" s="64"/>
      <c r="G28" s="64"/>
      <c r="H28" s="63"/>
      <c r="I28" s="64"/>
      <c r="J28" s="63"/>
      <c r="K28" s="64"/>
      <c r="L28" s="66"/>
      <c r="M28" s="64"/>
      <c r="N28" s="63"/>
      <c r="O28" s="64"/>
      <c r="P28" s="63"/>
      <c r="Q28" s="64"/>
      <c r="R28" s="63"/>
      <c r="S28" s="64"/>
      <c r="T28" s="64"/>
      <c r="U28" s="64"/>
      <c r="V28" s="63"/>
      <c r="W28" s="64"/>
      <c r="X28" s="64"/>
    </row>
    <row r="29" spans="1:25" ht="22" customHeight="1" x14ac:dyDescent="0.3">
      <c r="A29" s="33" t="s">
        <v>124</v>
      </c>
      <c r="B29" s="194"/>
      <c r="C29" s="197"/>
      <c r="D29" s="67">
        <f t="shared" ref="D29:Q29" si="1">D20+D27</f>
        <v>0</v>
      </c>
      <c r="E29" s="92">
        <f t="shared" si="1"/>
        <v>0</v>
      </c>
      <c r="F29" s="67">
        <f t="shared" si="1"/>
        <v>0</v>
      </c>
      <c r="G29" s="92">
        <f t="shared" si="1"/>
        <v>0</v>
      </c>
      <c r="H29" s="67">
        <f t="shared" si="1"/>
        <v>0</v>
      </c>
      <c r="I29" s="92">
        <f t="shared" si="1"/>
        <v>0</v>
      </c>
      <c r="J29" s="67">
        <f t="shared" si="1"/>
        <v>0</v>
      </c>
      <c r="K29" s="92">
        <f t="shared" si="1"/>
        <v>0</v>
      </c>
      <c r="L29" s="67">
        <f t="shared" si="1"/>
        <v>-588793</v>
      </c>
      <c r="M29" s="92">
        <f t="shared" si="1"/>
        <v>0</v>
      </c>
      <c r="N29" s="67">
        <f t="shared" si="1"/>
        <v>0</v>
      </c>
      <c r="O29" s="92">
        <f t="shared" si="1"/>
        <v>0</v>
      </c>
      <c r="P29" s="67">
        <f t="shared" si="1"/>
        <v>0</v>
      </c>
      <c r="Q29" s="92">
        <f t="shared" si="1"/>
        <v>0</v>
      </c>
      <c r="R29" s="67">
        <f>N29+P29</f>
        <v>0</v>
      </c>
      <c r="S29" s="92"/>
      <c r="T29" s="67">
        <f>SUM(D29:L29,R29)</f>
        <v>-588793</v>
      </c>
      <c r="U29" s="92">
        <f>U20+U27</f>
        <v>0</v>
      </c>
      <c r="V29" s="67">
        <f>V20+V27</f>
        <v>0</v>
      </c>
      <c r="W29" s="92">
        <f>W20+W27</f>
        <v>0</v>
      </c>
      <c r="X29" s="67">
        <f>X20+X27</f>
        <v>-588793</v>
      </c>
    </row>
    <row r="30" spans="1:25" ht="22" customHeight="1" x14ac:dyDescent="0.3">
      <c r="A30" s="196" t="s">
        <v>86</v>
      </c>
      <c r="B30" s="194"/>
      <c r="C30" s="197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5" ht="22" customHeight="1" x14ac:dyDescent="0.3">
      <c r="A31" s="8" t="s">
        <v>147</v>
      </c>
      <c r="B31" s="194"/>
      <c r="C31" s="197"/>
      <c r="D31" s="76">
        <v>0</v>
      </c>
      <c r="E31" s="64"/>
      <c r="F31" s="76">
        <v>0</v>
      </c>
      <c r="G31" s="41"/>
      <c r="H31" s="76">
        <v>0</v>
      </c>
      <c r="I31" s="41"/>
      <c r="J31" s="76">
        <v>0</v>
      </c>
      <c r="K31" s="41"/>
      <c r="L31" s="76">
        <f>'PL 5-10'!F162</f>
        <v>419435</v>
      </c>
      <c r="M31" s="41"/>
      <c r="N31" s="76">
        <v>0</v>
      </c>
      <c r="O31" s="41"/>
      <c r="P31" s="76">
        <v>0</v>
      </c>
      <c r="Q31" s="41"/>
      <c r="R31" s="76">
        <f>N31+P31</f>
        <v>0</v>
      </c>
      <c r="S31" s="41"/>
      <c r="T31" s="63">
        <f>SUM(D31:L31,R31)</f>
        <v>419435</v>
      </c>
      <c r="U31" s="41"/>
      <c r="V31" s="78">
        <f>'PL 5-10'!F163</f>
        <v>-8715</v>
      </c>
      <c r="W31" s="41"/>
      <c r="X31" s="69">
        <f>SUM(T31:V31)</f>
        <v>410720</v>
      </c>
    </row>
    <row r="32" spans="1:25" ht="22" customHeight="1" x14ac:dyDescent="0.3">
      <c r="A32" s="8" t="s">
        <v>148</v>
      </c>
      <c r="B32" s="194"/>
      <c r="C32" s="197"/>
      <c r="D32" s="65">
        <v>0</v>
      </c>
      <c r="E32" s="41"/>
      <c r="F32" s="65">
        <v>0</v>
      </c>
      <c r="G32" s="41"/>
      <c r="H32" s="65">
        <v>0</v>
      </c>
      <c r="I32" s="41"/>
      <c r="J32" s="65">
        <v>0</v>
      </c>
      <c r="K32" s="41"/>
      <c r="L32" s="65">
        <v>0</v>
      </c>
      <c r="M32" s="64"/>
      <c r="N32" s="65">
        <f>'PL 5-10'!F187</f>
        <v>112429</v>
      </c>
      <c r="O32" s="63"/>
      <c r="P32" s="65">
        <f>'PL 5-10'!F197</f>
        <v>13108</v>
      </c>
      <c r="Q32" s="63"/>
      <c r="R32" s="65">
        <f>N32+P32</f>
        <v>125537</v>
      </c>
      <c r="S32" s="41"/>
      <c r="T32" s="65">
        <f>SUM(D32:L32,R32)</f>
        <v>125537</v>
      </c>
      <c r="U32" s="41"/>
      <c r="V32" s="83">
        <v>0</v>
      </c>
      <c r="W32" s="41"/>
      <c r="X32" s="40">
        <f>SUM(T32:V32)</f>
        <v>125537</v>
      </c>
    </row>
    <row r="33" spans="1:24" ht="22" customHeight="1" x14ac:dyDescent="0.3">
      <c r="A33" s="196" t="s">
        <v>88</v>
      </c>
      <c r="B33" s="194"/>
      <c r="C33" s="197"/>
      <c r="D33" s="67">
        <f>SUM(D31:D32)</f>
        <v>0</v>
      </c>
      <c r="E33" s="41"/>
      <c r="F33" s="67">
        <f>SUM(F31:F32)</f>
        <v>0</v>
      </c>
      <c r="G33" s="41"/>
      <c r="H33" s="67">
        <f>SUM(H31:H32)</f>
        <v>0</v>
      </c>
      <c r="I33" s="41"/>
      <c r="J33" s="67">
        <f>SUM(J31:J32)</f>
        <v>0</v>
      </c>
      <c r="K33" s="41"/>
      <c r="L33" s="67">
        <f>SUM(L31:L32)</f>
        <v>419435</v>
      </c>
      <c r="M33" s="92"/>
      <c r="N33" s="67">
        <f>SUM(N31:N32)</f>
        <v>112429</v>
      </c>
      <c r="O33" s="41"/>
      <c r="P33" s="67">
        <f>SUM(P31:P32)</f>
        <v>13108</v>
      </c>
      <c r="Q33" s="41"/>
      <c r="R33" s="67">
        <f>SUM(R31:R32)</f>
        <v>125537</v>
      </c>
      <c r="S33" s="92"/>
      <c r="T33" s="67">
        <f>SUM(T31:T32)</f>
        <v>544972</v>
      </c>
      <c r="U33" s="41"/>
      <c r="V33" s="67">
        <f>SUM(V31:V32)</f>
        <v>-8715</v>
      </c>
      <c r="W33" s="41"/>
      <c r="X33" s="93">
        <f>SUM(X31:X32)</f>
        <v>536257</v>
      </c>
    </row>
    <row r="34" spans="1:24" ht="8" customHeight="1" x14ac:dyDescent="0.3">
      <c r="B34" s="194"/>
      <c r="C34" s="197"/>
      <c r="D34" s="63"/>
      <c r="E34" s="41"/>
      <c r="F34" s="63"/>
      <c r="G34" s="41"/>
      <c r="H34" s="63"/>
      <c r="I34" s="41"/>
      <c r="J34" s="63"/>
      <c r="K34" s="41"/>
      <c r="L34" s="63"/>
      <c r="M34" s="64"/>
      <c r="N34" s="63"/>
      <c r="O34" s="63"/>
      <c r="P34" s="63"/>
      <c r="Q34" s="63"/>
      <c r="R34" s="63"/>
      <c r="S34" s="41"/>
      <c r="T34" s="64"/>
      <c r="U34" s="41"/>
      <c r="V34" s="63"/>
      <c r="W34" s="41"/>
      <c r="X34" s="64"/>
    </row>
    <row r="35" spans="1:24" ht="22" customHeight="1" thickBot="1" x14ac:dyDescent="0.35">
      <c r="A35" s="33" t="s">
        <v>244</v>
      </c>
      <c r="B35" s="194"/>
      <c r="C35" s="198"/>
      <c r="D35" s="77">
        <f>D13+D33+D29</f>
        <v>5607573</v>
      </c>
      <c r="E35" s="75" t="e">
        <f>#REF!+E33+E29</f>
        <v>#REF!</v>
      </c>
      <c r="F35" s="77">
        <f>F13+F33+F29</f>
        <v>1742597</v>
      </c>
      <c r="G35" s="75" t="e">
        <f>#REF!+G33+G29</f>
        <v>#REF!</v>
      </c>
      <c r="H35" s="77">
        <f>H13+H33+H29</f>
        <v>-231270</v>
      </c>
      <c r="I35" s="75" t="e">
        <f>#REF!+I33+I29</f>
        <v>#REF!</v>
      </c>
      <c r="J35" s="77">
        <f>J13+J33+J29</f>
        <v>330509</v>
      </c>
      <c r="K35" s="75" t="e">
        <f>#REF!+K33+K29</f>
        <v>#REF!</v>
      </c>
      <c r="L35" s="77">
        <f>L13+L33+L29</f>
        <v>3037878</v>
      </c>
      <c r="M35" s="75" t="e">
        <f>#REF!+M33+M29</f>
        <v>#REF!</v>
      </c>
      <c r="N35" s="77">
        <f>N13+N33+N29</f>
        <v>83070</v>
      </c>
      <c r="O35" s="75" t="e">
        <f>#REF!+O33+O29</f>
        <v>#REF!</v>
      </c>
      <c r="P35" s="77">
        <f>P13+P33+P29</f>
        <v>502295</v>
      </c>
      <c r="Q35" s="75" t="e">
        <f>#REF!+Q33+Q29</f>
        <v>#REF!</v>
      </c>
      <c r="R35" s="77">
        <f>R13+R33+R29</f>
        <v>585365</v>
      </c>
      <c r="S35" s="75" t="e">
        <f>#REF!+S33+S29</f>
        <v>#REF!</v>
      </c>
      <c r="T35" s="77">
        <f>T13+T33+T29</f>
        <v>11072652</v>
      </c>
      <c r="U35" s="75" t="e">
        <f>#REF!+U33+U29</f>
        <v>#REF!</v>
      </c>
      <c r="V35" s="77">
        <f>V13+V33+V29</f>
        <v>15096</v>
      </c>
      <c r="W35" s="75" t="e">
        <f>#REF!+W33+W29</f>
        <v>#REF!</v>
      </c>
      <c r="X35" s="77">
        <f>X13+X33+X29</f>
        <v>11087748</v>
      </c>
    </row>
    <row r="36" spans="1:24" ht="22" customHeight="1" thickTop="1" x14ac:dyDescent="0.3">
      <c r="A36" s="33"/>
      <c r="B36" s="194"/>
      <c r="C36" s="19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A82"/>
  <sheetViews>
    <sheetView view="pageBreakPreview" zoomScale="69" zoomScaleNormal="60" zoomScaleSheetLayoutView="69" workbookViewId="0"/>
  </sheetViews>
  <sheetFormatPr defaultColWidth="9.09765625" defaultRowHeight="23.25" customHeight="1" x14ac:dyDescent="0.3"/>
  <cols>
    <col min="1" max="1" width="55.5" style="8" customWidth="1"/>
    <col min="2" max="2" width="5.69921875" style="60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6.6992187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1.3984375" style="23" customWidth="1"/>
    <col min="26" max="26" width="1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70"/>
      <c r="C1" s="52"/>
      <c r="E1" s="52"/>
      <c r="F1" s="52"/>
      <c r="G1" s="52"/>
      <c r="I1" s="52"/>
      <c r="K1" s="52"/>
      <c r="M1" s="52"/>
      <c r="O1" s="52"/>
      <c r="Q1" s="52"/>
      <c r="U1" s="52"/>
      <c r="W1" s="52"/>
      <c r="Y1" s="52"/>
      <c r="Z1" s="94"/>
    </row>
    <row r="2" spans="1:27" s="96" customFormat="1" ht="22" customHeight="1" x14ac:dyDescent="0.35">
      <c r="A2" s="53" t="s">
        <v>68</v>
      </c>
      <c r="B2" s="71"/>
      <c r="C2" s="54"/>
      <c r="D2" s="4"/>
      <c r="E2" s="54"/>
      <c r="F2" s="54"/>
      <c r="G2" s="54"/>
      <c r="H2" s="4"/>
      <c r="I2" s="54"/>
      <c r="J2" s="4"/>
      <c r="K2" s="54"/>
      <c r="L2" s="4"/>
      <c r="M2" s="54"/>
      <c r="N2" s="4"/>
      <c r="O2" s="54"/>
      <c r="P2" s="4"/>
      <c r="Q2" s="54"/>
      <c r="R2" s="4"/>
      <c r="S2" s="4"/>
      <c r="T2" s="4"/>
      <c r="U2" s="54"/>
      <c r="V2" s="4"/>
      <c r="W2" s="54"/>
      <c r="X2" s="4"/>
      <c r="Y2" s="54"/>
      <c r="Z2" s="95"/>
    </row>
    <row r="3" spans="1:27" s="4" customFormat="1" ht="22" customHeight="1" x14ac:dyDescent="0.35">
      <c r="A3" s="232"/>
      <c r="B3" s="232"/>
      <c r="C3" s="232"/>
      <c r="D3" s="232"/>
      <c r="E3" s="232"/>
      <c r="F3" s="54"/>
      <c r="G3" s="54"/>
      <c r="I3" s="54"/>
      <c r="K3" s="54"/>
      <c r="M3" s="54"/>
      <c r="O3" s="54"/>
      <c r="Q3" s="54"/>
      <c r="U3" s="54"/>
      <c r="W3" s="54"/>
      <c r="Y3" s="54"/>
      <c r="Z3" s="95"/>
    </row>
    <row r="4" spans="1:27" ht="22" customHeight="1" x14ac:dyDescent="0.4">
      <c r="D4" s="234" t="s">
        <v>69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6"/>
    </row>
    <row r="5" spans="1:27" ht="22" customHeight="1" x14ac:dyDescent="0.4">
      <c r="B5" s="8"/>
      <c r="C5" s="90"/>
      <c r="E5" s="116"/>
      <c r="F5" s="117"/>
      <c r="G5" s="117"/>
      <c r="J5" s="236" t="s">
        <v>168</v>
      </c>
      <c r="K5" s="236"/>
      <c r="L5" s="236"/>
      <c r="M5" s="55"/>
      <c r="N5" s="236" t="s">
        <v>169</v>
      </c>
      <c r="O5" s="236"/>
      <c r="P5" s="236"/>
      <c r="Q5" s="236"/>
      <c r="R5" s="236"/>
      <c r="U5" s="6"/>
      <c r="W5" s="6"/>
      <c r="Y5" s="6"/>
    </row>
    <row r="6" spans="1:27" ht="22" customHeight="1" x14ac:dyDescent="0.4">
      <c r="B6" s="8"/>
      <c r="C6" s="90"/>
      <c r="E6" s="116"/>
      <c r="F6" s="117"/>
      <c r="G6" s="117"/>
      <c r="J6" s="117"/>
      <c r="K6" s="117"/>
      <c r="L6" s="117"/>
      <c r="M6" s="55"/>
      <c r="N6" s="56" t="s">
        <v>139</v>
      </c>
      <c r="O6" s="56"/>
      <c r="P6" s="56"/>
      <c r="Q6" s="56"/>
      <c r="R6" s="56"/>
      <c r="S6" s="128"/>
      <c r="T6" s="128"/>
      <c r="U6" s="128"/>
      <c r="V6" s="128"/>
      <c r="W6" s="128"/>
      <c r="X6" s="128"/>
      <c r="Y6" s="6"/>
    </row>
    <row r="7" spans="1:27" ht="22" customHeight="1" x14ac:dyDescent="0.3">
      <c r="B7" s="8"/>
      <c r="C7" s="90"/>
      <c r="E7" s="116"/>
      <c r="F7" s="56"/>
      <c r="G7" s="117"/>
      <c r="H7" s="56" t="s">
        <v>73</v>
      </c>
      <c r="I7" s="117"/>
      <c r="J7" s="117"/>
      <c r="K7" s="117"/>
      <c r="L7" s="117"/>
      <c r="M7" s="117"/>
      <c r="N7" s="56" t="s">
        <v>140</v>
      </c>
      <c r="O7" s="56"/>
      <c r="P7" s="56"/>
      <c r="Q7" s="56"/>
      <c r="R7" s="56" t="s">
        <v>70</v>
      </c>
      <c r="S7" s="169"/>
      <c r="T7" s="56" t="s">
        <v>71</v>
      </c>
      <c r="U7" s="168"/>
      <c r="V7" s="168"/>
      <c r="W7" s="128"/>
      <c r="X7" s="168"/>
      <c r="Y7" s="113"/>
    </row>
    <row r="8" spans="1:27" ht="22" customHeight="1" x14ac:dyDescent="0.3">
      <c r="B8" s="9"/>
      <c r="C8" s="58"/>
      <c r="D8" s="56" t="s">
        <v>72</v>
      </c>
      <c r="F8" s="118" t="s">
        <v>105</v>
      </c>
      <c r="G8" s="117"/>
      <c r="H8" s="9" t="s">
        <v>106</v>
      </c>
      <c r="J8" s="9"/>
      <c r="K8" s="117"/>
      <c r="M8" s="117"/>
      <c r="N8" s="56" t="s">
        <v>141</v>
      </c>
      <c r="O8" s="128"/>
      <c r="P8" s="56" t="s">
        <v>215</v>
      </c>
      <c r="Q8" s="56"/>
      <c r="R8" s="56" t="s">
        <v>74</v>
      </c>
      <c r="S8" s="128"/>
      <c r="T8" s="56" t="s">
        <v>75</v>
      </c>
      <c r="U8" s="56"/>
      <c r="V8" s="56" t="s">
        <v>76</v>
      </c>
      <c r="W8" s="56"/>
      <c r="X8" s="128"/>
      <c r="Y8" s="9"/>
    </row>
    <row r="9" spans="1:27" ht="22" customHeight="1" x14ac:dyDescent="0.3">
      <c r="B9" s="9"/>
      <c r="C9" s="58"/>
      <c r="D9" s="56" t="s">
        <v>228</v>
      </c>
      <c r="F9" s="118" t="s">
        <v>143</v>
      </c>
      <c r="G9" s="117"/>
      <c r="H9" s="56" t="s">
        <v>107</v>
      </c>
      <c r="I9" s="117"/>
      <c r="J9" s="56" t="s">
        <v>77</v>
      </c>
      <c r="K9" s="59"/>
      <c r="L9" s="56"/>
      <c r="M9" s="117"/>
      <c r="N9" s="56" t="s">
        <v>221</v>
      </c>
      <c r="O9" s="128"/>
      <c r="P9" s="56" t="s">
        <v>108</v>
      </c>
      <c r="Q9" s="56"/>
      <c r="R9" s="170" t="s">
        <v>142</v>
      </c>
      <c r="S9" s="128"/>
      <c r="T9" s="56" t="s">
        <v>79</v>
      </c>
      <c r="U9" s="56"/>
      <c r="V9" s="56" t="s">
        <v>80</v>
      </c>
      <c r="W9" s="56"/>
      <c r="X9" s="56" t="s">
        <v>70</v>
      </c>
      <c r="Y9" s="9"/>
    </row>
    <row r="10" spans="1:27" ht="22" customHeight="1" x14ac:dyDescent="0.3">
      <c r="B10" s="114" t="s">
        <v>8</v>
      </c>
      <c r="C10" s="58"/>
      <c r="D10" s="56" t="s">
        <v>81</v>
      </c>
      <c r="F10" s="118" t="s">
        <v>109</v>
      </c>
      <c r="G10" s="117"/>
      <c r="H10" s="56" t="s">
        <v>82</v>
      </c>
      <c r="I10" s="117"/>
      <c r="J10" s="56" t="s">
        <v>83</v>
      </c>
      <c r="K10" s="59"/>
      <c r="L10" s="56" t="s">
        <v>78</v>
      </c>
      <c r="M10" s="117"/>
      <c r="N10" s="56" t="s">
        <v>222</v>
      </c>
      <c r="O10" s="128"/>
      <c r="P10" s="56" t="s">
        <v>216</v>
      </c>
      <c r="Q10" s="56"/>
      <c r="R10" s="56" t="s">
        <v>85</v>
      </c>
      <c r="S10" s="128"/>
      <c r="T10" s="56" t="s">
        <v>223</v>
      </c>
      <c r="U10" s="56"/>
      <c r="V10" s="56" t="s">
        <v>84</v>
      </c>
      <c r="W10" s="56"/>
      <c r="X10" s="56" t="s">
        <v>85</v>
      </c>
      <c r="Y10" s="9"/>
    </row>
    <row r="11" spans="1:27" ht="22" customHeight="1" x14ac:dyDescent="0.3">
      <c r="A11" s="115"/>
      <c r="B11" s="114"/>
      <c r="D11" s="227" t="s">
        <v>10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114"/>
      <c r="Z11" s="60"/>
      <c r="AA11" s="9"/>
    </row>
    <row r="12" spans="1:27" ht="22" customHeight="1" x14ac:dyDescent="0.3">
      <c r="A12" s="115" t="s">
        <v>276</v>
      </c>
      <c r="B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</row>
    <row r="13" spans="1:27" ht="22" customHeight="1" x14ac:dyDescent="0.3">
      <c r="A13" s="33" t="s">
        <v>277</v>
      </c>
      <c r="B13" s="114"/>
      <c r="C13" s="90"/>
      <c r="D13" s="61">
        <v>5643955</v>
      </c>
      <c r="E13" s="41"/>
      <c r="F13" s="92">
        <v>1906315</v>
      </c>
      <c r="G13" s="41"/>
      <c r="H13" s="73">
        <v>-231270</v>
      </c>
      <c r="I13" s="41"/>
      <c r="J13" s="61">
        <v>381678</v>
      </c>
      <c r="K13" s="41"/>
      <c r="L13" s="61">
        <v>3128976</v>
      </c>
      <c r="M13" s="41"/>
      <c r="N13" s="62">
        <v>82764</v>
      </c>
      <c r="O13" s="41"/>
      <c r="P13" s="91">
        <v>643922</v>
      </c>
      <c r="Q13" s="41"/>
      <c r="R13" s="62">
        <f>N13+P13</f>
        <v>726686</v>
      </c>
      <c r="S13" s="41"/>
      <c r="T13" s="61">
        <f>R13+SUM(D13:L13)</f>
        <v>11556340</v>
      </c>
      <c r="U13" s="41"/>
      <c r="V13" s="61">
        <v>14123</v>
      </c>
      <c r="W13" s="41"/>
      <c r="X13" s="61">
        <f>SUM(T13:V13)</f>
        <v>11570463</v>
      </c>
    </row>
    <row r="14" spans="1:27" ht="22" customHeight="1" x14ac:dyDescent="0.3">
      <c r="A14" s="101" t="s">
        <v>144</v>
      </c>
      <c r="B14" s="114"/>
      <c r="C14" s="90"/>
      <c r="D14" s="61"/>
      <c r="E14" s="41"/>
      <c r="F14" s="41"/>
      <c r="G14" s="41"/>
      <c r="H14" s="73"/>
      <c r="I14" s="41"/>
      <c r="J14" s="61"/>
      <c r="K14" s="41"/>
      <c r="L14" s="61"/>
      <c r="M14" s="41"/>
      <c r="N14" s="62"/>
      <c r="O14" s="41"/>
      <c r="P14" s="91"/>
      <c r="Q14" s="41"/>
      <c r="R14" s="62"/>
      <c r="S14" s="41"/>
      <c r="T14" s="61"/>
      <c r="U14" s="41"/>
      <c r="V14" s="61"/>
      <c r="W14" s="41"/>
      <c r="X14" s="61"/>
    </row>
    <row r="15" spans="1:27" ht="22" customHeight="1" x14ac:dyDescent="0.3">
      <c r="A15" s="101" t="s">
        <v>124</v>
      </c>
      <c r="B15" s="114"/>
      <c r="C15" s="90"/>
      <c r="D15" s="41"/>
      <c r="E15" s="41"/>
      <c r="F15" s="41"/>
      <c r="G15" s="41"/>
      <c r="H15" s="74"/>
      <c r="I15" s="41"/>
      <c r="J15" s="41"/>
      <c r="K15" s="41"/>
      <c r="L15" s="41"/>
      <c r="M15" s="41"/>
      <c r="N15" s="75"/>
      <c r="O15" s="41"/>
      <c r="P15" s="92"/>
      <c r="Q15" s="41"/>
      <c r="R15" s="75"/>
      <c r="S15" s="41"/>
      <c r="T15" s="41"/>
      <c r="U15" s="41"/>
      <c r="V15" s="41"/>
      <c r="W15" s="41"/>
      <c r="X15" s="41"/>
    </row>
    <row r="16" spans="1:27" ht="22" customHeight="1" x14ac:dyDescent="0.3">
      <c r="A16" s="99" t="s">
        <v>288</v>
      </c>
      <c r="B16" s="114"/>
      <c r="C16" s="116"/>
      <c r="D16" s="63"/>
      <c r="E16" s="64"/>
      <c r="F16" s="64"/>
      <c r="G16" s="64"/>
      <c r="H16" s="63"/>
      <c r="I16" s="64"/>
      <c r="J16" s="63"/>
      <c r="K16" s="64"/>
      <c r="L16" s="66"/>
      <c r="M16" s="64"/>
      <c r="N16" s="63"/>
      <c r="O16" s="64"/>
      <c r="P16" s="63"/>
      <c r="Q16" s="64"/>
      <c r="R16" s="63"/>
      <c r="S16" s="64"/>
      <c r="T16" s="64"/>
      <c r="U16" s="64"/>
      <c r="V16" s="63"/>
      <c r="W16" s="64"/>
      <c r="X16" s="64"/>
    </row>
    <row r="17" spans="1:24" ht="22" hidden="1" customHeight="1" x14ac:dyDescent="0.3">
      <c r="A17" s="6" t="s">
        <v>145</v>
      </c>
      <c r="B17" s="148"/>
      <c r="C17" s="149"/>
      <c r="D17" s="92"/>
      <c r="E17" s="41"/>
      <c r="F17" s="92"/>
      <c r="G17" s="41"/>
      <c r="H17" s="92"/>
      <c r="I17" s="41"/>
      <c r="J17" s="92"/>
      <c r="K17" s="41"/>
      <c r="L17" s="92"/>
      <c r="M17" s="41"/>
      <c r="N17" s="92"/>
      <c r="O17" s="41"/>
      <c r="P17" s="92"/>
      <c r="Q17" s="41"/>
      <c r="R17" s="92"/>
      <c r="S17" s="41"/>
      <c r="T17" s="92"/>
      <c r="U17" s="41"/>
      <c r="V17" s="92"/>
      <c r="W17" s="64"/>
      <c r="X17" s="92">
        <f>SUM(T17:V17)</f>
        <v>0</v>
      </c>
    </row>
    <row r="18" spans="1:24" ht="22" customHeight="1" x14ac:dyDescent="0.3">
      <c r="A18" s="99" t="s">
        <v>289</v>
      </c>
      <c r="B18" s="211"/>
      <c r="C18" s="212"/>
      <c r="D18" s="92"/>
      <c r="E18" s="41"/>
      <c r="F18" s="92"/>
      <c r="G18" s="41"/>
      <c r="H18" s="92"/>
      <c r="I18" s="41"/>
      <c r="J18" s="92"/>
      <c r="K18" s="41"/>
      <c r="L18" s="92"/>
      <c r="M18" s="41"/>
      <c r="N18" s="92"/>
      <c r="O18" s="41"/>
      <c r="P18" s="92"/>
      <c r="Q18" s="41"/>
      <c r="R18" s="92"/>
      <c r="S18" s="41"/>
      <c r="T18" s="92"/>
      <c r="U18" s="41"/>
      <c r="V18" s="92"/>
      <c r="W18" s="64"/>
      <c r="X18" s="92"/>
    </row>
    <row r="19" spans="1:24" ht="22" customHeight="1" x14ac:dyDescent="0.3">
      <c r="A19" s="8" t="s">
        <v>290</v>
      </c>
      <c r="B19" s="211">
        <v>9</v>
      </c>
      <c r="C19" s="212"/>
      <c r="D19" s="63">
        <v>10102</v>
      </c>
      <c r="E19" s="64"/>
      <c r="F19" s="63">
        <v>45459</v>
      </c>
      <c r="G19" s="64"/>
      <c r="H19" s="63">
        <f>H14+H16</f>
        <v>0</v>
      </c>
      <c r="I19" s="64"/>
      <c r="J19" s="63">
        <f>J14+J16</f>
        <v>0</v>
      </c>
      <c r="K19" s="64"/>
      <c r="L19" s="63">
        <f>L14+L16</f>
        <v>0</v>
      </c>
      <c r="M19" s="64"/>
      <c r="N19" s="63">
        <f>N14+N16</f>
        <v>0</v>
      </c>
      <c r="O19" s="64"/>
      <c r="P19" s="63">
        <f>P14+P16</f>
        <v>0</v>
      </c>
      <c r="Q19" s="64"/>
      <c r="R19" s="63">
        <f>R14+R16</f>
        <v>0</v>
      </c>
      <c r="S19" s="64"/>
      <c r="T19" s="63">
        <f t="shared" ref="T19:T20" si="0">R19+SUM(D19:L19)</f>
        <v>55561</v>
      </c>
      <c r="U19" s="64"/>
      <c r="V19" s="63">
        <f>V14+V16</f>
        <v>0</v>
      </c>
      <c r="W19" s="64"/>
      <c r="X19" s="63">
        <f t="shared" ref="X19:X20" si="1">SUM(T19:V19)</f>
        <v>55561</v>
      </c>
    </row>
    <row r="20" spans="1:24" ht="22" customHeight="1" x14ac:dyDescent="0.3">
      <c r="A20" s="8" t="s">
        <v>328</v>
      </c>
      <c r="B20" s="114">
        <v>14</v>
      </c>
      <c r="C20" s="116"/>
      <c r="D20" s="65">
        <v>0</v>
      </c>
      <c r="E20" s="64"/>
      <c r="F20" s="65">
        <v>0</v>
      </c>
      <c r="G20" s="64"/>
      <c r="H20" s="65">
        <v>0</v>
      </c>
      <c r="I20" s="64"/>
      <c r="J20" s="65">
        <v>0</v>
      </c>
      <c r="K20" s="64"/>
      <c r="L20" s="65">
        <v>-791105</v>
      </c>
      <c r="M20" s="64"/>
      <c r="N20" s="65">
        <v>0</v>
      </c>
      <c r="O20" s="64"/>
      <c r="P20" s="65">
        <v>0</v>
      </c>
      <c r="Q20" s="64"/>
      <c r="R20" s="65">
        <v>0</v>
      </c>
      <c r="S20" s="64"/>
      <c r="T20" s="65">
        <f t="shared" si="0"/>
        <v>-791105</v>
      </c>
      <c r="U20" s="64"/>
      <c r="V20" s="65">
        <v>0</v>
      </c>
      <c r="W20" s="64"/>
      <c r="X20" s="65">
        <f t="shared" si="1"/>
        <v>-791105</v>
      </c>
    </row>
    <row r="21" spans="1:24" ht="22" customHeight="1" x14ac:dyDescent="0.3">
      <c r="A21" s="99" t="s">
        <v>291</v>
      </c>
      <c r="B21" s="184"/>
      <c r="C21" s="185"/>
      <c r="D21" s="92"/>
      <c r="E21" s="41"/>
      <c r="F21" s="92"/>
      <c r="G21" s="41"/>
      <c r="H21" s="92"/>
      <c r="I21" s="41"/>
      <c r="J21" s="92"/>
      <c r="K21" s="41"/>
      <c r="L21" s="92"/>
      <c r="M21" s="41"/>
      <c r="N21" s="92"/>
      <c r="O21" s="41"/>
      <c r="P21" s="92"/>
      <c r="Q21" s="41"/>
      <c r="R21" s="92"/>
      <c r="S21" s="41"/>
      <c r="T21" s="92"/>
      <c r="U21" s="41"/>
      <c r="V21" s="92"/>
      <c r="W21" s="64"/>
      <c r="X21" s="64"/>
    </row>
    <row r="22" spans="1:24" ht="22" customHeight="1" x14ac:dyDescent="0.3">
      <c r="A22" s="99" t="s">
        <v>289</v>
      </c>
      <c r="B22" s="114"/>
      <c r="C22" s="116"/>
      <c r="D22" s="67">
        <f>D19+D20</f>
        <v>10102</v>
      </c>
      <c r="E22" s="92"/>
      <c r="F22" s="67">
        <f t="shared" ref="F22:X22" si="2">F19+F20</f>
        <v>45459</v>
      </c>
      <c r="G22" s="92"/>
      <c r="H22" s="67">
        <f t="shared" si="2"/>
        <v>0</v>
      </c>
      <c r="I22" s="92"/>
      <c r="J22" s="67">
        <f t="shared" si="2"/>
        <v>0</v>
      </c>
      <c r="K22" s="92"/>
      <c r="L22" s="67">
        <f t="shared" si="2"/>
        <v>-791105</v>
      </c>
      <c r="M22" s="92"/>
      <c r="N22" s="67">
        <f t="shared" si="2"/>
        <v>0</v>
      </c>
      <c r="O22" s="92"/>
      <c r="P22" s="67">
        <f t="shared" si="2"/>
        <v>0</v>
      </c>
      <c r="Q22" s="92"/>
      <c r="R22" s="67">
        <f t="shared" si="2"/>
        <v>0</v>
      </c>
      <c r="S22" s="92"/>
      <c r="T22" s="67">
        <f t="shared" si="2"/>
        <v>-735544</v>
      </c>
      <c r="U22" s="41"/>
      <c r="V22" s="67">
        <f t="shared" si="2"/>
        <v>0</v>
      </c>
      <c r="W22" s="41"/>
      <c r="X22" s="67">
        <f t="shared" si="2"/>
        <v>-735544</v>
      </c>
    </row>
    <row r="23" spans="1:24" ht="22" hidden="1" customHeight="1" x14ac:dyDescent="0.3">
      <c r="A23" s="104" t="s">
        <v>254</v>
      </c>
      <c r="B23" s="114"/>
      <c r="C23" s="116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41"/>
      <c r="V23" s="92"/>
      <c r="W23" s="41"/>
      <c r="X23" s="92"/>
    </row>
    <row r="24" spans="1:24" ht="8" hidden="1" customHeight="1" x14ac:dyDescent="0.3">
      <c r="A24" s="6"/>
      <c r="B24" s="121"/>
      <c r="C24" s="12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41"/>
      <c r="V24" s="92"/>
      <c r="W24" s="41"/>
      <c r="X24" s="92"/>
    </row>
    <row r="25" spans="1:24" ht="18.5" hidden="1" customHeight="1" x14ac:dyDescent="0.3">
      <c r="A25" s="99" t="s">
        <v>229</v>
      </c>
      <c r="B25" s="162"/>
      <c r="C25" s="163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41"/>
      <c r="V25" s="92"/>
      <c r="W25" s="41"/>
      <c r="X25" s="92"/>
    </row>
    <row r="26" spans="1:24" ht="22" hidden="1" customHeight="1" x14ac:dyDescent="0.3">
      <c r="A26" s="6" t="s">
        <v>230</v>
      </c>
      <c r="B26" s="162"/>
      <c r="C26" s="163"/>
      <c r="D26" s="63">
        <v>0</v>
      </c>
      <c r="E26" s="63"/>
      <c r="F26" s="63">
        <v>0</v>
      </c>
      <c r="G26" s="63"/>
      <c r="H26" s="63">
        <v>0</v>
      </c>
      <c r="I26" s="63"/>
      <c r="J26" s="63">
        <v>0</v>
      </c>
      <c r="K26" s="63"/>
      <c r="L26" s="63">
        <v>0</v>
      </c>
      <c r="M26" s="63"/>
      <c r="N26" s="63">
        <v>0</v>
      </c>
      <c r="O26" s="63"/>
      <c r="P26" s="63">
        <v>0</v>
      </c>
      <c r="Q26" s="63"/>
      <c r="R26" s="63">
        <f>N26+P26</f>
        <v>0</v>
      </c>
      <c r="S26" s="63"/>
      <c r="T26" s="63">
        <f>SUM(D26:L26,R26)</f>
        <v>0</v>
      </c>
      <c r="U26" s="64"/>
      <c r="V26" s="63"/>
      <c r="W26" s="64"/>
      <c r="X26" s="63">
        <f>T26+V26</f>
        <v>0</v>
      </c>
    </row>
    <row r="27" spans="1:24" ht="22" hidden="1" customHeight="1" x14ac:dyDescent="0.3">
      <c r="A27" s="6" t="s">
        <v>217</v>
      </c>
      <c r="B27" s="162"/>
      <c r="C27" s="1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4"/>
      <c r="V27" s="63"/>
      <c r="W27" s="64"/>
      <c r="X27" s="63"/>
    </row>
    <row r="28" spans="1:24" ht="22" hidden="1" customHeight="1" x14ac:dyDescent="0.3">
      <c r="A28" s="6" t="s">
        <v>218</v>
      </c>
      <c r="B28" s="162"/>
      <c r="C28" s="163"/>
      <c r="D28" s="63">
        <v>0</v>
      </c>
      <c r="E28" s="63"/>
      <c r="F28" s="63">
        <v>0</v>
      </c>
      <c r="G28" s="63"/>
      <c r="H28" s="63">
        <v>0</v>
      </c>
      <c r="I28" s="63"/>
      <c r="J28" s="63">
        <v>0</v>
      </c>
      <c r="K28" s="63"/>
      <c r="L28" s="63">
        <v>0</v>
      </c>
      <c r="M28" s="63"/>
      <c r="N28" s="63">
        <v>0</v>
      </c>
      <c r="O28" s="63"/>
      <c r="P28" s="63">
        <v>0</v>
      </c>
      <c r="Q28" s="63"/>
      <c r="R28" s="63">
        <f>N28+P28</f>
        <v>0</v>
      </c>
      <c r="S28" s="63"/>
      <c r="T28" s="63">
        <f>SUM(D28:L28,R28)</f>
        <v>0</v>
      </c>
      <c r="U28" s="64"/>
      <c r="V28" s="63"/>
      <c r="W28" s="64"/>
      <c r="X28" s="63">
        <f>T28+V28</f>
        <v>0</v>
      </c>
    </row>
    <row r="29" spans="1:24" ht="20.5" hidden="1" customHeight="1" x14ac:dyDescent="0.3">
      <c r="A29" s="99" t="s">
        <v>231</v>
      </c>
      <c r="B29" s="162"/>
      <c r="C29" s="163"/>
      <c r="D29" s="166">
        <f t="shared" ref="D29:X29" si="3">SUM(D26:D28)</f>
        <v>0</v>
      </c>
      <c r="E29" s="167">
        <f t="shared" si="3"/>
        <v>0</v>
      </c>
      <c r="F29" s="166">
        <f t="shared" si="3"/>
        <v>0</v>
      </c>
      <c r="G29" s="167">
        <f t="shared" si="3"/>
        <v>0</v>
      </c>
      <c r="H29" s="166">
        <f t="shared" si="3"/>
        <v>0</v>
      </c>
      <c r="I29" s="167">
        <f t="shared" si="3"/>
        <v>0</v>
      </c>
      <c r="J29" s="166">
        <f t="shared" si="3"/>
        <v>0</v>
      </c>
      <c r="K29" s="167">
        <f t="shared" si="3"/>
        <v>0</v>
      </c>
      <c r="L29" s="166">
        <f t="shared" si="3"/>
        <v>0</v>
      </c>
      <c r="M29" s="167">
        <f t="shared" si="3"/>
        <v>0</v>
      </c>
      <c r="N29" s="166">
        <f t="shared" si="3"/>
        <v>0</v>
      </c>
      <c r="O29" s="167">
        <f t="shared" si="3"/>
        <v>0</v>
      </c>
      <c r="P29" s="166">
        <f t="shared" si="3"/>
        <v>0</v>
      </c>
      <c r="Q29" s="167">
        <f t="shared" si="3"/>
        <v>0</v>
      </c>
      <c r="R29" s="166">
        <f t="shared" si="3"/>
        <v>0</v>
      </c>
      <c r="S29" s="167">
        <f t="shared" si="3"/>
        <v>0</v>
      </c>
      <c r="T29" s="166">
        <f t="shared" si="3"/>
        <v>0</v>
      </c>
      <c r="U29" s="167">
        <f t="shared" si="3"/>
        <v>0</v>
      </c>
      <c r="V29" s="166">
        <f t="shared" si="3"/>
        <v>0</v>
      </c>
      <c r="W29" s="167">
        <f t="shared" si="3"/>
        <v>0</v>
      </c>
      <c r="X29" s="166">
        <f t="shared" si="3"/>
        <v>0</v>
      </c>
    </row>
    <row r="30" spans="1:24" ht="25" customHeight="1" x14ac:dyDescent="0.3">
      <c r="A30" s="33" t="s">
        <v>146</v>
      </c>
      <c r="B30" s="114"/>
      <c r="C30" s="116"/>
      <c r="D30" s="63"/>
      <c r="E30" s="64"/>
      <c r="F30" s="64"/>
      <c r="G30" s="64"/>
      <c r="H30" s="63"/>
      <c r="I30" s="64"/>
      <c r="J30" s="63"/>
      <c r="K30" s="64"/>
      <c r="L30" s="66"/>
      <c r="M30" s="64"/>
      <c r="N30" s="63"/>
      <c r="O30" s="64"/>
      <c r="P30" s="63"/>
      <c r="Q30" s="64"/>
      <c r="R30" s="63"/>
      <c r="S30" s="64"/>
      <c r="T30" s="64"/>
      <c r="U30" s="64"/>
      <c r="V30" s="63"/>
      <c r="W30" s="64"/>
      <c r="X30" s="64"/>
    </row>
    <row r="31" spans="1:24" ht="22" customHeight="1" x14ac:dyDescent="0.3">
      <c r="A31" s="33" t="s">
        <v>124</v>
      </c>
      <c r="B31" s="114"/>
      <c r="C31" s="116"/>
      <c r="D31" s="67">
        <f t="shared" ref="D31:Q31" si="4">D22+D29</f>
        <v>10102</v>
      </c>
      <c r="E31" s="92">
        <f t="shared" si="4"/>
        <v>0</v>
      </c>
      <c r="F31" s="67">
        <f t="shared" si="4"/>
        <v>45459</v>
      </c>
      <c r="G31" s="92">
        <f t="shared" si="4"/>
        <v>0</v>
      </c>
      <c r="H31" s="67">
        <f t="shared" si="4"/>
        <v>0</v>
      </c>
      <c r="I31" s="92">
        <f t="shared" si="4"/>
        <v>0</v>
      </c>
      <c r="J31" s="67">
        <f t="shared" si="4"/>
        <v>0</v>
      </c>
      <c r="K31" s="92">
        <f t="shared" si="4"/>
        <v>0</v>
      </c>
      <c r="L31" s="67">
        <f t="shared" si="4"/>
        <v>-791105</v>
      </c>
      <c r="M31" s="92">
        <f t="shared" si="4"/>
        <v>0</v>
      </c>
      <c r="N31" s="67">
        <f t="shared" si="4"/>
        <v>0</v>
      </c>
      <c r="O31" s="92">
        <f t="shared" si="4"/>
        <v>0</v>
      </c>
      <c r="P31" s="67">
        <f t="shared" si="4"/>
        <v>0</v>
      </c>
      <c r="Q31" s="92">
        <f t="shared" si="4"/>
        <v>0</v>
      </c>
      <c r="R31" s="67">
        <f>N31+P31</f>
        <v>0</v>
      </c>
      <c r="S31" s="92"/>
      <c r="T31" s="67">
        <f>SUM(D31:L31,R31)</f>
        <v>-735544</v>
      </c>
      <c r="U31" s="92">
        <f>U22+U29</f>
        <v>0</v>
      </c>
      <c r="V31" s="67">
        <f>V22+V29</f>
        <v>0</v>
      </c>
      <c r="W31" s="92">
        <f>W22+W29</f>
        <v>0</v>
      </c>
      <c r="X31" s="67">
        <f>X22+X29</f>
        <v>-735544</v>
      </c>
    </row>
    <row r="32" spans="1:24" ht="22" customHeight="1" x14ac:dyDescent="0.3">
      <c r="A32" s="115" t="s">
        <v>86</v>
      </c>
      <c r="B32" s="114"/>
      <c r="C32" s="116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1:24" ht="22" customHeight="1" x14ac:dyDescent="0.3">
      <c r="A33" s="8" t="s">
        <v>147</v>
      </c>
      <c r="B33" s="114"/>
      <c r="C33" s="116"/>
      <c r="D33" s="76">
        <v>0</v>
      </c>
      <c r="E33" s="64"/>
      <c r="F33" s="76">
        <v>0</v>
      </c>
      <c r="G33" s="41"/>
      <c r="H33" s="76">
        <v>0</v>
      </c>
      <c r="I33" s="41"/>
      <c r="J33" s="76">
        <v>0</v>
      </c>
      <c r="K33" s="41"/>
      <c r="L33" s="76">
        <f>'PL 5-10'!D162</f>
        <v>3590828</v>
      </c>
      <c r="M33" s="41"/>
      <c r="N33" s="76">
        <v>0</v>
      </c>
      <c r="O33" s="41"/>
      <c r="P33" s="76">
        <v>0</v>
      </c>
      <c r="Q33" s="41"/>
      <c r="R33" s="76">
        <f>N33+P33</f>
        <v>0</v>
      </c>
      <c r="S33" s="41"/>
      <c r="T33" s="63">
        <f>SUM(D33:L33,R33)</f>
        <v>3590828</v>
      </c>
      <c r="U33" s="41"/>
      <c r="V33" s="78">
        <f>'PL 5-10'!$D$163</f>
        <v>7504</v>
      </c>
      <c r="W33" s="41"/>
      <c r="X33" s="69">
        <f>SUM(T33:V33)</f>
        <v>3598332</v>
      </c>
    </row>
    <row r="34" spans="1:24" ht="22" customHeight="1" x14ac:dyDescent="0.3">
      <c r="A34" s="8" t="s">
        <v>148</v>
      </c>
      <c r="B34" s="114"/>
      <c r="C34" s="116"/>
      <c r="D34" s="65">
        <v>0</v>
      </c>
      <c r="E34" s="41"/>
      <c r="F34" s="65">
        <v>0</v>
      </c>
      <c r="G34" s="41"/>
      <c r="H34" s="65">
        <v>0</v>
      </c>
      <c r="I34" s="41"/>
      <c r="J34" s="65">
        <v>0</v>
      </c>
      <c r="K34" s="41"/>
      <c r="L34" s="65">
        <v>-5985</v>
      </c>
      <c r="M34" s="64"/>
      <c r="N34" s="65">
        <f>'PL 5-10'!D187</f>
        <v>91726</v>
      </c>
      <c r="O34" s="63"/>
      <c r="P34" s="65">
        <v>31856</v>
      </c>
      <c r="Q34" s="63"/>
      <c r="R34" s="65">
        <f>N34+P34</f>
        <v>123582</v>
      </c>
      <c r="S34" s="41"/>
      <c r="T34" s="65">
        <f>SUM(D34:L34,R34)</f>
        <v>117597</v>
      </c>
      <c r="U34" s="41"/>
      <c r="V34" s="83">
        <v>0</v>
      </c>
      <c r="W34" s="41"/>
      <c r="X34" s="40">
        <f>SUM(T34:V34)</f>
        <v>117597</v>
      </c>
    </row>
    <row r="35" spans="1:24" ht="22" customHeight="1" x14ac:dyDescent="0.3">
      <c r="A35" s="115" t="s">
        <v>88</v>
      </c>
      <c r="B35" s="114"/>
      <c r="C35" s="116"/>
      <c r="D35" s="67">
        <f>SUM(D33:D34)</f>
        <v>0</v>
      </c>
      <c r="E35" s="41"/>
      <c r="F35" s="67">
        <f>SUM(F33:F34)</f>
        <v>0</v>
      </c>
      <c r="G35" s="41"/>
      <c r="H35" s="67">
        <f>SUM(H33:H34)</f>
        <v>0</v>
      </c>
      <c r="I35" s="41"/>
      <c r="J35" s="67">
        <f>SUM(J33:J34)</f>
        <v>0</v>
      </c>
      <c r="K35" s="41"/>
      <c r="L35" s="67">
        <f>SUM(L33:L34)</f>
        <v>3584843</v>
      </c>
      <c r="M35" s="92"/>
      <c r="N35" s="67">
        <f>SUM(N33:N34)</f>
        <v>91726</v>
      </c>
      <c r="O35" s="41"/>
      <c r="P35" s="67">
        <f>SUM(P33:P34)</f>
        <v>31856</v>
      </c>
      <c r="Q35" s="41"/>
      <c r="R35" s="67">
        <f>SUM(R33:R34)</f>
        <v>123582</v>
      </c>
      <c r="S35" s="92"/>
      <c r="T35" s="67">
        <f>SUM(T33:T34)</f>
        <v>3708425</v>
      </c>
      <c r="U35" s="41"/>
      <c r="V35" s="67">
        <f>SUM(V33:V34)</f>
        <v>7504</v>
      </c>
      <c r="W35" s="41"/>
      <c r="X35" s="93">
        <f>SUM(X33:X34)</f>
        <v>3715929</v>
      </c>
    </row>
    <row r="36" spans="1:24" ht="8" customHeight="1" x14ac:dyDescent="0.3">
      <c r="B36" s="114"/>
      <c r="C36" s="116"/>
      <c r="D36" s="63"/>
      <c r="E36" s="41"/>
      <c r="F36" s="63"/>
      <c r="G36" s="41"/>
      <c r="H36" s="63"/>
      <c r="I36" s="41"/>
      <c r="J36" s="63"/>
      <c r="K36" s="41"/>
      <c r="L36" s="63"/>
      <c r="M36" s="64"/>
      <c r="N36" s="63"/>
      <c r="O36" s="63"/>
      <c r="P36" s="63"/>
      <c r="Q36" s="63"/>
      <c r="R36" s="63"/>
      <c r="S36" s="41"/>
      <c r="T36" s="64"/>
      <c r="U36" s="41"/>
      <c r="V36" s="63"/>
      <c r="W36" s="41"/>
      <c r="X36" s="64"/>
    </row>
    <row r="37" spans="1:24" ht="22" customHeight="1" thickBot="1" x14ac:dyDescent="0.35">
      <c r="A37" s="33" t="s">
        <v>278</v>
      </c>
      <c r="B37" s="114"/>
      <c r="C37" s="117"/>
      <c r="D37" s="77">
        <f>D13+D35+D31</f>
        <v>5654057</v>
      </c>
      <c r="E37" s="75" t="e">
        <f>#REF!+E35+E31</f>
        <v>#REF!</v>
      </c>
      <c r="F37" s="77">
        <f>F13+F35+F31</f>
        <v>1951774</v>
      </c>
      <c r="G37" s="75" t="e">
        <f>#REF!+G35+G31</f>
        <v>#REF!</v>
      </c>
      <c r="H37" s="77">
        <f>H13+H35+H31</f>
        <v>-231270</v>
      </c>
      <c r="I37" s="75" t="e">
        <f>#REF!+I35+I31</f>
        <v>#REF!</v>
      </c>
      <c r="J37" s="77">
        <f>J13+J35+J31</f>
        <v>381678</v>
      </c>
      <c r="K37" s="75" t="e">
        <f>#REF!+K35+K31</f>
        <v>#REF!</v>
      </c>
      <c r="L37" s="77">
        <f>L13+L35+L31</f>
        <v>5922714</v>
      </c>
      <c r="M37" s="75" t="e">
        <f>#REF!+M35+M31</f>
        <v>#REF!</v>
      </c>
      <c r="N37" s="77">
        <f>N13+N35+N31</f>
        <v>174490</v>
      </c>
      <c r="O37" s="75" t="e">
        <f>#REF!+O35+O31</f>
        <v>#REF!</v>
      </c>
      <c r="P37" s="77">
        <f>P13+P35+P31</f>
        <v>675778</v>
      </c>
      <c r="Q37" s="75" t="e">
        <f>#REF!+Q35+Q31</f>
        <v>#REF!</v>
      </c>
      <c r="R37" s="77">
        <f>R13+R35+R31</f>
        <v>850268</v>
      </c>
      <c r="S37" s="75" t="e">
        <f>#REF!+S35+S31</f>
        <v>#REF!</v>
      </c>
      <c r="T37" s="77">
        <f>T13+T35+T31</f>
        <v>14529221</v>
      </c>
      <c r="U37" s="75" t="e">
        <f>#REF!+U35+U31</f>
        <v>#REF!</v>
      </c>
      <c r="V37" s="77">
        <f>V13+V35+V31</f>
        <v>21627</v>
      </c>
      <c r="W37" s="75" t="e">
        <f>#REF!+W35+W31</f>
        <v>#REF!</v>
      </c>
      <c r="X37" s="77">
        <f>X13+X35+X31</f>
        <v>14550848</v>
      </c>
    </row>
    <row r="38" spans="1:24" ht="22" customHeight="1" thickTop="1" x14ac:dyDescent="0.3">
      <c r="A38" s="33"/>
      <c r="B38" s="114"/>
      <c r="C38" s="117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77" spans="2:2" ht="23.25" customHeight="1" x14ac:dyDescent="0.3">
      <c r="B77" s="60" t="s">
        <v>285</v>
      </c>
    </row>
    <row r="82" spans="10:10" ht="23.25" customHeight="1" x14ac:dyDescent="0.3">
      <c r="J82" s="6">
        <f>SUM(J74:J80)</f>
        <v>0</v>
      </c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30"/>
  <sheetViews>
    <sheetView view="pageBreakPreview" zoomScale="55" zoomScaleNormal="55" zoomScaleSheetLayoutView="55" workbookViewId="0"/>
  </sheetViews>
  <sheetFormatPr defaultColWidth="9.09765625" defaultRowHeight="14" x14ac:dyDescent="0.3"/>
  <cols>
    <col min="1" max="1" width="62.19921875" style="8" customWidth="1"/>
    <col min="2" max="2" width="8.69921875" style="194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5"/>
    </row>
    <row r="2" spans="1:15" ht="18.75" customHeight="1" x14ac:dyDescent="0.35">
      <c r="A2" s="53" t="s">
        <v>68</v>
      </c>
      <c r="B2" s="105"/>
    </row>
    <row r="3" spans="1:15" ht="18.75" customHeight="1" x14ac:dyDescent="0.3">
      <c r="A3" s="33"/>
      <c r="C3" s="33"/>
      <c r="D3" s="33"/>
      <c r="E3" s="33"/>
    </row>
    <row r="4" spans="1:15" ht="18.75" customHeight="1" x14ac:dyDescent="0.3">
      <c r="C4" s="234" t="s">
        <v>89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ht="18.75" customHeight="1" x14ac:dyDescent="0.3">
      <c r="D5" s="197"/>
      <c r="E5" s="59"/>
      <c r="G5" s="236" t="s">
        <v>168</v>
      </c>
      <c r="H5" s="236"/>
      <c r="I5" s="236"/>
      <c r="K5" s="236" t="s">
        <v>169</v>
      </c>
      <c r="L5" s="236"/>
      <c r="M5" s="236"/>
    </row>
    <row r="6" spans="1:15" ht="18.75" customHeight="1" x14ac:dyDescent="0.3">
      <c r="C6" s="56" t="s">
        <v>72</v>
      </c>
      <c r="E6" s="9" t="s">
        <v>105</v>
      </c>
      <c r="G6" s="9"/>
      <c r="H6" s="198"/>
      <c r="J6" s="198"/>
      <c r="K6" s="56" t="s">
        <v>215</v>
      </c>
      <c r="L6" s="128"/>
      <c r="M6" s="56" t="s">
        <v>157</v>
      </c>
      <c r="N6" s="23"/>
      <c r="O6" s="9"/>
    </row>
    <row r="7" spans="1:15" ht="18.75" customHeight="1" x14ac:dyDescent="0.3">
      <c r="C7" s="56" t="s">
        <v>228</v>
      </c>
      <c r="E7" s="9" t="s">
        <v>143</v>
      </c>
      <c r="F7" s="198"/>
      <c r="G7" s="56" t="s">
        <v>77</v>
      </c>
      <c r="H7" s="59"/>
      <c r="J7" s="198"/>
      <c r="K7" s="56" t="s">
        <v>108</v>
      </c>
      <c r="L7" s="128"/>
      <c r="M7" s="56" t="s">
        <v>142</v>
      </c>
      <c r="N7" s="23"/>
      <c r="O7" s="56" t="s">
        <v>70</v>
      </c>
    </row>
    <row r="8" spans="1:15" ht="18.75" customHeight="1" x14ac:dyDescent="0.3">
      <c r="B8" s="194" t="s">
        <v>8</v>
      </c>
      <c r="C8" s="56" t="s">
        <v>81</v>
      </c>
      <c r="E8" s="56" t="s">
        <v>109</v>
      </c>
      <c r="F8" s="198"/>
      <c r="G8" s="56" t="s">
        <v>83</v>
      </c>
      <c r="H8" s="59"/>
      <c r="I8" s="56" t="s">
        <v>78</v>
      </c>
      <c r="J8" s="198"/>
      <c r="K8" s="56" t="s">
        <v>216</v>
      </c>
      <c r="L8" s="128"/>
      <c r="M8" s="170" t="s">
        <v>85</v>
      </c>
      <c r="N8" s="23"/>
      <c r="O8" s="56" t="s">
        <v>85</v>
      </c>
    </row>
    <row r="9" spans="1:15" ht="18.75" customHeight="1" x14ac:dyDescent="0.3">
      <c r="A9" s="196"/>
      <c r="C9" s="227" t="s">
        <v>10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5" ht="18.75" customHeight="1" x14ac:dyDescent="0.3">
      <c r="A10" s="196" t="s">
        <v>242</v>
      </c>
      <c r="C10" s="61"/>
      <c r="D10" s="41"/>
      <c r="E10" s="61"/>
      <c r="F10" s="41"/>
      <c r="G10" s="61"/>
      <c r="H10" s="41"/>
      <c r="I10" s="72"/>
      <c r="J10" s="41"/>
      <c r="K10" s="72"/>
      <c r="L10" s="41"/>
      <c r="M10" s="72"/>
      <c r="N10" s="41"/>
      <c r="O10" s="61"/>
    </row>
    <row r="11" spans="1:15" ht="18.75" customHeight="1" x14ac:dyDescent="0.3">
      <c r="A11" s="68" t="s">
        <v>243</v>
      </c>
      <c r="C11" s="61">
        <v>5607573</v>
      </c>
      <c r="D11" s="41"/>
      <c r="E11" s="73">
        <v>1742597</v>
      </c>
      <c r="F11" s="41"/>
      <c r="G11" s="61">
        <v>330509</v>
      </c>
      <c r="H11" s="41"/>
      <c r="I11" s="61">
        <v>1561517</v>
      </c>
      <c r="J11" s="41"/>
      <c r="K11" s="62">
        <v>37078</v>
      </c>
      <c r="L11" s="41"/>
      <c r="M11" s="62">
        <v>37078</v>
      </c>
      <c r="N11" s="41"/>
      <c r="O11" s="61">
        <v>9279274</v>
      </c>
    </row>
    <row r="12" spans="1:15" ht="18.75" customHeight="1" x14ac:dyDescent="0.3">
      <c r="A12" s="68" t="s">
        <v>144</v>
      </c>
      <c r="C12" s="61"/>
      <c r="D12" s="41"/>
      <c r="E12" s="73"/>
      <c r="F12" s="41"/>
      <c r="G12" s="61"/>
      <c r="H12" s="41"/>
      <c r="I12" s="61"/>
      <c r="J12" s="41"/>
      <c r="K12" s="62"/>
      <c r="L12" s="41"/>
      <c r="M12" s="62"/>
      <c r="N12" s="41"/>
      <c r="O12" s="61"/>
    </row>
    <row r="13" spans="1:15" ht="18.75" customHeight="1" x14ac:dyDescent="0.3">
      <c r="A13" s="68" t="s">
        <v>124</v>
      </c>
      <c r="B13" s="211"/>
      <c r="C13" s="61"/>
      <c r="D13" s="41"/>
      <c r="E13" s="73"/>
      <c r="F13" s="41"/>
      <c r="G13" s="61"/>
      <c r="H13" s="41"/>
      <c r="I13" s="61"/>
      <c r="J13" s="41"/>
      <c r="K13" s="62"/>
      <c r="L13" s="41"/>
      <c r="M13" s="62"/>
      <c r="N13" s="41"/>
      <c r="O13" s="61"/>
    </row>
    <row r="14" spans="1:15" ht="18.75" customHeight="1" x14ac:dyDescent="0.3">
      <c r="A14" s="99" t="s">
        <v>292</v>
      </c>
      <c r="C14" s="61"/>
      <c r="D14" s="41"/>
      <c r="E14" s="73"/>
      <c r="F14" s="41"/>
      <c r="G14" s="61"/>
      <c r="H14" s="41"/>
      <c r="I14" s="61"/>
      <c r="J14" s="41"/>
      <c r="K14" s="62"/>
      <c r="L14" s="41"/>
      <c r="M14" s="62"/>
      <c r="N14" s="41"/>
      <c r="O14" s="61"/>
    </row>
    <row r="15" spans="1:15" ht="18.75" customHeight="1" x14ac:dyDescent="0.3">
      <c r="A15" s="97" t="s">
        <v>329</v>
      </c>
      <c r="B15" s="194">
        <v>14</v>
      </c>
      <c r="C15" s="83">
        <v>0</v>
      </c>
      <c r="D15" s="78"/>
      <c r="E15" s="83">
        <v>0</v>
      </c>
      <c r="F15" s="78"/>
      <c r="G15" s="83">
        <v>0</v>
      </c>
      <c r="H15" s="64"/>
      <c r="I15" s="83">
        <v>-588792</v>
      </c>
      <c r="J15" s="64"/>
      <c r="K15" s="83">
        <v>0</v>
      </c>
      <c r="L15" s="78"/>
      <c r="M15" s="83">
        <f>SUM(M14:M14)</f>
        <v>0</v>
      </c>
      <c r="N15" s="64"/>
      <c r="O15" s="65">
        <f>M15+SUM(C15:I15)</f>
        <v>-588792</v>
      </c>
    </row>
    <row r="16" spans="1:15" ht="18.75" customHeight="1" x14ac:dyDescent="0.3">
      <c r="A16" s="104" t="s">
        <v>293</v>
      </c>
      <c r="C16" s="67">
        <f>SUM(C15:C15)</f>
        <v>0</v>
      </c>
      <c r="D16" s="74"/>
      <c r="E16" s="67">
        <f>SUM(E15:E15)</f>
        <v>0</v>
      </c>
      <c r="F16" s="74"/>
      <c r="G16" s="67">
        <f>SUM(G15:G15)</f>
        <v>0</v>
      </c>
      <c r="H16" s="41"/>
      <c r="I16" s="67">
        <f>SUM(I15:I15)</f>
        <v>-588792</v>
      </c>
      <c r="J16" s="41"/>
      <c r="K16" s="67">
        <f>SUM(K15:K15)</f>
        <v>0</v>
      </c>
      <c r="L16" s="74"/>
      <c r="M16" s="67">
        <f>SUM(M15:M15)</f>
        <v>0</v>
      </c>
      <c r="N16" s="41"/>
      <c r="O16" s="67">
        <f>SUM(O15:O15)</f>
        <v>-588792</v>
      </c>
    </row>
    <row r="17" spans="1:15" ht="18.75" customHeight="1" x14ac:dyDescent="0.3">
      <c r="A17" s="68" t="s">
        <v>195</v>
      </c>
      <c r="C17" s="63"/>
      <c r="D17" s="74"/>
      <c r="E17" s="63"/>
      <c r="F17" s="74"/>
      <c r="G17" s="63"/>
      <c r="H17" s="41"/>
      <c r="I17" s="63"/>
      <c r="J17" s="41"/>
      <c r="K17" s="63"/>
      <c r="L17" s="74"/>
      <c r="M17" s="63"/>
      <c r="N17" s="41"/>
      <c r="O17" s="63"/>
    </row>
    <row r="18" spans="1:15" ht="18.75" customHeight="1" x14ac:dyDescent="0.3">
      <c r="A18" s="68" t="s">
        <v>124</v>
      </c>
      <c r="C18" s="67">
        <f>C16</f>
        <v>0</v>
      </c>
      <c r="D18" s="41"/>
      <c r="E18" s="67">
        <f>E16</f>
        <v>0</v>
      </c>
      <c r="F18" s="41"/>
      <c r="G18" s="67">
        <f>G16</f>
        <v>0</v>
      </c>
      <c r="H18" s="41"/>
      <c r="I18" s="67">
        <f>I16</f>
        <v>-588792</v>
      </c>
      <c r="J18" s="41"/>
      <c r="K18" s="67">
        <f>K16</f>
        <v>0</v>
      </c>
      <c r="L18" s="41"/>
      <c r="M18" s="67">
        <f>M16</f>
        <v>0</v>
      </c>
      <c r="N18" s="41"/>
      <c r="O18" s="67">
        <f>O16</f>
        <v>-588792</v>
      </c>
    </row>
    <row r="19" spans="1:15" ht="18.75" customHeight="1" x14ac:dyDescent="0.3">
      <c r="A19" s="196" t="s">
        <v>86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18.75" customHeight="1" x14ac:dyDescent="0.3">
      <c r="A20" s="8" t="s">
        <v>104</v>
      </c>
      <c r="C20" s="79">
        <v>0</v>
      </c>
      <c r="D20" s="78"/>
      <c r="E20" s="79">
        <v>0</v>
      </c>
      <c r="F20" s="78"/>
      <c r="G20" s="79">
        <v>0</v>
      </c>
      <c r="H20" s="64"/>
      <c r="I20" s="63">
        <f>'PL 5-10'!J164</f>
        <v>993744</v>
      </c>
      <c r="J20" s="64"/>
      <c r="K20" s="63">
        <v>0</v>
      </c>
      <c r="L20" s="78"/>
      <c r="M20" s="63">
        <f>SUM(M19:M19)</f>
        <v>0</v>
      </c>
      <c r="N20" s="64"/>
      <c r="O20" s="63">
        <f t="shared" ref="O20:O21" si="0">M20+SUM(C20:I20)</f>
        <v>993744</v>
      </c>
    </row>
    <row r="21" spans="1:15" ht="18.75" customHeight="1" x14ac:dyDescent="0.3">
      <c r="A21" s="8" t="s">
        <v>87</v>
      </c>
      <c r="C21" s="79">
        <v>0</v>
      </c>
      <c r="D21" s="78"/>
      <c r="E21" s="79">
        <v>0</v>
      </c>
      <c r="F21" s="78"/>
      <c r="G21" s="79">
        <v>0</v>
      </c>
      <c r="H21" s="64"/>
      <c r="I21" s="65">
        <v>0</v>
      </c>
      <c r="J21" s="64"/>
      <c r="K21" s="65">
        <v>0</v>
      </c>
      <c r="L21" s="78"/>
      <c r="M21" s="65">
        <f>SUM(M20:M20)</f>
        <v>0</v>
      </c>
      <c r="N21" s="64"/>
      <c r="O21" s="63">
        <f t="shared" si="0"/>
        <v>0</v>
      </c>
    </row>
    <row r="22" spans="1:15" ht="18.75" customHeight="1" x14ac:dyDescent="0.3">
      <c r="A22" s="196" t="s">
        <v>88</v>
      </c>
      <c r="C22" s="80">
        <f>SUM(C20:C21)</f>
        <v>0</v>
      </c>
      <c r="D22" s="74"/>
      <c r="E22" s="80">
        <f>SUM(E20:E21)</f>
        <v>0</v>
      </c>
      <c r="F22" s="74"/>
      <c r="G22" s="80">
        <f>SUM(G20:G21)</f>
        <v>0</v>
      </c>
      <c r="H22" s="41"/>
      <c r="I22" s="80">
        <f>SUM(I20:I21)</f>
        <v>993744</v>
      </c>
      <c r="J22" s="41"/>
      <c r="K22" s="80">
        <f>SUM(K20:K21)</f>
        <v>0</v>
      </c>
      <c r="L22" s="74"/>
      <c r="M22" s="80">
        <f>SUM(M20:M21)</f>
        <v>0</v>
      </c>
      <c r="N22" s="41"/>
      <c r="O22" s="80">
        <f>SUM(O20:O21)</f>
        <v>993744</v>
      </c>
    </row>
    <row r="23" spans="1:15" ht="18.75" customHeight="1" x14ac:dyDescent="0.3">
      <c r="A23" s="196"/>
      <c r="C23" s="92"/>
      <c r="D23" s="74"/>
      <c r="E23" s="92"/>
      <c r="F23" s="74"/>
      <c r="G23" s="92"/>
      <c r="H23" s="41"/>
      <c r="I23" s="92"/>
      <c r="J23" s="41"/>
      <c r="K23" s="92"/>
      <c r="L23" s="74"/>
      <c r="M23" s="92"/>
      <c r="N23" s="41"/>
      <c r="O23" s="92"/>
    </row>
    <row r="24" spans="1:15" ht="18.75" customHeight="1" thickBot="1" x14ac:dyDescent="0.35">
      <c r="A24" s="68" t="s">
        <v>244</v>
      </c>
      <c r="C24" s="77">
        <f>C22+C11+C18</f>
        <v>5607573</v>
      </c>
      <c r="D24" s="75" t="e">
        <f>D22+#REF!+#REF!+D18</f>
        <v>#REF!</v>
      </c>
      <c r="E24" s="77">
        <f>E22+E11+E18</f>
        <v>1742597</v>
      </c>
      <c r="F24" s="75" t="e">
        <f>F22+#REF!+#REF!+F18</f>
        <v>#REF!</v>
      </c>
      <c r="G24" s="77">
        <f>G22+G11+G18</f>
        <v>330509</v>
      </c>
      <c r="H24" s="75" t="e">
        <f>H22+#REF!+#REF!+H18</f>
        <v>#REF!</v>
      </c>
      <c r="I24" s="77">
        <f>I22+I11+I18</f>
        <v>1966469</v>
      </c>
      <c r="J24" s="75" t="e">
        <f>J22+#REF!+#REF!+J18</f>
        <v>#REF!</v>
      </c>
      <c r="K24" s="77">
        <f>K22+K11+K18</f>
        <v>37078</v>
      </c>
      <c r="L24" s="75" t="e">
        <f>L22+#REF!+#REF!+L18</f>
        <v>#REF!</v>
      </c>
      <c r="M24" s="77">
        <f>M22+M11+M18</f>
        <v>37078</v>
      </c>
      <c r="N24" s="75" t="e">
        <f>N22+#REF!+#REF!+N18</f>
        <v>#REF!</v>
      </c>
      <c r="O24" s="77">
        <f>O22+O11+O18</f>
        <v>9684226</v>
      </c>
    </row>
    <row r="25" spans="1:15" ht="18.75" customHeight="1" thickTop="1" x14ac:dyDescent="0.3">
      <c r="A25" s="68"/>
      <c r="B25" s="209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8.75" customHeight="1" x14ac:dyDescent="0.3">
      <c r="C26" s="102"/>
      <c r="E26" s="102"/>
      <c r="G26" s="102"/>
      <c r="I26" s="102"/>
      <c r="K26" s="102"/>
      <c r="M26" s="102"/>
      <c r="O26" s="102"/>
    </row>
    <row r="27" spans="1:15" ht="18.75" customHeight="1" x14ac:dyDescent="0.3"/>
    <row r="28" spans="1:15" ht="18.75" customHeight="1" x14ac:dyDescent="0.3"/>
    <row r="29" spans="1:15" s="8" customFormat="1" ht="18.75" customHeight="1" x14ac:dyDescent="0.3">
      <c r="B29" s="194"/>
      <c r="C29" s="6"/>
      <c r="D29" s="23"/>
      <c r="E29" s="6"/>
      <c r="F29" s="23"/>
      <c r="G29" s="6"/>
      <c r="H29" s="23"/>
      <c r="I29" s="6"/>
      <c r="J29" s="23"/>
      <c r="K29" s="6"/>
      <c r="L29" s="23"/>
      <c r="M29" s="6"/>
      <c r="N29" s="6"/>
      <c r="O29" s="6"/>
    </row>
    <row r="30" spans="1:15" s="8" customFormat="1" ht="18.75" customHeight="1" x14ac:dyDescent="0.3">
      <c r="B30" s="194"/>
      <c r="C30" s="6"/>
      <c r="D30" s="23"/>
      <c r="E30" s="6"/>
      <c r="F30" s="23"/>
      <c r="G30" s="6"/>
      <c r="H30" s="23"/>
      <c r="I30" s="6"/>
      <c r="J30" s="23"/>
      <c r="K30" s="6"/>
      <c r="L30" s="23"/>
      <c r="M30" s="6"/>
      <c r="N30" s="6"/>
      <c r="O30" s="6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13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ignoredErrors>
    <ignoredError sqref="O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82"/>
  <sheetViews>
    <sheetView view="pageBreakPreview" zoomScale="70" zoomScaleNormal="70" zoomScaleSheetLayoutView="70" workbookViewId="0"/>
  </sheetViews>
  <sheetFormatPr defaultColWidth="9.09765625" defaultRowHeight="14" x14ac:dyDescent="0.3"/>
  <cols>
    <col min="1" max="1" width="62.19921875" style="8" customWidth="1"/>
    <col min="2" max="2" width="8.69921875" style="107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5"/>
    </row>
    <row r="2" spans="1:15" ht="18.75" customHeight="1" x14ac:dyDescent="0.35">
      <c r="A2" s="53" t="s">
        <v>68</v>
      </c>
      <c r="B2" s="105"/>
    </row>
    <row r="3" spans="1:15" ht="18.75" customHeight="1" x14ac:dyDescent="0.3">
      <c r="A3" s="33"/>
      <c r="C3" s="33"/>
      <c r="D3" s="33"/>
      <c r="E3" s="33"/>
    </row>
    <row r="4" spans="1:15" ht="18.75" customHeight="1" x14ac:dyDescent="0.3">
      <c r="C4" s="234" t="s">
        <v>89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ht="18.75" customHeight="1" x14ac:dyDescent="0.3">
      <c r="D5" s="109"/>
      <c r="E5" s="59"/>
      <c r="G5" s="236" t="s">
        <v>168</v>
      </c>
      <c r="H5" s="236"/>
      <c r="I5" s="236"/>
      <c r="K5" s="236" t="s">
        <v>169</v>
      </c>
      <c r="L5" s="236"/>
      <c r="M5" s="236"/>
    </row>
    <row r="6" spans="1:15" ht="18.75" customHeight="1" x14ac:dyDescent="0.3">
      <c r="C6" s="56" t="s">
        <v>72</v>
      </c>
      <c r="E6" s="9" t="s">
        <v>105</v>
      </c>
      <c r="G6" s="9"/>
      <c r="H6" s="110"/>
      <c r="J6" s="110"/>
      <c r="K6" s="56" t="s">
        <v>215</v>
      </c>
      <c r="L6" s="128"/>
      <c r="M6" s="56" t="s">
        <v>157</v>
      </c>
      <c r="N6" s="23"/>
      <c r="O6" s="9"/>
    </row>
    <row r="7" spans="1:15" ht="18.75" customHeight="1" x14ac:dyDescent="0.3">
      <c r="C7" s="56" t="s">
        <v>228</v>
      </c>
      <c r="E7" s="9" t="s">
        <v>143</v>
      </c>
      <c r="F7" s="110"/>
      <c r="G7" s="56" t="s">
        <v>77</v>
      </c>
      <c r="H7" s="59"/>
      <c r="J7" s="110"/>
      <c r="K7" s="56" t="s">
        <v>108</v>
      </c>
      <c r="L7" s="128"/>
      <c r="M7" s="56" t="s">
        <v>142</v>
      </c>
      <c r="N7" s="23"/>
      <c r="O7" s="56" t="s">
        <v>70</v>
      </c>
    </row>
    <row r="8" spans="1:15" ht="18.75" customHeight="1" x14ac:dyDescent="0.3">
      <c r="B8" s="107" t="s">
        <v>8</v>
      </c>
      <c r="C8" s="56" t="s">
        <v>81</v>
      </c>
      <c r="E8" s="56" t="s">
        <v>109</v>
      </c>
      <c r="F8" s="110"/>
      <c r="G8" s="56" t="s">
        <v>83</v>
      </c>
      <c r="H8" s="59"/>
      <c r="I8" s="56" t="s">
        <v>78</v>
      </c>
      <c r="J8" s="110"/>
      <c r="K8" s="56" t="s">
        <v>216</v>
      </c>
      <c r="L8" s="128"/>
      <c r="M8" s="170" t="s">
        <v>85</v>
      </c>
      <c r="N8" s="23"/>
      <c r="O8" s="56" t="s">
        <v>85</v>
      </c>
    </row>
    <row r="9" spans="1:15" ht="18.75" customHeight="1" x14ac:dyDescent="0.3">
      <c r="A9" s="108"/>
      <c r="C9" s="227" t="s">
        <v>10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</row>
    <row r="10" spans="1:15" ht="18.75" customHeight="1" x14ac:dyDescent="0.3">
      <c r="A10" s="108" t="s">
        <v>276</v>
      </c>
      <c r="C10" s="61"/>
      <c r="D10" s="41"/>
      <c r="E10" s="61"/>
      <c r="F10" s="41"/>
      <c r="G10" s="61"/>
      <c r="H10" s="41"/>
      <c r="I10" s="72"/>
      <c r="J10" s="41"/>
      <c r="K10" s="72"/>
      <c r="L10" s="41"/>
      <c r="M10" s="72"/>
      <c r="N10" s="41"/>
      <c r="O10" s="61"/>
    </row>
    <row r="11" spans="1:15" ht="18.75" customHeight="1" x14ac:dyDescent="0.3">
      <c r="A11" s="68" t="s">
        <v>277</v>
      </c>
      <c r="C11" s="61">
        <v>5643955</v>
      </c>
      <c r="D11" s="41"/>
      <c r="E11" s="73">
        <v>1906315</v>
      </c>
      <c r="F11" s="41"/>
      <c r="G11" s="61">
        <v>381678</v>
      </c>
      <c r="H11" s="41"/>
      <c r="I11" s="61">
        <v>1992524</v>
      </c>
      <c r="J11" s="41"/>
      <c r="K11" s="62">
        <v>37078</v>
      </c>
      <c r="L11" s="41"/>
      <c r="M11" s="62">
        <v>37078</v>
      </c>
      <c r="N11" s="41"/>
      <c r="O11" s="61">
        <v>9961550</v>
      </c>
    </row>
    <row r="12" spans="1:15" ht="18.75" customHeight="1" x14ac:dyDescent="0.3">
      <c r="A12" s="68" t="s">
        <v>144</v>
      </c>
      <c r="C12" s="61"/>
      <c r="D12" s="41"/>
      <c r="E12" s="73"/>
      <c r="F12" s="41"/>
      <c r="G12" s="61"/>
      <c r="H12" s="41"/>
      <c r="I12" s="61"/>
      <c r="J12" s="41"/>
      <c r="K12" s="62"/>
      <c r="L12" s="41"/>
      <c r="M12" s="62"/>
      <c r="N12" s="41"/>
      <c r="O12" s="61"/>
    </row>
    <row r="13" spans="1:15" ht="18.75" customHeight="1" x14ac:dyDescent="0.3">
      <c r="A13" s="68" t="s">
        <v>124</v>
      </c>
      <c r="B13" s="211"/>
      <c r="C13" s="61"/>
      <c r="D13" s="41"/>
      <c r="E13" s="73"/>
      <c r="F13" s="41"/>
      <c r="G13" s="61"/>
      <c r="H13" s="41"/>
      <c r="I13" s="61"/>
      <c r="J13" s="41"/>
      <c r="K13" s="62"/>
      <c r="L13" s="41"/>
      <c r="M13" s="62"/>
      <c r="N13" s="41"/>
      <c r="O13" s="61"/>
    </row>
    <row r="14" spans="1:15" ht="18.75" customHeight="1" x14ac:dyDescent="0.3">
      <c r="A14" s="99" t="s">
        <v>288</v>
      </c>
      <c r="C14" s="61"/>
      <c r="D14" s="41"/>
      <c r="E14" s="73"/>
      <c r="F14" s="41"/>
      <c r="G14" s="61"/>
      <c r="H14" s="41"/>
      <c r="I14" s="61"/>
      <c r="J14" s="41"/>
      <c r="K14" s="62"/>
      <c r="L14" s="41"/>
      <c r="M14" s="62"/>
      <c r="N14" s="41"/>
      <c r="O14" s="61"/>
    </row>
    <row r="15" spans="1:15" ht="18.75" customHeight="1" x14ac:dyDescent="0.3">
      <c r="A15" s="99" t="s">
        <v>294</v>
      </c>
      <c r="B15" s="211"/>
      <c r="C15" s="61"/>
      <c r="D15" s="41"/>
      <c r="E15" s="73"/>
      <c r="F15" s="41"/>
      <c r="G15" s="61"/>
      <c r="H15" s="41"/>
      <c r="I15" s="61"/>
      <c r="J15" s="41"/>
      <c r="K15" s="62"/>
      <c r="L15" s="41"/>
      <c r="M15" s="62"/>
      <c r="N15" s="41"/>
      <c r="O15" s="61"/>
    </row>
    <row r="16" spans="1:15" ht="18.75" customHeight="1" x14ac:dyDescent="0.3">
      <c r="A16" s="6" t="s">
        <v>283</v>
      </c>
      <c r="B16" s="209">
        <v>9</v>
      </c>
      <c r="C16" s="69">
        <v>10102</v>
      </c>
      <c r="D16" s="64"/>
      <c r="E16" s="76">
        <v>45459</v>
      </c>
      <c r="F16" s="64"/>
      <c r="G16" s="78">
        <v>0</v>
      </c>
      <c r="H16" s="64"/>
      <c r="I16" s="78">
        <v>0</v>
      </c>
      <c r="J16" s="64"/>
      <c r="K16" s="78">
        <v>0</v>
      </c>
      <c r="L16" s="64"/>
      <c r="M16" s="78">
        <v>0</v>
      </c>
      <c r="N16" s="64"/>
      <c r="O16" s="69">
        <v>55561</v>
      </c>
    </row>
    <row r="17" spans="1:15" ht="18.75" customHeight="1" x14ac:dyDescent="0.3">
      <c r="A17" s="97" t="s">
        <v>329</v>
      </c>
      <c r="B17" s="107">
        <v>14</v>
      </c>
      <c r="C17" s="83">
        <v>0</v>
      </c>
      <c r="D17" s="78"/>
      <c r="E17" s="83">
        <v>0</v>
      </c>
      <c r="F17" s="78"/>
      <c r="G17" s="83">
        <v>0</v>
      </c>
      <c r="H17" s="64"/>
      <c r="I17" s="83">
        <v>-791105</v>
      </c>
      <c r="J17" s="64"/>
      <c r="K17" s="83">
        <v>0</v>
      </c>
      <c r="L17" s="78"/>
      <c r="M17" s="83">
        <v>0</v>
      </c>
      <c r="N17" s="64"/>
      <c r="O17" s="65">
        <v>-791105</v>
      </c>
    </row>
    <row r="18" spans="1:15" ht="18.75" customHeight="1" x14ac:dyDescent="0.3">
      <c r="A18" s="104" t="s">
        <v>291</v>
      </c>
      <c r="B18" s="221"/>
      <c r="C18" s="78"/>
      <c r="D18" s="78"/>
      <c r="E18" s="78"/>
      <c r="F18" s="78"/>
      <c r="G18" s="78"/>
      <c r="H18" s="64"/>
      <c r="I18" s="78"/>
      <c r="J18" s="64"/>
      <c r="K18" s="78"/>
      <c r="L18" s="78"/>
      <c r="M18" s="78"/>
      <c r="N18" s="64"/>
      <c r="O18" s="63"/>
    </row>
    <row r="19" spans="1:15" ht="18.75" customHeight="1" x14ac:dyDescent="0.3">
      <c r="A19" s="99" t="s">
        <v>294</v>
      </c>
      <c r="C19" s="67">
        <f>SUM(C16:C17)</f>
        <v>10102</v>
      </c>
      <c r="D19" s="74"/>
      <c r="E19" s="67">
        <f>SUM(E16:E17)</f>
        <v>45459</v>
      </c>
      <c r="F19" s="74"/>
      <c r="G19" s="67">
        <f>SUM(G16:G17)</f>
        <v>0</v>
      </c>
      <c r="H19" s="41"/>
      <c r="I19" s="67">
        <f>SUM(I16:I17)</f>
        <v>-791105</v>
      </c>
      <c r="J19" s="41"/>
      <c r="K19" s="67">
        <f>SUM(K17:K17)</f>
        <v>0</v>
      </c>
      <c r="L19" s="74"/>
      <c r="M19" s="67">
        <f>SUM(M17:M17)</f>
        <v>0</v>
      </c>
      <c r="N19" s="41"/>
      <c r="O19" s="67">
        <f>SUM(O16:O17)</f>
        <v>-735544</v>
      </c>
    </row>
    <row r="20" spans="1:15" ht="18.75" customHeight="1" x14ac:dyDescent="0.3">
      <c r="A20" s="68" t="s">
        <v>195</v>
      </c>
      <c r="B20" s="111"/>
      <c r="C20" s="63"/>
      <c r="D20" s="74"/>
      <c r="E20" s="63"/>
      <c r="F20" s="74"/>
      <c r="G20" s="63"/>
      <c r="H20" s="41"/>
      <c r="I20" s="63"/>
      <c r="J20" s="41"/>
      <c r="K20" s="63"/>
      <c r="L20" s="74"/>
      <c r="M20" s="63"/>
      <c r="N20" s="41"/>
      <c r="O20" s="63"/>
    </row>
    <row r="21" spans="1:15" ht="18.75" customHeight="1" x14ac:dyDescent="0.3">
      <c r="A21" s="68" t="s">
        <v>124</v>
      </c>
      <c r="C21" s="67">
        <f>C19</f>
        <v>10102</v>
      </c>
      <c r="D21" s="41"/>
      <c r="E21" s="67">
        <f>E19</f>
        <v>45459</v>
      </c>
      <c r="F21" s="41"/>
      <c r="G21" s="67">
        <f>G19</f>
        <v>0</v>
      </c>
      <c r="H21" s="41"/>
      <c r="I21" s="67">
        <f>I19</f>
        <v>-791105</v>
      </c>
      <c r="J21" s="41"/>
      <c r="K21" s="67">
        <f>K19</f>
        <v>0</v>
      </c>
      <c r="L21" s="41"/>
      <c r="M21" s="67">
        <f>M19</f>
        <v>0</v>
      </c>
      <c r="N21" s="41"/>
      <c r="O21" s="67">
        <f>O19</f>
        <v>-735544</v>
      </c>
    </row>
    <row r="22" spans="1:15" ht="18.75" customHeight="1" x14ac:dyDescent="0.3">
      <c r="A22" s="108" t="s">
        <v>86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18.75" customHeight="1" x14ac:dyDescent="0.3">
      <c r="A23" s="8" t="s">
        <v>104</v>
      </c>
      <c r="C23" s="79">
        <v>0</v>
      </c>
      <c r="D23" s="78"/>
      <c r="E23" s="79">
        <v>0</v>
      </c>
      <c r="F23" s="78"/>
      <c r="G23" s="79">
        <v>0</v>
      </c>
      <c r="H23" s="64"/>
      <c r="I23" s="63">
        <f>'PL 5-10'!H164</f>
        <v>1687513</v>
      </c>
      <c r="J23" s="64"/>
      <c r="K23" s="63">
        <v>0</v>
      </c>
      <c r="L23" s="78"/>
      <c r="M23" s="63">
        <f>SUM(M22:M22)</f>
        <v>0</v>
      </c>
      <c r="N23" s="64"/>
      <c r="O23" s="63">
        <f t="shared" ref="O23:O24" si="0">M23+SUM(C23:I23)</f>
        <v>1687513</v>
      </c>
    </row>
    <row r="24" spans="1:15" ht="18.75" customHeight="1" x14ac:dyDescent="0.3">
      <c r="A24" s="8" t="s">
        <v>87</v>
      </c>
      <c r="C24" s="79">
        <v>0</v>
      </c>
      <c r="D24" s="78"/>
      <c r="E24" s="79">
        <v>0</v>
      </c>
      <c r="F24" s="78"/>
      <c r="G24" s="79">
        <v>0</v>
      </c>
      <c r="H24" s="64"/>
      <c r="I24" s="65">
        <v>-2004</v>
      </c>
      <c r="J24" s="64"/>
      <c r="K24" s="65">
        <v>16301</v>
      </c>
      <c r="L24" s="78"/>
      <c r="M24" s="65">
        <v>16301</v>
      </c>
      <c r="N24" s="64"/>
      <c r="O24" s="63">
        <f t="shared" si="0"/>
        <v>14297</v>
      </c>
    </row>
    <row r="25" spans="1:15" ht="18.75" customHeight="1" x14ac:dyDescent="0.3">
      <c r="A25" s="108" t="s">
        <v>88</v>
      </c>
      <c r="C25" s="80">
        <f>SUM(C23:C24)</f>
        <v>0</v>
      </c>
      <c r="D25" s="74"/>
      <c r="E25" s="80">
        <f>SUM(E23:E24)</f>
        <v>0</v>
      </c>
      <c r="F25" s="74"/>
      <c r="G25" s="80">
        <f>SUM(G23:G24)</f>
        <v>0</v>
      </c>
      <c r="H25" s="41"/>
      <c r="I25" s="80">
        <f>SUM(I23:I24)</f>
        <v>1685509</v>
      </c>
      <c r="J25" s="41"/>
      <c r="K25" s="80">
        <f>SUM(K23:K24)</f>
        <v>16301</v>
      </c>
      <c r="L25" s="74"/>
      <c r="M25" s="80">
        <f>SUM(M23:M24)</f>
        <v>16301</v>
      </c>
      <c r="N25" s="41"/>
      <c r="O25" s="80">
        <f>SUM(O23:O24)</f>
        <v>1701810</v>
      </c>
    </row>
    <row r="26" spans="1:15" ht="18.75" customHeight="1" x14ac:dyDescent="0.3">
      <c r="A26" s="108"/>
      <c r="C26" s="92"/>
      <c r="D26" s="74"/>
      <c r="E26" s="92"/>
      <c r="F26" s="74"/>
      <c r="G26" s="92"/>
      <c r="H26" s="41"/>
      <c r="I26" s="92"/>
      <c r="J26" s="41"/>
      <c r="K26" s="92"/>
      <c r="L26" s="74"/>
      <c r="M26" s="92"/>
      <c r="N26" s="41"/>
      <c r="O26" s="92"/>
    </row>
    <row r="27" spans="1:15" ht="18.75" customHeight="1" thickBot="1" x14ac:dyDescent="0.35">
      <c r="A27" s="68" t="s">
        <v>278</v>
      </c>
      <c r="C27" s="77">
        <f>C25+C11+C21</f>
        <v>5654057</v>
      </c>
      <c r="D27" s="75" t="e">
        <f>D25+#REF!+#REF!+D21</f>
        <v>#REF!</v>
      </c>
      <c r="E27" s="77">
        <f>E25+E11+E21</f>
        <v>1951774</v>
      </c>
      <c r="F27" s="75" t="e">
        <f>F25+#REF!+#REF!+F21</f>
        <v>#REF!</v>
      </c>
      <c r="G27" s="77">
        <f>G25+G11+G21</f>
        <v>381678</v>
      </c>
      <c r="H27" s="75" t="e">
        <f>H25+#REF!+#REF!+H21</f>
        <v>#REF!</v>
      </c>
      <c r="I27" s="77">
        <f>I25+I11+I21</f>
        <v>2886928</v>
      </c>
      <c r="J27" s="75" t="e">
        <f>J25+#REF!+#REF!+J21</f>
        <v>#REF!</v>
      </c>
      <c r="K27" s="77">
        <f>K25+K11+K21</f>
        <v>53379</v>
      </c>
      <c r="L27" s="75" t="e">
        <f>L25+#REF!+#REF!+L21</f>
        <v>#REF!</v>
      </c>
      <c r="M27" s="77">
        <f>M25+M11+M21</f>
        <v>53379</v>
      </c>
      <c r="N27" s="75" t="e">
        <f>N25+#REF!+#REF!+N21</f>
        <v>#REF!</v>
      </c>
      <c r="O27" s="77">
        <f>O25+O11+O21</f>
        <v>10927816</v>
      </c>
    </row>
    <row r="28" spans="1:15" ht="18.75" customHeight="1" thickTop="1" x14ac:dyDescent="0.3">
      <c r="A28" s="68"/>
      <c r="B28" s="209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 ht="18.75" customHeight="1" x14ac:dyDescent="0.3">
      <c r="C29" s="102"/>
      <c r="E29" s="102"/>
      <c r="G29" s="102"/>
      <c r="I29" s="102"/>
      <c r="K29" s="102"/>
      <c r="M29" s="102"/>
      <c r="O29" s="102"/>
    </row>
    <row r="30" spans="1:15" ht="18.75" customHeight="1" x14ac:dyDescent="0.3"/>
    <row r="31" spans="1:15" ht="18.75" customHeight="1" x14ac:dyDescent="0.3"/>
    <row r="32" spans="1:15" s="8" customFormat="1" ht="18.75" customHeight="1" x14ac:dyDescent="0.3">
      <c r="B32" s="107"/>
      <c r="C32" s="6"/>
      <c r="D32" s="23"/>
      <c r="E32" s="6"/>
      <c r="F32" s="23"/>
      <c r="G32" s="6"/>
      <c r="H32" s="23"/>
      <c r="I32" s="6"/>
      <c r="J32" s="23"/>
      <c r="K32" s="6"/>
      <c r="L32" s="23"/>
      <c r="M32" s="6"/>
      <c r="N32" s="6"/>
      <c r="O32" s="6"/>
    </row>
    <row r="33" spans="2:15" s="8" customFormat="1" ht="18.75" customHeight="1" x14ac:dyDescent="0.3">
      <c r="B33" s="107"/>
      <c r="C33" s="6"/>
      <c r="D33" s="23"/>
      <c r="E33" s="6"/>
      <c r="F33" s="23"/>
      <c r="G33" s="6"/>
      <c r="H33" s="23"/>
      <c r="I33" s="6"/>
      <c r="J33" s="23"/>
      <c r="K33" s="6"/>
      <c r="L33" s="23"/>
      <c r="M33" s="6"/>
      <c r="N33" s="6"/>
      <c r="O33" s="6"/>
    </row>
    <row r="77" spans="2:2" x14ac:dyDescent="0.3">
      <c r="B77" s="107" t="s">
        <v>285</v>
      </c>
    </row>
    <row r="82" spans="10:10" x14ac:dyDescent="0.3">
      <c r="J82" s="23">
        <f>SUM(J74:J80)</f>
        <v>0</v>
      </c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40"/>
  <sheetViews>
    <sheetView view="pageBreakPreview" zoomScale="89" zoomScaleNormal="65" zoomScaleSheetLayoutView="70" workbookViewId="0"/>
  </sheetViews>
  <sheetFormatPr defaultColWidth="35" defaultRowHeight="20.25" customHeight="1" x14ac:dyDescent="0.3"/>
  <cols>
    <col min="1" max="1" width="53" style="6" customWidth="1"/>
    <col min="2" max="2" width="6.69921875" style="60" customWidth="1"/>
    <col min="3" max="3" width="1.3984375" style="6" customWidth="1"/>
    <col min="4" max="4" width="14.69921875" style="88" customWidth="1"/>
    <col min="5" max="5" width="1.3984375" style="6" customWidth="1"/>
    <col min="6" max="6" width="14.69921875" style="88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70"/>
    </row>
    <row r="2" spans="1:10" s="4" customFormat="1" ht="21" customHeight="1" x14ac:dyDescent="0.35">
      <c r="A2" s="3" t="s">
        <v>90</v>
      </c>
      <c r="B2" s="71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230" t="s">
        <v>2</v>
      </c>
      <c r="E4" s="230"/>
      <c r="F4" s="230"/>
      <c r="H4" s="230" t="s">
        <v>3</v>
      </c>
      <c r="I4" s="230"/>
      <c r="J4" s="230"/>
    </row>
    <row r="5" spans="1:10" ht="18" customHeight="1" x14ac:dyDescent="0.3">
      <c r="A5" s="8"/>
      <c r="B5" s="10"/>
      <c r="C5" s="9"/>
      <c r="D5" s="228" t="s">
        <v>5</v>
      </c>
      <c r="E5" s="228"/>
      <c r="F5" s="228"/>
      <c r="G5" s="7"/>
      <c r="H5" s="228" t="s">
        <v>5</v>
      </c>
      <c r="I5" s="228"/>
      <c r="J5" s="228"/>
    </row>
    <row r="6" spans="1:10" ht="18" customHeight="1" x14ac:dyDescent="0.3">
      <c r="A6" s="8"/>
      <c r="B6" s="10"/>
      <c r="C6" s="9"/>
      <c r="D6" s="237" t="s">
        <v>117</v>
      </c>
      <c r="E6" s="237"/>
      <c r="F6" s="237"/>
      <c r="G6" s="7"/>
      <c r="H6" s="237" t="s">
        <v>117</v>
      </c>
      <c r="I6" s="237"/>
      <c r="J6" s="237"/>
    </row>
    <row r="7" spans="1:10" ht="18" customHeight="1" x14ac:dyDescent="0.3">
      <c r="A7" s="8"/>
      <c r="B7" s="10"/>
      <c r="C7" s="9"/>
      <c r="D7" s="237" t="s">
        <v>115</v>
      </c>
      <c r="E7" s="237"/>
      <c r="F7" s="237"/>
      <c r="G7" s="7"/>
      <c r="H7" s="237" t="s">
        <v>115</v>
      </c>
      <c r="I7" s="237"/>
      <c r="J7" s="237"/>
    </row>
    <row r="8" spans="1:10" ht="18" customHeight="1" x14ac:dyDescent="0.3">
      <c r="A8" s="5"/>
      <c r="B8" s="10" t="s">
        <v>8</v>
      </c>
      <c r="C8" s="10"/>
      <c r="D8" s="9">
        <v>2022</v>
      </c>
      <c r="E8" s="9"/>
      <c r="F8" s="9">
        <v>2021</v>
      </c>
      <c r="G8" s="9"/>
      <c r="H8" s="9">
        <v>2022</v>
      </c>
      <c r="I8" s="9"/>
      <c r="J8" s="9">
        <v>2021</v>
      </c>
    </row>
    <row r="9" spans="1:10" ht="18" customHeight="1" x14ac:dyDescent="0.3">
      <c r="A9" s="8"/>
      <c r="B9" s="10"/>
      <c r="C9" s="9"/>
      <c r="D9" s="227" t="s">
        <v>10</v>
      </c>
      <c r="E9" s="227"/>
      <c r="F9" s="227"/>
      <c r="G9" s="227"/>
      <c r="H9" s="227"/>
      <c r="I9" s="227"/>
      <c r="J9" s="227"/>
    </row>
    <row r="10" spans="1:10" ht="18" customHeight="1" x14ac:dyDescent="0.3">
      <c r="A10" s="30" t="s">
        <v>91</v>
      </c>
      <c r="B10" s="10"/>
      <c r="C10" s="9"/>
      <c r="D10" s="69"/>
      <c r="E10" s="12"/>
      <c r="F10" s="69"/>
      <c r="G10" s="12"/>
      <c r="H10" s="12"/>
      <c r="I10" s="12"/>
      <c r="J10" s="12"/>
    </row>
    <row r="11" spans="1:10" ht="18" customHeight="1" x14ac:dyDescent="0.3">
      <c r="A11" s="6" t="s">
        <v>154</v>
      </c>
      <c r="B11" s="10"/>
      <c r="C11" s="9"/>
      <c r="D11" s="76">
        <v>3598332</v>
      </c>
      <c r="E11" s="76"/>
      <c r="F11" s="76">
        <f>'PL 5-10'!F179</f>
        <v>410720</v>
      </c>
      <c r="G11" s="76"/>
      <c r="H11" s="76">
        <f>'PL 5-10'!H179</f>
        <v>1687513</v>
      </c>
      <c r="I11" s="76"/>
      <c r="J11" s="76">
        <f>'PL 5-10'!J164</f>
        <v>993744</v>
      </c>
    </row>
    <row r="12" spans="1:10" ht="18" customHeight="1" x14ac:dyDescent="0.3">
      <c r="A12" s="81" t="s">
        <v>160</v>
      </c>
      <c r="B12" s="177"/>
      <c r="C12" s="9"/>
      <c r="D12" s="76"/>
      <c r="E12" s="14"/>
      <c r="F12" s="76"/>
      <c r="G12" s="14"/>
      <c r="H12" s="14"/>
      <c r="I12" s="14"/>
      <c r="J12" s="14"/>
    </row>
    <row r="13" spans="1:10" ht="18" customHeight="1" x14ac:dyDescent="0.3">
      <c r="A13" s="81" t="s">
        <v>247</v>
      </c>
      <c r="B13" s="177"/>
      <c r="C13" s="9"/>
      <c r="D13" s="76"/>
      <c r="E13" s="14"/>
      <c r="F13" s="76"/>
      <c r="G13" s="14"/>
      <c r="H13" s="14"/>
      <c r="I13" s="14"/>
      <c r="J13" s="14"/>
    </row>
    <row r="14" spans="1:10" ht="18" customHeight="1" x14ac:dyDescent="0.3">
      <c r="A14" s="13" t="s">
        <v>92</v>
      </c>
      <c r="B14" s="10"/>
      <c r="C14" s="9"/>
      <c r="D14" s="76">
        <v>748392</v>
      </c>
      <c r="E14" s="14"/>
      <c r="F14" s="76">
        <v>576901</v>
      </c>
      <c r="G14" s="14"/>
      <c r="H14" s="14">
        <v>0</v>
      </c>
      <c r="I14" s="14"/>
      <c r="J14" s="14">
        <v>0</v>
      </c>
    </row>
    <row r="15" spans="1:10" ht="18" customHeight="1" x14ac:dyDescent="0.3">
      <c r="A15" s="13" t="s">
        <v>93</v>
      </c>
      <c r="B15" s="10"/>
      <c r="C15" s="9"/>
      <c r="D15" s="76">
        <v>1554060</v>
      </c>
      <c r="E15" s="14"/>
      <c r="F15" s="76">
        <v>1168062</v>
      </c>
      <c r="G15" s="14"/>
      <c r="H15" s="14">
        <v>344636</v>
      </c>
      <c r="I15" s="14"/>
      <c r="J15" s="14">
        <v>346255</v>
      </c>
    </row>
    <row r="16" spans="1:10" ht="18" customHeight="1" x14ac:dyDescent="0.3">
      <c r="A16" s="13" t="s">
        <v>133</v>
      </c>
      <c r="B16" s="10"/>
      <c r="C16" s="9"/>
      <c r="D16" s="76">
        <v>20425</v>
      </c>
      <c r="E16" s="14"/>
      <c r="F16" s="76">
        <v>19192</v>
      </c>
      <c r="G16" s="14"/>
      <c r="H16" s="14">
        <v>6720</v>
      </c>
      <c r="I16" s="14"/>
      <c r="J16" s="14">
        <v>9443</v>
      </c>
    </row>
    <row r="17" spans="1:10" ht="18.5" customHeight="1" x14ac:dyDescent="0.3">
      <c r="A17" s="13" t="s">
        <v>295</v>
      </c>
      <c r="B17" s="10"/>
      <c r="C17" s="9"/>
      <c r="D17" s="76">
        <v>0</v>
      </c>
      <c r="E17" s="14"/>
      <c r="F17" s="76">
        <v>0</v>
      </c>
      <c r="G17" s="14"/>
      <c r="H17" s="14">
        <v>0</v>
      </c>
      <c r="I17" s="14"/>
      <c r="J17" s="14">
        <v>720148</v>
      </c>
    </row>
    <row r="18" spans="1:10" ht="18" customHeight="1" x14ac:dyDescent="0.3">
      <c r="A18" s="13" t="s">
        <v>318</v>
      </c>
      <c r="B18" s="10">
        <v>15</v>
      </c>
      <c r="C18" s="9"/>
      <c r="D18" s="76">
        <v>19291</v>
      </c>
      <c r="E18" s="14"/>
      <c r="F18" s="76">
        <v>45701</v>
      </c>
      <c r="G18" s="14"/>
      <c r="H18" s="14">
        <v>-36072</v>
      </c>
      <c r="I18" s="14"/>
      <c r="J18" s="14">
        <v>39761</v>
      </c>
    </row>
    <row r="19" spans="1:10" ht="18" customHeight="1" x14ac:dyDescent="0.3">
      <c r="A19" s="13" t="s">
        <v>296</v>
      </c>
      <c r="B19" s="10"/>
      <c r="C19" s="9"/>
      <c r="D19" s="76"/>
      <c r="E19" s="14"/>
      <c r="F19" s="76"/>
      <c r="G19" s="14"/>
      <c r="H19" s="14"/>
      <c r="I19" s="14"/>
      <c r="J19" s="14"/>
    </row>
    <row r="20" spans="1:10" ht="18" customHeight="1" x14ac:dyDescent="0.3">
      <c r="A20" s="13" t="s">
        <v>330</v>
      </c>
      <c r="B20" s="10"/>
      <c r="C20" s="9"/>
      <c r="D20" s="76">
        <v>8793</v>
      </c>
      <c r="E20" s="14"/>
      <c r="F20" s="76">
        <v>2300</v>
      </c>
      <c r="H20" s="76">
        <v>0</v>
      </c>
      <c r="J20" s="76">
        <v>0</v>
      </c>
    </row>
    <row r="21" spans="1:10" ht="18" hidden="1" customHeight="1" x14ac:dyDescent="0.3">
      <c r="A21" s="182" t="s">
        <v>112</v>
      </c>
      <c r="B21" s="182"/>
      <c r="C21" s="182"/>
      <c r="D21" s="183"/>
      <c r="E21" s="181"/>
      <c r="F21" s="183"/>
      <c r="G21" s="182"/>
      <c r="H21" s="183"/>
      <c r="I21" s="182"/>
      <c r="J21" s="183"/>
    </row>
    <row r="22" spans="1:10" ht="18" customHeight="1" x14ac:dyDescent="0.3">
      <c r="A22" s="13" t="s">
        <v>331</v>
      </c>
      <c r="B22" s="10"/>
      <c r="C22" s="9"/>
      <c r="D22" s="76">
        <v>9066</v>
      </c>
      <c r="E22" s="14"/>
      <c r="F22" s="76">
        <v>127606</v>
      </c>
      <c r="G22" s="14"/>
      <c r="H22" s="14">
        <v>13753</v>
      </c>
      <c r="I22" s="14"/>
      <c r="J22" s="14">
        <v>13503</v>
      </c>
    </row>
    <row r="23" spans="1:10" ht="18" customHeight="1" x14ac:dyDescent="0.3">
      <c r="A23" s="13" t="s">
        <v>55</v>
      </c>
      <c r="B23" s="10"/>
      <c r="C23" s="9"/>
      <c r="D23" s="76">
        <v>-91543</v>
      </c>
      <c r="E23" s="14"/>
      <c r="F23" s="76">
        <v>-52480</v>
      </c>
      <c r="G23" s="14"/>
      <c r="H23" s="14">
        <v>-350691</v>
      </c>
      <c r="I23" s="14"/>
      <c r="J23" s="14">
        <f>-'PL 5-10'!J118</f>
        <v>-201631</v>
      </c>
    </row>
    <row r="24" spans="1:10" ht="18" customHeight="1" x14ac:dyDescent="0.3">
      <c r="A24" s="13" t="s">
        <v>119</v>
      </c>
      <c r="B24" s="10"/>
      <c r="C24" s="9"/>
      <c r="D24" s="76">
        <v>-33630</v>
      </c>
      <c r="E24" s="14"/>
      <c r="F24" s="76">
        <v>-47216</v>
      </c>
      <c r="G24" s="14"/>
      <c r="H24" s="14">
        <v>-96630</v>
      </c>
      <c r="I24" s="14"/>
      <c r="J24" s="14">
        <f>-'PL 5-10'!J119</f>
        <v>-2211214</v>
      </c>
    </row>
    <row r="25" spans="1:10" ht="18" customHeight="1" x14ac:dyDescent="0.3">
      <c r="A25" s="13" t="s">
        <v>60</v>
      </c>
      <c r="B25" s="10"/>
      <c r="C25" s="9"/>
      <c r="D25" s="76">
        <v>563725</v>
      </c>
      <c r="E25" s="14"/>
      <c r="F25" s="76">
        <v>345334</v>
      </c>
      <c r="G25" s="14"/>
      <c r="H25" s="14">
        <v>314900</v>
      </c>
      <c r="I25" s="14"/>
      <c r="J25" s="14">
        <f>'PL 5-10'!J150</f>
        <v>216366</v>
      </c>
    </row>
    <row r="26" spans="1:10" ht="18" customHeight="1" x14ac:dyDescent="0.3">
      <c r="A26" s="13" t="s">
        <v>127</v>
      </c>
      <c r="B26" s="10"/>
      <c r="C26" s="9"/>
      <c r="D26" s="76">
        <v>7215</v>
      </c>
      <c r="E26" s="76"/>
      <c r="F26" s="76">
        <v>4799</v>
      </c>
      <c r="G26" s="76"/>
      <c r="H26" s="76">
        <v>1358</v>
      </c>
      <c r="I26" s="76"/>
      <c r="J26" s="76">
        <v>1050</v>
      </c>
    </row>
    <row r="27" spans="1:10" ht="18" customHeight="1" x14ac:dyDescent="0.3">
      <c r="A27" s="13" t="s">
        <v>255</v>
      </c>
      <c r="B27" s="10"/>
      <c r="C27" s="9"/>
      <c r="D27" s="76">
        <v>165619</v>
      </c>
      <c r="E27" s="14"/>
      <c r="F27" s="76">
        <v>126191</v>
      </c>
      <c r="G27" s="14"/>
      <c r="H27" s="14">
        <v>-13989</v>
      </c>
      <c r="I27" s="14"/>
      <c r="J27" s="14">
        <v>-5053</v>
      </c>
    </row>
    <row r="28" spans="1:10" ht="18" customHeight="1" x14ac:dyDescent="0.3">
      <c r="A28" s="13" t="s">
        <v>252</v>
      </c>
      <c r="B28" s="180"/>
      <c r="C28" s="9"/>
      <c r="D28" s="76"/>
      <c r="E28" s="14"/>
      <c r="F28" s="76"/>
      <c r="G28" s="14"/>
      <c r="H28" s="14"/>
      <c r="I28" s="14"/>
      <c r="J28" s="14"/>
    </row>
    <row r="29" spans="1:10" ht="18" customHeight="1" x14ac:dyDescent="0.3">
      <c r="A29" s="13" t="s">
        <v>253</v>
      </c>
      <c r="B29" s="180">
        <v>5</v>
      </c>
      <c r="C29" s="9"/>
      <c r="D29" s="76">
        <v>73768</v>
      </c>
      <c r="E29" s="14"/>
      <c r="F29" s="76">
        <v>165202</v>
      </c>
      <c r="G29" s="14"/>
      <c r="H29" s="14">
        <v>73768</v>
      </c>
      <c r="I29" s="14"/>
      <c r="J29" s="14">
        <v>165202</v>
      </c>
    </row>
    <row r="30" spans="1:10" ht="18" customHeight="1" x14ac:dyDescent="0.3">
      <c r="A30" s="13" t="s">
        <v>248</v>
      </c>
      <c r="B30" s="148"/>
      <c r="C30" s="9"/>
      <c r="D30" s="76"/>
      <c r="E30" s="14"/>
      <c r="F30" s="76"/>
      <c r="G30" s="14"/>
      <c r="H30" s="14"/>
      <c r="I30" s="14"/>
      <c r="J30" s="14"/>
    </row>
    <row r="31" spans="1:10" ht="18" customHeight="1" x14ac:dyDescent="0.3">
      <c r="A31" s="13" t="s">
        <v>210</v>
      </c>
      <c r="B31" s="148"/>
      <c r="C31" s="9"/>
      <c r="D31" s="76">
        <v>118188</v>
      </c>
      <c r="E31" s="14"/>
      <c r="F31" s="76">
        <v>-98677</v>
      </c>
      <c r="G31" s="14"/>
      <c r="H31" s="14">
        <v>111555</v>
      </c>
      <c r="I31" s="14"/>
      <c r="J31" s="14">
        <v>125524</v>
      </c>
    </row>
    <row r="32" spans="1:10" ht="18" customHeight="1" x14ac:dyDescent="0.3">
      <c r="A32" s="13" t="s">
        <v>248</v>
      </c>
      <c r="B32" s="10"/>
      <c r="C32" s="9"/>
      <c r="D32" s="76"/>
      <c r="E32" s="14"/>
      <c r="F32" s="76"/>
      <c r="G32" s="14"/>
      <c r="H32" s="14"/>
      <c r="I32" s="14"/>
      <c r="J32" s="14"/>
    </row>
    <row r="33" spans="1:10" ht="18" customHeight="1" x14ac:dyDescent="0.3">
      <c r="A33" s="8" t="s">
        <v>134</v>
      </c>
      <c r="B33" s="10"/>
      <c r="C33" s="9"/>
      <c r="D33" s="76">
        <v>38776</v>
      </c>
      <c r="E33" s="14"/>
      <c r="F33" s="76">
        <v>-234010</v>
      </c>
      <c r="G33" s="14"/>
      <c r="H33" s="14">
        <v>0</v>
      </c>
      <c r="I33" s="14"/>
      <c r="J33" s="14">
        <v>0</v>
      </c>
    </row>
    <row r="34" spans="1:10" ht="18" customHeight="1" x14ac:dyDescent="0.3">
      <c r="A34" s="13" t="s">
        <v>319</v>
      </c>
      <c r="B34" s="177">
        <v>7</v>
      </c>
      <c r="C34" s="9"/>
      <c r="D34" s="76">
        <v>-3589</v>
      </c>
      <c r="E34" s="14"/>
      <c r="F34" s="76">
        <v>4409</v>
      </c>
      <c r="G34" s="14"/>
      <c r="H34" s="14">
        <v>-170</v>
      </c>
      <c r="I34" s="14"/>
      <c r="J34" s="14">
        <v>0</v>
      </c>
    </row>
    <row r="35" spans="1:10" ht="18" customHeight="1" x14ac:dyDescent="0.3">
      <c r="A35" s="13" t="s">
        <v>257</v>
      </c>
      <c r="B35" s="177"/>
      <c r="C35" s="9"/>
      <c r="D35" s="76"/>
      <c r="E35" s="14"/>
      <c r="F35" s="76"/>
      <c r="G35" s="14"/>
      <c r="H35" s="14"/>
      <c r="I35" s="14"/>
      <c r="J35" s="14"/>
    </row>
    <row r="36" spans="1:10" ht="18" customHeight="1" x14ac:dyDescent="0.3">
      <c r="A36" s="6" t="s">
        <v>249</v>
      </c>
      <c r="B36" s="10"/>
      <c r="C36" s="9"/>
      <c r="D36" s="76">
        <v>4582</v>
      </c>
      <c r="E36" s="14"/>
      <c r="F36" s="76">
        <v>10257</v>
      </c>
      <c r="G36" s="14"/>
      <c r="H36" s="15">
        <v>2361</v>
      </c>
      <c r="I36" s="82"/>
      <c r="J36" s="15">
        <v>7539</v>
      </c>
    </row>
    <row r="37" spans="1:10" ht="18" customHeight="1" x14ac:dyDescent="0.3">
      <c r="A37" s="128" t="s">
        <v>211</v>
      </c>
      <c r="B37" s="147">
        <v>7</v>
      </c>
      <c r="C37" s="56"/>
      <c r="D37" s="164">
        <v>6214</v>
      </c>
      <c r="E37" s="14"/>
      <c r="F37" s="164">
        <v>14076</v>
      </c>
      <c r="G37" s="14"/>
      <c r="H37" s="15">
        <v>1522</v>
      </c>
      <c r="I37" s="82"/>
      <c r="J37" s="15">
        <v>8</v>
      </c>
    </row>
    <row r="38" spans="1:10" ht="18" customHeight="1" x14ac:dyDescent="0.3">
      <c r="A38" s="128" t="s">
        <v>313</v>
      </c>
      <c r="B38" s="219"/>
      <c r="C38" s="56"/>
      <c r="D38" s="47">
        <v>0</v>
      </c>
      <c r="E38" s="14"/>
      <c r="F38" s="164">
        <v>4</v>
      </c>
      <c r="G38" s="14"/>
      <c r="H38" s="47">
        <v>0</v>
      </c>
      <c r="I38" s="14"/>
      <c r="J38" s="47">
        <v>0</v>
      </c>
    </row>
    <row r="39" spans="1:10" ht="18" customHeight="1" x14ac:dyDescent="0.3">
      <c r="A39" s="128" t="s">
        <v>315</v>
      </c>
      <c r="B39" s="165"/>
      <c r="C39" s="9"/>
      <c r="D39" s="76"/>
      <c r="E39" s="14"/>
      <c r="F39" s="76"/>
      <c r="G39" s="14"/>
      <c r="H39" s="15"/>
      <c r="I39" s="82"/>
      <c r="J39" s="15"/>
    </row>
    <row r="40" spans="1:10" ht="18" customHeight="1" x14ac:dyDescent="0.3">
      <c r="A40" s="128" t="s">
        <v>316</v>
      </c>
      <c r="B40" s="10"/>
      <c r="C40" s="9"/>
      <c r="D40" s="78">
        <v>-3386</v>
      </c>
      <c r="E40" s="14"/>
      <c r="F40" s="78">
        <v>-1645</v>
      </c>
      <c r="G40" s="14"/>
      <c r="H40" s="47">
        <v>0</v>
      </c>
      <c r="I40" s="14"/>
      <c r="J40" s="47">
        <v>0</v>
      </c>
    </row>
    <row r="41" spans="1:10" ht="18" customHeight="1" x14ac:dyDescent="0.3">
      <c r="A41" s="128" t="s">
        <v>332</v>
      </c>
      <c r="B41" s="190"/>
      <c r="C41" s="9"/>
      <c r="D41" s="78">
        <v>-30612</v>
      </c>
      <c r="E41" s="14"/>
      <c r="F41" s="78">
        <v>-103</v>
      </c>
      <c r="G41" s="14"/>
      <c r="H41" s="47">
        <v>-30612</v>
      </c>
      <c r="I41" s="14"/>
      <c r="J41" s="47">
        <v>0</v>
      </c>
    </row>
    <row r="42" spans="1:10" ht="18" customHeight="1" x14ac:dyDescent="0.3">
      <c r="A42" s="6" t="s">
        <v>111</v>
      </c>
      <c r="B42" s="10"/>
      <c r="C42" s="9"/>
      <c r="D42" s="83">
        <v>783038</v>
      </c>
      <c r="E42" s="14"/>
      <c r="F42" s="83">
        <v>423479</v>
      </c>
      <c r="G42" s="14"/>
      <c r="H42" s="47">
        <v>349883</v>
      </c>
      <c r="I42" s="14"/>
      <c r="J42" s="47">
        <f>'PL 5-10'!J158</f>
        <v>-51466</v>
      </c>
    </row>
    <row r="43" spans="1:10" ht="18" customHeight="1" x14ac:dyDescent="0.3">
      <c r="B43" s="10"/>
      <c r="C43" s="9"/>
      <c r="D43" s="76">
        <f>SUM(D11:D42)</f>
        <v>7556724</v>
      </c>
      <c r="E43" s="14"/>
      <c r="F43" s="76">
        <f>SUM(F11:F42)</f>
        <v>3010102</v>
      </c>
      <c r="G43" s="14"/>
      <c r="H43" s="84">
        <f>SUM(H11:H42)</f>
        <v>2379805</v>
      </c>
      <c r="I43" s="14"/>
      <c r="J43" s="84">
        <f>SUM(J11:J42)</f>
        <v>169179</v>
      </c>
    </row>
    <row r="44" spans="1:10" s="2" customFormat="1" ht="18" customHeight="1" x14ac:dyDescent="0.4">
      <c r="A44" s="5"/>
      <c r="B44" s="5"/>
      <c r="C44" s="5"/>
      <c r="D44" s="5"/>
      <c r="E44" s="5"/>
      <c r="F44" s="196"/>
      <c r="G44" s="5"/>
      <c r="H44" s="5"/>
      <c r="I44" s="5"/>
      <c r="J44" s="196"/>
    </row>
    <row r="45" spans="1:10" ht="21" customHeight="1" x14ac:dyDescent="0.35">
      <c r="A45" s="1" t="s">
        <v>0</v>
      </c>
      <c r="D45" s="6"/>
      <c r="F45" s="6"/>
    </row>
    <row r="46" spans="1:10" ht="21" customHeight="1" x14ac:dyDescent="0.3">
      <c r="A46" s="3" t="s">
        <v>90</v>
      </c>
      <c r="D46" s="6"/>
      <c r="F46" s="6"/>
    </row>
    <row r="47" spans="1:10" ht="21" customHeight="1" x14ac:dyDescent="0.3">
      <c r="A47" s="3"/>
      <c r="D47" s="6"/>
      <c r="F47" s="6"/>
    </row>
    <row r="48" spans="1:10" ht="18" customHeight="1" x14ac:dyDescent="0.3">
      <c r="A48" s="3"/>
      <c r="D48" s="230" t="s">
        <v>2</v>
      </c>
      <c r="E48" s="230"/>
      <c r="F48" s="230"/>
      <c r="H48" s="230" t="s">
        <v>3</v>
      </c>
      <c r="I48" s="230"/>
      <c r="J48" s="230"/>
    </row>
    <row r="49" spans="1:10" ht="18" customHeight="1" x14ac:dyDescent="0.3">
      <c r="A49" s="5"/>
      <c r="B49" s="10"/>
      <c r="C49" s="9"/>
      <c r="D49" s="228" t="s">
        <v>5</v>
      </c>
      <c r="E49" s="228"/>
      <c r="F49" s="228"/>
      <c r="G49" s="7"/>
      <c r="H49" s="228" t="s">
        <v>5</v>
      </c>
      <c r="I49" s="228"/>
      <c r="J49" s="228"/>
    </row>
    <row r="50" spans="1:10" ht="18" customHeight="1" x14ac:dyDescent="0.3">
      <c r="A50" s="5"/>
      <c r="B50" s="10"/>
      <c r="C50" s="9"/>
      <c r="D50" s="237" t="s">
        <v>117</v>
      </c>
      <c r="E50" s="237"/>
      <c r="F50" s="237"/>
      <c r="G50" s="7"/>
      <c r="H50" s="237" t="s">
        <v>117</v>
      </c>
      <c r="I50" s="237"/>
      <c r="J50" s="237"/>
    </row>
    <row r="51" spans="1:10" ht="18" customHeight="1" x14ac:dyDescent="0.3">
      <c r="A51" s="5"/>
      <c r="B51" s="10"/>
      <c r="C51" s="9"/>
      <c r="D51" s="237" t="s">
        <v>115</v>
      </c>
      <c r="E51" s="237"/>
      <c r="F51" s="237"/>
      <c r="G51" s="7"/>
      <c r="H51" s="237" t="s">
        <v>115</v>
      </c>
      <c r="I51" s="237"/>
      <c r="J51" s="237"/>
    </row>
    <row r="52" spans="1:10" ht="18" customHeight="1" x14ac:dyDescent="0.3">
      <c r="A52" s="8"/>
      <c r="B52" s="10" t="s">
        <v>8</v>
      </c>
      <c r="C52" s="10"/>
      <c r="D52" s="9">
        <v>2022</v>
      </c>
      <c r="E52" s="9"/>
      <c r="F52" s="9">
        <v>2021</v>
      </c>
      <c r="G52" s="9"/>
      <c r="H52" s="9">
        <v>2022</v>
      </c>
      <c r="I52" s="9"/>
      <c r="J52" s="9">
        <v>2021</v>
      </c>
    </row>
    <row r="53" spans="1:10" ht="18" customHeight="1" x14ac:dyDescent="0.3">
      <c r="A53" s="5"/>
      <c r="B53" s="10"/>
      <c r="C53" s="9"/>
      <c r="D53" s="227" t="s">
        <v>10</v>
      </c>
      <c r="E53" s="227"/>
      <c r="F53" s="227"/>
      <c r="G53" s="227"/>
      <c r="H53" s="227"/>
      <c r="I53" s="227"/>
      <c r="J53" s="227"/>
    </row>
    <row r="54" spans="1:10" ht="17" customHeight="1" x14ac:dyDescent="0.3">
      <c r="A54" s="30" t="s">
        <v>196</v>
      </c>
      <c r="B54" s="120"/>
      <c r="C54" s="9"/>
      <c r="D54" s="120"/>
      <c r="E54" s="120"/>
      <c r="F54" s="175"/>
      <c r="G54" s="120"/>
      <c r="H54" s="120"/>
      <c r="I54" s="120"/>
      <c r="J54" s="175"/>
    </row>
    <row r="55" spans="1:10" ht="17" customHeight="1" x14ac:dyDescent="0.3">
      <c r="A55" s="60" t="s">
        <v>94</v>
      </c>
      <c r="B55" s="10"/>
      <c r="C55" s="9"/>
      <c r="D55" s="76"/>
      <c r="E55" s="14"/>
      <c r="F55" s="76"/>
      <c r="G55" s="14"/>
      <c r="H55" s="14"/>
      <c r="I55" s="14"/>
      <c r="J55" s="14"/>
    </row>
    <row r="56" spans="1:10" ht="17" customHeight="1" x14ac:dyDescent="0.3">
      <c r="A56" s="6" t="s">
        <v>13</v>
      </c>
      <c r="B56" s="10"/>
      <c r="C56" s="9"/>
      <c r="D56" s="76">
        <v>-88177</v>
      </c>
      <c r="E56" s="14"/>
      <c r="F56" s="76">
        <v>-347616</v>
      </c>
      <c r="G56" s="14"/>
      <c r="H56" s="14">
        <v>-488927</v>
      </c>
      <c r="I56" s="14"/>
      <c r="J56" s="14">
        <v>-91650</v>
      </c>
    </row>
    <row r="57" spans="1:10" ht="17" customHeight="1" x14ac:dyDescent="0.3">
      <c r="A57" s="6" t="s">
        <v>197</v>
      </c>
      <c r="B57" s="10"/>
      <c r="C57" s="9"/>
      <c r="D57" s="76">
        <v>-432882</v>
      </c>
      <c r="E57" s="14"/>
      <c r="F57" s="76">
        <v>-135150</v>
      </c>
      <c r="G57" s="14"/>
      <c r="H57" s="14">
        <v>-30229</v>
      </c>
      <c r="I57" s="14"/>
      <c r="J57" s="14">
        <v>-1372</v>
      </c>
    </row>
    <row r="58" spans="1:10" ht="17" customHeight="1" x14ac:dyDescent="0.3">
      <c r="A58" s="6" t="s">
        <v>270</v>
      </c>
      <c r="B58" s="220"/>
      <c r="C58" s="9"/>
      <c r="D58" s="76">
        <v>-84467</v>
      </c>
      <c r="E58" s="14"/>
      <c r="F58" s="78">
        <v>0</v>
      </c>
      <c r="G58" s="14"/>
      <c r="H58" s="47">
        <v>0</v>
      </c>
      <c r="I58" s="14"/>
      <c r="J58" s="47">
        <v>0</v>
      </c>
    </row>
    <row r="59" spans="1:10" ht="17" customHeight="1" x14ac:dyDescent="0.3">
      <c r="A59" s="6" t="s">
        <v>15</v>
      </c>
      <c r="B59" s="10"/>
      <c r="C59" s="9"/>
      <c r="D59" s="76">
        <v>-3221184</v>
      </c>
      <c r="E59" s="14"/>
      <c r="F59" s="76">
        <v>-1112214</v>
      </c>
      <c r="G59" s="14"/>
      <c r="H59" s="14">
        <v>-554628</v>
      </c>
      <c r="I59" s="14"/>
      <c r="J59" s="14">
        <v>-175040</v>
      </c>
    </row>
    <row r="60" spans="1:10" ht="17" customHeight="1" x14ac:dyDescent="0.3">
      <c r="A60" s="6" t="s">
        <v>95</v>
      </c>
      <c r="B60" s="10"/>
      <c r="C60" s="9"/>
      <c r="D60" s="76">
        <v>-2437050</v>
      </c>
      <c r="E60" s="14"/>
      <c r="F60" s="76">
        <v>-2001667</v>
      </c>
      <c r="G60" s="14"/>
      <c r="H60" s="14">
        <v>0</v>
      </c>
      <c r="I60" s="14"/>
      <c r="J60" s="14">
        <v>0</v>
      </c>
    </row>
    <row r="61" spans="1:10" ht="17" customHeight="1" x14ac:dyDescent="0.3">
      <c r="A61" s="6" t="s">
        <v>125</v>
      </c>
      <c r="B61" s="10"/>
      <c r="C61" s="9"/>
      <c r="D61" s="76">
        <v>616</v>
      </c>
      <c r="E61" s="14"/>
      <c r="F61" s="76">
        <v>-22061</v>
      </c>
      <c r="G61" s="14"/>
      <c r="H61" s="14">
        <v>-1020</v>
      </c>
      <c r="I61" s="14"/>
      <c r="J61" s="14">
        <v>-1464</v>
      </c>
    </row>
    <row r="62" spans="1:10" ht="17" customHeight="1" x14ac:dyDescent="0.3">
      <c r="A62" s="13" t="s">
        <v>26</v>
      </c>
      <c r="B62" s="10"/>
      <c r="C62" s="9"/>
      <c r="D62" s="76">
        <v>-172411</v>
      </c>
      <c r="E62" s="14"/>
      <c r="F62" s="76">
        <v>-121492</v>
      </c>
      <c r="G62" s="14"/>
      <c r="H62" s="14">
        <v>5334</v>
      </c>
      <c r="I62" s="14"/>
      <c r="J62" s="14">
        <v>0</v>
      </c>
    </row>
    <row r="63" spans="1:10" ht="17" customHeight="1" x14ac:dyDescent="0.3">
      <c r="A63" s="13" t="s">
        <v>96</v>
      </c>
      <c r="B63" s="10"/>
      <c r="C63" s="9"/>
      <c r="D63" s="76">
        <v>530178</v>
      </c>
      <c r="E63" s="14"/>
      <c r="F63" s="76">
        <v>-201453</v>
      </c>
      <c r="G63" s="14"/>
      <c r="H63" s="14">
        <v>905783</v>
      </c>
      <c r="I63" s="14"/>
      <c r="J63" s="14">
        <v>-61858</v>
      </c>
    </row>
    <row r="64" spans="1:10" ht="17" customHeight="1" x14ac:dyDescent="0.3">
      <c r="A64" s="13" t="s">
        <v>202</v>
      </c>
      <c r="B64" s="10"/>
      <c r="C64" s="9"/>
      <c r="D64" s="76">
        <v>773827</v>
      </c>
      <c r="E64" s="14"/>
      <c r="F64" s="76">
        <v>260334</v>
      </c>
      <c r="G64" s="14"/>
      <c r="H64" s="14">
        <v>387891</v>
      </c>
      <c r="I64" s="14"/>
      <c r="J64" s="14">
        <v>160680</v>
      </c>
    </row>
    <row r="65" spans="1:14" ht="17" customHeight="1" x14ac:dyDescent="0.3">
      <c r="A65" s="13" t="s">
        <v>37</v>
      </c>
      <c r="B65" s="10"/>
      <c r="C65" s="9"/>
      <c r="D65" s="78">
        <v>840</v>
      </c>
      <c r="E65" s="14"/>
      <c r="F65" s="78">
        <v>2082</v>
      </c>
      <c r="G65" s="14"/>
      <c r="H65" s="47">
        <v>0</v>
      </c>
      <c r="I65" s="14"/>
      <c r="J65" s="47">
        <v>0</v>
      </c>
    </row>
    <row r="66" spans="1:14" ht="17" customHeight="1" x14ac:dyDescent="0.3">
      <c r="A66" s="13" t="s">
        <v>297</v>
      </c>
      <c r="B66" s="220"/>
      <c r="C66" s="9"/>
      <c r="D66" s="78">
        <v>22791</v>
      </c>
      <c r="E66" s="14"/>
      <c r="F66" s="78">
        <v>0</v>
      </c>
      <c r="G66" s="14"/>
      <c r="H66" s="47">
        <v>0</v>
      </c>
      <c r="I66" s="14"/>
      <c r="J66" s="47">
        <v>0</v>
      </c>
    </row>
    <row r="67" spans="1:14" ht="17" customHeight="1" x14ac:dyDescent="0.3">
      <c r="A67" s="13" t="s">
        <v>298</v>
      </c>
      <c r="B67" s="10"/>
      <c r="C67" s="9"/>
      <c r="D67" s="76">
        <v>0</v>
      </c>
      <c r="E67" s="14"/>
      <c r="F67" s="76">
        <v>-292</v>
      </c>
      <c r="G67" s="14"/>
      <c r="H67" s="14">
        <v>0</v>
      </c>
      <c r="I67" s="14"/>
      <c r="J67" s="14">
        <v>0</v>
      </c>
    </row>
    <row r="68" spans="1:14" ht="17" customHeight="1" x14ac:dyDescent="0.3">
      <c r="A68" s="13" t="s">
        <v>241</v>
      </c>
      <c r="B68" s="177"/>
      <c r="C68" s="9"/>
      <c r="D68" s="83">
        <v>-1750</v>
      </c>
      <c r="E68" s="47"/>
      <c r="F68" s="83">
        <v>2050</v>
      </c>
      <c r="G68" s="47"/>
      <c r="H68" s="34">
        <v>0</v>
      </c>
      <c r="I68" s="47"/>
      <c r="J68" s="34">
        <v>0</v>
      </c>
    </row>
    <row r="69" spans="1:14" ht="17" customHeight="1" x14ac:dyDescent="0.3">
      <c r="A69" s="13" t="s">
        <v>264</v>
      </c>
      <c r="B69" s="10"/>
      <c r="C69" s="9"/>
      <c r="D69" s="78">
        <f>SUM(D43,D56:D68)</f>
        <v>2447055</v>
      </c>
      <c r="E69" s="14"/>
      <c r="F69" s="78">
        <f>SUM(F43,F56:F68)</f>
        <v>-667377</v>
      </c>
      <c r="G69" s="14"/>
      <c r="H69" s="78">
        <f>SUM(H43,H56:H68)</f>
        <v>2604009</v>
      </c>
      <c r="I69" s="14"/>
      <c r="J69" s="78">
        <f>SUM(J43,J56:J68)</f>
        <v>-1525</v>
      </c>
    </row>
    <row r="70" spans="1:14" ht="17" customHeight="1" x14ac:dyDescent="0.3">
      <c r="A70" s="13" t="s">
        <v>232</v>
      </c>
      <c r="B70" s="10"/>
      <c r="C70" s="9"/>
      <c r="D70" s="34">
        <v>-474848</v>
      </c>
      <c r="E70" s="14"/>
      <c r="F70" s="34">
        <v>-511378</v>
      </c>
      <c r="G70" s="14"/>
      <c r="H70" s="34">
        <v>0</v>
      </c>
      <c r="I70" s="14"/>
      <c r="J70" s="34">
        <v>0</v>
      </c>
    </row>
    <row r="71" spans="1:14" ht="17" customHeight="1" x14ac:dyDescent="0.3">
      <c r="A71" s="33" t="s">
        <v>258</v>
      </c>
      <c r="B71" s="10"/>
      <c r="C71" s="9"/>
      <c r="D71" s="85">
        <f>SUM(D69:D70)</f>
        <v>1972207</v>
      </c>
      <c r="E71" s="74"/>
      <c r="F71" s="85">
        <f>SUM(F69:F70)</f>
        <v>-1178755</v>
      </c>
      <c r="G71" s="74"/>
      <c r="H71" s="85">
        <f>SUM(H69:H70)</f>
        <v>2604009</v>
      </c>
      <c r="I71" s="74"/>
      <c r="J71" s="85">
        <f>SUM(J69:J70)</f>
        <v>-1525</v>
      </c>
    </row>
    <row r="72" spans="1:14" ht="8.25" customHeight="1" x14ac:dyDescent="0.3">
      <c r="A72" s="33"/>
      <c r="B72" s="10"/>
      <c r="C72" s="9"/>
      <c r="D72" s="64"/>
      <c r="E72" s="21"/>
      <c r="F72" s="64"/>
      <c r="G72" s="21"/>
      <c r="H72" s="12"/>
      <c r="I72" s="21"/>
      <c r="J72" s="12"/>
    </row>
    <row r="73" spans="1:14" ht="17" customHeight="1" x14ac:dyDescent="0.3">
      <c r="A73" s="30" t="s">
        <v>97</v>
      </c>
      <c r="B73" s="10"/>
      <c r="C73" s="9"/>
      <c r="D73" s="69"/>
      <c r="E73" s="12"/>
      <c r="F73" s="69"/>
      <c r="G73" s="12"/>
      <c r="H73" s="12"/>
      <c r="I73" s="12"/>
      <c r="J73" s="12"/>
    </row>
    <row r="74" spans="1:14" ht="17" customHeight="1" x14ac:dyDescent="0.3">
      <c r="A74" s="13" t="s">
        <v>98</v>
      </c>
      <c r="B74" s="10"/>
      <c r="C74" s="9"/>
      <c r="D74" s="76">
        <v>52704</v>
      </c>
      <c r="E74" s="76"/>
      <c r="F74" s="76">
        <v>46034</v>
      </c>
      <c r="G74" s="76"/>
      <c r="H74" s="76">
        <v>320520</v>
      </c>
      <c r="I74" s="76"/>
      <c r="J74" s="76">
        <v>192263</v>
      </c>
      <c r="K74" s="76"/>
      <c r="L74" s="76"/>
      <c r="M74" s="76"/>
      <c r="N74" s="76"/>
    </row>
    <row r="75" spans="1:14" ht="17" customHeight="1" x14ac:dyDescent="0.3">
      <c r="A75" s="13" t="s">
        <v>120</v>
      </c>
      <c r="B75" s="10"/>
      <c r="C75" s="9"/>
      <c r="D75" s="76">
        <v>33630</v>
      </c>
      <c r="E75" s="76"/>
      <c r="F75" s="76">
        <v>47216</v>
      </c>
      <c r="G75" s="76"/>
      <c r="H75" s="76">
        <v>96630</v>
      </c>
      <c r="I75" s="76"/>
      <c r="J75" s="76">
        <v>2211214</v>
      </c>
      <c r="K75" s="76"/>
      <c r="L75" s="76"/>
      <c r="M75" s="76"/>
      <c r="N75" s="76"/>
    </row>
    <row r="76" spans="1:14" ht="17" customHeight="1" x14ac:dyDescent="0.3">
      <c r="A76" s="6" t="s">
        <v>158</v>
      </c>
      <c r="B76" s="10"/>
      <c r="C76" s="9"/>
      <c r="D76" s="76"/>
      <c r="E76" s="76"/>
      <c r="F76" s="76"/>
    </row>
    <row r="77" spans="1:14" ht="17" customHeight="1" x14ac:dyDescent="0.3">
      <c r="A77" s="6" t="s">
        <v>36</v>
      </c>
      <c r="B77" s="10" t="s">
        <v>285</v>
      </c>
      <c r="C77" s="9"/>
      <c r="D77" s="76">
        <v>-558</v>
      </c>
      <c r="E77" s="76"/>
      <c r="F77" s="76">
        <v>-196</v>
      </c>
      <c r="G77" s="76"/>
      <c r="H77" s="76">
        <v>-3</v>
      </c>
      <c r="I77" s="76"/>
      <c r="J77" s="76">
        <v>-3</v>
      </c>
    </row>
    <row r="78" spans="1:14" ht="17" customHeight="1" x14ac:dyDescent="0.3">
      <c r="A78" s="128" t="s">
        <v>212</v>
      </c>
      <c r="B78" s="148"/>
      <c r="C78" s="9"/>
      <c r="D78" s="76">
        <v>0</v>
      </c>
      <c r="E78" s="76"/>
      <c r="F78" s="76">
        <v>0</v>
      </c>
      <c r="G78" s="76"/>
      <c r="H78" s="76">
        <v>1367</v>
      </c>
      <c r="I78" s="76"/>
      <c r="J78" s="76">
        <v>6580</v>
      </c>
    </row>
    <row r="79" spans="1:14" ht="17" customHeight="1" x14ac:dyDescent="0.3">
      <c r="A79" s="97" t="s">
        <v>250</v>
      </c>
      <c r="B79" s="177">
        <v>5</v>
      </c>
      <c r="C79" s="9"/>
      <c r="D79" s="76">
        <v>-299152</v>
      </c>
      <c r="E79" s="76"/>
      <c r="F79" s="76">
        <v>-1494829</v>
      </c>
      <c r="G79" s="76"/>
      <c r="H79" s="76">
        <v>-299152</v>
      </c>
      <c r="I79" s="76"/>
      <c r="J79" s="76">
        <v>-1494829</v>
      </c>
    </row>
    <row r="80" spans="1:14" ht="17" customHeight="1" x14ac:dyDescent="0.3">
      <c r="A80" s="97" t="s">
        <v>299</v>
      </c>
      <c r="B80" s="209"/>
      <c r="C80" s="9"/>
      <c r="D80" s="76">
        <v>554921</v>
      </c>
      <c r="E80" s="76"/>
      <c r="F80" s="76">
        <v>20103</v>
      </c>
      <c r="G80" s="76"/>
      <c r="H80" s="76">
        <v>554921</v>
      </c>
      <c r="I80" s="76"/>
      <c r="J80" s="76">
        <v>0</v>
      </c>
    </row>
    <row r="81" spans="1:10" ht="17" customHeight="1" x14ac:dyDescent="0.3">
      <c r="A81" s="6" t="s">
        <v>128</v>
      </c>
      <c r="B81" s="184">
        <v>2</v>
      </c>
      <c r="C81" s="9"/>
      <c r="D81" s="76">
        <v>0</v>
      </c>
      <c r="E81" s="76"/>
      <c r="F81" s="76">
        <v>0</v>
      </c>
      <c r="G81" s="76"/>
      <c r="H81" s="76">
        <v>-22777592</v>
      </c>
      <c r="I81" s="76"/>
      <c r="J81" s="76">
        <v>-6312081</v>
      </c>
    </row>
    <row r="82" spans="1:10" ht="17" customHeight="1" x14ac:dyDescent="0.3">
      <c r="A82" s="6" t="s">
        <v>159</v>
      </c>
      <c r="B82" s="10"/>
      <c r="C82" s="9"/>
      <c r="D82" s="6"/>
      <c r="E82" s="76"/>
      <c r="F82" s="6"/>
      <c r="G82" s="76"/>
      <c r="H82" s="76"/>
      <c r="I82" s="76"/>
      <c r="J82" s="76">
        <f>SUM(J74:J80)</f>
        <v>915225</v>
      </c>
    </row>
    <row r="83" spans="1:10" ht="17" customHeight="1" x14ac:dyDescent="0.3">
      <c r="A83" s="6" t="s">
        <v>137</v>
      </c>
      <c r="B83" s="184">
        <v>2</v>
      </c>
      <c r="C83" s="9"/>
      <c r="D83" s="76">
        <v>0</v>
      </c>
      <c r="E83" s="76"/>
      <c r="F83" s="76">
        <v>0</v>
      </c>
      <c r="G83" s="76"/>
      <c r="H83" s="76">
        <v>19755846</v>
      </c>
      <c r="I83" s="76"/>
      <c r="J83" s="76">
        <v>3842710</v>
      </c>
    </row>
    <row r="84" spans="1:10" ht="17" hidden="1" customHeight="1" x14ac:dyDescent="0.3">
      <c r="A84" s="6" t="s">
        <v>300</v>
      </c>
      <c r="B84" s="148">
        <v>2</v>
      </c>
      <c r="C84" s="9"/>
      <c r="D84" s="76">
        <v>0</v>
      </c>
      <c r="E84" s="76"/>
      <c r="F84" s="76">
        <v>0</v>
      </c>
      <c r="G84" s="76"/>
      <c r="H84" s="76"/>
      <c r="I84" s="76"/>
      <c r="J84" s="76">
        <v>0</v>
      </c>
    </row>
    <row r="85" spans="1:10" ht="17" customHeight="1" x14ac:dyDescent="0.3">
      <c r="A85" s="6" t="s">
        <v>300</v>
      </c>
      <c r="B85" s="148">
        <v>2</v>
      </c>
      <c r="C85" s="9"/>
      <c r="D85" s="76">
        <v>-117000</v>
      </c>
      <c r="E85" s="76"/>
      <c r="F85" s="76">
        <v>-68300</v>
      </c>
      <c r="G85" s="76"/>
      <c r="H85" s="76">
        <v>0</v>
      </c>
      <c r="I85" s="76"/>
      <c r="J85" s="76">
        <v>0</v>
      </c>
    </row>
    <row r="86" spans="1:10" ht="17" customHeight="1" x14ac:dyDescent="0.3">
      <c r="A86" s="6" t="s">
        <v>301</v>
      </c>
      <c r="B86" s="148"/>
      <c r="C86" s="9"/>
      <c r="D86" s="6"/>
      <c r="F86" s="6"/>
    </row>
    <row r="87" spans="1:10" ht="17" customHeight="1" x14ac:dyDescent="0.3">
      <c r="A87" s="6" t="s">
        <v>302</v>
      </c>
      <c r="B87" s="171">
        <v>2</v>
      </c>
      <c r="C87" s="9"/>
      <c r="D87" s="76">
        <v>103100</v>
      </c>
      <c r="E87" s="76"/>
      <c r="F87" s="76">
        <v>22400</v>
      </c>
      <c r="G87" s="76"/>
      <c r="H87" s="76">
        <v>0</v>
      </c>
      <c r="I87" s="76"/>
      <c r="J87" s="76">
        <v>0</v>
      </c>
    </row>
    <row r="88" spans="1:10" ht="17" customHeight="1" x14ac:dyDescent="0.3">
      <c r="A88" s="6" t="s">
        <v>333</v>
      </c>
      <c r="B88" s="211">
        <v>2</v>
      </c>
      <c r="C88" s="9"/>
      <c r="D88" s="76">
        <v>-90000</v>
      </c>
      <c r="E88" s="76"/>
      <c r="F88" s="76">
        <v>0</v>
      </c>
      <c r="G88" s="76"/>
      <c r="H88" s="76">
        <v>0</v>
      </c>
      <c r="I88" s="76"/>
      <c r="J88" s="76">
        <v>0</v>
      </c>
    </row>
    <row r="89" spans="1:10" ht="17" customHeight="1" x14ac:dyDescent="0.3">
      <c r="A89" s="6" t="s">
        <v>314</v>
      </c>
      <c r="B89" s="10"/>
      <c r="C89" s="9"/>
      <c r="D89" s="76">
        <v>-22292</v>
      </c>
      <c r="E89" s="76"/>
      <c r="F89" s="76">
        <v>-28270</v>
      </c>
      <c r="G89" s="76"/>
      <c r="H89" s="76">
        <v>0</v>
      </c>
      <c r="I89" s="76"/>
      <c r="J89" s="76">
        <v>0</v>
      </c>
    </row>
    <row r="90" spans="1:10" ht="17" customHeight="1" x14ac:dyDescent="0.3">
      <c r="A90" s="6" t="s">
        <v>136</v>
      </c>
      <c r="B90" s="10">
        <v>6</v>
      </c>
      <c r="C90" s="9"/>
      <c r="D90" s="76">
        <v>0</v>
      </c>
      <c r="E90" s="76"/>
      <c r="F90" s="76">
        <v>0</v>
      </c>
      <c r="G90" s="76"/>
      <c r="H90" s="76">
        <v>-885000</v>
      </c>
      <c r="I90" s="76"/>
      <c r="J90" s="76">
        <v>-558930</v>
      </c>
    </row>
    <row r="91" spans="1:10" ht="17" customHeight="1" x14ac:dyDescent="0.3">
      <c r="A91" s="128" t="s">
        <v>334</v>
      </c>
      <c r="B91" s="177"/>
      <c r="C91" s="9"/>
      <c r="D91" s="76">
        <v>0</v>
      </c>
      <c r="E91" s="76"/>
      <c r="F91" s="76">
        <v>-125000</v>
      </c>
      <c r="G91" s="76"/>
      <c r="H91" s="76">
        <v>0</v>
      </c>
      <c r="I91" s="76"/>
      <c r="J91" s="76">
        <v>0</v>
      </c>
    </row>
    <row r="92" spans="1:10" ht="17" customHeight="1" x14ac:dyDescent="0.3">
      <c r="A92" s="128" t="s">
        <v>303</v>
      </c>
      <c r="B92" s="184">
        <v>6</v>
      </c>
      <c r="C92" s="9"/>
      <c r="D92" s="76">
        <v>-10</v>
      </c>
      <c r="E92" s="76"/>
      <c r="F92" s="76">
        <v>-51350</v>
      </c>
      <c r="G92" s="76"/>
      <c r="H92" s="76">
        <v>0</v>
      </c>
      <c r="I92" s="76"/>
      <c r="J92" s="76">
        <v>0</v>
      </c>
    </row>
    <row r="93" spans="1:10" ht="17" hidden="1" customHeight="1" x14ac:dyDescent="0.3">
      <c r="A93" s="6" t="s">
        <v>149</v>
      </c>
      <c r="B93" s="10"/>
      <c r="C93" s="9"/>
      <c r="D93" s="76"/>
      <c r="E93" s="76"/>
      <c r="F93" s="76"/>
      <c r="G93" s="76"/>
      <c r="H93" s="76"/>
      <c r="I93" s="76"/>
      <c r="J93" s="76"/>
    </row>
    <row r="94" spans="1:10" ht="17" hidden="1" customHeight="1" x14ac:dyDescent="0.3">
      <c r="A94" s="6" t="s">
        <v>235</v>
      </c>
      <c r="B94" s="162"/>
      <c r="C94" s="9"/>
      <c r="D94" s="6"/>
      <c r="F94" s="6"/>
    </row>
    <row r="95" spans="1:10" ht="17" hidden="1" customHeight="1" x14ac:dyDescent="0.3">
      <c r="A95" s="6" t="s">
        <v>234</v>
      </c>
      <c r="B95" s="173"/>
      <c r="C95" s="9"/>
      <c r="D95" s="76"/>
      <c r="E95" s="76"/>
      <c r="F95" s="76">
        <v>0</v>
      </c>
      <c r="G95" s="76"/>
      <c r="H95" s="76"/>
      <c r="I95" s="76"/>
      <c r="J95" s="76">
        <v>0</v>
      </c>
    </row>
    <row r="96" spans="1:10" ht="17" hidden="1" customHeight="1" x14ac:dyDescent="0.3">
      <c r="A96" s="128" t="s">
        <v>251</v>
      </c>
      <c r="B96" s="148"/>
      <c r="C96" s="9"/>
      <c r="D96" s="76"/>
      <c r="E96" s="76"/>
      <c r="F96" s="76">
        <v>0</v>
      </c>
      <c r="G96" s="76"/>
      <c r="H96" s="76"/>
      <c r="I96" s="76"/>
      <c r="J96" s="76">
        <v>0</v>
      </c>
    </row>
    <row r="97" spans="1:10" ht="17" customHeight="1" x14ac:dyDescent="0.3">
      <c r="A97" s="6" t="s">
        <v>135</v>
      </c>
      <c r="B97" s="10">
        <v>11</v>
      </c>
      <c r="C97" s="9"/>
      <c r="D97" s="76">
        <v>-3183972</v>
      </c>
      <c r="E97" s="76"/>
      <c r="F97" s="76">
        <v>-2143763</v>
      </c>
      <c r="G97" s="76"/>
      <c r="H97" s="76">
        <v>-110120</v>
      </c>
      <c r="I97" s="76"/>
      <c r="J97" s="76">
        <v>-260567</v>
      </c>
    </row>
    <row r="98" spans="1:10" ht="17" customHeight="1" x14ac:dyDescent="0.3">
      <c r="A98" s="6" t="s">
        <v>188</v>
      </c>
      <c r="B98" s="10"/>
      <c r="C98" s="9"/>
      <c r="D98" s="76">
        <v>1974</v>
      </c>
      <c r="E98" s="76"/>
      <c r="F98" s="76">
        <v>1076</v>
      </c>
      <c r="G98" s="76"/>
      <c r="H98" s="76">
        <v>231</v>
      </c>
      <c r="I98" s="76"/>
      <c r="J98" s="76">
        <v>221</v>
      </c>
    </row>
    <row r="99" spans="1:10" ht="17" customHeight="1" x14ac:dyDescent="0.3">
      <c r="A99" s="128" t="s">
        <v>219</v>
      </c>
      <c r="B99" s="148"/>
      <c r="C99" s="9"/>
      <c r="D99" s="76">
        <v>-5461</v>
      </c>
      <c r="E99" s="76"/>
      <c r="F99" s="76">
        <v>-14645</v>
      </c>
      <c r="G99" s="76"/>
      <c r="H99" s="76">
        <v>-1477</v>
      </c>
      <c r="I99" s="76"/>
      <c r="J99" s="76">
        <v>-655</v>
      </c>
    </row>
    <row r="100" spans="1:10" ht="17" customHeight="1" x14ac:dyDescent="0.3">
      <c r="A100" s="6" t="s">
        <v>138</v>
      </c>
      <c r="B100" s="10">
        <v>11</v>
      </c>
      <c r="C100" s="9"/>
      <c r="D100" s="83">
        <v>-40289</v>
      </c>
      <c r="E100" s="78"/>
      <c r="F100" s="83">
        <v>-23869</v>
      </c>
      <c r="G100" s="78"/>
      <c r="H100" s="83">
        <v>-5632</v>
      </c>
      <c r="I100" s="78"/>
      <c r="J100" s="83">
        <v>-8022</v>
      </c>
    </row>
    <row r="101" spans="1:10" ht="17" customHeight="1" x14ac:dyDescent="0.3">
      <c r="A101" s="33" t="s">
        <v>189</v>
      </c>
      <c r="B101" s="10"/>
      <c r="C101" s="9"/>
      <c r="D101" s="85">
        <f>SUM(D74:D100)</f>
        <v>-3012405</v>
      </c>
      <c r="E101" s="14"/>
      <c r="F101" s="85">
        <f>SUM(F74:F100)</f>
        <v>-3813393</v>
      </c>
      <c r="G101" s="14"/>
      <c r="H101" s="85">
        <f>SUM(H74:H100)</f>
        <v>-3349461</v>
      </c>
      <c r="I101" s="14"/>
      <c r="J101" s="85">
        <f>SUM(J74:J100)</f>
        <v>-1466874</v>
      </c>
    </row>
    <row r="102" spans="1:10" ht="18" customHeight="1" x14ac:dyDescent="0.3">
      <c r="A102" s="23"/>
      <c r="B102" s="58"/>
      <c r="C102" s="57"/>
      <c r="D102" s="64"/>
      <c r="E102" s="21"/>
      <c r="F102" s="64"/>
      <c r="G102" s="21"/>
      <c r="H102" s="21"/>
      <c r="I102" s="21"/>
      <c r="J102" s="21"/>
    </row>
    <row r="103" spans="1:10" ht="21" customHeight="1" x14ac:dyDescent="0.35">
      <c r="A103" s="1" t="s">
        <v>0</v>
      </c>
      <c r="D103" s="6"/>
      <c r="F103" s="6"/>
    </row>
    <row r="104" spans="1:10" ht="21" customHeight="1" x14ac:dyDescent="0.3">
      <c r="A104" s="3" t="s">
        <v>90</v>
      </c>
      <c r="D104" s="6"/>
      <c r="F104" s="6"/>
    </row>
    <row r="105" spans="1:10" ht="18" customHeight="1" x14ac:dyDescent="0.3">
      <c r="A105" s="3"/>
      <c r="D105" s="7"/>
      <c r="E105" s="7"/>
      <c r="F105" s="174"/>
      <c r="H105" s="7"/>
      <c r="I105" s="7"/>
      <c r="J105" s="174"/>
    </row>
    <row r="106" spans="1:10" ht="18" customHeight="1" x14ac:dyDescent="0.3">
      <c r="A106" s="3"/>
      <c r="D106" s="230" t="s">
        <v>2</v>
      </c>
      <c r="E106" s="230"/>
      <c r="F106" s="230"/>
      <c r="H106" s="230" t="s">
        <v>3</v>
      </c>
      <c r="I106" s="230"/>
      <c r="J106" s="230"/>
    </row>
    <row r="107" spans="1:10" ht="18" customHeight="1" x14ac:dyDescent="0.3">
      <c r="A107" s="23"/>
      <c r="B107" s="10"/>
      <c r="C107" s="9"/>
      <c r="D107" s="228" t="s">
        <v>5</v>
      </c>
      <c r="E107" s="228"/>
      <c r="F107" s="228"/>
      <c r="G107" s="7"/>
      <c r="H107" s="228" t="s">
        <v>4</v>
      </c>
      <c r="I107" s="228"/>
      <c r="J107" s="228"/>
    </row>
    <row r="108" spans="1:10" ht="18" customHeight="1" x14ac:dyDescent="0.3">
      <c r="A108" s="23"/>
      <c r="B108" s="10"/>
      <c r="C108" s="9"/>
      <c r="D108" s="237" t="s">
        <v>117</v>
      </c>
      <c r="E108" s="237"/>
      <c r="F108" s="237"/>
      <c r="G108" s="7"/>
      <c r="H108" s="237" t="s">
        <v>117</v>
      </c>
      <c r="I108" s="237"/>
      <c r="J108" s="237"/>
    </row>
    <row r="109" spans="1:10" ht="18" customHeight="1" x14ac:dyDescent="0.3">
      <c r="A109" s="23"/>
      <c r="B109" s="10"/>
      <c r="C109" s="9"/>
      <c r="D109" s="237" t="s">
        <v>115</v>
      </c>
      <c r="E109" s="237"/>
      <c r="F109" s="237"/>
      <c r="G109" s="7"/>
      <c r="H109" s="237" t="s">
        <v>115</v>
      </c>
      <c r="I109" s="237"/>
      <c r="J109" s="237"/>
    </row>
    <row r="110" spans="1:10" ht="18" customHeight="1" x14ac:dyDescent="0.3">
      <c r="A110" s="23"/>
      <c r="B110" s="10" t="s">
        <v>8</v>
      </c>
      <c r="C110" s="10"/>
      <c r="D110" s="9">
        <v>2022</v>
      </c>
      <c r="E110" s="9"/>
      <c r="F110" s="9">
        <v>2021</v>
      </c>
      <c r="G110" s="9"/>
      <c r="H110" s="9">
        <v>2022</v>
      </c>
      <c r="I110" s="9"/>
      <c r="J110" s="9">
        <v>2021</v>
      </c>
    </row>
    <row r="111" spans="1:10" ht="18" customHeight="1" x14ac:dyDescent="0.3">
      <c r="A111" s="5"/>
      <c r="B111" s="10"/>
      <c r="C111" s="9"/>
      <c r="D111" s="227" t="s">
        <v>10</v>
      </c>
      <c r="E111" s="227"/>
      <c r="F111" s="227"/>
      <c r="G111" s="227"/>
      <c r="H111" s="227"/>
      <c r="I111" s="227"/>
      <c r="J111" s="227"/>
    </row>
    <row r="112" spans="1:10" ht="18" customHeight="1" x14ac:dyDescent="0.3">
      <c r="A112" s="30" t="s">
        <v>99</v>
      </c>
      <c r="B112" s="10"/>
      <c r="C112" s="9"/>
      <c r="D112" s="10"/>
      <c r="E112" s="10"/>
      <c r="F112" s="175"/>
      <c r="G112" s="10"/>
      <c r="H112" s="10"/>
      <c r="I112" s="10"/>
      <c r="J112" s="175"/>
    </row>
    <row r="113" spans="1:10" ht="18" hidden="1" customHeight="1" x14ac:dyDescent="0.3">
      <c r="A113" s="6" t="s">
        <v>220</v>
      </c>
      <c r="B113" s="162"/>
      <c r="C113" s="9"/>
      <c r="D113" s="162"/>
      <c r="E113" s="162"/>
      <c r="F113" s="175"/>
      <c r="G113" s="162"/>
      <c r="H113" s="162"/>
      <c r="I113" s="162"/>
      <c r="J113" s="175"/>
    </row>
    <row r="114" spans="1:10" ht="18" hidden="1" customHeight="1" x14ac:dyDescent="0.3">
      <c r="A114" s="6" t="s">
        <v>233</v>
      </c>
      <c r="B114" s="162"/>
      <c r="C114" s="9"/>
      <c r="D114" s="76"/>
      <c r="E114" s="76"/>
      <c r="F114" s="76">
        <v>0</v>
      </c>
      <c r="G114" s="76"/>
      <c r="H114" s="76"/>
      <c r="I114" s="76"/>
      <c r="J114" s="76">
        <v>0</v>
      </c>
    </row>
    <row r="115" spans="1:10" ht="18" customHeight="1" x14ac:dyDescent="0.3">
      <c r="A115" s="6" t="s">
        <v>100</v>
      </c>
      <c r="B115" s="10"/>
      <c r="C115" s="9"/>
      <c r="D115" s="76">
        <v>-525526</v>
      </c>
      <c r="E115" s="76"/>
      <c r="F115" s="76">
        <v>-345293</v>
      </c>
      <c r="G115" s="76"/>
      <c r="H115" s="76">
        <v>-287373</v>
      </c>
      <c r="I115" s="76"/>
      <c r="J115" s="76">
        <v>-210752</v>
      </c>
    </row>
    <row r="116" spans="1:10" ht="18" customHeight="1" x14ac:dyDescent="0.3">
      <c r="A116" s="128" t="s">
        <v>246</v>
      </c>
      <c r="B116" s="165"/>
      <c r="C116" s="9"/>
      <c r="D116" s="76">
        <v>-457774</v>
      </c>
      <c r="E116" s="76"/>
      <c r="F116" s="76">
        <v>-351056</v>
      </c>
      <c r="G116" s="14"/>
      <c r="H116" s="14">
        <v>-103449</v>
      </c>
      <c r="I116" s="14"/>
      <c r="J116" s="14">
        <v>-138024</v>
      </c>
    </row>
    <row r="117" spans="1:10" ht="18" customHeight="1" x14ac:dyDescent="0.3">
      <c r="A117" s="6" t="s">
        <v>161</v>
      </c>
      <c r="B117" s="10"/>
      <c r="C117" s="10"/>
      <c r="D117" s="6"/>
      <c r="F117" s="6"/>
    </row>
    <row r="118" spans="1:10" ht="18" customHeight="1" x14ac:dyDescent="0.3">
      <c r="A118" s="6" t="s">
        <v>101</v>
      </c>
      <c r="B118" s="10">
        <v>8</v>
      </c>
      <c r="C118" s="10"/>
      <c r="D118" s="16">
        <v>-570524</v>
      </c>
      <c r="E118" s="14"/>
      <c r="F118" s="76">
        <v>5963812</v>
      </c>
      <c r="G118" s="14"/>
      <c r="H118" s="14">
        <v>-404465</v>
      </c>
      <c r="I118" s="14"/>
      <c r="J118" s="14">
        <v>1655944</v>
      </c>
    </row>
    <row r="119" spans="1:10" ht="18" customHeight="1" x14ac:dyDescent="0.3">
      <c r="A119" s="6" t="s">
        <v>161</v>
      </c>
      <c r="B119" s="148"/>
      <c r="C119" s="148"/>
      <c r="D119" s="76"/>
      <c r="E119" s="14"/>
      <c r="F119" s="76"/>
      <c r="G119" s="14"/>
      <c r="H119" s="14"/>
      <c r="I119" s="14"/>
      <c r="J119" s="14"/>
    </row>
    <row r="120" spans="1:10" ht="18" customHeight="1" x14ac:dyDescent="0.3">
      <c r="A120" s="6" t="s">
        <v>224</v>
      </c>
      <c r="B120" s="148">
        <v>2</v>
      </c>
      <c r="C120" s="148"/>
      <c r="D120" s="76">
        <v>0</v>
      </c>
      <c r="E120" s="14"/>
      <c r="F120" s="76">
        <v>0</v>
      </c>
      <c r="G120" s="14"/>
      <c r="H120" s="14">
        <v>-1251750</v>
      </c>
      <c r="I120" s="14"/>
      <c r="J120" s="14">
        <v>1287950</v>
      </c>
    </row>
    <row r="121" spans="1:10" ht="18" customHeight="1" x14ac:dyDescent="0.3">
      <c r="A121" s="6" t="s">
        <v>113</v>
      </c>
      <c r="B121" s="10"/>
      <c r="C121" s="10"/>
      <c r="D121" s="76"/>
      <c r="E121" s="14"/>
      <c r="F121" s="76"/>
      <c r="G121" s="14"/>
      <c r="H121" s="14"/>
      <c r="I121" s="14"/>
      <c r="J121" s="14"/>
    </row>
    <row r="122" spans="1:10" ht="18" customHeight="1" x14ac:dyDescent="0.3">
      <c r="A122" s="6" t="s">
        <v>31</v>
      </c>
      <c r="B122" s="10">
        <v>8</v>
      </c>
      <c r="C122" s="10"/>
      <c r="D122" s="76">
        <v>68866</v>
      </c>
      <c r="E122" s="14"/>
      <c r="F122" s="76">
        <v>350000</v>
      </c>
      <c r="G122" s="14"/>
      <c r="H122" s="14">
        <v>0</v>
      </c>
      <c r="I122" s="14"/>
      <c r="J122" s="14">
        <v>350000</v>
      </c>
    </row>
    <row r="123" spans="1:10" ht="18" customHeight="1" x14ac:dyDescent="0.3">
      <c r="A123" s="23" t="s">
        <v>102</v>
      </c>
      <c r="B123" s="10"/>
      <c r="C123" s="10"/>
      <c r="D123" s="76"/>
      <c r="E123" s="14"/>
      <c r="F123" s="76"/>
      <c r="G123" s="14"/>
      <c r="H123" s="14"/>
      <c r="I123" s="14"/>
      <c r="J123" s="14"/>
    </row>
    <row r="124" spans="1:10" ht="18" customHeight="1" x14ac:dyDescent="0.3">
      <c r="A124" s="6" t="s">
        <v>103</v>
      </c>
      <c r="B124" s="10">
        <v>8</v>
      </c>
      <c r="C124" s="10"/>
      <c r="D124" s="78">
        <v>-577870</v>
      </c>
      <c r="E124" s="47"/>
      <c r="F124" s="78">
        <v>-439870</v>
      </c>
      <c r="G124" s="47"/>
      <c r="H124" s="47">
        <v>-304484</v>
      </c>
      <c r="I124" s="47"/>
      <c r="J124" s="47">
        <v>-171655</v>
      </c>
    </row>
    <row r="125" spans="1:10" ht="18" customHeight="1" x14ac:dyDescent="0.3">
      <c r="A125" s="6" t="s">
        <v>213</v>
      </c>
      <c r="B125" s="220">
        <v>8</v>
      </c>
      <c r="C125" s="148"/>
      <c r="D125" s="78">
        <v>3940000</v>
      </c>
      <c r="E125" s="47"/>
      <c r="F125" s="78">
        <v>0</v>
      </c>
      <c r="G125" s="47"/>
      <c r="H125" s="47">
        <v>3940000</v>
      </c>
      <c r="I125" s="47"/>
      <c r="J125" s="47">
        <v>0</v>
      </c>
    </row>
    <row r="126" spans="1:10" ht="18" hidden="1" customHeight="1" x14ac:dyDescent="0.3">
      <c r="A126" s="6" t="s">
        <v>173</v>
      </c>
      <c r="B126" s="10"/>
      <c r="C126" s="10"/>
      <c r="D126" s="78"/>
      <c r="E126" s="47"/>
      <c r="F126" s="78">
        <v>0</v>
      </c>
      <c r="G126" s="47"/>
      <c r="H126" s="47"/>
      <c r="I126" s="47"/>
      <c r="J126" s="47">
        <v>0</v>
      </c>
    </row>
    <row r="127" spans="1:10" ht="18" customHeight="1" x14ac:dyDescent="0.3">
      <c r="A127" s="6" t="s">
        <v>150</v>
      </c>
      <c r="B127" s="10"/>
      <c r="C127" s="10"/>
      <c r="D127" s="78">
        <v>55561</v>
      </c>
      <c r="E127" s="47"/>
      <c r="F127" s="78">
        <v>0</v>
      </c>
      <c r="G127" s="47"/>
      <c r="H127" s="78">
        <v>55561</v>
      </c>
      <c r="I127" s="47"/>
      <c r="J127" s="78">
        <v>0</v>
      </c>
    </row>
    <row r="128" spans="1:10" ht="18" hidden="1" customHeight="1" x14ac:dyDescent="0.3">
      <c r="A128" s="6" t="s">
        <v>121</v>
      </c>
      <c r="B128" s="10"/>
      <c r="C128" s="10"/>
      <c r="D128" s="78"/>
      <c r="E128" s="47"/>
      <c r="F128" s="78"/>
      <c r="G128" s="47"/>
      <c r="H128" s="47"/>
      <c r="I128" s="47"/>
      <c r="J128" s="47"/>
    </row>
    <row r="129" spans="1:10" ht="18" hidden="1" customHeight="1" x14ac:dyDescent="0.3">
      <c r="A129" s="6" t="s">
        <v>224</v>
      </c>
      <c r="B129" s="10"/>
      <c r="C129" s="10"/>
      <c r="D129" s="78"/>
      <c r="E129" s="47"/>
      <c r="F129" s="78">
        <v>0</v>
      </c>
      <c r="G129" s="47"/>
      <c r="H129" s="47">
        <v>0</v>
      </c>
      <c r="I129" s="47"/>
      <c r="J129" s="47">
        <v>0</v>
      </c>
    </row>
    <row r="130" spans="1:10" ht="18" customHeight="1" x14ac:dyDescent="0.3">
      <c r="A130" s="6" t="s">
        <v>172</v>
      </c>
      <c r="B130" s="10">
        <v>14</v>
      </c>
      <c r="C130" s="10"/>
      <c r="D130" s="34">
        <v>-791105</v>
      </c>
      <c r="E130" s="47"/>
      <c r="F130" s="34">
        <v>-588793</v>
      </c>
      <c r="G130" s="47"/>
      <c r="H130" s="34">
        <v>-791105</v>
      </c>
      <c r="I130" s="47"/>
      <c r="J130" s="34">
        <f>'CH-Seperate 13'!I18</f>
        <v>-588792</v>
      </c>
    </row>
    <row r="131" spans="1:10" ht="18" customHeight="1" x14ac:dyDescent="0.3">
      <c r="A131" s="42" t="s">
        <v>335</v>
      </c>
      <c r="B131" s="10"/>
      <c r="C131" s="10"/>
      <c r="D131" s="85">
        <f>SUM(D114:D130)</f>
        <v>1141628</v>
      </c>
      <c r="E131" s="86"/>
      <c r="F131" s="85">
        <f>SUM(F114:F130)</f>
        <v>4588800</v>
      </c>
      <c r="G131" s="86"/>
      <c r="H131" s="85">
        <f>SUM(H114:H130)</f>
        <v>852935</v>
      </c>
      <c r="I131" s="86"/>
      <c r="J131" s="85">
        <f>SUM(J114:J130)</f>
        <v>2184671</v>
      </c>
    </row>
    <row r="132" spans="1:10" ht="18" customHeight="1" x14ac:dyDescent="0.3">
      <c r="A132" s="42"/>
      <c r="B132" s="10"/>
      <c r="C132" s="10"/>
      <c r="D132" s="9"/>
      <c r="E132" s="9"/>
      <c r="F132" s="9"/>
      <c r="G132" s="9"/>
      <c r="H132" s="9"/>
      <c r="I132" s="9"/>
      <c r="J132" s="9"/>
    </row>
    <row r="133" spans="1:10" ht="18" customHeight="1" x14ac:dyDescent="0.3">
      <c r="A133" s="23" t="s">
        <v>174</v>
      </c>
      <c r="B133" s="10"/>
      <c r="C133" s="10"/>
      <c r="D133" s="9"/>
      <c r="E133" s="9"/>
      <c r="F133" s="9"/>
      <c r="G133" s="9"/>
      <c r="H133" s="9"/>
      <c r="I133" s="9"/>
      <c r="J133" s="9"/>
    </row>
    <row r="134" spans="1:10" ht="18" customHeight="1" x14ac:dyDescent="0.3">
      <c r="A134" s="6" t="s">
        <v>151</v>
      </c>
      <c r="B134" s="10"/>
      <c r="C134" s="9"/>
      <c r="D134" s="76">
        <f>D71+D101+D131</f>
        <v>101430</v>
      </c>
      <c r="E134" s="14"/>
      <c r="F134" s="76">
        <f>F71+F101+F131</f>
        <v>-403348</v>
      </c>
      <c r="G134" s="14"/>
      <c r="H134" s="76">
        <f>H71+H101+H131</f>
        <v>107483</v>
      </c>
      <c r="I134" s="14"/>
      <c r="J134" s="76">
        <f>J71+J101+J131</f>
        <v>716272</v>
      </c>
    </row>
    <row r="135" spans="1:10" ht="18" customHeight="1" x14ac:dyDescent="0.3">
      <c r="A135" s="6" t="s">
        <v>152</v>
      </c>
      <c r="B135" s="10"/>
      <c r="C135" s="10"/>
      <c r="D135" s="9"/>
      <c r="E135" s="9"/>
      <c r="F135" s="9"/>
      <c r="G135" s="9"/>
      <c r="H135" s="9"/>
      <c r="I135" s="9"/>
      <c r="J135" s="9"/>
    </row>
    <row r="136" spans="1:10" ht="18" customHeight="1" x14ac:dyDescent="0.3">
      <c r="A136" s="6" t="s">
        <v>153</v>
      </c>
      <c r="B136" s="10"/>
      <c r="C136" s="10"/>
      <c r="D136" s="34">
        <v>60867</v>
      </c>
      <c r="E136" s="9"/>
      <c r="F136" s="34">
        <v>77726</v>
      </c>
      <c r="G136" s="9"/>
      <c r="H136" s="34">
        <v>0</v>
      </c>
      <c r="I136" s="9"/>
      <c r="J136" s="34">
        <v>0</v>
      </c>
    </row>
    <row r="137" spans="1:10" ht="18" customHeight="1" x14ac:dyDescent="0.3">
      <c r="A137" s="33" t="s">
        <v>174</v>
      </c>
      <c r="B137" s="10"/>
      <c r="C137" s="9"/>
      <c r="D137" s="73">
        <f>D134+D136</f>
        <v>162297</v>
      </c>
      <c r="E137" s="86"/>
      <c r="F137" s="73">
        <f>F134+F136</f>
        <v>-325622</v>
      </c>
      <c r="G137" s="86"/>
      <c r="H137" s="73">
        <f>H134+H136</f>
        <v>107483</v>
      </c>
      <c r="I137" s="86"/>
      <c r="J137" s="73">
        <f>J134+J136</f>
        <v>716272</v>
      </c>
    </row>
    <row r="138" spans="1:10" ht="18" customHeight="1" x14ac:dyDescent="0.3">
      <c r="A138" s="6" t="s">
        <v>193</v>
      </c>
      <c r="B138" s="10"/>
      <c r="C138" s="9"/>
      <c r="D138" s="76">
        <f>'BS-2-4'!F11</f>
        <v>415837</v>
      </c>
      <c r="E138" s="14"/>
      <c r="F138" s="76">
        <v>783769</v>
      </c>
      <c r="G138" s="14"/>
      <c r="H138" s="14">
        <f>'BS-2-4'!J11</f>
        <v>44288</v>
      </c>
      <c r="I138" s="14"/>
      <c r="J138" s="14">
        <v>244958</v>
      </c>
    </row>
    <row r="139" spans="1:10" ht="18" customHeight="1" thickBot="1" x14ac:dyDescent="0.35">
      <c r="A139" s="33" t="s">
        <v>194</v>
      </c>
      <c r="D139" s="87">
        <f>D137+D138</f>
        <v>578134</v>
      </c>
      <c r="E139" s="74"/>
      <c r="F139" s="87">
        <f>F137+F138</f>
        <v>458147</v>
      </c>
      <c r="G139" s="74"/>
      <c r="H139" s="87">
        <f>H137+H138</f>
        <v>151771</v>
      </c>
      <c r="I139" s="74"/>
      <c r="J139" s="87">
        <f>J137+J138</f>
        <v>961230</v>
      </c>
    </row>
    <row r="140" spans="1:10" ht="20.25" customHeight="1" thickTop="1" x14ac:dyDescent="0.3">
      <c r="D140" s="76"/>
      <c r="F140" s="76"/>
      <c r="H140" s="76"/>
      <c r="J140" s="76"/>
    </row>
  </sheetData>
  <mergeCells count="27">
    <mergeCell ref="D4:F4"/>
    <mergeCell ref="H4:J4"/>
    <mergeCell ref="D5:F5"/>
    <mergeCell ref="H5:J5"/>
    <mergeCell ref="D6:F6"/>
    <mergeCell ref="H6:J6"/>
    <mergeCell ref="D106:F106"/>
    <mergeCell ref="H106:J106"/>
    <mergeCell ref="D7:F7"/>
    <mergeCell ref="H7:J7"/>
    <mergeCell ref="D9:J9"/>
    <mergeCell ref="D48:F48"/>
    <mergeCell ref="H48:J48"/>
    <mergeCell ref="D49:F49"/>
    <mergeCell ref="H49:J49"/>
    <mergeCell ref="D50:F50"/>
    <mergeCell ref="H50:J50"/>
    <mergeCell ref="D51:F51"/>
    <mergeCell ref="H51:J51"/>
    <mergeCell ref="D53:J53"/>
    <mergeCell ref="D111:J111"/>
    <mergeCell ref="D107:F107"/>
    <mergeCell ref="H107:J107"/>
    <mergeCell ref="D108:F108"/>
    <mergeCell ref="H108:J108"/>
    <mergeCell ref="D109:F109"/>
    <mergeCell ref="H109:J109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44" max="16383" man="1"/>
    <brk id="102" max="9" man="1"/>
  </rowBreaks>
  <ignoredErrors>
    <ignoredError sqref="J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5-10</vt:lpstr>
      <vt:lpstr>CH-Conso-11</vt:lpstr>
      <vt:lpstr>CH-Conso-12</vt:lpstr>
      <vt:lpstr>CH-Seperate 13</vt:lpstr>
      <vt:lpstr>CH-Seperate 14</vt:lpstr>
      <vt:lpstr>CF 15-17</vt:lpstr>
      <vt:lpstr>'BS-2-4'!Print_Area</vt:lpstr>
      <vt:lpstr>'CF 15-17'!Print_Area</vt:lpstr>
      <vt:lpstr>'CH-Conso-11'!Print_Area</vt:lpstr>
      <vt:lpstr>'CH-Conso-12'!Print_Area</vt:lpstr>
      <vt:lpstr>'CH-Seperate 13'!Print_Area</vt:lpstr>
      <vt:lpstr>'CH-Seperate 14'!Print_Area</vt:lpstr>
      <vt:lpstr>'PL 5-10'!Print_Area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Chormard Luengcomchat</cp:lastModifiedBy>
  <cp:lastPrinted>2022-11-09T04:29:42Z</cp:lastPrinted>
  <dcterms:created xsi:type="dcterms:W3CDTF">2016-06-07T09:00:22Z</dcterms:created>
  <dcterms:modified xsi:type="dcterms:W3CDTF">2022-11-09T12:16:55Z</dcterms:modified>
</cp:coreProperties>
</file>