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M:\ABAS-Listed\ALT Telecom Public Company Limited\ALT Telecom (เดิม ALT Inter)_Sep22 Q3 (NPH)\"/>
    </mc:Choice>
  </mc:AlternateContent>
  <xr:revisionPtr revIDLastSave="0" documentId="13_ncr:1_{3AF83612-2E91-4E6E-B8EF-2D987E11EFB8}" xr6:coauthVersionLast="47" xr6:coauthVersionMax="47" xr10:uidLastSave="{00000000-0000-0000-0000-000000000000}"/>
  <bookViews>
    <workbookView xWindow="-120" yWindow="-120" windowWidth="21840" windowHeight="13140" activeTab="4" xr2:uid="{00000000-000D-0000-FFFF-FFFF00000000}"/>
  </bookViews>
  <sheets>
    <sheet name="T2-4" sheetId="1" r:id="rId1"/>
    <sheet name="T 5-6(3M)" sheetId="2" r:id="rId2"/>
    <sheet name="T 7-8 (9M)" sheetId="3" r:id="rId3"/>
    <sheet name="9" sheetId="4" r:id="rId4"/>
    <sheet name="10" sheetId="5" r:id="rId5"/>
    <sheet name="11-12" sheetId="6" r:id="rId6"/>
  </sheets>
  <definedNames>
    <definedName name="__123Graph_D" localSheetId="5">#REF!</definedName>
    <definedName name="__123Graph_D" localSheetId="1">#REF!</definedName>
    <definedName name="__123Graph_D" localSheetId="2">#REF!</definedName>
    <definedName name="__123Graph_D">#REF!</definedName>
    <definedName name="nut" localSheetId="1">#REF!</definedName>
    <definedName name="nut" localSheetId="2">#REF!</definedName>
    <definedName name="nut">#REF!</definedName>
    <definedName name="_xlnm.Print_Area" localSheetId="5">'11-12'!$A$1:$K$109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91" i="6" l="1"/>
  <c r="E91" i="6"/>
  <c r="X26" i="4" l="1"/>
  <c r="K88" i="6"/>
  <c r="K80" i="6"/>
  <c r="G88" i="6"/>
  <c r="G80" i="6"/>
  <c r="K45" i="6"/>
  <c r="K50" i="6" s="1"/>
  <c r="G45" i="6"/>
  <c r="G50" i="6" s="1"/>
  <c r="P27" i="3"/>
  <c r="P18" i="3"/>
  <c r="P29" i="3" s="1"/>
  <c r="P38" i="3" s="1"/>
  <c r="P41" i="3" s="1"/>
  <c r="L27" i="3"/>
  <c r="L18" i="3"/>
  <c r="L29" i="3" s="1"/>
  <c r="L38" i="3" s="1"/>
  <c r="L41" i="3" s="1"/>
  <c r="L71" i="3" s="1"/>
  <c r="P26" i="2"/>
  <c r="P17" i="2"/>
  <c r="L26" i="2"/>
  <c r="L17" i="2"/>
  <c r="P61" i="3" l="1"/>
  <c r="P65" i="3" s="1"/>
  <c r="P77" i="3" s="1"/>
  <c r="P71" i="3"/>
  <c r="L61" i="3"/>
  <c r="L65" i="3" s="1"/>
  <c r="L77" i="3" s="1"/>
  <c r="L28" i="2"/>
  <c r="L37" i="2" s="1"/>
  <c r="L40" i="2" s="1"/>
  <c r="L69" i="2" s="1"/>
  <c r="L75" i="2" s="1"/>
  <c r="P28" i="2"/>
  <c r="P37" i="2" s="1"/>
  <c r="P40" i="2" s="1"/>
  <c r="P69" i="2" s="1"/>
  <c r="P75" i="2" s="1"/>
  <c r="K90" i="6"/>
  <c r="K93" i="6" s="1"/>
  <c r="G90" i="6"/>
  <c r="G93" i="6" s="1"/>
  <c r="N12" i="5"/>
  <c r="N18" i="5"/>
  <c r="V23" i="4"/>
  <c r="Z23" i="4" s="1"/>
  <c r="F28" i="4"/>
  <c r="I88" i="6"/>
  <c r="E88" i="6"/>
  <c r="I80" i="6"/>
  <c r="E80" i="6"/>
  <c r="A58" i="6"/>
  <c r="A56" i="6"/>
  <c r="J22" i="5"/>
  <c r="H22" i="5"/>
  <c r="F22" i="5"/>
  <c r="L16" i="5"/>
  <c r="J16" i="5"/>
  <c r="H16" i="5"/>
  <c r="F16" i="5"/>
  <c r="N14" i="5"/>
  <c r="A3" i="5"/>
  <c r="T28" i="4"/>
  <c r="P28" i="4"/>
  <c r="N28" i="4"/>
  <c r="L28" i="4"/>
  <c r="J28" i="4"/>
  <c r="H28" i="4"/>
  <c r="X21" i="4"/>
  <c r="T21" i="4"/>
  <c r="R21" i="4"/>
  <c r="P21" i="4"/>
  <c r="N21" i="4"/>
  <c r="L21" i="4"/>
  <c r="J21" i="4"/>
  <c r="H21" i="4"/>
  <c r="F21" i="4"/>
  <c r="V19" i="4"/>
  <c r="Z19" i="4" s="1"/>
  <c r="V18" i="4"/>
  <c r="Z18" i="4" s="1"/>
  <c r="V15" i="4"/>
  <c r="Z15" i="4" s="1"/>
  <c r="A3" i="4"/>
  <c r="A53" i="3"/>
  <c r="N27" i="3"/>
  <c r="J27" i="3"/>
  <c r="N18" i="3"/>
  <c r="J18" i="3"/>
  <c r="A1" i="3"/>
  <c r="A51" i="3" s="1"/>
  <c r="A51" i="2"/>
  <c r="N26" i="2"/>
  <c r="J26" i="2"/>
  <c r="N17" i="2"/>
  <c r="J17" i="2"/>
  <c r="A1" i="2"/>
  <c r="A49" i="2" s="1"/>
  <c r="P138" i="1"/>
  <c r="P141" i="1" s="1"/>
  <c r="L138" i="1"/>
  <c r="L141" i="1" s="1"/>
  <c r="A105" i="1"/>
  <c r="A158" i="1" s="1"/>
  <c r="P92" i="1"/>
  <c r="N92" i="1"/>
  <c r="L92" i="1"/>
  <c r="J92" i="1"/>
  <c r="P81" i="1"/>
  <c r="N81" i="1"/>
  <c r="L81" i="1"/>
  <c r="J81" i="1"/>
  <c r="A56" i="1"/>
  <c r="A108" i="1" s="1"/>
  <c r="A54" i="1"/>
  <c r="A106" i="1" s="1"/>
  <c r="P46" i="1"/>
  <c r="N46" i="1"/>
  <c r="L46" i="1"/>
  <c r="J46" i="1"/>
  <c r="P27" i="1"/>
  <c r="N27" i="1"/>
  <c r="L27" i="1"/>
  <c r="J27" i="1"/>
  <c r="P59" i="2" l="1"/>
  <c r="P63" i="2" s="1"/>
  <c r="L59" i="2"/>
  <c r="L63" i="2" s="1"/>
  <c r="N29" i="3"/>
  <c r="N38" i="3" s="1"/>
  <c r="J94" i="1"/>
  <c r="N48" i="1"/>
  <c r="J48" i="1"/>
  <c r="L48" i="1"/>
  <c r="N16" i="5"/>
  <c r="J28" i="2"/>
  <c r="J37" i="2" s="1"/>
  <c r="J40" i="2" s="1"/>
  <c r="J69" i="2" s="1"/>
  <c r="V21" i="4"/>
  <c r="X28" i="4"/>
  <c r="J139" i="1" s="1"/>
  <c r="N28" i="2"/>
  <c r="N37" i="2" s="1"/>
  <c r="N40" i="2" s="1"/>
  <c r="N59" i="2" s="1"/>
  <c r="N63" i="2" s="1"/>
  <c r="P48" i="1"/>
  <c r="L94" i="1"/>
  <c r="L143" i="1" s="1"/>
  <c r="N94" i="1"/>
  <c r="P94" i="1"/>
  <c r="P143" i="1" s="1"/>
  <c r="J29" i="3"/>
  <c r="J38" i="3" s="1"/>
  <c r="E10" i="6" s="1"/>
  <c r="E45" i="6" s="1"/>
  <c r="E50" i="6" s="1"/>
  <c r="A50" i="3"/>
  <c r="A98" i="3" s="1"/>
  <c r="A48" i="2"/>
  <c r="A96" i="2" s="1"/>
  <c r="N41" i="3" l="1"/>
  <c r="N71" i="3" s="1"/>
  <c r="N68" i="3" s="1"/>
  <c r="I10" i="6"/>
  <c r="I45" i="6" s="1"/>
  <c r="I50" i="6" s="1"/>
  <c r="I90" i="6" s="1"/>
  <c r="I93" i="6" s="1"/>
  <c r="J75" i="2"/>
  <c r="J72" i="2" s="1"/>
  <c r="J78" i="2" s="1"/>
  <c r="J66" i="2"/>
  <c r="J41" i="3"/>
  <c r="E90" i="6"/>
  <c r="E93" i="6" s="1"/>
  <c r="J59" i="2"/>
  <c r="J63" i="2" s="1"/>
  <c r="N69" i="2"/>
  <c r="Z21" i="4"/>
  <c r="N61" i="3" l="1"/>
  <c r="N65" i="3" s="1"/>
  <c r="L20" i="5" s="1"/>
  <c r="N20" i="5" s="1"/>
  <c r="N22" i="5" s="1"/>
  <c r="N75" i="2"/>
  <c r="N72" i="2" s="1"/>
  <c r="N78" i="2" s="1"/>
  <c r="N66" i="2"/>
  <c r="J71" i="3"/>
  <c r="J68" i="3" s="1"/>
  <c r="J61" i="3"/>
  <c r="J65" i="3" s="1"/>
  <c r="J77" i="3" s="1"/>
  <c r="J74" i="3" s="1"/>
  <c r="L22" i="5" l="1"/>
  <c r="N135" i="1" s="1"/>
  <c r="N138" i="1" s="1"/>
  <c r="N141" i="1" s="1"/>
  <c r="N143" i="1" s="1"/>
  <c r="N77" i="3"/>
  <c r="N74" i="3" s="1"/>
  <c r="N80" i="3" s="1"/>
  <c r="R26" i="4"/>
  <c r="R28" i="4" s="1"/>
  <c r="J135" i="1" s="1"/>
  <c r="J80" i="3"/>
  <c r="V26" i="4" l="1"/>
  <c r="Z26" i="4" s="1"/>
  <c r="Z28" i="4" s="1"/>
  <c r="J138" i="1"/>
  <c r="J141" i="1" s="1"/>
  <c r="J143" i="1" s="1"/>
  <c r="V28" i="4" l="1"/>
</calcChain>
</file>

<file path=xl/sharedStrings.xml><?xml version="1.0" encoding="utf-8"?>
<sst xmlns="http://schemas.openxmlformats.org/spreadsheetml/2006/main" count="502" uniqueCount="251">
  <si>
    <t>บริษัท เอแอลที เทเลคอม จำกัด (มหาชน)</t>
  </si>
  <si>
    <t xml:space="preserve">งบแสดงฐานะการเงิน 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</si>
  <si>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</si>
  <si>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</si>
  <si>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</si>
  <si>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</si>
  <si>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30 กันยายน</t>
  </si>
  <si>
    <t>31 ธันวาคม</t>
  </si>
  <si>
    <t>พ.ศ. 2564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</si>
  <si>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</si>
  <si>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</si>
  <si>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</si>
  <si>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</si>
  <si>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</si>
  <si>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</si>
  <si>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ลูกหนี้การค้าระยะยาวส่วนที่ถึงกำหนดชำระ</t>
  </si>
  <si>
    <t>ภายในหนึ่งปี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</si>
  <si>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</si>
  <si>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</si>
  <si>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สินค้าคงเหลือ</t>
  </si>
  <si>
    <t xml:space="preserve">สินทรัพย์หมุนเวียนอื่น </t>
  </si>
  <si>
    <t xml:space="preserve">รวมสินทรัพย์หมุนเวียน </t>
  </si>
  <si>
    <t>สินทรัพย์ไม่หมุนเวียน</t>
  </si>
  <si>
    <t>เงินฝากธนาคารที่ติดภาระค้ำประกัน</t>
  </si>
  <si>
    <t>ลูกหนี้การค้าระยะยาว</t>
  </si>
  <si>
    <t>เงินลงทุนในบริษัทย่อย</t>
  </si>
  <si>
    <t>เงินลงทุนในบริษัทร่วม</t>
  </si>
  <si>
    <t>ส่วนได้เสียในการร่วมค้า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</si>
  <si>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</si>
  <si>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</si>
  <si>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</si>
  <si>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</si>
  <si>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โครงข่ายเคเบิลใยแก้วนำแสง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</si>
  <si>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</si>
  <si>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</si>
  <si>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</si>
  <si>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</si>
  <si>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</si>
  <si>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  ____________________________________                 กรรมการ    ____________________________________</t>
  </si>
  <si>
    <t>นางสาวปรียาพรรณ ภูวกุล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</si>
  <si>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</si>
  <si>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rPr>
        <b/>
        <sz val="13"/>
        <color rgb="FF000000"/>
        <rFont val="Browallia New"/>
        <family val="2"/>
      </rPr>
      <t xml:space="preserve">งบแสดงฐานะการเงิน </t>
    </r>
    <r>
      <rPr>
        <sz val="13"/>
        <color rgb="FF000000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</si>
  <si>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</si>
  <si>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</si>
  <si>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เงินเบิกเกินบัญชีธนาคารและเงินกู้ยืม</t>
  </si>
  <si>
    <t>ระยะสั้นจากสถาบันการเงิน</t>
  </si>
  <si>
    <t>เจ้าหนี้การค้าและเจ้าหนี้อื่น</t>
  </si>
  <si>
    <t>เจ้าหนี้การค้าระยะยาวส่วนที่ถึงกำหนดชำระ</t>
  </si>
  <si>
    <t>หนี้สินตามสัญญาเช่าส่วนที่ถึงกำหนดชำระ</t>
  </si>
  <si>
    <t>เงินกู้ยืมระยะยาวจากธนาคาร</t>
  </si>
  <si>
    <t>ส่วนที่ถึงกำหนดชำระภายในหนึ่งปี</t>
  </si>
  <si>
    <t>เงินกู้ยืมระยะสั้นจากกิจการที่เกี่ยวข้องกัน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</si>
  <si>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</si>
  <si>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</si>
  <si>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>หนี้สินไม่หมุนเวียน</t>
  </si>
  <si>
    <t>เงินรับล่วงหน้าจากลูกค้า</t>
  </si>
  <si>
    <t>เจ้าหนี้การค้าระยะยาว</t>
  </si>
  <si>
    <t>หนี้สินตามสัญญาเช่า</t>
  </si>
  <si>
    <t>ภาระผูกพันผลประโยชน์พนักงาน</t>
  </si>
  <si>
    <t>ประมาณการค่ารื้อถอน</t>
  </si>
  <si>
    <t>หนี้สินไม่หมุนเวียนอื่น</t>
  </si>
  <si>
    <t xml:space="preserve">รวมหนี้สินไม่หมุนเวียน                  </t>
  </si>
  <si>
    <t>รวมหนี้สิน</t>
  </si>
  <si>
    <r>
      <rPr>
        <b/>
        <sz val="13"/>
        <color rgb="FF000000"/>
        <rFont val="Browallia New"/>
        <family val="2"/>
      </rPr>
      <t xml:space="preserve">งบแสดงฐานะการเงิน </t>
    </r>
    <r>
      <rPr>
        <sz val="13"/>
        <color rgb="FF000000"/>
        <rFont val="Browallia New"/>
        <family val="2"/>
      </rPr>
      <t>(ต่อ)</t>
    </r>
  </si>
  <si>
    <r>
      <rPr>
        <b/>
        <sz val="13"/>
        <color rgb="FF000000"/>
        <rFont val="Browallia New"/>
        <family val="2"/>
      </rPr>
      <t xml:space="preserve">หนี้สินและส่วนของเจ้าของ </t>
    </r>
    <r>
      <rPr>
        <sz val="13"/>
        <color rgb="FF000000"/>
        <rFont val="Browallia New"/>
        <family val="2"/>
      </rPr>
      <t>(ต่อ)</t>
    </r>
  </si>
  <si>
    <t>ส่วนของเจ้าของ</t>
  </si>
  <si>
    <t xml:space="preserve">ทุนเรือนหุ้น                                </t>
  </si>
  <si>
    <t>ทุนจดทะเบียน</t>
  </si>
  <si>
    <t xml:space="preserve">หุ้นสามัญจำนวน 1,132,227,419 หุ้น </t>
  </si>
  <si>
    <t>มูลค่าที่ตราไว้หุ้นละ 0.50 บาท</t>
  </si>
  <si>
    <t>ทุนที่ออกและชำระแล้ว</t>
  </si>
  <si>
    <t>มูลค่าที่ชำระแล้วหุ้นละ 0.50 บาท</t>
  </si>
  <si>
    <t>ส่วนเกินมูลค่าหุ้นสามัญ</t>
  </si>
  <si>
    <t>ส่วนต่ำกว่าทุนจากการรวมธุรกิจภายใต้</t>
  </si>
  <si>
    <t>การควบคุมเดียวกัน</t>
  </si>
  <si>
    <t>ส่วนเกินทุนจากการจ่ายโดยใช้หุ้นเป็นเกณฑ์</t>
  </si>
  <si>
    <t>การเปลี่ยนแปลงสัดส่วนในบริษัทย่อย</t>
  </si>
  <si>
    <t>กำไร(ขาดทุน)สะสม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</si>
  <si>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</si>
  <si>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</si>
  <si>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</si>
  <si>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</si>
  <si>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</si>
  <si>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</si>
  <si>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</si>
  <si>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</si>
  <si>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</si>
  <si>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รายได้จากการขาย</t>
  </si>
  <si>
    <t>รายได้จากการให้บริการ</t>
  </si>
  <si>
    <t>รายได้จากการให้บริการโครงข่าย</t>
  </si>
  <si>
    <t>เคเบิลใยแก้วนำแสง</t>
  </si>
  <si>
    <t>รวมรายได้</t>
  </si>
  <si>
    <t>ต้นทุน</t>
  </si>
  <si>
    <t>ต้นทุนขาย</t>
  </si>
  <si>
    <t>ต้นทุนจากการให้บริการ</t>
  </si>
  <si>
    <t>ต้นทุนการให้บริการโครงข่าย</t>
  </si>
  <si>
    <t xml:space="preserve">เคเบิลใยแก้วนำแสง </t>
  </si>
  <si>
    <t>รวมต้นทุน</t>
  </si>
  <si>
    <t xml:space="preserve">รายได้อื่น </t>
  </si>
  <si>
    <t>ค่าใช้จ่ายในการขาย</t>
  </si>
  <si>
    <t xml:space="preserve">ค่าใช้จ่ายในการบริหาร     </t>
  </si>
  <si>
    <t>ส่วนแบ่งขาดทุนจากเงินลงทุนในบริษัทร่วม</t>
  </si>
  <si>
    <t>-</t>
  </si>
  <si>
    <t>ต้นทุนทางการเงิน</t>
  </si>
  <si>
    <t xml:space="preserve">                                     นายปยุต ภูวกุลวงศ์</t>
  </si>
  <si>
    <r>
      <rPr>
        <b/>
        <sz val="13"/>
        <color theme="1"/>
        <rFont val="Browallia New"/>
        <family val="2"/>
      </rPr>
      <t>งบกำไรขาดทุนเบ็ดเสร็จ</t>
    </r>
    <r>
      <rPr>
        <sz val="13"/>
        <color theme="1"/>
        <rFont val="Browallia New"/>
        <family val="2"/>
      </rPr>
      <t xml:space="preserve"> (ต่อ)</t>
    </r>
  </si>
  <si>
    <t>กำไรเบ็ดเสร็จอื่น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</si>
  <si>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</si>
  <si>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</si>
  <si>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กำไร(ขาดทุน)ขั้นต้น</t>
  </si>
  <si>
    <t>กำไรจากอัตราแลกเปลี่ยน</t>
  </si>
  <si>
    <r>
      <rPr>
        <b/>
        <sz val="13"/>
        <color rgb="FF000000"/>
        <rFont val="Browallia New"/>
        <family val="2"/>
      </rPr>
      <t>งบกำไรขาดทุนเบ็ดเสร็จ</t>
    </r>
    <r>
      <rPr>
        <sz val="13"/>
        <color rgb="FF000000"/>
        <rFont val="Browallia New"/>
        <family val="2"/>
      </rPr>
      <t xml:space="preserve"> (ต่อ)</t>
    </r>
  </si>
  <si>
    <t xml:space="preserve">                                                                                                       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</si>
  <si>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</si>
  <si>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</si>
  <si>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ส่วนของผู้เป็นเจ้าของของบริษัทใหญ่</t>
  </si>
  <si>
    <t>องค์ประกอบอื่น</t>
  </si>
  <si>
    <t>ของส่วนของ</t>
  </si>
  <si>
    <t>ส่วนเกินทุน</t>
  </si>
  <si>
    <t>กำไรสะสม</t>
  </si>
  <si>
    <t>เจ้าของ</t>
  </si>
  <si>
    <t>จากการรวม</t>
  </si>
  <si>
    <t>จากการ</t>
  </si>
  <si>
    <t>การเปลี่ยนแปลง</t>
  </si>
  <si>
    <t>จัดสรรแล้ว -</t>
  </si>
  <si>
    <t>ส่วนแบ่งกำไร</t>
  </si>
  <si>
    <t>รวมส่วนของ</t>
  </si>
  <si>
    <t>ส่วนได้เสีย</t>
  </si>
  <si>
    <t>ทุนที่ออกและ</t>
  </si>
  <si>
    <t>ส่วนเกินมูลค่า</t>
  </si>
  <si>
    <t>ธุรกิจภายใต้การ</t>
  </si>
  <si>
    <t>จ่ายโดยใช้</t>
  </si>
  <si>
    <t>สัดส่วน</t>
  </si>
  <si>
    <t>ทุนสำรอง</t>
  </si>
  <si>
    <t>เบ็ดเสร็จอื่น</t>
  </si>
  <si>
    <t>ผู้เป็นเจ้าของ</t>
  </si>
  <si>
    <t>ที่ไม่มี</t>
  </si>
  <si>
    <t>รวม</t>
  </si>
  <si>
    <t>ชำระแล้ว</t>
  </si>
  <si>
    <t>หุ้นสามัญ</t>
  </si>
  <si>
    <t>ควบคุมเดียวกัน</t>
  </si>
  <si>
    <t>หุ้นเป็นเกณฑ์</t>
  </si>
  <si>
    <t>ในบริษัทย่อย</t>
  </si>
  <si>
    <t>ตามกฎหมาย</t>
  </si>
  <si>
    <t>ในบริษัทร่วม</t>
  </si>
  <si>
    <t>ของบริษัทใหญ่</t>
  </si>
  <si>
    <t>อำนาจควบคุม</t>
  </si>
  <si>
    <t>การเปลี่ยนแปลงในส่วนของเจ้าของสำหรับงวด</t>
  </si>
  <si>
    <t>ยอดยกมาต้นงวด วันที่ 1 มกราคม พ.ศ. 2564</t>
  </si>
  <si>
    <t>การลงทุนเพิ่มในบริษัทย่อย</t>
  </si>
  <si>
    <t>ขาดทุนเบ็ดเสร็จรวมสำหรับงวด</t>
  </si>
  <si>
    <t>ยอดคงเหลือปลายงวด วันที่ 30 กันยายน พ.ศ. 2564</t>
  </si>
  <si>
    <t xml:space="preserve"> กรรมการ    ____________________________________                              กรรมการ    ____________________________________            </t>
  </si>
  <si>
    <t xml:space="preserve">        นายปยุต ภูวกุลวงศ์</t>
  </si>
  <si>
    <r>
      <rPr>
        <b/>
        <sz val="13"/>
        <color rgb="FF000000"/>
        <rFont val="Browallia New"/>
        <family val="2"/>
      </rPr>
      <t xml:space="preserve">งบแสดงการเปลี่ยนแปลงส่วนของเจ้าของ </t>
    </r>
    <r>
      <rPr>
        <sz val="13"/>
        <color rgb="FF000000"/>
        <rFont val="Browallia New"/>
        <family val="2"/>
      </rPr>
      <t>(ต่อ)</t>
    </r>
  </si>
  <si>
    <t>ข้อมูลทางการเงินเฉพาะกิจการ  (ยังไม่ได้ตรวจสอบ)</t>
  </si>
  <si>
    <t>กรรมการ    ____________________________________                              กรรมการ    ____________________________________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</si>
  <si>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</si>
  <si>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</si>
  <si>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</si>
  <si>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ค่าเสื่อมราคาอาคาร และอุปกรณ์</t>
  </si>
  <si>
    <t>ค่าเสื่อมราคาโครงข่ายเคเบิลใยแก้วนำแสง</t>
  </si>
  <si>
    <t>ค่าตัดจำหน่ายสินทรัพย์สิทธิการใช้</t>
  </si>
  <si>
    <t>ค่าตัดจำหน่ายสินทรัพย์ไม่มีตัวตน</t>
  </si>
  <si>
    <t>การด้อยค่าของลูกหนี้การค้า(กลับรายการ)</t>
  </si>
  <si>
    <t>การด้อยค่าของสินทรัพย์ที่เกิดจากสัญญา(กลับรายการ)</t>
  </si>
  <si>
    <t>ตัดจำหน่ายโครงข่ายเคเบิลใยแก้วนำแสง</t>
  </si>
  <si>
    <t>ตัดจำหน่ายอุปกรณ์</t>
  </si>
  <si>
    <t>ตัดจำหน่ายสินทรัพย์ไม่มีตัวตน</t>
  </si>
  <si>
    <t>ดอกเบี้ยรับ</t>
  </si>
  <si>
    <t>ดอกเบี้ยจ่าย</t>
  </si>
  <si>
    <t>การเปลี่ยนแปลงของสินทรัพย์และหนี้สินดำเนินงาน</t>
  </si>
  <si>
    <t xml:space="preserve">   -  ลูกหนี้การค้าและลูกหนี้อื่น</t>
  </si>
  <si>
    <t xml:space="preserve">   -  ลูกหนี้การค้าระยะยาว</t>
  </si>
  <si>
    <t xml:space="preserve">   -  สินทรัพย์ที่เกิดจากสัญญา</t>
  </si>
  <si>
    <t xml:space="preserve">   -  สินค้าคงเหลือ</t>
  </si>
  <si>
    <t xml:space="preserve">   -  สินทรัพย์หมุนเวียนอื่น</t>
  </si>
  <si>
    <t xml:space="preserve">   -  สินทรัพย์ไม่หมุนเวียนอื่น</t>
  </si>
  <si>
    <t xml:space="preserve">   -  เจ้าหนี้การค้าและเจ้าหนี้อื่น</t>
  </si>
  <si>
    <t xml:space="preserve">   -  เจ้าหนี้ระยะยาว</t>
  </si>
  <si>
    <t xml:space="preserve">   -  เงินรับล่วงหน้าจากลูกค้า</t>
  </si>
  <si>
    <t xml:space="preserve">   -  หนี้สินหมุนเวียนอื่น</t>
  </si>
  <si>
    <t xml:space="preserve">   -  หนี้สินไม่หมุนเวียนอื่น</t>
  </si>
  <si>
    <t xml:space="preserve">   -  ภาระผูกพันผลประโยชน์พนักงาน</t>
  </si>
  <si>
    <t xml:space="preserve">       จ่ายภาษีเงินได้</t>
  </si>
  <si>
    <t xml:space="preserve">                                                นายปยุต ภูวกุลวงศ์</t>
  </si>
  <si>
    <t xml:space="preserve">                 นางสาวปรียาพรรณ ภูวกุล</t>
  </si>
  <si>
    <r>
      <rPr>
        <b/>
        <sz val="13"/>
        <color theme="1"/>
        <rFont val="Browallia New"/>
        <family val="2"/>
      </rPr>
      <t xml:space="preserve">งบกระแสเงินสด </t>
    </r>
    <r>
      <rPr>
        <sz val="13"/>
        <color theme="1"/>
        <rFont val="Browallia New"/>
        <family val="2"/>
      </rPr>
      <t>(ต่อ)</t>
    </r>
  </si>
  <si>
    <t>กระแสเงินสดจากกิจกรรมลงทุน</t>
  </si>
  <si>
    <t>วัดมูลค่าด้วยวิธีราคาทุนตัดจำหน่าย</t>
  </si>
  <si>
    <t>เงินจ่ายเพื่อลงทุนในบริษัทย่อย</t>
  </si>
  <si>
    <t>เงินสดจ่ายเพื่อซื้ออสังหาริมทรัพย์เพื่อการลงทุน</t>
  </si>
  <si>
    <t>เงินสดจ่ายเพื่อซื้ออาคารและอุปกรณ์</t>
  </si>
  <si>
    <t>เงินสดจ่ายลงทุนในโครงข่ายเคเบิลใยแก้วนำแสง</t>
  </si>
  <si>
    <t>เงินสดจ่ายเพื่อซื้อสินทรัพย์ไม่มีตัวตน</t>
  </si>
  <si>
    <t>เงินฝากสถาบันการเงินที่ติดภาระ</t>
  </si>
  <si>
    <t>เงินสดจ่ายให้กู้ยืมระยะสั้นแก่กิจการที่เกี่ยวข้องกัน</t>
  </si>
  <si>
    <t>เงินสดรับจากดอกเบี้ยรับ</t>
  </si>
  <si>
    <t>กระแสเงินสดจากกิจกรรมจัดหาเงิน</t>
  </si>
  <si>
    <t>เงินสดจ่ายคืนหนี้สินตามสัญญาเช่า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</si>
  <si>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</si>
  <si>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เงินสดจ่ายคืนเงินกู้ยืมระยะยาวจากธนาคาร</t>
  </si>
  <si>
    <t>เงินสดและรายการเทียบเท่าเพิ่มขึ้น(ลดลง)สุทธิ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</si>
  <si>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</si>
  <si>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</si>
  <si>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รายการที่ไม่ใช่เงินสดที่มีสาระสำคัญ</t>
  </si>
  <si>
    <t>สินทรัพย์สิทธิการใช้จากหนี้สินสัญญาเช่า</t>
  </si>
  <si>
    <r>
      <t>หัก</t>
    </r>
    <r>
      <rPr>
        <sz val="13"/>
        <color theme="1"/>
        <rFont val="Browallia New"/>
        <family val="2"/>
      </rPr>
      <t xml:space="preserve">   ดอกเบี้ยจ่าย</t>
    </r>
  </si>
  <si>
    <t>ขาดทุนจากการลดมูลค่าสินค้าคงเหลือ(กลับรายการ)</t>
  </si>
  <si>
    <t xml:space="preserve">                   นายปยุต ภูวกุลวงศ์</t>
  </si>
  <si>
    <t xml:space="preserve">                             นายปยุต ภูวกุลวงศ์</t>
  </si>
  <si>
    <t xml:space="preserve">          นางสาวปรียาพรรณ ภูวกุล</t>
  </si>
  <si>
    <t xml:space="preserve">     นางสาวปรียาพรรณ ภูวกุล</t>
  </si>
  <si>
    <t>เงินสดรับจากการลดทุนของบริษัทย่อย</t>
  </si>
  <si>
    <t>กลับรายการการด้อยค่าจากเงินให้กู้ยืม</t>
  </si>
  <si>
    <t xml:space="preserve">   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</si>
  <si>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</si>
  <si>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ณ วันที่ 30 กันยายน พ.ศ. 2565</t>
  </si>
  <si>
    <t>พ.ศ. 2565</t>
  </si>
  <si>
    <t>สำหรับงวดเก้าเดือนสิ้นสุดวันที่ 30 กันยายน พ.ศ. 2565</t>
  </si>
  <si>
    <t>ยอดยกมาต้นงวด วันที่ 1 มกราคม พ.ศ. 2565</t>
  </si>
  <si>
    <t>ยอดคงเหลือปลายงวด วันที่ 30 กันยายน พ.ศ. 2565</t>
  </si>
  <si>
    <t>สำหรับงวดสามเดือนสิ้นสุดวันที่ 30 กันยายน พ.ศ. 2565</t>
  </si>
  <si>
    <t>ลูกหนี้ตามสัญญาเช่าการเงิน</t>
  </si>
  <si>
    <t>ลูกหนี้ตามสัญญาเช่าการเงินส่วนที่ถึงกำหนดชำระ</t>
  </si>
  <si>
    <t>ภาษีเงินได้ค้างจ่าย</t>
  </si>
  <si>
    <t>ส่วนแบ่งขาดทุนจากเงินลงทุนในการร่วมค้า</t>
  </si>
  <si>
    <t>กำไร(ขาดทุน)ก่อนภาษีเงินได้</t>
  </si>
  <si>
    <t>กำไร(ขาดทุน)สำหรับงวด</t>
  </si>
  <si>
    <t>กำไร(ขาดทุน)เบ็ดเสร็จรวมสำหรับงวด</t>
  </si>
  <si>
    <t>การแบ่งปันกำไร(ขาดทุน)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</si>
  <si>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</si>
  <si>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</si>
  <si>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</t>
  </si>
  <si>
    <t>ค่าเสื่อมราคาอสังหาริมทรัพย์เพื่อการลงทุน</t>
  </si>
  <si>
    <t xml:space="preserve">    ภาษีเงินได้ได้รับคืน</t>
  </si>
  <si>
    <t>ซื้ออสังหาริมทรัพย์เพื่อการลงทุนโดยยังมิได้ชำระเงิน</t>
  </si>
  <si>
    <t>ซื้อที่ดิน อาคารและอุปกรณ์โดยยังมิได้ชำระเงิน</t>
  </si>
  <si>
    <t>ซื้อโครงข่ายเคเบิลใยแก้วนำแสงโดยยังมิได้ชำระเงิน</t>
  </si>
  <si>
    <t>เงินสดรับ(จ่ายคืน)จากเงินกู้ยืมระยะสั้นจากสถาบันการเงิน</t>
  </si>
  <si>
    <t>เงินสดได้มาจากการดำเนินงาน</t>
  </si>
  <si>
    <t>เงินสดสุทธิได้มาจากกิจกรรมดำเนินงาน</t>
  </si>
  <si>
    <t>เงินสดรับเพื่อการลงทุนในสินทรัพย์ทางการเงินที่</t>
  </si>
  <si>
    <t>ค้ำประกัน(เพิ่มขึ้น)ลดลง</t>
  </si>
  <si>
    <t>เงินสดสุทธิใช้ไปในกิจกรรมลงทุน</t>
  </si>
  <si>
    <t>เงินสดสุทธิได้มาจาก(ใช้ไปใน)กิจกรรมจัดหาเงิน</t>
  </si>
  <si>
    <t>ส่วนต่ำกว่าทุน</t>
  </si>
  <si>
    <t>เงินสดจ่ายในสินทรัพย์สิทธิการใช้</t>
  </si>
  <si>
    <t>รายได้(ค่าใช้จ่าย)ภาษีเงินได้</t>
  </si>
  <si>
    <t xml:space="preserve">   -  ลูกหนี้ตามสัญญาเช่าการเงิน</t>
  </si>
  <si>
    <t xml:space="preserve">                                                              นายปยุต ภูวกุลวงศ์                                                                               นางสาว ปรียาพรรณ ภูวกุล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</si>
</sst>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;&quot;-&quot;"/>
    <numFmt numFmtId="165" formatCode="#,##0;\(#,##0\)"/>
    <numFmt numFmtId="166" formatCode="_-* #,##0_-;\-* #,##0_-;_-* &quot;-&quot;??_-;_-@"/>
    <numFmt numFmtId="167" formatCode="_(* #,##0_);_(* \(#,##0\);_(* &quot;-&quot;_);_(@_)"/>
    <numFmt numFmtId="168" formatCode="#,##0.00;\(#,##0.00\);&quot;-&quot;"/>
    <numFmt numFmtId="169" formatCode="#,##0.0000;\(#,##0.0000\);&quot;-&quot;"/>
    <numFmt numFmtId="170" formatCode="_(* #,##0_);_(* \(#,##0\);_(* &quot;-&quot;??_);_(@_)"/>
    <numFmt numFmtId="171" formatCode="_(* #,##0_);_(* \(#,##0\);_(* &quot;-&quot;?_);@_)"/>
    <numFmt numFmtId="172" formatCode="_(* #,##0.00_);_(* \(#,##0.00\);_(* &quot;-&quot;??_);_(@_)"/>
  </numFmts>
  <fonts count="16" x14ac:knownFonts="1">
    <font>
      <sz val="11"/>
      <color theme="1"/>
      <name val="Arial"/>
    </font>
    <font>
      <sz val="11"/>
      <color theme="1"/>
      <name val="Calibri"/>
      <family val="2"/>
      <scheme val="minor"/>
    </font>
    <font>
      <b/>
      <sz val="13"/>
      <color rgb="FF000000"/>
      <name val="Browallia New"/>
      <family val="2"/>
    </font>
    <font>
      <sz val="13"/>
      <color rgb="FF000000"/>
      <name val="Browallia New"/>
      <family val="2"/>
    </font>
    <font>
      <sz val="11"/>
      <name val="Arial"/>
      <family val="2"/>
    </font>
    <font>
      <sz val="13"/>
      <color theme="1"/>
      <name val="Browallia New"/>
      <family val="2"/>
    </font>
    <font>
      <sz val="13"/>
      <color rgb="FFFF0000"/>
      <name val="Browallia New"/>
      <family val="2"/>
    </font>
    <font>
      <b/>
      <sz val="13"/>
      <color theme="1"/>
      <name val="Browallia New"/>
      <family val="2"/>
    </font>
    <font>
      <u/>
      <sz val="13"/>
      <color theme="1"/>
      <name val="Browallia New"/>
      <family val="2"/>
    </font>
    <font>
      <sz val="12"/>
      <color theme="1"/>
      <name val="Browallia New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sz val="14"/>
      <color rgb="FF000000"/>
      <name val="Cordia New"/>
      <family val="2"/>
    </font>
    <font>
      <sz val="14"/>
      <name val="Cordia New"/>
      <family val="2"/>
    </font>
    <font>
      <sz val="14"/>
      <color rgb="FF000000"/>
      <name val="Cordia New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172" fontId="1" fillId="0" borderId="2" applyFont="0" applyFill="0" applyBorder="0" applyAlignment="0" applyProtection="0"/>
    <xf numFmtId="0" fontId="12" fillId="0" borderId="2"/>
    <xf numFmtId="0" fontId="12" fillId="0" borderId="2"/>
    <xf numFmtId="0" fontId="1" fillId="0" borderId="2"/>
    <xf numFmtId="0" fontId="13" fillId="0" borderId="2"/>
    <xf numFmtId="0" fontId="15" fillId="0" borderId="2" applyNumberFormat="0" applyFill="0" applyBorder="0" applyAlignment="0" applyProtection="0"/>
    <xf numFmtId="43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0" fontId="11" fillId="0" borderId="2"/>
    <xf numFmtId="43" fontId="14" fillId="0" borderId="2" applyFont="0" applyFill="0" applyBorder="0" applyAlignment="0" applyProtection="0"/>
    <xf numFmtId="9" fontId="14" fillId="0" borderId="2" applyFont="0" applyFill="0" applyBorder="0" applyAlignment="0" applyProtection="0"/>
  </cellStyleXfs>
  <cellXfs count="157">
    <xf numFmtId="0" fontId="0" fillId="0" borderId="0" xfId="0" applyFont="1" applyAlignme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5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64" fontId="3" fillId="2" borderId="2" xfId="0" applyNumberFormat="1" applyFont="1" applyFill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164" fontId="3" fillId="2" borderId="2" xfId="0" applyNumberFormat="1" applyFont="1" applyFill="1" applyBorder="1" applyAlignment="1">
      <alignment vertical="center"/>
    </xf>
    <xf numFmtId="164" fontId="3" fillId="0" borderId="0" xfId="0" applyNumberFormat="1" applyFont="1" applyAlignment="1">
      <alignment vertical="center"/>
    </xf>
    <xf numFmtId="164" fontId="3" fillId="2" borderId="3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5" fillId="2" borderId="2" xfId="0" applyNumberFormat="1" applyFont="1" applyFill="1" applyBorder="1" applyAlignment="1">
      <alignment horizontal="right" vertical="center"/>
    </xf>
    <xf numFmtId="164" fontId="5" fillId="2" borderId="2" xfId="0" applyNumberFormat="1" applyFont="1" applyFill="1" applyBorder="1" applyAlignment="1">
      <alignment vertical="center"/>
    </xf>
    <xf numFmtId="164" fontId="5" fillId="2" borderId="3" xfId="0" applyNumberFormat="1" applyFont="1" applyFill="1" applyBorder="1" applyAlignment="1">
      <alignment horizontal="right" vertical="center"/>
    </xf>
    <xf numFmtId="164" fontId="3" fillId="2" borderId="4" xfId="0" applyNumberFormat="1" applyFont="1" applyFill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2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left" vertical="center"/>
    </xf>
    <xf numFmtId="0" fontId="7" fillId="0" borderId="0" xfId="0" applyFont="1" applyAlignment="1">
      <alignment vertical="center"/>
    </xf>
    <xf numFmtId="167" fontId="2" fillId="0" borderId="0" xfId="0" applyNumberFormat="1" applyFont="1" applyAlignment="1">
      <alignment horizontal="right" vertical="center"/>
    </xf>
    <xf numFmtId="165" fontId="7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vertical="center"/>
    </xf>
    <xf numFmtId="167" fontId="2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4" fontId="2" fillId="2" borderId="2" xfId="0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64" fontId="3" fillId="2" borderId="2" xfId="0" applyNumberFormat="1" applyFont="1" applyFill="1" applyBorder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vertical="center"/>
    </xf>
    <xf numFmtId="165" fontId="3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64" fontId="5" fillId="2" borderId="4" xfId="0" applyNumberFormat="1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169" fontId="3" fillId="0" borderId="0" xfId="0" applyNumberFormat="1" applyFont="1" applyAlignment="1">
      <alignment horizontal="center" vertical="center"/>
    </xf>
    <xf numFmtId="169" fontId="3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168" fontId="3" fillId="0" borderId="1" xfId="0" applyNumberFormat="1" applyFont="1" applyBorder="1" applyAlignment="1">
      <alignment horizontal="right" vertical="center"/>
    </xf>
    <xf numFmtId="10" fontId="3" fillId="0" borderId="0" xfId="0" applyNumberFormat="1" applyFont="1" applyAlignment="1">
      <alignment horizontal="right" vertical="center"/>
    </xf>
    <xf numFmtId="168" fontId="3" fillId="2" borderId="4" xfId="0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7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left" vertical="top"/>
    </xf>
    <xf numFmtId="165" fontId="7" fillId="0" borderId="0" xfId="0" applyNumberFormat="1" applyFont="1" applyAlignment="1">
      <alignment horizontal="left" vertical="center"/>
    </xf>
    <xf numFmtId="37" fontId="7" fillId="0" borderId="1" xfId="0" applyNumberFormat="1" applyFont="1" applyBorder="1" applyAlignment="1">
      <alignment horizontal="left" vertical="top"/>
    </xf>
    <xf numFmtId="165" fontId="7" fillId="0" borderId="1" xfId="0" applyNumberFormat="1" applyFont="1" applyBorder="1" applyAlignment="1">
      <alignment horizontal="left" vertical="center"/>
    </xf>
    <xf numFmtId="166" fontId="3" fillId="0" borderId="1" xfId="0" applyNumberFormat="1" applyFont="1" applyBorder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165" fontId="5" fillId="0" borderId="0" xfId="0" applyNumberFormat="1" applyFont="1" applyAlignment="1">
      <alignment horizontal="left" vertical="center"/>
    </xf>
    <xf numFmtId="164" fontId="3" fillId="2" borderId="2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Alignment="1">
      <alignment horizontal="right" vertical="center" wrapText="1"/>
    </xf>
    <xf numFmtId="170" fontId="3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horizontal="left" vertical="center"/>
    </xf>
    <xf numFmtId="165" fontId="5" fillId="0" borderId="1" xfId="0" applyNumberFormat="1" applyFont="1" applyBorder="1" applyAlignment="1">
      <alignment horizontal="left" vertical="center"/>
    </xf>
    <xf numFmtId="165" fontId="7" fillId="0" borderId="0" xfId="0" applyNumberFormat="1" applyFont="1" applyAlignment="1">
      <alignment horizontal="center" vertical="center"/>
    </xf>
    <xf numFmtId="171" fontId="3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164" fontId="3" fillId="2" borderId="7" xfId="0" applyNumberFormat="1" applyFont="1" applyFill="1" applyBorder="1" applyAlignment="1">
      <alignment horizontal="right" vertical="center"/>
    </xf>
    <xf numFmtId="165" fontId="7" fillId="0" borderId="0" xfId="0" applyNumberFormat="1" applyFont="1" applyAlignment="1">
      <alignment horizontal="left" vertical="center"/>
    </xf>
    <xf numFmtId="164" fontId="5" fillId="2" borderId="2" xfId="0" applyNumberFormat="1" applyFont="1" applyFill="1" applyBorder="1" applyAlignment="1">
      <alignment horizontal="right" vertical="center"/>
    </xf>
    <xf numFmtId="165" fontId="5" fillId="0" borderId="1" xfId="0" applyNumberFormat="1" applyFont="1" applyBorder="1" applyAlignment="1">
      <alignment vertical="center"/>
    </xf>
    <xf numFmtId="165" fontId="5" fillId="0" borderId="0" xfId="0" applyNumberFormat="1" applyFont="1" applyFill="1" applyAlignment="1">
      <alignment horizontal="left" vertical="center"/>
    </xf>
    <xf numFmtId="165" fontId="3" fillId="0" borderId="0" xfId="0" applyNumberFormat="1" applyFont="1" applyAlignment="1">
      <alignment horizontal="center" vertical="center"/>
    </xf>
    <xf numFmtId="0" fontId="0" fillId="0" borderId="0" xfId="0" applyFont="1" applyAlignment="1"/>
    <xf numFmtId="0" fontId="0" fillId="0" borderId="0" xfId="0" applyFont="1" applyAlignment="1"/>
    <xf numFmtId="165" fontId="3" fillId="0" borderId="0" xfId="0" applyNumberFormat="1" applyFont="1" applyAlignment="1">
      <alignment horizontal="left" vertical="center"/>
    </xf>
    <xf numFmtId="164" fontId="3" fillId="3" borderId="2" xfId="0" applyNumberFormat="1" applyFont="1" applyFill="1" applyBorder="1" applyAlignment="1">
      <alignment horizontal="center" vertical="center"/>
    </xf>
    <xf numFmtId="164" fontId="3" fillId="3" borderId="2" xfId="0" applyNumberFormat="1" applyFont="1" applyFill="1" applyBorder="1" applyAlignment="1">
      <alignment horizontal="right" vertical="center"/>
    </xf>
    <xf numFmtId="0" fontId="0" fillId="0" borderId="0" xfId="0" applyFont="1" applyAlignment="1"/>
    <xf numFmtId="0" fontId="0" fillId="0" borderId="0" xfId="0" applyFont="1" applyAlignment="1"/>
    <xf numFmtId="165" fontId="3" fillId="0" borderId="0" xfId="0" applyNumberFormat="1" applyFont="1" applyAlignment="1">
      <alignment horizontal="center" vertical="center"/>
    </xf>
    <xf numFmtId="0" fontId="0" fillId="0" borderId="0" xfId="0" applyFont="1" applyAlignment="1"/>
    <xf numFmtId="164" fontId="2" fillId="0" borderId="0" xfId="0" applyNumberFormat="1" applyFont="1" applyFill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164" fontId="3" fillId="0" borderId="2" xfId="0" applyNumberFormat="1" applyFont="1" applyFill="1" applyBorder="1" applyAlignment="1">
      <alignment horizontal="right" vertical="center"/>
    </xf>
    <xf numFmtId="164" fontId="3" fillId="0" borderId="3" xfId="0" applyNumberFormat="1" applyFont="1" applyFill="1" applyBorder="1" applyAlignment="1">
      <alignment horizontal="right" vertical="center"/>
    </xf>
    <xf numFmtId="164" fontId="3" fillId="0" borderId="4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right" vertical="center"/>
    </xf>
    <xf numFmtId="164" fontId="5" fillId="0" borderId="2" xfId="0" applyNumberFormat="1" applyFont="1" applyFill="1" applyBorder="1" applyAlignment="1">
      <alignment horizontal="right" vertical="center"/>
    </xf>
    <xf numFmtId="164" fontId="5" fillId="0" borderId="4" xfId="0" applyNumberFormat="1" applyFont="1" applyFill="1" applyBorder="1" applyAlignment="1">
      <alignment horizontal="right" vertical="center"/>
    </xf>
    <xf numFmtId="168" fontId="3" fillId="0" borderId="4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 applyAlignment="1"/>
    <xf numFmtId="0" fontId="3" fillId="0" borderId="0" xfId="0" applyFont="1" applyFill="1" applyAlignment="1">
      <alignment vertical="center"/>
    </xf>
    <xf numFmtId="164" fontId="5" fillId="0" borderId="2" xfId="0" applyNumberFormat="1" applyFont="1" applyFill="1" applyBorder="1" applyAlignment="1">
      <alignment vertical="center"/>
    </xf>
    <xf numFmtId="10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 wrapText="1"/>
    </xf>
    <xf numFmtId="164" fontId="3" fillId="0" borderId="0" xfId="0" applyNumberFormat="1" applyFont="1" applyFill="1" applyAlignment="1">
      <alignment vertical="center"/>
    </xf>
    <xf numFmtId="164" fontId="3" fillId="0" borderId="7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horizontal="left" vertical="center"/>
    </xf>
    <xf numFmtId="0" fontId="0" fillId="0" borderId="0" xfId="0" applyFont="1" applyAlignment="1"/>
    <xf numFmtId="0" fontId="0" fillId="0" borderId="0" xfId="0" applyFont="1" applyAlignment="1"/>
    <xf numFmtId="0" fontId="2" fillId="0" borderId="2" xfId="0" applyFont="1" applyBorder="1" applyAlignment="1">
      <alignment horizontal="center" vertical="center"/>
    </xf>
    <xf numFmtId="0" fontId="0" fillId="0" borderId="0" xfId="0" applyFont="1" applyAlignment="1"/>
    <xf numFmtId="165" fontId="3" fillId="0" borderId="0" xfId="0" applyNumberFormat="1" applyFont="1" applyAlignment="1">
      <alignment horizontal="center" vertical="center"/>
    </xf>
    <xf numFmtId="0" fontId="0" fillId="0" borderId="0" xfId="0" applyFont="1" applyAlignment="1"/>
    <xf numFmtId="165" fontId="3" fillId="0" borderId="0" xfId="0" applyNumberFormat="1" applyFont="1" applyAlignment="1">
      <alignment horizontal="left" vertical="center"/>
    </xf>
    <xf numFmtId="0" fontId="0" fillId="0" borderId="0" xfId="0" applyFont="1" applyAlignment="1"/>
    <xf numFmtId="165" fontId="3" fillId="0" borderId="0" xfId="0" applyNumberFormat="1" applyFont="1" applyFill="1" applyAlignment="1">
      <alignment horizontal="right" vertical="center"/>
    </xf>
    <xf numFmtId="164" fontId="10" fillId="2" borderId="2" xfId="2" applyNumberFormat="1" applyFont="1" applyFill="1" applyBorder="1" applyAlignment="1">
      <alignment vertical="center"/>
    </xf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 applyAlignment="1"/>
    <xf numFmtId="164" fontId="3" fillId="0" borderId="2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165" fontId="3" fillId="0" borderId="0" xfId="0" applyNumberFormat="1" applyFont="1" applyAlignment="1">
      <alignment horizontal="center" vertical="center"/>
    </xf>
    <xf numFmtId="0" fontId="0" fillId="0" borderId="0" xfId="0" applyFont="1" applyAlignment="1"/>
    <xf numFmtId="165" fontId="3" fillId="0" borderId="0" xfId="0" applyNumberFormat="1" applyFont="1" applyAlignment="1">
      <alignment horizontal="left" vertical="center"/>
    </xf>
    <xf numFmtId="164" fontId="2" fillId="0" borderId="8" xfId="0" applyNumberFormat="1" applyFont="1" applyBorder="1" applyAlignment="1">
      <alignment horizontal="center" vertical="center"/>
    </xf>
    <xf numFmtId="0" fontId="4" fillId="0" borderId="8" xfId="0" applyFont="1" applyBorder="1"/>
    <xf numFmtId="0" fontId="4" fillId="0" borderId="2" xfId="0" applyFont="1" applyBorder="1"/>
    <xf numFmtId="166" fontId="2" fillId="0" borderId="1" xfId="0" applyNumberFormat="1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 vertical="center"/>
    </xf>
    <xf numFmtId="165" fontId="3" fillId="0" borderId="2" xfId="0" applyNumberFormat="1" applyFont="1" applyBorder="1" applyAlignment="1">
      <alignment vertical="center"/>
    </xf>
  </cellXfs>
  <cellStyles count="12">
    <cellStyle name="Comma 2" xfId="7" xr:uid="{18390B7E-D253-4FDF-AE5E-6FB8DBD0C8FF}"/>
    <cellStyle name="Comma 2 2" xfId="1" xr:uid="{D6A8BF23-47AA-4C2E-97BB-64E3DEB5E1CD}"/>
    <cellStyle name="Comma 3" xfId="10" xr:uid="{E0630064-A274-4B47-9FD2-FD75CC7E39CF}"/>
    <cellStyle name="Hyperlink 2" xfId="6" xr:uid="{850FE3AA-74F9-4D59-B70D-7E3FF9E79F9F}"/>
    <cellStyle name="Normal" xfId="0" builtinId="0"/>
    <cellStyle name="Normal 2" xfId="4" xr:uid="{76328F98-14F9-4F4E-A35C-74166A56B783}"/>
    <cellStyle name="Normal 3" xfId="9" xr:uid="{9EDB5121-6452-4697-B752-26CF0C2960C2}"/>
    <cellStyle name="Normal 4" xfId="3" xr:uid="{F822E09F-9743-4461-BF20-4DB301CD626C}"/>
    <cellStyle name="Normal 4 2 2" xfId="5" xr:uid="{B5E8A085-2B07-4918-80E5-50EEFA217364}"/>
    <cellStyle name="Normal 5" xfId="2" xr:uid="{A863A2E6-615D-43BD-8BC5-85155E6635D9}"/>
    <cellStyle name="Percent 2" xfId="8" xr:uid="{B8FACD74-0B95-4028-971A-B5FCEA0FC5E2}"/>
    <cellStyle name="Percent 3" xfId="11" xr:uid="{43D51280-6712-4836-B441-533F02A52F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58"/>
  <sheetViews>
    <sheetView zoomScaleNormal="100" zoomScaleSheetLayoutView="100" workbookViewId="0">
      <selection activeCell="G17" sqref="G17"/>
    </sheetView>
  </sheetViews>
  <sheetFormatPr defaultColWidth="12.625" defaultRowHeight="15" customHeight="1" x14ac:dyDescent="0.2"/>
  <cols>
    <col min="1" max="6" width="1.5" customWidth="1"/>
    <col min="7" max="7" width="21.625" customWidth="1"/>
    <col min="8" max="8" width="6.5" customWidth="1"/>
    <col min="9" max="9" width="0.625" customWidth="1"/>
    <col min="10" max="10" width="12.875" customWidth="1"/>
    <col min="11" max="11" width="0.625" customWidth="1"/>
    <col min="12" max="12" width="10.25" customWidth="1"/>
    <col min="13" max="13" width="0.625" customWidth="1"/>
    <col min="14" max="14" width="12.875" customWidth="1"/>
    <col min="15" max="15" width="0.625" customWidth="1"/>
    <col min="16" max="16" width="10.25" customWidth="1"/>
  </cols>
  <sheetData>
    <row r="1" spans="1:16" ht="17.45" customHeight="1" x14ac:dyDescent="0.2">
      <c r="A1" s="1" t="s">
        <v>0</v>
      </c>
      <c r="B1" s="1"/>
      <c r="C1" s="1"/>
      <c r="D1" s="1"/>
      <c r="E1" s="1"/>
      <c r="F1" s="1"/>
      <c r="G1" s="1"/>
      <c r="H1" s="2"/>
      <c r="I1" s="2"/>
      <c r="J1" s="3"/>
      <c r="K1" s="2"/>
      <c r="L1" s="3"/>
      <c r="M1" s="3"/>
      <c r="N1" s="4"/>
      <c r="O1" s="4"/>
      <c r="P1" s="4"/>
    </row>
    <row r="2" spans="1:16" ht="17.45" customHeight="1" x14ac:dyDescent="0.2">
      <c r="A2" s="1" t="s">
        <v>1</v>
      </c>
      <c r="B2" s="1"/>
      <c r="C2" s="1"/>
      <c r="D2" s="1"/>
      <c r="E2" s="1"/>
      <c r="F2" s="1"/>
      <c r="G2" s="1"/>
      <c r="H2" s="2"/>
      <c r="I2" s="2"/>
      <c r="J2" s="3"/>
      <c r="K2" s="2"/>
      <c r="L2" s="3"/>
      <c r="M2" s="3"/>
      <c r="N2" s="4"/>
      <c r="O2" s="4"/>
      <c r="P2" s="4"/>
    </row>
    <row r="3" spans="1:16" ht="17.45" customHeight="1" x14ac:dyDescent="0.2">
      <c r="A3" s="6" t="s">
        <v>217</v>
      </c>
      <c r="B3" s="7"/>
      <c r="C3" s="7"/>
      <c r="D3" s="7"/>
      <c r="E3" s="7"/>
      <c r="F3" s="7"/>
      <c r="G3" s="7"/>
      <c r="H3" s="8"/>
      <c r="I3" s="8"/>
      <c r="J3" s="9"/>
      <c r="K3" s="8"/>
      <c r="L3" s="9"/>
      <c r="M3" s="9"/>
      <c r="N3" s="10"/>
      <c r="O3" s="10"/>
      <c r="P3" s="10"/>
    </row>
    <row r="4" spans="1:16" ht="17.45" customHeight="1" x14ac:dyDescent="0.2">
      <c r="A4" s="1"/>
      <c r="B4" s="1"/>
      <c r="C4" s="1"/>
      <c r="D4" s="1"/>
      <c r="E4" s="1"/>
      <c r="F4" s="1"/>
      <c r="G4" s="1"/>
      <c r="H4" s="2"/>
      <c r="I4" s="2"/>
      <c r="J4" s="3"/>
      <c r="K4" s="2"/>
      <c r="L4" s="3"/>
      <c r="M4" s="3"/>
      <c r="N4" s="4"/>
      <c r="O4" s="4"/>
      <c r="P4" s="4"/>
    </row>
    <row r="5" spans="1:16" ht="17.45" customHeight="1" x14ac:dyDescent="0.2">
      <c r="A5" s="1"/>
      <c r="B5" s="1"/>
      <c r="C5" s="1"/>
      <c r="D5" s="1"/>
      <c r="E5" s="1"/>
      <c r="F5" s="1"/>
      <c r="G5" s="1"/>
      <c r="H5" s="2"/>
      <c r="I5" s="2"/>
      <c r="J5" s="146" t="s">
        <v>2</v>
      </c>
      <c r="K5" s="147"/>
      <c r="L5" s="147"/>
      <c r="M5" s="3"/>
      <c r="N5" s="146" t="s">
        <v>3</v>
      </c>
      <c r="O5" s="147"/>
      <c r="P5" s="147"/>
    </row>
    <row r="6" spans="1:16" ht="17.45" customHeight="1" x14ac:dyDescent="0.2">
      <c r="A6" s="1"/>
      <c r="B6" s="1"/>
      <c r="C6" s="1"/>
      <c r="D6" s="1"/>
      <c r="E6" s="1"/>
      <c r="F6" s="1"/>
      <c r="G6" s="1"/>
      <c r="H6" s="2"/>
      <c r="I6" s="2"/>
      <c r="J6" s="4" t="s">
        <v>4</v>
      </c>
      <c r="K6" s="4"/>
      <c r="L6" s="4" t="s">
        <v>5</v>
      </c>
      <c r="M6" s="4"/>
      <c r="N6" s="4" t="s">
        <v>4</v>
      </c>
      <c r="O6" s="4"/>
      <c r="P6" s="4" t="s">
        <v>5</v>
      </c>
    </row>
    <row r="7" spans="1:16" ht="17.45" customHeight="1" x14ac:dyDescent="0.2">
      <c r="A7" s="1"/>
      <c r="B7" s="1"/>
      <c r="C7" s="1"/>
      <c r="D7" s="1"/>
      <c r="E7" s="1"/>
      <c r="F7" s="1"/>
      <c r="G7" s="1"/>
      <c r="H7" s="2"/>
      <c r="I7" s="2"/>
      <c r="J7" s="4" t="s">
        <v>6</v>
      </c>
      <c r="K7" s="4"/>
      <c r="L7" s="4" t="s">
        <v>7</v>
      </c>
      <c r="M7" s="4"/>
      <c r="N7" s="4" t="s">
        <v>6</v>
      </c>
      <c r="O7" s="4"/>
      <c r="P7" s="4" t="s">
        <v>7</v>
      </c>
    </row>
    <row r="8" spans="1:16" ht="17.45" customHeight="1" x14ac:dyDescent="0.2">
      <c r="A8" s="1"/>
      <c r="B8" s="1"/>
      <c r="C8" s="1"/>
      <c r="D8" s="1"/>
      <c r="E8" s="1"/>
      <c r="F8" s="1"/>
      <c r="G8" s="1"/>
      <c r="H8" s="2"/>
      <c r="I8" s="2"/>
      <c r="J8" s="4" t="s">
        <v>218</v>
      </c>
      <c r="K8" s="11"/>
      <c r="L8" s="4" t="s">
        <v>8</v>
      </c>
      <c r="M8" s="4"/>
      <c r="N8" s="4" t="s">
        <v>218</v>
      </c>
      <c r="O8" s="11"/>
      <c r="P8" s="4" t="s">
        <v>8</v>
      </c>
    </row>
    <row r="9" spans="1:16" ht="17.45" customHeight="1" x14ac:dyDescent="0.2">
      <c r="A9" s="1"/>
      <c r="B9" s="1"/>
      <c r="C9" s="1"/>
      <c r="D9" s="1"/>
      <c r="E9" s="1"/>
      <c r="F9" s="1"/>
      <c r="G9" s="1"/>
      <c r="H9" s="8" t="s">
        <v>9</v>
      </c>
      <c r="I9" s="2"/>
      <c r="J9" s="10" t="s">
        <v>10</v>
      </c>
      <c r="K9" s="11"/>
      <c r="L9" s="10" t="s">
        <v>10</v>
      </c>
      <c r="M9" s="4"/>
      <c r="N9" s="10" t="s">
        <v>10</v>
      </c>
      <c r="O9" s="4"/>
      <c r="P9" s="10" t="s">
        <v>10</v>
      </c>
    </row>
    <row r="10" spans="1:16" ht="17.45" customHeight="1" x14ac:dyDescent="0.2">
      <c r="A10" s="1" t="s">
        <v>11</v>
      </c>
      <c r="B10" s="5"/>
      <c r="C10" s="5"/>
      <c r="D10" s="5"/>
      <c r="E10" s="5"/>
      <c r="F10" s="5"/>
      <c r="G10" s="5"/>
      <c r="H10" s="12"/>
      <c r="I10" s="12"/>
      <c r="J10" s="13"/>
      <c r="K10" s="12"/>
      <c r="L10" s="14"/>
      <c r="M10" s="15"/>
      <c r="N10" s="13"/>
      <c r="O10" s="14"/>
      <c r="P10" s="14"/>
    </row>
    <row r="11" spans="1:16" ht="4.5" customHeight="1" x14ac:dyDescent="0.2">
      <c r="A11" s="5"/>
      <c r="B11" s="5"/>
      <c r="C11" s="5"/>
      <c r="D11" s="5"/>
      <c r="E11" s="5"/>
      <c r="F11" s="5"/>
      <c r="G11" s="5"/>
      <c r="H11" s="12"/>
      <c r="I11" s="12"/>
      <c r="J11" s="13"/>
      <c r="K11" s="12"/>
      <c r="L11" s="14"/>
      <c r="M11" s="15"/>
      <c r="N11" s="13"/>
      <c r="O11" s="14"/>
      <c r="P11" s="14"/>
    </row>
    <row r="12" spans="1:16" ht="17.45" customHeight="1" x14ac:dyDescent="0.2">
      <c r="A12" s="1" t="s">
        <v>12</v>
      </c>
      <c r="B12" s="5"/>
      <c r="C12" s="5"/>
      <c r="D12" s="5"/>
      <c r="E12" s="5"/>
      <c r="F12" s="5"/>
      <c r="G12" s="5"/>
      <c r="H12" s="12"/>
      <c r="I12" s="12"/>
      <c r="J12" s="13"/>
      <c r="K12" s="12"/>
      <c r="L12" s="14"/>
      <c r="M12" s="15"/>
      <c r="N12" s="13"/>
      <c r="O12" s="14"/>
      <c r="P12" s="14"/>
    </row>
    <row r="13" spans="1:16" ht="4.5" customHeight="1" x14ac:dyDescent="0.2">
      <c r="A13" s="1"/>
      <c r="B13" s="5"/>
      <c r="C13" s="5"/>
      <c r="D13" s="5"/>
      <c r="E13" s="5"/>
      <c r="F13" s="5"/>
      <c r="G13" s="5"/>
      <c r="H13" s="12"/>
      <c r="I13" s="12"/>
      <c r="J13" s="13"/>
      <c r="K13" s="12"/>
      <c r="L13" s="14"/>
      <c r="M13" s="15"/>
      <c r="N13" s="13"/>
      <c r="O13" s="14"/>
      <c r="P13" s="14"/>
    </row>
    <row r="14" spans="1:16" ht="17.45" customHeight="1" x14ac:dyDescent="0.2">
      <c r="A14" s="5" t="s">
        <v>13</v>
      </c>
      <c r="B14" s="5"/>
      <c r="C14" s="5"/>
      <c r="D14" s="5"/>
      <c r="E14" s="5"/>
      <c r="F14" s="5"/>
      <c r="G14" s="5"/>
      <c r="H14" s="12"/>
      <c r="I14" s="12"/>
      <c r="J14" s="13">
        <v>400196062</v>
      </c>
      <c r="K14" s="16"/>
      <c r="L14" s="14">
        <v>253417561</v>
      </c>
      <c r="M14" s="12"/>
      <c r="N14" s="13">
        <v>100755153</v>
      </c>
      <c r="O14" s="17"/>
      <c r="P14" s="14">
        <v>29586766</v>
      </c>
    </row>
    <row r="15" spans="1:16" ht="17.45" customHeight="1" x14ac:dyDescent="0.2">
      <c r="A15" s="5" t="s">
        <v>14</v>
      </c>
      <c r="B15" s="5"/>
      <c r="C15" s="5"/>
      <c r="D15" s="5"/>
      <c r="E15" s="5"/>
      <c r="F15" s="5"/>
      <c r="G15" s="5"/>
      <c r="H15" s="12"/>
      <c r="I15" s="12"/>
      <c r="J15" s="13">
        <v>359030574</v>
      </c>
      <c r="K15" s="16"/>
      <c r="L15" s="14">
        <v>343624086</v>
      </c>
      <c r="M15" s="12"/>
      <c r="N15" s="13">
        <v>77183703</v>
      </c>
      <c r="O15" s="17"/>
      <c r="P15" s="14">
        <v>63507348</v>
      </c>
    </row>
    <row r="16" spans="1:16" ht="17.45" customHeight="1" x14ac:dyDescent="0.2">
      <c r="A16" s="5" t="s">
        <v>15</v>
      </c>
      <c r="B16" s="5"/>
      <c r="C16" s="5"/>
      <c r="D16" s="5"/>
      <c r="E16" s="5"/>
      <c r="F16" s="5"/>
      <c r="G16" s="5"/>
      <c r="H16" s="12"/>
      <c r="I16" s="12"/>
      <c r="J16" s="13"/>
      <c r="K16" s="16"/>
      <c r="L16" s="14"/>
      <c r="M16" s="12"/>
      <c r="N16" s="13"/>
      <c r="O16" s="17"/>
      <c r="P16" s="14"/>
    </row>
    <row r="17" spans="1:16" ht="17.45" customHeight="1" x14ac:dyDescent="0.2">
      <c r="A17" s="5"/>
      <c r="B17" s="5" t="s">
        <v>16</v>
      </c>
      <c r="C17" s="5"/>
      <c r="D17" s="5"/>
      <c r="E17" s="5"/>
      <c r="F17" s="5"/>
      <c r="G17" s="5"/>
      <c r="H17" s="12"/>
      <c r="I17" s="12"/>
      <c r="J17" s="13">
        <v>1701437</v>
      </c>
      <c r="K17" s="16"/>
      <c r="L17" s="14">
        <v>1498660</v>
      </c>
      <c r="M17" s="12"/>
      <c r="N17" s="13">
        <v>1701437</v>
      </c>
      <c r="O17" s="17"/>
      <c r="P17" s="14">
        <v>1498660</v>
      </c>
    </row>
    <row r="18" spans="1:16" s="132" customFormat="1" ht="17.45" customHeight="1" x14ac:dyDescent="0.2">
      <c r="A18" s="5" t="s">
        <v>224</v>
      </c>
      <c r="B18" s="5"/>
      <c r="C18" s="5"/>
      <c r="D18" s="5"/>
      <c r="E18" s="5"/>
      <c r="F18" s="5"/>
      <c r="G18" s="5"/>
      <c r="H18" s="12"/>
      <c r="I18" s="12"/>
      <c r="J18" s="46"/>
      <c r="K18" s="16"/>
      <c r="L18" s="14"/>
      <c r="M18" s="12"/>
      <c r="N18" s="46"/>
      <c r="O18" s="17"/>
      <c r="P18" s="14"/>
    </row>
    <row r="19" spans="1:16" s="132" customFormat="1" ht="17.45" customHeight="1" x14ac:dyDescent="0.2">
      <c r="A19" s="5"/>
      <c r="B19" s="5" t="s">
        <v>16</v>
      </c>
      <c r="C19" s="5"/>
      <c r="D19" s="5"/>
      <c r="E19" s="5"/>
      <c r="F19" s="5"/>
      <c r="G19" s="5"/>
      <c r="H19" s="12"/>
      <c r="I19" s="12"/>
      <c r="J19" s="46">
        <v>600685</v>
      </c>
      <c r="K19" s="16"/>
      <c r="L19" s="14">
        <v>0</v>
      </c>
      <c r="M19" s="12"/>
      <c r="N19" s="46">
        <v>600685</v>
      </c>
      <c r="O19" s="17"/>
      <c r="P19" s="14">
        <v>0</v>
      </c>
    </row>
    <row r="20" spans="1:16" ht="17.45" customHeight="1" x14ac:dyDescent="0.2">
      <c r="A20" s="5" t="s">
        <v>17</v>
      </c>
      <c r="B20" s="5"/>
      <c r="C20" s="5"/>
      <c r="D20" s="5"/>
      <c r="E20" s="5"/>
      <c r="F20" s="5"/>
      <c r="G20" s="5"/>
      <c r="H20" s="12"/>
      <c r="I20" s="12"/>
      <c r="J20" s="18">
        <v>108152222</v>
      </c>
      <c r="K20" s="16"/>
      <c r="L20" s="19">
        <v>103777497</v>
      </c>
      <c r="M20" s="12"/>
      <c r="N20" s="13">
        <v>75572001</v>
      </c>
      <c r="O20" s="17"/>
      <c r="P20" s="14">
        <v>23281284</v>
      </c>
    </row>
    <row r="21" spans="1:16" ht="17.45" customHeight="1" x14ac:dyDescent="0.2">
      <c r="A21" s="5" t="s">
        <v>18</v>
      </c>
      <c r="B21" s="5"/>
      <c r="C21" s="5"/>
      <c r="D21" s="5"/>
      <c r="E21" s="5"/>
      <c r="F21" s="5"/>
      <c r="G21" s="5"/>
      <c r="H21" s="12">
        <v>18</v>
      </c>
      <c r="I21" s="12"/>
      <c r="J21" s="13">
        <v>32321695</v>
      </c>
      <c r="K21" s="16"/>
      <c r="L21" s="19">
        <v>31220000</v>
      </c>
      <c r="M21" s="12"/>
      <c r="N21" s="13">
        <v>48321695</v>
      </c>
      <c r="O21" s="17"/>
      <c r="P21" s="14">
        <v>58220000</v>
      </c>
    </row>
    <row r="22" spans="1:16" s="139" customFormat="1" ht="17.45" customHeight="1" x14ac:dyDescent="0.2">
      <c r="A22" s="5" t="s">
        <v>28</v>
      </c>
      <c r="B22" s="5"/>
      <c r="C22" s="5"/>
      <c r="D22" s="5"/>
      <c r="E22" s="5"/>
      <c r="F22" s="5"/>
      <c r="G22" s="5"/>
      <c r="H22" s="12"/>
      <c r="I22" s="12"/>
      <c r="J22" s="46"/>
      <c r="K22" s="16"/>
      <c r="L22" s="19"/>
      <c r="M22" s="12"/>
      <c r="N22" s="46"/>
      <c r="O22" s="17"/>
      <c r="P22" s="14"/>
    </row>
    <row r="23" spans="1:16" s="139" customFormat="1" ht="17.45" customHeight="1" x14ac:dyDescent="0.2">
      <c r="A23" s="5"/>
      <c r="B23" s="5" t="s">
        <v>50</v>
      </c>
      <c r="C23" s="5"/>
      <c r="D23" s="5"/>
      <c r="E23" s="5"/>
      <c r="F23" s="5"/>
      <c r="G23" s="5"/>
      <c r="H23" s="12">
        <v>18</v>
      </c>
      <c r="I23" s="12"/>
      <c r="J23" s="46">
        <v>76603839</v>
      </c>
      <c r="K23" s="16"/>
      <c r="L23" s="19">
        <v>0</v>
      </c>
      <c r="M23" s="12"/>
      <c r="N23" s="46">
        <v>76603839</v>
      </c>
      <c r="O23" s="17"/>
      <c r="P23" s="14">
        <v>0</v>
      </c>
    </row>
    <row r="24" spans="1:16" ht="17.45" customHeight="1" x14ac:dyDescent="0.2">
      <c r="A24" s="5" t="s">
        <v>19</v>
      </c>
      <c r="B24" s="5"/>
      <c r="C24" s="5"/>
      <c r="D24" s="5"/>
      <c r="E24" s="5"/>
      <c r="F24" s="5"/>
      <c r="G24" s="5"/>
      <c r="H24" s="12"/>
      <c r="I24" s="12"/>
      <c r="J24" s="13">
        <v>241441262</v>
      </c>
      <c r="K24" s="16"/>
      <c r="L24" s="14">
        <v>126854986</v>
      </c>
      <c r="M24" s="12"/>
      <c r="N24" s="13">
        <v>126453701</v>
      </c>
      <c r="O24" s="17"/>
      <c r="P24" s="14">
        <v>37682191</v>
      </c>
    </row>
    <row r="25" spans="1:16" ht="17.45" customHeight="1" x14ac:dyDescent="0.2">
      <c r="A25" s="5" t="s">
        <v>20</v>
      </c>
      <c r="B25" s="5"/>
      <c r="C25" s="5"/>
      <c r="D25" s="5"/>
      <c r="E25" s="5"/>
      <c r="F25" s="5"/>
      <c r="G25" s="5"/>
      <c r="H25" s="12"/>
      <c r="I25" s="12"/>
      <c r="J25" s="20">
        <v>84479589</v>
      </c>
      <c r="K25" s="16"/>
      <c r="L25" s="21">
        <v>62610787</v>
      </c>
      <c r="M25" s="12"/>
      <c r="N25" s="20">
        <v>25677439</v>
      </c>
      <c r="O25" s="17"/>
      <c r="P25" s="21">
        <v>12624914</v>
      </c>
    </row>
    <row r="26" spans="1:16" ht="4.5" customHeight="1" x14ac:dyDescent="0.2">
      <c r="A26" s="5"/>
      <c r="B26" s="5"/>
      <c r="C26" s="5"/>
      <c r="D26" s="5"/>
      <c r="E26" s="5"/>
      <c r="F26" s="5"/>
      <c r="G26" s="5"/>
      <c r="H26" s="12"/>
      <c r="I26" s="12"/>
      <c r="J26" s="13"/>
      <c r="K26" s="12"/>
      <c r="L26" s="14"/>
      <c r="M26" s="12"/>
      <c r="N26" s="13"/>
      <c r="O26" s="15"/>
      <c r="P26" s="14"/>
    </row>
    <row r="27" spans="1:16" ht="17.45" customHeight="1" x14ac:dyDescent="0.2">
      <c r="A27" s="1" t="s">
        <v>21</v>
      </c>
      <c r="B27" s="5"/>
      <c r="C27" s="5"/>
      <c r="D27" s="5"/>
      <c r="E27" s="5"/>
      <c r="F27" s="5"/>
      <c r="G27" s="5"/>
      <c r="H27" s="12"/>
      <c r="I27" s="12"/>
      <c r="J27" s="20">
        <f>SUM(J14:J25)</f>
        <v>1304527365</v>
      </c>
      <c r="K27" s="12"/>
      <c r="L27" s="21">
        <f>SUM(L14:L25)</f>
        <v>923003577</v>
      </c>
      <c r="M27" s="12"/>
      <c r="N27" s="20">
        <f>SUM(N14:N25)</f>
        <v>532869653</v>
      </c>
      <c r="O27" s="15"/>
      <c r="P27" s="21">
        <f>SUM(P14:P25)</f>
        <v>226401163</v>
      </c>
    </row>
    <row r="28" spans="1:16" ht="12" customHeight="1" x14ac:dyDescent="0.2">
      <c r="A28" s="5"/>
      <c r="B28" s="5"/>
      <c r="C28" s="5"/>
      <c r="D28" s="5"/>
      <c r="E28" s="5"/>
      <c r="F28" s="5"/>
      <c r="G28" s="5"/>
      <c r="H28" s="12"/>
      <c r="I28" s="12"/>
      <c r="J28" s="13"/>
      <c r="K28" s="12"/>
      <c r="L28" s="14"/>
      <c r="M28" s="12"/>
      <c r="N28" s="13"/>
      <c r="O28" s="15"/>
      <c r="P28" s="14"/>
    </row>
    <row r="29" spans="1:16" ht="17.45" customHeight="1" x14ac:dyDescent="0.2">
      <c r="A29" s="1" t="s">
        <v>22</v>
      </c>
      <c r="B29" s="5"/>
      <c r="C29" s="5"/>
      <c r="D29" s="5"/>
      <c r="E29" s="5"/>
      <c r="F29" s="5"/>
      <c r="G29" s="5"/>
      <c r="H29" s="12"/>
      <c r="I29" s="12"/>
      <c r="J29" s="13"/>
      <c r="K29" s="12"/>
      <c r="L29" s="14"/>
      <c r="M29" s="12"/>
      <c r="N29" s="13"/>
      <c r="O29" s="15"/>
      <c r="P29" s="14"/>
    </row>
    <row r="30" spans="1:16" ht="4.5" customHeight="1" x14ac:dyDescent="0.2">
      <c r="A30" s="1"/>
      <c r="B30" s="5"/>
      <c r="C30" s="5"/>
      <c r="D30" s="5"/>
      <c r="E30" s="5"/>
      <c r="F30" s="5"/>
      <c r="G30" s="5"/>
      <c r="H30" s="12"/>
      <c r="I30" s="12"/>
      <c r="J30" s="13"/>
      <c r="K30" s="12"/>
      <c r="L30" s="14"/>
      <c r="M30" s="12"/>
      <c r="N30" s="13"/>
      <c r="O30" s="15"/>
      <c r="P30" s="14"/>
    </row>
    <row r="31" spans="1:16" ht="17.45" customHeight="1" x14ac:dyDescent="0.2">
      <c r="A31" s="5" t="s">
        <v>23</v>
      </c>
      <c r="B31" s="5"/>
      <c r="C31" s="5"/>
      <c r="D31" s="5"/>
      <c r="E31" s="5"/>
      <c r="F31" s="5"/>
      <c r="G31" s="5"/>
      <c r="H31" s="12"/>
      <c r="I31" s="12"/>
      <c r="J31" s="22">
        <v>107121327</v>
      </c>
      <c r="K31" s="12"/>
      <c r="L31" s="14">
        <v>107069199</v>
      </c>
      <c r="M31" s="12"/>
      <c r="N31" s="13">
        <v>34184727</v>
      </c>
      <c r="O31" s="15"/>
      <c r="P31" s="14">
        <v>34132599</v>
      </c>
    </row>
    <row r="32" spans="1:16" ht="17.45" customHeight="1" x14ac:dyDescent="0.2">
      <c r="A32" s="5" t="s">
        <v>24</v>
      </c>
      <c r="B32" s="5"/>
      <c r="C32" s="5"/>
      <c r="D32" s="5"/>
      <c r="E32" s="5"/>
      <c r="F32" s="5"/>
      <c r="G32" s="5"/>
      <c r="H32" s="12"/>
      <c r="I32" s="12"/>
      <c r="J32" s="22">
        <v>998023</v>
      </c>
      <c r="K32" s="12"/>
      <c r="L32" s="14">
        <v>2123105</v>
      </c>
      <c r="M32" s="12"/>
      <c r="N32" s="13">
        <v>998023</v>
      </c>
      <c r="O32" s="15"/>
      <c r="P32" s="14">
        <v>2123105</v>
      </c>
    </row>
    <row r="33" spans="1:16" s="132" customFormat="1" ht="17.45" customHeight="1" x14ac:dyDescent="0.2">
      <c r="A33" s="5" t="s">
        <v>223</v>
      </c>
      <c r="B33" s="5"/>
      <c r="C33" s="5"/>
      <c r="D33" s="5"/>
      <c r="E33" s="5"/>
      <c r="F33" s="5"/>
      <c r="G33" s="5"/>
      <c r="H33" s="12"/>
      <c r="I33" s="12"/>
      <c r="J33" s="94">
        <v>5438385</v>
      </c>
      <c r="K33" s="12"/>
      <c r="L33" s="14">
        <v>0</v>
      </c>
      <c r="M33" s="12"/>
      <c r="N33" s="46">
        <v>5438385</v>
      </c>
      <c r="O33" s="71"/>
      <c r="P33" s="14">
        <v>0</v>
      </c>
    </row>
    <row r="34" spans="1:16" ht="17.45" customHeight="1" x14ac:dyDescent="0.2">
      <c r="A34" s="5" t="s">
        <v>25</v>
      </c>
      <c r="B34" s="5"/>
      <c r="C34" s="5"/>
      <c r="D34" s="5"/>
      <c r="E34" s="5"/>
      <c r="F34" s="5"/>
      <c r="G34" s="5"/>
      <c r="H34" s="12"/>
      <c r="I34" s="12"/>
      <c r="J34" s="22">
        <v>0</v>
      </c>
      <c r="K34" s="12"/>
      <c r="L34" s="14">
        <v>0</v>
      </c>
      <c r="M34" s="12"/>
      <c r="N34" s="13">
        <v>996866044</v>
      </c>
      <c r="O34" s="15"/>
      <c r="P34" s="14">
        <v>996866044</v>
      </c>
    </row>
    <row r="35" spans="1:16" ht="17.45" customHeight="1" x14ac:dyDescent="0.2">
      <c r="A35" s="5" t="s">
        <v>26</v>
      </c>
      <c r="B35" s="5"/>
      <c r="C35" s="5"/>
      <c r="D35" s="5"/>
      <c r="E35" s="5"/>
      <c r="F35" s="5"/>
      <c r="G35" s="5"/>
      <c r="H35" s="12">
        <v>8</v>
      </c>
      <c r="I35" s="12"/>
      <c r="J35" s="22">
        <v>17182197</v>
      </c>
      <c r="K35" s="12"/>
      <c r="L35" s="14">
        <v>21436476</v>
      </c>
      <c r="M35" s="12"/>
      <c r="N35" s="13">
        <v>24427151</v>
      </c>
      <c r="O35" s="15"/>
      <c r="P35" s="14">
        <v>24427151</v>
      </c>
    </row>
    <row r="36" spans="1:16" ht="17.45" customHeight="1" x14ac:dyDescent="0.2">
      <c r="A36" s="5" t="s">
        <v>27</v>
      </c>
      <c r="B36" s="5"/>
      <c r="C36" s="5"/>
      <c r="D36" s="5"/>
      <c r="E36" s="5"/>
      <c r="F36" s="5"/>
      <c r="G36" s="5"/>
      <c r="H36" s="12">
        <v>8</v>
      </c>
      <c r="I36" s="12"/>
      <c r="J36" s="22">
        <v>217729738</v>
      </c>
      <c r="K36" s="12"/>
      <c r="L36" s="14">
        <v>222918775</v>
      </c>
      <c r="M36" s="12"/>
      <c r="N36" s="13">
        <v>306224815</v>
      </c>
      <c r="O36" s="15"/>
      <c r="P36" s="14">
        <v>306224815</v>
      </c>
    </row>
    <row r="37" spans="1:16" ht="17.45" customHeight="1" x14ac:dyDescent="0.2">
      <c r="A37" s="5" t="s">
        <v>28</v>
      </c>
      <c r="B37" s="5"/>
      <c r="C37" s="5"/>
      <c r="D37" s="5"/>
      <c r="E37" s="5"/>
      <c r="F37" s="5"/>
      <c r="G37" s="5"/>
      <c r="H37" s="12">
        <v>18</v>
      </c>
      <c r="I37" s="12"/>
      <c r="J37" s="22">
        <v>118719668</v>
      </c>
      <c r="K37" s="12"/>
      <c r="L37" s="14">
        <v>190874847</v>
      </c>
      <c r="M37" s="12"/>
      <c r="N37" s="13">
        <v>118719668</v>
      </c>
      <c r="O37" s="15"/>
      <c r="P37" s="14">
        <v>190874847</v>
      </c>
    </row>
    <row r="38" spans="1:16" ht="17.45" customHeight="1" x14ac:dyDescent="0.2">
      <c r="A38" s="5" t="s">
        <v>29</v>
      </c>
      <c r="B38" s="5"/>
      <c r="C38" s="5"/>
      <c r="D38" s="5"/>
      <c r="E38" s="5"/>
      <c r="F38" s="5"/>
      <c r="G38" s="5"/>
      <c r="H38" s="12">
        <v>9</v>
      </c>
      <c r="I38" s="12"/>
      <c r="J38" s="22">
        <v>130786563</v>
      </c>
      <c r="K38" s="12"/>
      <c r="L38" s="14">
        <v>44057579</v>
      </c>
      <c r="M38" s="12"/>
      <c r="N38" s="13">
        <v>0</v>
      </c>
      <c r="O38" s="15"/>
      <c r="P38" s="14">
        <v>0</v>
      </c>
    </row>
    <row r="39" spans="1:16" ht="17.45" customHeight="1" x14ac:dyDescent="0.2">
      <c r="A39" s="5" t="s">
        <v>30</v>
      </c>
      <c r="B39" s="5"/>
      <c r="C39" s="5"/>
      <c r="D39" s="5"/>
      <c r="E39" s="5"/>
      <c r="F39" s="5"/>
      <c r="G39" s="5"/>
      <c r="H39" s="12">
        <v>10</v>
      </c>
      <c r="I39" s="12"/>
      <c r="J39" s="22">
        <v>288458640</v>
      </c>
      <c r="K39" s="12"/>
      <c r="L39" s="14">
        <v>89510823</v>
      </c>
      <c r="M39" s="12"/>
      <c r="N39" s="13">
        <v>265760994</v>
      </c>
      <c r="O39" s="15"/>
      <c r="P39" s="14">
        <v>62703818</v>
      </c>
    </row>
    <row r="40" spans="1:16" ht="17.45" customHeight="1" x14ac:dyDescent="0.2">
      <c r="A40" s="5" t="s">
        <v>31</v>
      </c>
      <c r="B40" s="5"/>
      <c r="C40" s="5"/>
      <c r="D40" s="5"/>
      <c r="E40" s="5"/>
      <c r="F40" s="5"/>
      <c r="G40" s="5"/>
      <c r="H40" s="12">
        <v>11</v>
      </c>
      <c r="I40" s="12"/>
      <c r="J40" s="22">
        <v>119612998</v>
      </c>
      <c r="K40" s="12"/>
      <c r="L40" s="14">
        <v>166702557</v>
      </c>
      <c r="M40" s="12"/>
      <c r="N40" s="13">
        <v>75349267</v>
      </c>
      <c r="O40" s="15"/>
      <c r="P40" s="14">
        <v>85362897</v>
      </c>
    </row>
    <row r="41" spans="1:16" ht="17.45" customHeight="1" x14ac:dyDescent="0.2">
      <c r="A41" s="5" t="s">
        <v>32</v>
      </c>
      <c r="B41" s="5"/>
      <c r="C41" s="5"/>
      <c r="D41" s="5"/>
      <c r="E41" s="5"/>
      <c r="F41" s="5"/>
      <c r="G41" s="5"/>
      <c r="H41" s="12">
        <v>12</v>
      </c>
      <c r="I41" s="12"/>
      <c r="J41" s="22">
        <v>768548283</v>
      </c>
      <c r="K41" s="12"/>
      <c r="L41" s="14">
        <v>769908441</v>
      </c>
      <c r="M41" s="12"/>
      <c r="N41" s="13">
        <v>177273129</v>
      </c>
      <c r="O41" s="15"/>
      <c r="P41" s="14">
        <v>188749544</v>
      </c>
    </row>
    <row r="42" spans="1:16" ht="17.45" customHeight="1" x14ac:dyDescent="0.2">
      <c r="A42" s="5" t="s">
        <v>33</v>
      </c>
      <c r="B42" s="5"/>
      <c r="C42" s="5"/>
      <c r="D42" s="5"/>
      <c r="E42" s="5"/>
      <c r="F42" s="5"/>
      <c r="G42" s="5"/>
      <c r="H42" s="12">
        <v>10</v>
      </c>
      <c r="I42" s="12"/>
      <c r="J42" s="22">
        <v>5754693</v>
      </c>
      <c r="K42" s="12"/>
      <c r="L42" s="14">
        <v>6738066</v>
      </c>
      <c r="M42" s="12"/>
      <c r="N42" s="13">
        <v>1231125</v>
      </c>
      <c r="O42" s="15"/>
      <c r="P42" s="14">
        <v>1441110</v>
      </c>
    </row>
    <row r="43" spans="1:16" ht="17.45" customHeight="1" x14ac:dyDescent="0.2">
      <c r="A43" s="5" t="s">
        <v>34</v>
      </c>
      <c r="B43" s="5"/>
      <c r="C43" s="5"/>
      <c r="D43" s="5"/>
      <c r="E43" s="5"/>
      <c r="F43" s="5"/>
      <c r="G43" s="5"/>
      <c r="H43" s="12"/>
      <c r="I43" s="5"/>
      <c r="J43" s="23">
        <v>57566176</v>
      </c>
      <c r="K43" s="5"/>
      <c r="L43" s="19">
        <v>56668346</v>
      </c>
      <c r="M43" s="5"/>
      <c r="N43" s="18">
        <v>2979159</v>
      </c>
      <c r="O43" s="19"/>
      <c r="P43" s="19">
        <v>371875</v>
      </c>
    </row>
    <row r="44" spans="1:16" ht="17.45" customHeight="1" x14ac:dyDescent="0.2">
      <c r="A44" s="5" t="s">
        <v>35</v>
      </c>
      <c r="B44" s="5"/>
      <c r="C44" s="5"/>
      <c r="D44" s="5"/>
      <c r="E44" s="5"/>
      <c r="F44" s="5"/>
      <c r="G44" s="5"/>
      <c r="H44" s="12"/>
      <c r="I44" s="12"/>
      <c r="J44" s="24">
        <v>82860056</v>
      </c>
      <c r="K44" s="12"/>
      <c r="L44" s="21">
        <v>79198161</v>
      </c>
      <c r="M44" s="12"/>
      <c r="N44" s="20">
        <v>33802041</v>
      </c>
      <c r="O44" s="15"/>
      <c r="P44" s="21">
        <v>32481574</v>
      </c>
    </row>
    <row r="45" spans="1:16" ht="4.5" customHeight="1" x14ac:dyDescent="0.2">
      <c r="A45" s="5"/>
      <c r="B45" s="5"/>
      <c r="C45" s="5"/>
      <c r="D45" s="5"/>
      <c r="E45" s="5"/>
      <c r="F45" s="5"/>
      <c r="G45" s="5"/>
      <c r="H45" s="12"/>
      <c r="I45" s="12"/>
      <c r="J45" s="13"/>
      <c r="K45" s="12"/>
      <c r="L45" s="14"/>
      <c r="M45" s="12"/>
      <c r="N45" s="13"/>
      <c r="O45" s="15"/>
      <c r="P45" s="14"/>
    </row>
    <row r="46" spans="1:16" ht="17.45" customHeight="1" x14ac:dyDescent="0.2">
      <c r="A46" s="1" t="s">
        <v>36</v>
      </c>
      <c r="B46" s="5"/>
      <c r="C46" s="5"/>
      <c r="D46" s="5"/>
      <c r="E46" s="5"/>
      <c r="F46" s="5"/>
      <c r="G46" s="5"/>
      <c r="H46" s="12"/>
      <c r="I46" s="12"/>
      <c r="J46" s="20">
        <f>SUM(J31:J44)</f>
        <v>1920776747</v>
      </c>
      <c r="K46" s="12"/>
      <c r="L46" s="21">
        <f>SUM(L31:L44)</f>
        <v>1757206375</v>
      </c>
      <c r="M46" s="12"/>
      <c r="N46" s="20">
        <f>SUM(N31:N44)</f>
        <v>2043254528</v>
      </c>
      <c r="O46" s="15"/>
      <c r="P46" s="21">
        <f>SUM(P31:P44)</f>
        <v>1925759379</v>
      </c>
    </row>
    <row r="47" spans="1:16" ht="4.5" customHeight="1" x14ac:dyDescent="0.2">
      <c r="A47" s="5"/>
      <c r="B47" s="5"/>
      <c r="C47" s="5"/>
      <c r="D47" s="5"/>
      <c r="E47" s="5"/>
      <c r="F47" s="5"/>
      <c r="G47" s="5"/>
      <c r="H47" s="12"/>
      <c r="I47" s="12"/>
      <c r="J47" s="13"/>
      <c r="K47" s="12"/>
      <c r="L47" s="14"/>
      <c r="M47" s="12"/>
      <c r="N47" s="13"/>
      <c r="O47" s="15"/>
      <c r="P47" s="14"/>
    </row>
    <row r="48" spans="1:16" ht="17.45" customHeight="1" x14ac:dyDescent="0.2">
      <c r="A48" s="1" t="s">
        <v>37</v>
      </c>
      <c r="B48" s="5"/>
      <c r="C48" s="5"/>
      <c r="D48" s="5"/>
      <c r="E48" s="5"/>
      <c r="F48" s="5"/>
      <c r="G48" s="5"/>
      <c r="H48" s="12"/>
      <c r="I48" s="12"/>
      <c r="J48" s="25">
        <f>SUM(J27,J46)</f>
        <v>3225304112</v>
      </c>
      <c r="K48" s="12"/>
      <c r="L48" s="26">
        <f>SUM(L27,L46)</f>
        <v>2680209952</v>
      </c>
      <c r="M48" s="12"/>
      <c r="N48" s="25">
        <f>SUM(N27,N46)</f>
        <v>2576124181</v>
      </c>
      <c r="O48" s="15"/>
      <c r="P48" s="26">
        <f>SUM(P27,P46)</f>
        <v>2152160542</v>
      </c>
    </row>
    <row r="49" spans="1:16" ht="24.75" customHeight="1" x14ac:dyDescent="0.2">
      <c r="A49" s="1"/>
      <c r="B49" s="5"/>
      <c r="C49" s="5"/>
      <c r="D49" s="5"/>
      <c r="E49" s="5"/>
      <c r="F49" s="5"/>
      <c r="G49" s="5"/>
      <c r="H49" s="12"/>
      <c r="I49" s="12"/>
      <c r="J49" s="14"/>
      <c r="K49" s="12"/>
      <c r="L49" s="14"/>
      <c r="M49" s="12"/>
      <c r="N49" s="14"/>
      <c r="O49" s="15"/>
      <c r="P49" s="14"/>
    </row>
    <row r="50" spans="1:16" ht="17.45" customHeight="1" x14ac:dyDescent="0.2">
      <c r="A50" s="148" t="s">
        <v>38</v>
      </c>
      <c r="B50" s="149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49"/>
      <c r="N50" s="149"/>
      <c r="O50" s="149"/>
      <c r="P50" s="149"/>
    </row>
    <row r="51" spans="1:16" ht="17.45" customHeight="1" x14ac:dyDescent="0.2">
      <c r="A51" s="5"/>
      <c r="B51" s="5"/>
      <c r="C51" s="5"/>
      <c r="D51" s="5"/>
      <c r="E51" s="5"/>
      <c r="F51" s="5"/>
      <c r="G51" s="12" t="s">
        <v>209</v>
      </c>
      <c r="H51" s="5"/>
      <c r="I51" s="5"/>
      <c r="J51" s="5"/>
      <c r="K51" s="5"/>
      <c r="L51" s="12"/>
      <c r="M51" s="5"/>
      <c r="N51" s="27" t="s">
        <v>39</v>
      </c>
      <c r="O51" s="5"/>
      <c r="P51" s="5"/>
    </row>
    <row r="52" spans="1:16" s="98" customFormat="1" ht="9" customHeight="1" x14ac:dyDescent="0.2">
      <c r="A52" s="5"/>
      <c r="B52" s="5"/>
      <c r="C52" s="5"/>
      <c r="D52" s="5"/>
      <c r="E52" s="5"/>
      <c r="F52" s="5"/>
      <c r="G52" s="12"/>
      <c r="H52" s="5"/>
      <c r="I52" s="5"/>
      <c r="J52" s="5"/>
      <c r="K52" s="5"/>
      <c r="L52" s="12"/>
      <c r="M52" s="5"/>
      <c r="N52" s="97"/>
      <c r="O52" s="5"/>
      <c r="P52" s="5"/>
    </row>
    <row r="53" spans="1:16" ht="21.75" customHeight="1" x14ac:dyDescent="0.2">
      <c r="A53" s="28" t="s">
        <v>40</v>
      </c>
      <c r="B53" s="28"/>
      <c r="C53" s="28"/>
      <c r="D53" s="28"/>
      <c r="E53" s="28"/>
      <c r="F53" s="28"/>
      <c r="G53" s="28"/>
      <c r="H53" s="28"/>
      <c r="I53" s="28"/>
      <c r="J53" s="29"/>
      <c r="K53" s="28"/>
      <c r="L53" s="29"/>
      <c r="M53" s="29"/>
      <c r="N53" s="29"/>
      <c r="O53" s="29"/>
      <c r="P53" s="29"/>
    </row>
    <row r="54" spans="1:16" ht="21.75" customHeight="1" x14ac:dyDescent="0.2">
      <c r="A54" s="1" t="str">
        <f>A1</f>
        <v>บริษัท เอแอลที เทเลคอม จำกัด (มหาชน)</v>
      </c>
      <c r="B54" s="1"/>
      <c r="C54" s="1"/>
      <c r="D54" s="1"/>
      <c r="E54" s="1"/>
      <c r="F54" s="1"/>
      <c r="G54" s="1"/>
      <c r="H54" s="2"/>
      <c r="I54" s="2"/>
      <c r="J54" s="3"/>
      <c r="K54" s="2"/>
      <c r="L54" s="3"/>
      <c r="M54" s="3"/>
      <c r="N54" s="4"/>
      <c r="O54" s="4"/>
      <c r="P54" s="4"/>
    </row>
    <row r="55" spans="1:16" ht="21.75" customHeight="1" x14ac:dyDescent="0.2">
      <c r="A55" s="1" t="s">
        <v>41</v>
      </c>
      <c r="B55" s="1"/>
      <c r="C55" s="1"/>
      <c r="D55" s="1"/>
      <c r="E55" s="1"/>
      <c r="F55" s="1"/>
      <c r="G55" s="1"/>
      <c r="H55" s="2"/>
      <c r="I55" s="2"/>
      <c r="J55" s="3"/>
      <c r="K55" s="2"/>
      <c r="L55" s="3"/>
      <c r="M55" s="3"/>
      <c r="N55" s="4"/>
      <c r="O55" s="4"/>
      <c r="P55" s="4"/>
    </row>
    <row r="56" spans="1:16" ht="21.75" customHeight="1" x14ac:dyDescent="0.2">
      <c r="A56" s="6" t="str">
        <f>A3</f>
        <v>ณ วันที่ 30 กันยายน พ.ศ. 2565</v>
      </c>
      <c r="B56" s="7"/>
      <c r="C56" s="7"/>
      <c r="D56" s="7"/>
      <c r="E56" s="7"/>
      <c r="F56" s="7"/>
      <c r="G56" s="7"/>
      <c r="H56" s="8"/>
      <c r="I56" s="8"/>
      <c r="J56" s="9"/>
      <c r="K56" s="8"/>
      <c r="L56" s="9"/>
      <c r="M56" s="9"/>
      <c r="N56" s="10"/>
      <c r="O56" s="10"/>
      <c r="P56" s="10"/>
    </row>
    <row r="57" spans="1:16" ht="18" customHeight="1" x14ac:dyDescent="0.2">
      <c r="A57" s="1"/>
      <c r="B57" s="1"/>
      <c r="C57" s="1"/>
      <c r="D57" s="1"/>
      <c r="E57" s="1"/>
      <c r="F57" s="1"/>
      <c r="G57" s="1"/>
      <c r="H57" s="2"/>
      <c r="I57" s="2"/>
      <c r="J57" s="3"/>
      <c r="K57" s="2"/>
      <c r="L57" s="3"/>
      <c r="M57" s="3"/>
      <c r="N57" s="4"/>
      <c r="O57" s="4"/>
      <c r="P57" s="4"/>
    </row>
    <row r="58" spans="1:16" ht="18" customHeight="1" x14ac:dyDescent="0.2">
      <c r="A58" s="1"/>
      <c r="B58" s="1"/>
      <c r="C58" s="1"/>
      <c r="D58" s="1"/>
      <c r="E58" s="1"/>
      <c r="F58" s="1"/>
      <c r="G58" s="1"/>
      <c r="H58" s="2"/>
      <c r="I58" s="2"/>
      <c r="J58" s="146" t="s">
        <v>2</v>
      </c>
      <c r="K58" s="147"/>
      <c r="L58" s="147"/>
      <c r="M58" s="3"/>
      <c r="N58" s="146" t="s">
        <v>3</v>
      </c>
      <c r="O58" s="147"/>
      <c r="P58" s="147"/>
    </row>
    <row r="59" spans="1:16" ht="18" customHeight="1" x14ac:dyDescent="0.2">
      <c r="A59" s="1"/>
      <c r="B59" s="1"/>
      <c r="C59" s="1"/>
      <c r="D59" s="1"/>
      <c r="E59" s="1"/>
      <c r="F59" s="1"/>
      <c r="G59" s="1"/>
      <c r="H59" s="2"/>
      <c r="I59" s="2"/>
      <c r="J59" s="4" t="s">
        <v>4</v>
      </c>
      <c r="K59" s="3"/>
      <c r="L59" s="4" t="s">
        <v>5</v>
      </c>
      <c r="M59" s="3"/>
      <c r="N59" s="4" t="s">
        <v>4</v>
      </c>
      <c r="O59" s="3"/>
      <c r="P59" s="4" t="s">
        <v>5</v>
      </c>
    </row>
    <row r="60" spans="1:16" ht="18" customHeight="1" x14ac:dyDescent="0.2">
      <c r="A60" s="1"/>
      <c r="B60" s="1"/>
      <c r="C60" s="1"/>
      <c r="D60" s="1"/>
      <c r="E60" s="1"/>
      <c r="F60" s="1"/>
      <c r="G60" s="1"/>
      <c r="H60" s="2"/>
      <c r="I60" s="2"/>
      <c r="J60" s="4" t="s">
        <v>6</v>
      </c>
      <c r="K60" s="3"/>
      <c r="L60" s="4" t="s">
        <v>7</v>
      </c>
      <c r="M60" s="3"/>
      <c r="N60" s="4" t="s">
        <v>6</v>
      </c>
      <c r="O60" s="3"/>
      <c r="P60" s="4" t="s">
        <v>7</v>
      </c>
    </row>
    <row r="61" spans="1:16" ht="18" customHeight="1" x14ac:dyDescent="0.2">
      <c r="A61" s="1"/>
      <c r="B61" s="1"/>
      <c r="C61" s="1"/>
      <c r="D61" s="1"/>
      <c r="E61" s="1"/>
      <c r="F61" s="1"/>
      <c r="G61" s="1"/>
      <c r="H61" s="2"/>
      <c r="I61" s="2"/>
      <c r="J61" s="4" t="s">
        <v>218</v>
      </c>
      <c r="K61" s="2"/>
      <c r="L61" s="4" t="s">
        <v>8</v>
      </c>
      <c r="M61" s="3"/>
      <c r="N61" s="4" t="s">
        <v>218</v>
      </c>
      <c r="O61" s="2"/>
      <c r="P61" s="4" t="s">
        <v>8</v>
      </c>
    </row>
    <row r="62" spans="1:16" ht="18" customHeight="1" x14ac:dyDescent="0.2">
      <c r="A62" s="1"/>
      <c r="B62" s="1"/>
      <c r="C62" s="1"/>
      <c r="D62" s="1"/>
      <c r="E62" s="1"/>
      <c r="F62" s="1"/>
      <c r="G62" s="1"/>
      <c r="H62" s="8" t="s">
        <v>9</v>
      </c>
      <c r="I62" s="2"/>
      <c r="J62" s="10" t="s">
        <v>10</v>
      </c>
      <c r="K62" s="2"/>
      <c r="L62" s="10" t="s">
        <v>10</v>
      </c>
      <c r="M62" s="4"/>
      <c r="N62" s="10" t="s">
        <v>10</v>
      </c>
      <c r="O62" s="4"/>
      <c r="P62" s="10" t="s">
        <v>10</v>
      </c>
    </row>
    <row r="63" spans="1:16" s="98" customFormat="1" ht="6" customHeight="1" x14ac:dyDescent="0.2">
      <c r="A63" s="5"/>
      <c r="B63" s="5"/>
      <c r="C63" s="5"/>
      <c r="D63" s="5"/>
      <c r="E63" s="5"/>
      <c r="F63" s="5"/>
      <c r="G63" s="5"/>
      <c r="H63" s="12"/>
      <c r="I63" s="12"/>
      <c r="J63" s="101"/>
      <c r="K63" s="12"/>
      <c r="L63" s="71"/>
      <c r="M63" s="71"/>
      <c r="N63" s="102"/>
      <c r="O63" s="14"/>
      <c r="P63" s="14"/>
    </row>
    <row r="64" spans="1:16" ht="18" customHeight="1" x14ac:dyDescent="0.2">
      <c r="A64" s="1" t="s">
        <v>42</v>
      </c>
      <c r="B64" s="5"/>
      <c r="C64" s="5"/>
      <c r="D64" s="5"/>
      <c r="E64" s="5"/>
      <c r="F64" s="5"/>
      <c r="G64" s="5"/>
      <c r="H64" s="12"/>
      <c r="I64" s="12"/>
      <c r="J64" s="30"/>
      <c r="K64" s="12"/>
      <c r="L64" s="15"/>
      <c r="M64" s="15"/>
      <c r="N64" s="13"/>
      <c r="O64" s="14"/>
      <c r="P64" s="14"/>
    </row>
    <row r="65" spans="1:16" ht="6" customHeight="1" x14ac:dyDescent="0.2">
      <c r="A65" s="5"/>
      <c r="B65" s="5"/>
      <c r="C65" s="5"/>
      <c r="D65" s="5"/>
      <c r="E65" s="5"/>
      <c r="F65" s="5"/>
      <c r="G65" s="5"/>
      <c r="H65" s="12"/>
      <c r="I65" s="12"/>
      <c r="J65" s="30"/>
      <c r="K65" s="12"/>
      <c r="L65" s="15"/>
      <c r="M65" s="15"/>
      <c r="N65" s="13"/>
      <c r="O65" s="14"/>
      <c r="P65" s="14"/>
    </row>
    <row r="66" spans="1:16" ht="18" customHeight="1" x14ac:dyDescent="0.2">
      <c r="A66" s="1" t="s">
        <v>43</v>
      </c>
      <c r="B66" s="5"/>
      <c r="C66" s="5"/>
      <c r="D66" s="5"/>
      <c r="E66" s="5"/>
      <c r="F66" s="5"/>
      <c r="G66" s="5"/>
      <c r="H66" s="12"/>
      <c r="I66" s="12"/>
      <c r="J66" s="30"/>
      <c r="K66" s="12"/>
      <c r="L66" s="15"/>
      <c r="M66" s="15"/>
      <c r="N66" s="13"/>
      <c r="O66" s="14"/>
      <c r="P66" s="14"/>
    </row>
    <row r="67" spans="1:16" ht="6" customHeight="1" x14ac:dyDescent="0.2">
      <c r="A67" s="5"/>
      <c r="B67" s="5"/>
      <c r="C67" s="5"/>
      <c r="D67" s="5"/>
      <c r="E67" s="5"/>
      <c r="F67" s="5"/>
      <c r="G67" s="5"/>
      <c r="H67" s="12"/>
      <c r="I67" s="12"/>
      <c r="J67" s="30"/>
      <c r="K67" s="12"/>
      <c r="L67" s="15"/>
      <c r="M67" s="15"/>
      <c r="N67" s="13"/>
      <c r="O67" s="14"/>
      <c r="P67" s="14"/>
    </row>
    <row r="68" spans="1:16" ht="18" customHeight="1" x14ac:dyDescent="0.2">
      <c r="A68" s="5" t="s">
        <v>44</v>
      </c>
      <c r="B68" s="5"/>
      <c r="C68" s="5"/>
      <c r="D68" s="5"/>
      <c r="E68" s="5"/>
      <c r="F68" s="5"/>
      <c r="G68" s="5"/>
      <c r="H68" s="12"/>
      <c r="I68" s="12"/>
      <c r="J68" s="13"/>
      <c r="K68" s="12"/>
      <c r="L68" s="15"/>
      <c r="M68" s="15"/>
      <c r="N68" s="13"/>
      <c r="O68" s="14"/>
      <c r="P68" s="14"/>
    </row>
    <row r="69" spans="1:16" ht="18" customHeight="1" x14ac:dyDescent="0.2">
      <c r="A69" s="5"/>
      <c r="B69" s="5" t="s">
        <v>45</v>
      </c>
      <c r="C69" s="5"/>
      <c r="D69" s="5"/>
      <c r="E69" s="5"/>
      <c r="F69" s="5"/>
      <c r="G69" s="5"/>
      <c r="H69" s="12">
        <v>13</v>
      </c>
      <c r="I69" s="12"/>
      <c r="J69" s="13">
        <v>392681963</v>
      </c>
      <c r="K69" s="12"/>
      <c r="L69" s="14">
        <v>182403903</v>
      </c>
      <c r="M69" s="15"/>
      <c r="N69" s="13">
        <v>277826024</v>
      </c>
      <c r="O69" s="14"/>
      <c r="P69" s="14">
        <v>50008857</v>
      </c>
    </row>
    <row r="70" spans="1:16" ht="18" customHeight="1" x14ac:dyDescent="0.2">
      <c r="A70" s="5" t="s">
        <v>46</v>
      </c>
      <c r="B70" s="5"/>
      <c r="C70" s="5"/>
      <c r="D70" s="5"/>
      <c r="E70" s="5"/>
      <c r="F70" s="5"/>
      <c r="G70" s="5"/>
      <c r="H70" s="12"/>
      <c r="I70" s="12"/>
      <c r="J70" s="13">
        <v>744926229</v>
      </c>
      <c r="K70" s="12"/>
      <c r="L70" s="14">
        <v>372996185</v>
      </c>
      <c r="M70" s="12"/>
      <c r="N70" s="13">
        <v>289056165</v>
      </c>
      <c r="O70" s="15"/>
      <c r="P70" s="14">
        <v>123327259</v>
      </c>
    </row>
    <row r="71" spans="1:16" ht="18" customHeight="1" x14ac:dyDescent="0.2">
      <c r="A71" s="5" t="s">
        <v>47</v>
      </c>
      <c r="B71" s="5"/>
      <c r="C71" s="5"/>
      <c r="D71" s="5"/>
      <c r="E71" s="5"/>
      <c r="F71" s="5"/>
      <c r="G71" s="5"/>
      <c r="H71" s="12"/>
      <c r="I71" s="12"/>
      <c r="J71" s="13"/>
      <c r="K71" s="12"/>
      <c r="L71" s="5"/>
      <c r="M71" s="12"/>
      <c r="N71" s="13"/>
      <c r="O71" s="15"/>
      <c r="P71" s="14"/>
    </row>
    <row r="72" spans="1:16" ht="18" customHeight="1" x14ac:dyDescent="0.2">
      <c r="A72" s="5"/>
      <c r="B72" s="5" t="s">
        <v>16</v>
      </c>
      <c r="C72" s="5"/>
      <c r="D72" s="5"/>
      <c r="E72" s="5"/>
      <c r="F72" s="5"/>
      <c r="G72" s="5"/>
      <c r="H72" s="12"/>
      <c r="I72" s="12"/>
      <c r="J72" s="13">
        <v>3118703</v>
      </c>
      <c r="K72" s="12"/>
      <c r="L72" s="14">
        <v>2962938</v>
      </c>
      <c r="M72" s="12"/>
      <c r="N72" s="13">
        <v>0</v>
      </c>
      <c r="O72" s="15"/>
      <c r="P72" s="14">
        <v>0</v>
      </c>
    </row>
    <row r="73" spans="1:16" ht="18" customHeight="1" x14ac:dyDescent="0.2">
      <c r="A73" s="5" t="s">
        <v>48</v>
      </c>
      <c r="B73" s="5"/>
      <c r="C73" s="5"/>
      <c r="D73" s="5"/>
      <c r="E73" s="5"/>
      <c r="F73" s="5"/>
      <c r="G73" s="5"/>
      <c r="H73" s="5"/>
      <c r="I73" s="5"/>
      <c r="J73" s="31"/>
      <c r="K73" s="5"/>
      <c r="L73" s="14"/>
      <c r="M73" s="5"/>
      <c r="N73" s="13"/>
      <c r="O73" s="5"/>
      <c r="P73" s="5"/>
    </row>
    <row r="74" spans="1:16" ht="18" customHeight="1" x14ac:dyDescent="0.2">
      <c r="A74" s="5"/>
      <c r="B74" s="5" t="s">
        <v>16</v>
      </c>
      <c r="C74" s="5"/>
      <c r="D74" s="5"/>
      <c r="E74" s="5"/>
      <c r="F74" s="5"/>
      <c r="G74" s="5"/>
      <c r="H74" s="12">
        <v>15</v>
      </c>
      <c r="I74" s="12"/>
      <c r="J74" s="22">
        <v>32374213</v>
      </c>
      <c r="K74" s="12"/>
      <c r="L74" s="14">
        <v>58199203</v>
      </c>
      <c r="M74" s="12"/>
      <c r="N74" s="13">
        <v>1053183</v>
      </c>
      <c r="O74" s="15"/>
      <c r="P74" s="14">
        <v>692971</v>
      </c>
    </row>
    <row r="75" spans="1:16" ht="18" customHeight="1" x14ac:dyDescent="0.2">
      <c r="A75" s="5" t="s">
        <v>49</v>
      </c>
      <c r="B75" s="5"/>
      <c r="C75" s="5"/>
      <c r="D75" s="5"/>
      <c r="E75" s="5"/>
      <c r="F75" s="5"/>
      <c r="G75" s="5"/>
      <c r="H75" s="12"/>
      <c r="I75" s="12"/>
      <c r="J75" s="13"/>
      <c r="K75" s="12"/>
      <c r="L75" s="5"/>
      <c r="M75" s="12"/>
      <c r="N75" s="13"/>
      <c r="O75" s="15"/>
      <c r="P75" s="14"/>
    </row>
    <row r="76" spans="1:16" ht="18" customHeight="1" x14ac:dyDescent="0.2">
      <c r="A76" s="5"/>
      <c r="B76" s="5" t="s">
        <v>50</v>
      </c>
      <c r="C76" s="5"/>
      <c r="D76" s="5"/>
      <c r="E76" s="5"/>
      <c r="F76" s="5"/>
      <c r="G76" s="5"/>
      <c r="H76" s="12">
        <v>14</v>
      </c>
      <c r="I76" s="12"/>
      <c r="J76" s="13">
        <v>2552000</v>
      </c>
      <c r="K76" s="12"/>
      <c r="L76" s="14">
        <v>15053000</v>
      </c>
      <c r="M76" s="12"/>
      <c r="N76" s="13">
        <v>2552000</v>
      </c>
      <c r="O76" s="15"/>
      <c r="P76" s="14">
        <v>15053000</v>
      </c>
    </row>
    <row r="77" spans="1:16" ht="18" customHeight="1" x14ac:dyDescent="0.2">
      <c r="A77" s="5" t="s">
        <v>51</v>
      </c>
      <c r="B77" s="5"/>
      <c r="C77" s="5"/>
      <c r="D77" s="5"/>
      <c r="E77" s="5"/>
      <c r="F77" s="5"/>
      <c r="G77" s="5"/>
      <c r="H77" s="12">
        <v>18</v>
      </c>
      <c r="I77" s="12"/>
      <c r="J77" s="13">
        <v>0</v>
      </c>
      <c r="K77" s="12"/>
      <c r="L77" s="14">
        <v>0</v>
      </c>
      <c r="M77" s="12"/>
      <c r="N77" s="13">
        <v>50000000</v>
      </c>
      <c r="O77" s="15"/>
      <c r="P77" s="14">
        <v>0</v>
      </c>
    </row>
    <row r="78" spans="1:16" s="133" customFormat="1" ht="18" customHeight="1" x14ac:dyDescent="0.2">
      <c r="A78" s="5" t="s">
        <v>225</v>
      </c>
      <c r="B78" s="5"/>
      <c r="C78" s="5"/>
      <c r="D78" s="5"/>
      <c r="E78" s="5"/>
      <c r="F78" s="5"/>
      <c r="G78" s="5"/>
      <c r="H78" s="12"/>
      <c r="I78" s="12"/>
      <c r="J78" s="46">
        <v>3273870</v>
      </c>
      <c r="K78" s="12"/>
      <c r="L78" s="14">
        <v>0</v>
      </c>
      <c r="M78" s="12"/>
      <c r="N78" s="46">
        <v>0</v>
      </c>
      <c r="O78" s="71"/>
      <c r="P78" s="14">
        <v>0</v>
      </c>
    </row>
    <row r="79" spans="1:16" ht="18" customHeight="1" x14ac:dyDescent="0.2">
      <c r="A79" s="5" t="s">
        <v>52</v>
      </c>
      <c r="B79" s="5"/>
      <c r="C79" s="1"/>
      <c r="D79" s="5"/>
      <c r="E79" s="5"/>
      <c r="F79" s="5"/>
      <c r="G79" s="5"/>
      <c r="H79" s="12"/>
      <c r="I79" s="12"/>
      <c r="J79" s="20">
        <v>18696104</v>
      </c>
      <c r="K79" s="12"/>
      <c r="L79" s="21">
        <v>24319444</v>
      </c>
      <c r="M79" s="12"/>
      <c r="N79" s="20">
        <v>4333803</v>
      </c>
      <c r="O79" s="15"/>
      <c r="P79" s="21">
        <v>4006812</v>
      </c>
    </row>
    <row r="80" spans="1:16" ht="6" customHeight="1" x14ac:dyDescent="0.2">
      <c r="A80" s="5"/>
      <c r="B80" s="5"/>
      <c r="C80" s="5"/>
      <c r="D80" s="5"/>
      <c r="E80" s="5"/>
      <c r="F80" s="5"/>
      <c r="G80" s="5"/>
      <c r="H80" s="12"/>
      <c r="I80" s="12"/>
      <c r="J80" s="13"/>
      <c r="K80" s="12"/>
      <c r="L80" s="14"/>
      <c r="M80" s="12"/>
      <c r="N80" s="13"/>
      <c r="O80" s="15"/>
      <c r="P80" s="14"/>
    </row>
    <row r="81" spans="1:16" ht="18" customHeight="1" x14ac:dyDescent="0.2">
      <c r="A81" s="1" t="s">
        <v>53</v>
      </c>
      <c r="B81" s="5"/>
      <c r="C81" s="5"/>
      <c r="D81" s="5"/>
      <c r="E81" s="5"/>
      <c r="F81" s="5"/>
      <c r="G81" s="5"/>
      <c r="H81" s="12"/>
      <c r="I81" s="12"/>
      <c r="J81" s="20">
        <f>SUM(J69:J79)</f>
        <v>1197623082</v>
      </c>
      <c r="K81" s="12"/>
      <c r="L81" s="21">
        <f>SUM(L69:L79)</f>
        <v>655934673</v>
      </c>
      <c r="M81" s="12"/>
      <c r="N81" s="20">
        <f>SUM(N69:N79)</f>
        <v>624821175</v>
      </c>
      <c r="O81" s="15"/>
      <c r="P81" s="21">
        <f>SUM(P69:P79)</f>
        <v>193088899</v>
      </c>
    </row>
    <row r="82" spans="1:16" ht="18" customHeight="1" x14ac:dyDescent="0.2">
      <c r="A82" s="5"/>
      <c r="B82" s="5"/>
      <c r="C82" s="5"/>
      <c r="D82" s="5"/>
      <c r="E82" s="5"/>
      <c r="F82" s="5"/>
      <c r="G82" s="5"/>
      <c r="H82" s="12"/>
      <c r="I82" s="12"/>
      <c r="J82" s="13"/>
      <c r="K82" s="12"/>
      <c r="L82" s="14"/>
      <c r="M82" s="12"/>
      <c r="N82" s="13"/>
      <c r="O82" s="15"/>
      <c r="P82" s="14"/>
    </row>
    <row r="83" spans="1:16" ht="18" customHeight="1" x14ac:dyDescent="0.2">
      <c r="A83" s="1" t="s">
        <v>54</v>
      </c>
      <c r="B83" s="5"/>
      <c r="C83" s="5"/>
      <c r="D83" s="5"/>
      <c r="E83" s="5"/>
      <c r="F83" s="5"/>
      <c r="G83" s="5"/>
      <c r="H83" s="12"/>
      <c r="I83" s="5"/>
      <c r="J83" s="13"/>
      <c r="K83" s="5"/>
      <c r="L83" s="14"/>
      <c r="M83" s="5"/>
      <c r="N83" s="13"/>
      <c r="O83" s="19"/>
      <c r="P83" s="14"/>
    </row>
    <row r="84" spans="1:16" ht="6" customHeight="1" x14ac:dyDescent="0.2">
      <c r="A84" s="5"/>
      <c r="B84" s="5"/>
      <c r="C84" s="5"/>
      <c r="D84" s="5"/>
      <c r="E84" s="5"/>
      <c r="F84" s="5"/>
      <c r="G84" s="5"/>
      <c r="H84" s="12"/>
      <c r="I84" s="12"/>
      <c r="J84" s="13"/>
      <c r="K84" s="12"/>
      <c r="L84" s="14"/>
      <c r="M84" s="12"/>
      <c r="N84" s="13"/>
      <c r="O84" s="15"/>
      <c r="P84" s="14"/>
    </row>
    <row r="85" spans="1:16" ht="18" customHeight="1" x14ac:dyDescent="0.2">
      <c r="A85" s="5" t="s">
        <v>55</v>
      </c>
      <c r="B85" s="5"/>
      <c r="C85" s="5"/>
      <c r="D85" s="5"/>
      <c r="E85" s="5"/>
      <c r="F85" s="5"/>
      <c r="G85" s="5"/>
      <c r="H85" s="12"/>
      <c r="I85" s="5"/>
      <c r="J85" s="13">
        <v>218443153</v>
      </c>
      <c r="K85" s="12"/>
      <c r="L85" s="14">
        <v>229350819</v>
      </c>
      <c r="M85" s="12"/>
      <c r="N85" s="13">
        <v>0</v>
      </c>
      <c r="O85" s="15"/>
      <c r="P85" s="14">
        <v>0</v>
      </c>
    </row>
    <row r="86" spans="1:16" ht="18" customHeight="1" x14ac:dyDescent="0.2">
      <c r="A86" s="5" t="s">
        <v>56</v>
      </c>
      <c r="B86" s="5"/>
      <c r="C86" s="5"/>
      <c r="D86" s="5"/>
      <c r="E86" s="5"/>
      <c r="F86" s="5"/>
      <c r="G86" s="5"/>
      <c r="H86" s="12"/>
      <c r="I86" s="5"/>
      <c r="J86" s="13">
        <v>0</v>
      </c>
      <c r="K86" s="12"/>
      <c r="L86" s="14">
        <v>2358915</v>
      </c>
      <c r="M86" s="12"/>
      <c r="N86" s="13">
        <v>0</v>
      </c>
      <c r="O86" s="15"/>
      <c r="P86" s="14">
        <v>0</v>
      </c>
    </row>
    <row r="87" spans="1:16" ht="18" customHeight="1" x14ac:dyDescent="0.2">
      <c r="A87" s="5" t="s">
        <v>57</v>
      </c>
      <c r="B87" s="5"/>
      <c r="C87" s="5"/>
      <c r="D87" s="5"/>
      <c r="E87" s="5"/>
      <c r="F87" s="5"/>
      <c r="G87" s="5"/>
      <c r="H87" s="12">
        <v>15</v>
      </c>
      <c r="I87" s="5"/>
      <c r="J87" s="13">
        <v>13741388</v>
      </c>
      <c r="K87" s="5"/>
      <c r="L87" s="14">
        <v>25548268</v>
      </c>
      <c r="M87" s="5"/>
      <c r="N87" s="13">
        <v>6327510</v>
      </c>
      <c r="O87" s="19"/>
      <c r="P87" s="14">
        <v>5920662</v>
      </c>
    </row>
    <row r="88" spans="1:16" ht="18" customHeight="1" x14ac:dyDescent="0.2">
      <c r="A88" s="5" t="s">
        <v>58</v>
      </c>
      <c r="B88" s="5"/>
      <c r="C88" s="5"/>
      <c r="D88" s="5"/>
      <c r="E88" s="5"/>
      <c r="F88" s="5"/>
      <c r="G88" s="5"/>
      <c r="H88" s="12"/>
      <c r="I88" s="5"/>
      <c r="J88" s="13">
        <v>51854525</v>
      </c>
      <c r="K88" s="5"/>
      <c r="L88" s="14">
        <v>46285116</v>
      </c>
      <c r="M88" s="5"/>
      <c r="N88" s="13">
        <v>15598390</v>
      </c>
      <c r="O88" s="19"/>
      <c r="P88" s="14">
        <v>13616408</v>
      </c>
    </row>
    <row r="89" spans="1:16" ht="18" customHeight="1" x14ac:dyDescent="0.2">
      <c r="A89" s="5" t="s">
        <v>59</v>
      </c>
      <c r="B89" s="5"/>
      <c r="C89" s="5"/>
      <c r="D89" s="5"/>
      <c r="E89" s="5"/>
      <c r="F89" s="5"/>
      <c r="G89" s="5"/>
      <c r="H89" s="12"/>
      <c r="I89" s="5"/>
      <c r="J89" s="13">
        <v>9288304</v>
      </c>
      <c r="K89" s="5"/>
      <c r="L89" s="14">
        <v>8982127</v>
      </c>
      <c r="M89" s="5"/>
      <c r="N89" s="13">
        <v>5455151</v>
      </c>
      <c r="O89" s="19"/>
      <c r="P89" s="14">
        <v>5298989</v>
      </c>
    </row>
    <row r="90" spans="1:16" ht="18" customHeight="1" x14ac:dyDescent="0.2">
      <c r="A90" s="5" t="s">
        <v>60</v>
      </c>
      <c r="B90" s="5"/>
      <c r="C90" s="5"/>
      <c r="D90" s="5"/>
      <c r="E90" s="5"/>
      <c r="F90" s="5"/>
      <c r="G90" s="5"/>
      <c r="H90" s="12"/>
      <c r="I90" s="5"/>
      <c r="J90" s="20">
        <v>16288584</v>
      </c>
      <c r="K90" s="5"/>
      <c r="L90" s="21">
        <v>16258584</v>
      </c>
      <c r="M90" s="5"/>
      <c r="N90" s="20">
        <v>0</v>
      </c>
      <c r="O90" s="19"/>
      <c r="P90" s="21">
        <v>0</v>
      </c>
    </row>
    <row r="91" spans="1:16" ht="6" customHeight="1" x14ac:dyDescent="0.2">
      <c r="A91" s="5"/>
      <c r="B91" s="5"/>
      <c r="C91" s="5"/>
      <c r="D91" s="5"/>
      <c r="E91" s="5"/>
      <c r="F91" s="5"/>
      <c r="G91" s="5"/>
      <c r="H91" s="12"/>
      <c r="I91" s="5"/>
      <c r="J91" s="13"/>
      <c r="K91" s="5"/>
      <c r="L91" s="14"/>
      <c r="M91" s="5"/>
      <c r="N91" s="13"/>
      <c r="O91" s="19"/>
      <c r="P91" s="14"/>
    </row>
    <row r="92" spans="1:16" ht="18" customHeight="1" x14ac:dyDescent="0.2">
      <c r="A92" s="1" t="s">
        <v>61</v>
      </c>
      <c r="B92" s="5"/>
      <c r="C92" s="5"/>
      <c r="D92" s="5"/>
      <c r="E92" s="5"/>
      <c r="F92" s="5"/>
      <c r="G92" s="5"/>
      <c r="H92" s="12"/>
      <c r="I92" s="5"/>
      <c r="J92" s="20">
        <f>SUM(J84:J90)</f>
        <v>309615954</v>
      </c>
      <c r="K92" s="5"/>
      <c r="L92" s="21">
        <f>SUM(L84:L90)</f>
        <v>328783829</v>
      </c>
      <c r="M92" s="5"/>
      <c r="N92" s="20">
        <f>SUM(N84:N90)</f>
        <v>27381051</v>
      </c>
      <c r="O92" s="19"/>
      <c r="P92" s="21">
        <f>SUM(P84:P90)</f>
        <v>24836059</v>
      </c>
    </row>
    <row r="93" spans="1:16" ht="6" customHeight="1" x14ac:dyDescent="0.2">
      <c r="A93" s="5"/>
      <c r="B93" s="5"/>
      <c r="C93" s="5"/>
      <c r="D93" s="5"/>
      <c r="E93" s="5"/>
      <c r="F93" s="5"/>
      <c r="G93" s="5"/>
      <c r="H93" s="12"/>
      <c r="I93" s="12"/>
      <c r="J93" s="13"/>
      <c r="K93" s="12"/>
      <c r="L93" s="14"/>
      <c r="M93" s="12"/>
      <c r="N93" s="13"/>
      <c r="O93" s="15"/>
      <c r="P93" s="14"/>
    </row>
    <row r="94" spans="1:16" ht="18" customHeight="1" x14ac:dyDescent="0.2">
      <c r="A94" s="1" t="s">
        <v>62</v>
      </c>
      <c r="B94" s="5"/>
      <c r="C94" s="1"/>
      <c r="D94" s="5"/>
      <c r="E94" s="5"/>
      <c r="F94" s="5"/>
      <c r="G94" s="5"/>
      <c r="H94" s="12"/>
      <c r="I94" s="12"/>
      <c r="J94" s="20">
        <f>SUM(J81,J92)</f>
        <v>1507239036</v>
      </c>
      <c r="K94" s="12"/>
      <c r="L94" s="21">
        <f>SUM(L81,L92)</f>
        <v>984718502</v>
      </c>
      <c r="M94" s="12"/>
      <c r="N94" s="20">
        <f>SUM(N81,N92)</f>
        <v>652202226</v>
      </c>
      <c r="O94" s="15"/>
      <c r="P94" s="21">
        <f>SUM(P81,P92)</f>
        <v>217924958</v>
      </c>
    </row>
    <row r="95" spans="1:16" ht="18" customHeight="1" x14ac:dyDescent="0.2">
      <c r="A95" s="1"/>
      <c r="B95" s="5"/>
      <c r="C95" s="1"/>
      <c r="D95" s="5"/>
      <c r="E95" s="5"/>
      <c r="F95" s="5"/>
      <c r="G95" s="5"/>
      <c r="H95" s="12"/>
      <c r="I95" s="12"/>
      <c r="J95" s="14"/>
      <c r="K95" s="12"/>
      <c r="L95" s="14"/>
      <c r="M95" s="12"/>
      <c r="N95" s="14"/>
      <c r="O95" s="15"/>
      <c r="P95" s="14"/>
    </row>
    <row r="96" spans="1:16" s="137" customFormat="1" ht="18" customHeight="1" x14ac:dyDescent="0.2">
      <c r="A96" s="1"/>
      <c r="B96" s="5"/>
      <c r="C96" s="1"/>
      <c r="D96" s="5"/>
      <c r="E96" s="5"/>
      <c r="F96" s="5"/>
      <c r="G96" s="5"/>
      <c r="H96" s="12"/>
      <c r="I96" s="12"/>
      <c r="J96" s="14"/>
      <c r="K96" s="12"/>
      <c r="L96" s="14"/>
      <c r="M96" s="12"/>
      <c r="N96" s="14"/>
      <c r="O96" s="71"/>
      <c r="P96" s="14"/>
    </row>
    <row r="97" spans="1:16" s="137" customFormat="1" ht="16.5" customHeight="1" x14ac:dyDescent="0.2">
      <c r="A97" s="1"/>
      <c r="B97" s="5"/>
      <c r="C97" s="1"/>
      <c r="D97" s="5"/>
      <c r="E97" s="5"/>
      <c r="F97" s="5"/>
      <c r="G97" s="5"/>
      <c r="H97" s="12"/>
      <c r="I97" s="12"/>
      <c r="J97" s="14"/>
      <c r="K97" s="12"/>
      <c r="L97" s="14"/>
      <c r="M97" s="12"/>
      <c r="N97" s="14"/>
      <c r="O97" s="71"/>
      <c r="P97" s="14"/>
    </row>
    <row r="98" spans="1:16" s="137" customFormat="1" ht="8.25" customHeight="1" x14ac:dyDescent="0.2">
      <c r="A98" s="1"/>
      <c r="B98" s="5"/>
      <c r="C98" s="1"/>
      <c r="D98" s="5"/>
      <c r="E98" s="5"/>
      <c r="F98" s="5"/>
      <c r="G98" s="5"/>
      <c r="H98" s="12"/>
      <c r="I98" s="12"/>
      <c r="J98" s="14"/>
      <c r="K98" s="12"/>
      <c r="L98" s="14"/>
      <c r="M98" s="12"/>
      <c r="N98" s="14"/>
      <c r="O98" s="71"/>
      <c r="P98" s="14"/>
    </row>
    <row r="99" spans="1:16" ht="18" customHeight="1" x14ac:dyDescent="0.2">
      <c r="A99" s="1"/>
      <c r="B99" s="5"/>
      <c r="C99" s="1"/>
      <c r="D99" s="5"/>
      <c r="E99" s="5"/>
      <c r="F99" s="5"/>
      <c r="G99" s="5"/>
      <c r="H99" s="12"/>
      <c r="I99" s="12"/>
      <c r="J99" s="14"/>
      <c r="K99" s="12"/>
      <c r="L99" s="14"/>
      <c r="M99" s="12"/>
      <c r="N99" s="14"/>
      <c r="O99" s="15"/>
      <c r="P99" s="14"/>
    </row>
    <row r="100" spans="1:16" ht="15.75" customHeight="1" x14ac:dyDescent="0.2">
      <c r="A100" s="1"/>
      <c r="B100" s="5"/>
      <c r="C100" s="1"/>
      <c r="D100" s="5"/>
      <c r="E100" s="5"/>
      <c r="F100" s="5"/>
      <c r="G100" s="5"/>
      <c r="H100" s="12"/>
      <c r="I100" s="12"/>
      <c r="J100" s="14"/>
      <c r="K100" s="12"/>
      <c r="L100" s="14"/>
      <c r="M100" s="12"/>
      <c r="N100" s="14"/>
      <c r="O100" s="15"/>
      <c r="P100" s="14"/>
    </row>
    <row r="101" spans="1:16" ht="18" customHeight="1" x14ac:dyDescent="0.2">
      <c r="A101" s="148" t="s">
        <v>38</v>
      </c>
      <c r="B101" s="149"/>
      <c r="C101" s="149"/>
      <c r="D101" s="149"/>
      <c r="E101" s="149"/>
      <c r="F101" s="149"/>
      <c r="G101" s="149"/>
      <c r="H101" s="149"/>
      <c r="I101" s="149"/>
      <c r="J101" s="149"/>
      <c r="K101" s="149"/>
      <c r="L101" s="149"/>
      <c r="M101" s="149"/>
      <c r="N101" s="149"/>
      <c r="O101" s="149"/>
      <c r="P101" s="149"/>
    </row>
    <row r="102" spans="1:16" ht="18" customHeight="1" x14ac:dyDescent="0.2">
      <c r="A102" s="5"/>
      <c r="B102" s="5"/>
      <c r="C102" s="5"/>
      <c r="D102" s="5"/>
      <c r="E102" s="5"/>
      <c r="F102" s="5"/>
      <c r="G102" s="12" t="s">
        <v>209</v>
      </c>
      <c r="H102" s="5"/>
      <c r="I102" s="5"/>
      <c r="J102" s="5"/>
      <c r="K102" s="5"/>
      <c r="L102" s="12"/>
      <c r="M102" s="5"/>
      <c r="N102" s="97" t="s">
        <v>39</v>
      </c>
      <c r="O102" s="5"/>
      <c r="P102" s="5"/>
    </row>
    <row r="103" spans="1:16" s="98" customFormat="1" ht="15" customHeight="1" x14ac:dyDescent="0.2">
      <c r="A103" s="5"/>
      <c r="B103" s="5"/>
      <c r="C103" s="5"/>
      <c r="D103" s="5"/>
      <c r="E103" s="5"/>
      <c r="F103" s="5"/>
      <c r="G103" s="12"/>
      <c r="H103" s="5"/>
      <c r="I103" s="5"/>
      <c r="J103" s="5"/>
      <c r="K103" s="5"/>
      <c r="L103" s="12"/>
      <c r="M103" s="5"/>
      <c r="N103" s="97"/>
      <c r="O103" s="5"/>
      <c r="P103" s="5"/>
    </row>
    <row r="104" spans="1:16" ht="9.75" customHeight="1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12"/>
      <c r="N104" s="5"/>
      <c r="O104" s="5"/>
      <c r="P104" s="5"/>
    </row>
    <row r="105" spans="1:16" ht="21.75" customHeight="1" x14ac:dyDescent="0.2">
      <c r="A105" s="28" t="str">
        <f t="shared" ref="A105:A106" si="0">A53</f>
        <v>หมายเหตุประกอบข้อมูลทางการเงินเป็นส่วนหนึ่งของข้อมูลทางการเงินระหว่างกาลนี้</v>
      </c>
      <c r="B105" s="28"/>
      <c r="C105" s="28"/>
      <c r="D105" s="28"/>
      <c r="E105" s="28"/>
      <c r="F105" s="28"/>
      <c r="G105" s="28"/>
      <c r="H105" s="32"/>
      <c r="I105" s="32"/>
      <c r="J105" s="33"/>
      <c r="K105" s="32"/>
      <c r="L105" s="33"/>
      <c r="M105" s="33"/>
      <c r="N105" s="21"/>
      <c r="O105" s="21"/>
      <c r="P105" s="21"/>
    </row>
    <row r="106" spans="1:16" ht="21.75" customHeight="1" x14ac:dyDescent="0.2">
      <c r="A106" s="1" t="str">
        <f t="shared" si="0"/>
        <v>บริษัท เอแอลที เทเลคอม จำกัด (มหาชน)</v>
      </c>
      <c r="B106" s="1"/>
      <c r="C106" s="1"/>
      <c r="D106" s="1"/>
      <c r="E106" s="1"/>
      <c r="F106" s="1"/>
      <c r="G106" s="1"/>
      <c r="H106" s="2"/>
      <c r="I106" s="2"/>
      <c r="J106" s="3"/>
      <c r="K106" s="2"/>
      <c r="L106" s="3"/>
      <c r="M106" s="3"/>
      <c r="N106" s="4"/>
      <c r="O106" s="4"/>
      <c r="P106" s="4"/>
    </row>
    <row r="107" spans="1:16" ht="21.75" customHeight="1" x14ac:dyDescent="0.2">
      <c r="A107" s="1" t="s">
        <v>63</v>
      </c>
      <c r="B107" s="1"/>
      <c r="C107" s="1"/>
      <c r="D107" s="1"/>
      <c r="E107" s="1"/>
      <c r="F107" s="1"/>
      <c r="G107" s="1"/>
      <c r="H107" s="2"/>
      <c r="I107" s="2"/>
      <c r="J107" s="3"/>
      <c r="K107" s="2"/>
      <c r="L107" s="3"/>
      <c r="M107" s="3"/>
      <c r="N107" s="4"/>
      <c r="O107" s="4"/>
      <c r="P107" s="4"/>
    </row>
    <row r="108" spans="1:16" ht="21.75" customHeight="1" x14ac:dyDescent="0.2">
      <c r="A108" s="6" t="str">
        <f>A56</f>
        <v>ณ วันที่ 30 กันยายน พ.ศ. 2565</v>
      </c>
      <c r="B108" s="7"/>
      <c r="C108" s="7"/>
      <c r="D108" s="7"/>
      <c r="E108" s="7"/>
      <c r="F108" s="7"/>
      <c r="G108" s="7"/>
      <c r="H108" s="8"/>
      <c r="I108" s="8"/>
      <c r="J108" s="9"/>
      <c r="K108" s="8"/>
      <c r="L108" s="9"/>
      <c r="M108" s="9"/>
      <c r="N108" s="10"/>
      <c r="O108" s="10"/>
      <c r="P108" s="10"/>
    </row>
    <row r="109" spans="1:16" ht="18" customHeight="1" x14ac:dyDescent="0.2">
      <c r="A109" s="1"/>
      <c r="B109" s="1"/>
      <c r="C109" s="1"/>
      <c r="D109" s="1"/>
      <c r="E109" s="1"/>
      <c r="F109" s="1"/>
      <c r="G109" s="1"/>
      <c r="H109" s="2"/>
      <c r="I109" s="2"/>
      <c r="J109" s="3"/>
      <c r="K109" s="2"/>
      <c r="L109" s="3"/>
      <c r="M109" s="3"/>
      <c r="N109" s="4"/>
      <c r="O109" s="4"/>
      <c r="P109" s="4"/>
    </row>
    <row r="110" spans="1:16" ht="18" customHeight="1" x14ac:dyDescent="0.2">
      <c r="A110" s="1"/>
      <c r="B110" s="1"/>
      <c r="C110" s="1"/>
      <c r="D110" s="1"/>
      <c r="E110" s="1"/>
      <c r="F110" s="1"/>
      <c r="G110" s="1"/>
      <c r="H110" s="2"/>
      <c r="I110" s="2"/>
      <c r="J110" s="146" t="s">
        <v>2</v>
      </c>
      <c r="K110" s="147"/>
      <c r="L110" s="147"/>
      <c r="M110" s="3"/>
      <c r="N110" s="146" t="s">
        <v>3</v>
      </c>
      <c r="O110" s="147"/>
      <c r="P110" s="147"/>
    </row>
    <row r="111" spans="1:16" ht="18" customHeight="1" x14ac:dyDescent="0.2">
      <c r="A111" s="1"/>
      <c r="B111" s="1"/>
      <c r="C111" s="1"/>
      <c r="D111" s="1"/>
      <c r="E111" s="1"/>
      <c r="F111" s="1"/>
      <c r="G111" s="1"/>
      <c r="H111" s="2"/>
      <c r="I111" s="2"/>
      <c r="J111" s="4" t="s">
        <v>4</v>
      </c>
      <c r="K111" s="3"/>
      <c r="L111" s="4" t="s">
        <v>5</v>
      </c>
      <c r="M111" s="3"/>
      <c r="N111" s="4" t="s">
        <v>4</v>
      </c>
      <c r="O111" s="3"/>
      <c r="P111" s="4" t="s">
        <v>5</v>
      </c>
    </row>
    <row r="112" spans="1:16" ht="18" customHeight="1" x14ac:dyDescent="0.2">
      <c r="A112" s="1"/>
      <c r="B112" s="1"/>
      <c r="C112" s="1"/>
      <c r="D112" s="1"/>
      <c r="E112" s="1"/>
      <c r="F112" s="1"/>
      <c r="G112" s="1"/>
      <c r="H112" s="2"/>
      <c r="I112" s="2"/>
      <c r="J112" s="4" t="s">
        <v>6</v>
      </c>
      <c r="K112" s="3"/>
      <c r="L112" s="4" t="s">
        <v>7</v>
      </c>
      <c r="M112" s="3"/>
      <c r="N112" s="4" t="s">
        <v>6</v>
      </c>
      <c r="O112" s="3"/>
      <c r="P112" s="4" t="s">
        <v>7</v>
      </c>
    </row>
    <row r="113" spans="1:16" ht="18" customHeight="1" x14ac:dyDescent="0.2">
      <c r="A113" s="1"/>
      <c r="B113" s="1"/>
      <c r="C113" s="1"/>
      <c r="D113" s="1"/>
      <c r="E113" s="1"/>
      <c r="F113" s="1"/>
      <c r="G113" s="1"/>
      <c r="H113" s="2"/>
      <c r="I113" s="2"/>
      <c r="J113" s="4" t="s">
        <v>218</v>
      </c>
      <c r="K113" s="2"/>
      <c r="L113" s="4" t="s">
        <v>8</v>
      </c>
      <c r="M113" s="3"/>
      <c r="N113" s="4" t="s">
        <v>218</v>
      </c>
      <c r="O113" s="2"/>
      <c r="P113" s="4" t="s">
        <v>8</v>
      </c>
    </row>
    <row r="114" spans="1:16" ht="18" customHeight="1" x14ac:dyDescent="0.2">
      <c r="A114" s="1"/>
      <c r="B114" s="1"/>
      <c r="C114" s="1"/>
      <c r="D114" s="1"/>
      <c r="E114" s="1"/>
      <c r="F114" s="1"/>
      <c r="G114" s="1"/>
      <c r="H114" s="134"/>
      <c r="I114" s="2"/>
      <c r="J114" s="10" t="s">
        <v>10</v>
      </c>
      <c r="K114" s="2"/>
      <c r="L114" s="10" t="s">
        <v>10</v>
      </c>
      <c r="M114" s="4"/>
      <c r="N114" s="10" t="s">
        <v>10</v>
      </c>
      <c r="O114" s="4"/>
      <c r="P114" s="10" t="s">
        <v>10</v>
      </c>
    </row>
    <row r="115" spans="1:16" s="98" customFormat="1" ht="6" customHeight="1" x14ac:dyDescent="0.2">
      <c r="A115" s="1"/>
      <c r="B115" s="5"/>
      <c r="C115" s="5"/>
      <c r="D115" s="5"/>
      <c r="E115" s="5"/>
      <c r="F115" s="5"/>
      <c r="G115" s="5"/>
      <c r="H115" s="12"/>
      <c r="I115" s="12"/>
      <c r="J115" s="30"/>
      <c r="K115" s="12"/>
      <c r="L115" s="71"/>
      <c r="M115" s="71"/>
      <c r="N115" s="46"/>
      <c r="O115" s="14"/>
      <c r="P115" s="14"/>
    </row>
    <row r="116" spans="1:16" ht="18" customHeight="1" x14ac:dyDescent="0.2">
      <c r="A116" s="1" t="s">
        <v>64</v>
      </c>
      <c r="B116" s="5"/>
      <c r="C116" s="5"/>
      <c r="D116" s="5"/>
      <c r="E116" s="5"/>
      <c r="F116" s="5"/>
      <c r="G116" s="5"/>
      <c r="H116" s="12"/>
      <c r="I116" s="12"/>
      <c r="J116" s="30"/>
      <c r="K116" s="12"/>
      <c r="L116" s="15"/>
      <c r="M116" s="15"/>
      <c r="N116" s="13"/>
      <c r="O116" s="14"/>
      <c r="P116" s="14"/>
    </row>
    <row r="117" spans="1:16" ht="6" customHeight="1" x14ac:dyDescent="0.2">
      <c r="A117" s="1"/>
      <c r="B117" s="5"/>
      <c r="C117" s="5"/>
      <c r="D117" s="5"/>
      <c r="E117" s="5"/>
      <c r="F117" s="5"/>
      <c r="G117" s="5"/>
      <c r="H117" s="12"/>
      <c r="I117" s="12"/>
      <c r="J117" s="30"/>
      <c r="K117" s="12"/>
      <c r="L117" s="15"/>
      <c r="M117" s="15"/>
      <c r="N117" s="13"/>
      <c r="O117" s="14"/>
      <c r="P117" s="14"/>
    </row>
    <row r="118" spans="1:16" ht="18" customHeight="1" x14ac:dyDescent="0.2">
      <c r="A118" s="1" t="s">
        <v>65</v>
      </c>
      <c r="B118" s="5"/>
      <c r="C118" s="5"/>
      <c r="D118" s="5"/>
      <c r="E118" s="5"/>
      <c r="F118" s="5"/>
      <c r="G118" s="5"/>
      <c r="H118" s="12"/>
      <c r="I118" s="12"/>
      <c r="J118" s="30"/>
      <c r="K118" s="12"/>
      <c r="L118" s="15"/>
      <c r="M118" s="15"/>
      <c r="N118" s="13"/>
      <c r="O118" s="14"/>
      <c r="P118" s="14"/>
    </row>
    <row r="119" spans="1:16" ht="6" customHeight="1" x14ac:dyDescent="0.2">
      <c r="A119" s="1"/>
      <c r="B119" s="5"/>
      <c r="C119" s="5"/>
      <c r="D119" s="5"/>
      <c r="E119" s="5"/>
      <c r="F119" s="5"/>
      <c r="G119" s="5"/>
      <c r="H119" s="12"/>
      <c r="I119" s="12"/>
      <c r="J119" s="30"/>
      <c r="K119" s="12"/>
      <c r="L119" s="15"/>
      <c r="M119" s="15"/>
      <c r="N119" s="13"/>
      <c r="O119" s="14"/>
      <c r="P119" s="14"/>
    </row>
    <row r="120" spans="1:16" ht="18" customHeight="1" x14ac:dyDescent="0.2">
      <c r="A120" s="5" t="s">
        <v>66</v>
      </c>
      <c r="B120" s="5"/>
      <c r="C120" s="5"/>
      <c r="D120" s="5"/>
      <c r="E120" s="5"/>
      <c r="F120" s="5"/>
      <c r="G120" s="5"/>
      <c r="H120" s="12"/>
      <c r="I120" s="12"/>
      <c r="J120" s="30"/>
      <c r="K120" s="12"/>
      <c r="L120" s="15"/>
      <c r="M120" s="15"/>
      <c r="N120" s="13"/>
      <c r="O120" s="4"/>
      <c r="P120" s="14"/>
    </row>
    <row r="121" spans="1:16" ht="18" customHeight="1" x14ac:dyDescent="0.2">
      <c r="A121" s="5"/>
      <c r="B121" s="5" t="s">
        <v>67</v>
      </c>
      <c r="C121" s="5"/>
      <c r="D121" s="5"/>
      <c r="E121" s="5"/>
      <c r="F121" s="5"/>
      <c r="G121" s="5"/>
      <c r="H121" s="12"/>
      <c r="I121" s="12"/>
      <c r="J121" s="30"/>
      <c r="K121" s="12"/>
      <c r="L121" s="15"/>
      <c r="M121" s="15"/>
      <c r="N121" s="18"/>
      <c r="O121" s="19"/>
      <c r="P121" s="19"/>
    </row>
    <row r="122" spans="1:16" ht="18" customHeight="1" x14ac:dyDescent="0.2">
      <c r="A122" s="5"/>
      <c r="B122" s="5"/>
      <c r="C122" s="5" t="s">
        <v>68</v>
      </c>
      <c r="D122" s="5"/>
      <c r="E122" s="5"/>
      <c r="F122" s="5"/>
      <c r="G122" s="5"/>
      <c r="H122" s="12"/>
      <c r="I122" s="12"/>
      <c r="J122" s="13"/>
      <c r="K122" s="14"/>
      <c r="L122" s="14"/>
      <c r="M122" s="14"/>
      <c r="N122" s="13"/>
      <c r="O122" s="14"/>
      <c r="P122" s="14"/>
    </row>
    <row r="123" spans="1:16" ht="18" customHeight="1" x14ac:dyDescent="0.2">
      <c r="A123" s="5"/>
      <c r="B123" s="5"/>
      <c r="C123" s="5"/>
      <c r="D123" s="5" t="s">
        <v>69</v>
      </c>
      <c r="E123" s="5"/>
      <c r="F123" s="5"/>
      <c r="G123" s="5"/>
      <c r="H123" s="12"/>
      <c r="I123" s="12"/>
      <c r="J123" s="25">
        <v>566113710</v>
      </c>
      <c r="K123" s="14"/>
      <c r="L123" s="26">
        <v>566113710</v>
      </c>
      <c r="M123" s="14"/>
      <c r="N123" s="25">
        <v>566113710</v>
      </c>
      <c r="O123" s="14"/>
      <c r="P123" s="26">
        <v>566113710</v>
      </c>
    </row>
    <row r="124" spans="1:16" ht="6" customHeight="1" x14ac:dyDescent="0.2">
      <c r="A124" s="1"/>
      <c r="B124" s="5"/>
      <c r="C124" s="5"/>
      <c r="D124" s="5"/>
      <c r="E124" s="5"/>
      <c r="F124" s="5"/>
      <c r="G124" s="5"/>
      <c r="H124" s="12"/>
      <c r="I124" s="12"/>
      <c r="J124" s="30"/>
      <c r="K124" s="12"/>
      <c r="L124" s="15"/>
      <c r="M124" s="15"/>
      <c r="N124" s="13"/>
      <c r="O124" s="14"/>
      <c r="P124" s="14"/>
    </row>
    <row r="125" spans="1:16" ht="18" customHeight="1" x14ac:dyDescent="0.2">
      <c r="A125" s="5"/>
      <c r="B125" s="5" t="s">
        <v>70</v>
      </c>
      <c r="C125" s="5"/>
      <c r="D125" s="5"/>
      <c r="E125" s="5"/>
      <c r="F125" s="5"/>
      <c r="G125" s="5"/>
      <c r="H125" s="12"/>
      <c r="I125" s="12"/>
      <c r="J125" s="18"/>
      <c r="K125" s="12"/>
      <c r="L125" s="19"/>
      <c r="M125" s="12"/>
      <c r="N125" s="18"/>
      <c r="O125" s="15"/>
      <c r="P125" s="19"/>
    </row>
    <row r="126" spans="1:16" ht="18" customHeight="1" x14ac:dyDescent="0.2">
      <c r="A126" s="5"/>
      <c r="B126" s="5"/>
      <c r="C126" s="5" t="s">
        <v>68</v>
      </c>
      <c r="D126" s="5"/>
      <c r="E126" s="5"/>
      <c r="F126" s="5"/>
      <c r="G126" s="5"/>
      <c r="H126" s="12"/>
      <c r="I126" s="12"/>
      <c r="J126" s="30"/>
      <c r="K126" s="12"/>
      <c r="L126" s="15"/>
      <c r="M126" s="12"/>
      <c r="N126" s="30"/>
      <c r="O126" s="15"/>
      <c r="P126" s="14"/>
    </row>
    <row r="127" spans="1:16" ht="18" customHeight="1" x14ac:dyDescent="0.2">
      <c r="A127" s="5"/>
      <c r="B127" s="5"/>
      <c r="C127" s="5"/>
      <c r="D127" s="5" t="s">
        <v>71</v>
      </c>
      <c r="E127" s="5"/>
      <c r="F127" s="5"/>
      <c r="G127" s="5"/>
      <c r="H127" s="12"/>
      <c r="I127" s="12"/>
      <c r="J127" s="13">
        <v>566113710</v>
      </c>
      <c r="K127" s="12"/>
      <c r="L127" s="14">
        <v>566113710</v>
      </c>
      <c r="M127" s="12"/>
      <c r="N127" s="13">
        <v>566113710</v>
      </c>
      <c r="O127" s="15"/>
      <c r="P127" s="14">
        <v>566113710</v>
      </c>
    </row>
    <row r="128" spans="1:16" ht="18" customHeight="1" x14ac:dyDescent="0.2">
      <c r="A128" s="5" t="s">
        <v>72</v>
      </c>
      <c r="B128" s="5"/>
      <c r="C128" s="5"/>
      <c r="D128" s="5"/>
      <c r="E128" s="5"/>
      <c r="F128" s="5"/>
      <c r="G128" s="5"/>
      <c r="H128" s="12"/>
      <c r="I128" s="12"/>
      <c r="J128" s="13">
        <v>1341061548</v>
      </c>
      <c r="K128" s="12"/>
      <c r="L128" s="14">
        <v>1341061548</v>
      </c>
      <c r="M128" s="12"/>
      <c r="N128" s="13">
        <v>1341061548</v>
      </c>
      <c r="O128" s="15"/>
      <c r="P128" s="14">
        <v>1341061548</v>
      </c>
    </row>
    <row r="129" spans="1:16" ht="18" customHeight="1" x14ac:dyDescent="0.2">
      <c r="A129" s="5" t="s">
        <v>73</v>
      </c>
      <c r="B129" s="5"/>
      <c r="C129" s="5"/>
      <c r="D129" s="5"/>
      <c r="E129" s="5"/>
      <c r="F129" s="5"/>
      <c r="G129" s="5"/>
      <c r="H129" s="12"/>
      <c r="I129" s="12"/>
      <c r="J129" s="13"/>
      <c r="K129" s="12"/>
      <c r="L129" s="14"/>
      <c r="M129" s="12"/>
      <c r="N129" s="13"/>
      <c r="O129" s="15"/>
      <c r="P129" s="14"/>
    </row>
    <row r="130" spans="1:16" ht="18" customHeight="1" x14ac:dyDescent="0.2">
      <c r="A130" s="5"/>
      <c r="B130" s="5" t="s">
        <v>74</v>
      </c>
      <c r="C130" s="5"/>
      <c r="D130" s="5"/>
      <c r="E130" s="5"/>
      <c r="F130" s="5"/>
      <c r="G130" s="5"/>
      <c r="H130" s="12"/>
      <c r="I130" s="12"/>
      <c r="J130" s="13">
        <v>-11884999</v>
      </c>
      <c r="K130" s="14"/>
      <c r="L130" s="14">
        <v>-11884999</v>
      </c>
      <c r="M130" s="14"/>
      <c r="N130" s="13">
        <v>0</v>
      </c>
      <c r="O130" s="15"/>
      <c r="P130" s="14">
        <v>0</v>
      </c>
    </row>
    <row r="131" spans="1:16" ht="18" customHeight="1" x14ac:dyDescent="0.2">
      <c r="A131" s="5" t="s">
        <v>75</v>
      </c>
      <c r="B131" s="5"/>
      <c r="C131" s="5"/>
      <c r="D131" s="5"/>
      <c r="E131" s="5"/>
      <c r="F131" s="5"/>
      <c r="G131" s="5"/>
      <c r="H131" s="12"/>
      <c r="I131" s="12"/>
      <c r="J131" s="13">
        <v>1836570</v>
      </c>
      <c r="K131" s="14"/>
      <c r="L131" s="14">
        <v>1836570</v>
      </c>
      <c r="M131" s="14"/>
      <c r="N131" s="13">
        <v>0</v>
      </c>
      <c r="O131" s="15"/>
      <c r="P131" s="14">
        <v>0</v>
      </c>
    </row>
    <row r="132" spans="1:16" ht="18" customHeight="1" x14ac:dyDescent="0.2">
      <c r="A132" s="5" t="s">
        <v>76</v>
      </c>
      <c r="B132" s="5"/>
      <c r="C132" s="5"/>
      <c r="D132" s="5"/>
      <c r="E132" s="5"/>
      <c r="F132" s="5"/>
      <c r="G132" s="5"/>
      <c r="H132" s="12"/>
      <c r="I132" s="12"/>
      <c r="J132" s="13">
        <v>43114592</v>
      </c>
      <c r="K132" s="14"/>
      <c r="L132" s="14">
        <v>43114592</v>
      </c>
      <c r="M132" s="14"/>
      <c r="N132" s="13">
        <v>0</v>
      </c>
      <c r="O132" s="15"/>
      <c r="P132" s="14">
        <v>0</v>
      </c>
    </row>
    <row r="133" spans="1:16" ht="18" customHeight="1" x14ac:dyDescent="0.2">
      <c r="A133" s="5" t="s">
        <v>77</v>
      </c>
      <c r="B133" s="5"/>
      <c r="C133" s="5"/>
      <c r="D133" s="5"/>
      <c r="E133" s="5"/>
      <c r="F133" s="5"/>
      <c r="G133" s="5"/>
      <c r="H133" s="12"/>
      <c r="I133" s="12"/>
      <c r="J133" s="13"/>
      <c r="K133" s="14"/>
      <c r="L133" s="14"/>
      <c r="M133" s="14"/>
      <c r="N133" s="13"/>
      <c r="O133" s="15"/>
      <c r="P133" s="14"/>
    </row>
    <row r="134" spans="1:16" ht="18" customHeight="1" x14ac:dyDescent="0.2">
      <c r="A134" s="1"/>
      <c r="B134" s="5" t="s">
        <v>78</v>
      </c>
      <c r="C134" s="5"/>
      <c r="D134" s="5"/>
      <c r="E134" s="5"/>
      <c r="F134" s="5"/>
      <c r="G134" s="5"/>
      <c r="H134" s="12"/>
      <c r="I134" s="12"/>
      <c r="J134" s="13">
        <v>62500000</v>
      </c>
      <c r="K134" s="14"/>
      <c r="L134" s="14">
        <v>62500000</v>
      </c>
      <c r="M134" s="14"/>
      <c r="N134" s="13">
        <v>62500000</v>
      </c>
      <c r="O134" s="15"/>
      <c r="P134" s="14">
        <v>62500000</v>
      </c>
    </row>
    <row r="135" spans="1:16" ht="18" customHeight="1" x14ac:dyDescent="0.2">
      <c r="A135" s="1"/>
      <c r="B135" s="5" t="s">
        <v>79</v>
      </c>
      <c r="C135" s="5"/>
      <c r="D135" s="5"/>
      <c r="E135" s="5"/>
      <c r="F135" s="5"/>
      <c r="G135" s="5"/>
      <c r="H135" s="12"/>
      <c r="I135" s="12"/>
      <c r="J135" s="13">
        <f>'9'!R28</f>
        <v>-285435724</v>
      </c>
      <c r="K135" s="12"/>
      <c r="L135" s="14">
        <v>-308030347</v>
      </c>
      <c r="M135" s="12"/>
      <c r="N135" s="13">
        <f>'10'!L22</f>
        <v>-45753303</v>
      </c>
      <c r="O135" s="15"/>
      <c r="P135" s="14">
        <v>-35439674</v>
      </c>
    </row>
    <row r="136" spans="1:16" ht="18" customHeight="1" x14ac:dyDescent="0.2">
      <c r="A136" s="5" t="s">
        <v>80</v>
      </c>
      <c r="B136" s="5"/>
      <c r="C136" s="5"/>
      <c r="D136" s="5"/>
      <c r="E136" s="5"/>
      <c r="F136" s="5"/>
      <c r="G136" s="5"/>
      <c r="H136" s="12"/>
      <c r="I136" s="12"/>
      <c r="J136" s="20">
        <v>537825</v>
      </c>
      <c r="K136" s="12"/>
      <c r="L136" s="21">
        <v>537825</v>
      </c>
      <c r="M136" s="12"/>
      <c r="N136" s="20">
        <v>0</v>
      </c>
      <c r="O136" s="15"/>
      <c r="P136" s="21">
        <v>0</v>
      </c>
    </row>
    <row r="137" spans="1:16" ht="6" customHeight="1" x14ac:dyDescent="0.2">
      <c r="A137" s="5"/>
      <c r="B137" s="5"/>
      <c r="C137" s="5"/>
      <c r="D137" s="5"/>
      <c r="E137" s="5"/>
      <c r="F137" s="5"/>
      <c r="G137" s="5"/>
      <c r="H137" s="12"/>
      <c r="I137" s="12"/>
      <c r="J137" s="13"/>
      <c r="K137" s="12"/>
      <c r="L137" s="14"/>
      <c r="M137" s="12"/>
      <c r="N137" s="13"/>
      <c r="O137" s="15"/>
      <c r="P137" s="14"/>
    </row>
    <row r="138" spans="1:16" ht="18" customHeight="1" x14ac:dyDescent="0.2">
      <c r="A138" s="5" t="s">
        <v>81</v>
      </c>
      <c r="B138" s="5"/>
      <c r="C138" s="5"/>
      <c r="D138" s="5"/>
      <c r="E138" s="5"/>
      <c r="F138" s="5"/>
      <c r="G138" s="5"/>
      <c r="H138" s="12"/>
      <c r="I138" s="12"/>
      <c r="J138" s="13">
        <f>SUM(J127:J136)</f>
        <v>1717843522</v>
      </c>
      <c r="K138" s="14"/>
      <c r="L138" s="14">
        <f>SUM(L127:L136)</f>
        <v>1695248899</v>
      </c>
      <c r="M138" s="14"/>
      <c r="N138" s="13">
        <f>SUM(N127:N136)</f>
        <v>1923921955</v>
      </c>
      <c r="O138" s="14"/>
      <c r="P138" s="14">
        <f>SUM(P127:P136)</f>
        <v>1934235584</v>
      </c>
    </row>
    <row r="139" spans="1:16" ht="18" customHeight="1" x14ac:dyDescent="0.2">
      <c r="A139" s="5" t="s">
        <v>82</v>
      </c>
      <c r="B139" s="5"/>
      <c r="C139" s="5"/>
      <c r="D139" s="5"/>
      <c r="E139" s="5"/>
      <c r="F139" s="5"/>
      <c r="G139" s="5"/>
      <c r="H139" s="12"/>
      <c r="I139" s="12"/>
      <c r="J139" s="20">
        <f>'9'!X28</f>
        <v>221554</v>
      </c>
      <c r="K139" s="12"/>
      <c r="L139" s="21">
        <v>242551</v>
      </c>
      <c r="M139" s="12"/>
      <c r="N139" s="20">
        <v>0</v>
      </c>
      <c r="O139" s="15"/>
      <c r="P139" s="21">
        <v>0</v>
      </c>
    </row>
    <row r="140" spans="1:16" ht="6" customHeight="1" x14ac:dyDescent="0.2">
      <c r="A140" s="5"/>
      <c r="B140" s="5"/>
      <c r="C140" s="5"/>
      <c r="D140" s="5"/>
      <c r="E140" s="5"/>
      <c r="F140" s="5"/>
      <c r="G140" s="5"/>
      <c r="H140" s="12"/>
      <c r="I140" s="12"/>
      <c r="J140" s="13"/>
      <c r="K140" s="12"/>
      <c r="L140" s="14"/>
      <c r="M140" s="12"/>
      <c r="N140" s="13"/>
      <c r="O140" s="15"/>
      <c r="P140" s="14"/>
    </row>
    <row r="141" spans="1:16" ht="18" customHeight="1" x14ac:dyDescent="0.2">
      <c r="A141" s="1" t="s">
        <v>83</v>
      </c>
      <c r="B141" s="5"/>
      <c r="C141" s="5"/>
      <c r="D141" s="5"/>
      <c r="E141" s="5"/>
      <c r="F141" s="5"/>
      <c r="G141" s="5"/>
      <c r="H141" s="12"/>
      <c r="I141" s="12"/>
      <c r="J141" s="20">
        <f>+SUM(J138:J139)</f>
        <v>1718065076</v>
      </c>
      <c r="K141" s="12"/>
      <c r="L141" s="21">
        <f>+SUM(L138:L139)</f>
        <v>1695491450</v>
      </c>
      <c r="M141" s="12"/>
      <c r="N141" s="20">
        <f>+SUM(N138:N139)</f>
        <v>1923921955</v>
      </c>
      <c r="O141" s="15"/>
      <c r="P141" s="21">
        <f>+SUM(P138:P139)</f>
        <v>1934235584</v>
      </c>
    </row>
    <row r="142" spans="1:16" ht="6" customHeight="1" x14ac:dyDescent="0.2">
      <c r="A142" s="5"/>
      <c r="B142" s="5"/>
      <c r="C142" s="5"/>
      <c r="D142" s="5"/>
      <c r="E142" s="5"/>
      <c r="F142" s="5"/>
      <c r="G142" s="5"/>
      <c r="H142" s="12"/>
      <c r="I142" s="12"/>
      <c r="J142" s="13"/>
      <c r="K142" s="12"/>
      <c r="L142" s="14"/>
      <c r="M142" s="12"/>
      <c r="N142" s="13"/>
      <c r="O142" s="15"/>
      <c r="P142" s="14"/>
    </row>
    <row r="143" spans="1:16" ht="18" customHeight="1" x14ac:dyDescent="0.2">
      <c r="A143" s="1" t="s">
        <v>84</v>
      </c>
      <c r="B143" s="5"/>
      <c r="C143" s="5"/>
      <c r="D143" s="5"/>
      <c r="E143" s="5"/>
      <c r="F143" s="5"/>
      <c r="G143" s="5"/>
      <c r="H143" s="12"/>
      <c r="I143" s="12"/>
      <c r="J143" s="25">
        <f>SUM(J141,J94)</f>
        <v>3225304112</v>
      </c>
      <c r="K143" s="12"/>
      <c r="L143" s="26">
        <f>SUM(L141,L94)</f>
        <v>2680209952</v>
      </c>
      <c r="M143" s="12"/>
      <c r="N143" s="25">
        <f>SUM(N141,N94)</f>
        <v>2576124181</v>
      </c>
      <c r="O143" s="15"/>
      <c r="P143" s="26">
        <f>SUM(P141,P94)</f>
        <v>2152160542</v>
      </c>
    </row>
    <row r="144" spans="1:16" ht="15.75" customHeight="1" x14ac:dyDescent="0.2">
      <c r="A144" s="1"/>
      <c r="B144" s="5"/>
      <c r="C144" s="5"/>
      <c r="D144" s="5"/>
      <c r="E144" s="5"/>
      <c r="F144" s="5"/>
      <c r="G144" s="5"/>
      <c r="H144" s="12"/>
      <c r="I144" s="12"/>
      <c r="J144" s="34"/>
      <c r="K144" s="34"/>
      <c r="L144" s="34"/>
      <c r="M144" s="34"/>
      <c r="N144" s="34"/>
      <c r="O144" s="34"/>
      <c r="P144" s="34"/>
    </row>
    <row r="145" spans="1:16" ht="16.5" customHeight="1" x14ac:dyDescent="0.2">
      <c r="A145" s="1"/>
      <c r="B145" s="5"/>
      <c r="C145" s="5"/>
      <c r="D145" s="5"/>
      <c r="E145" s="5"/>
      <c r="F145" s="5"/>
      <c r="G145" s="5"/>
      <c r="H145" s="12"/>
      <c r="I145" s="12"/>
      <c r="J145" s="19"/>
      <c r="K145" s="5"/>
      <c r="L145" s="19"/>
      <c r="M145" s="5"/>
      <c r="N145" s="19"/>
      <c r="O145" s="5"/>
      <c r="P145" s="19"/>
    </row>
    <row r="146" spans="1:16" ht="15" customHeight="1" x14ac:dyDescent="0.2">
      <c r="A146" s="1"/>
      <c r="B146" s="5"/>
      <c r="C146" s="5"/>
      <c r="D146" s="5"/>
      <c r="E146" s="5"/>
      <c r="F146" s="5"/>
      <c r="G146" s="5"/>
      <c r="H146" s="12"/>
      <c r="I146" s="12"/>
      <c r="J146" s="19"/>
      <c r="K146" s="5"/>
      <c r="L146" s="5"/>
      <c r="M146" s="5"/>
      <c r="N146" s="19"/>
      <c r="O146" s="5"/>
      <c r="P146" s="5"/>
    </row>
    <row r="147" spans="1:16" ht="15" customHeight="1" x14ac:dyDescent="0.2">
      <c r="A147" s="1"/>
      <c r="B147" s="5"/>
      <c r="C147" s="5"/>
      <c r="D147" s="5"/>
      <c r="E147" s="5"/>
      <c r="F147" s="5"/>
      <c r="G147" s="5"/>
      <c r="H147" s="12"/>
      <c r="I147" s="12"/>
      <c r="J147" s="5"/>
      <c r="K147" s="5"/>
      <c r="L147" s="5"/>
      <c r="M147" s="5"/>
      <c r="N147" s="5"/>
      <c r="O147" s="5"/>
      <c r="P147" s="5"/>
    </row>
    <row r="148" spans="1:16" s="137" customFormat="1" ht="15" customHeight="1" x14ac:dyDescent="0.2">
      <c r="A148" s="1"/>
      <c r="B148" s="5"/>
      <c r="C148" s="5"/>
      <c r="D148" s="5"/>
      <c r="E148" s="5"/>
      <c r="F148" s="5"/>
      <c r="G148" s="5"/>
      <c r="H148" s="12"/>
      <c r="I148" s="12"/>
      <c r="J148" s="5"/>
      <c r="K148" s="5"/>
      <c r="L148" s="5"/>
      <c r="M148" s="5"/>
      <c r="N148" s="5"/>
      <c r="O148" s="5"/>
      <c r="P148" s="5"/>
    </row>
    <row r="149" spans="1:16" s="137" customFormat="1" ht="15" customHeight="1" x14ac:dyDescent="0.2">
      <c r="A149" s="1"/>
      <c r="B149" s="5"/>
      <c r="C149" s="5"/>
      <c r="D149" s="5"/>
      <c r="E149" s="5"/>
      <c r="F149" s="5"/>
      <c r="G149" s="5"/>
      <c r="H149" s="12"/>
      <c r="I149" s="12"/>
      <c r="J149" s="5"/>
      <c r="K149" s="5"/>
      <c r="L149" s="5"/>
      <c r="M149" s="5"/>
      <c r="N149" s="5"/>
      <c r="O149" s="5"/>
      <c r="P149" s="5"/>
    </row>
    <row r="150" spans="1:16" s="137" customFormat="1" ht="15" customHeight="1" x14ac:dyDescent="0.2">
      <c r="A150" s="1"/>
      <c r="B150" s="5"/>
      <c r="C150" s="5"/>
      <c r="D150" s="5"/>
      <c r="E150" s="5"/>
      <c r="F150" s="5"/>
      <c r="G150" s="5"/>
      <c r="H150" s="12"/>
      <c r="I150" s="12"/>
      <c r="J150" s="5"/>
      <c r="K150" s="5"/>
      <c r="L150" s="5"/>
      <c r="M150" s="5"/>
      <c r="N150" s="5"/>
      <c r="O150" s="5"/>
      <c r="P150" s="5"/>
    </row>
    <row r="151" spans="1:16" ht="15" customHeight="1" x14ac:dyDescent="0.2">
      <c r="A151" s="1"/>
      <c r="B151" s="5"/>
      <c r="C151" s="5"/>
      <c r="D151" s="5"/>
      <c r="E151" s="5"/>
      <c r="F151" s="5"/>
      <c r="G151" s="5"/>
      <c r="H151" s="12"/>
      <c r="I151" s="12"/>
      <c r="J151" s="5"/>
      <c r="K151" s="5"/>
      <c r="L151" s="5"/>
      <c r="M151" s="5"/>
      <c r="N151" s="5"/>
      <c r="O151" s="5"/>
      <c r="P151" s="5"/>
    </row>
    <row r="152" spans="1:16" ht="15" customHeight="1" x14ac:dyDescent="0.2">
      <c r="A152" s="1"/>
      <c r="B152" s="5"/>
      <c r="C152" s="5"/>
      <c r="D152" s="5"/>
      <c r="E152" s="5"/>
      <c r="F152" s="5"/>
      <c r="G152" s="5"/>
      <c r="H152" s="12"/>
      <c r="I152" s="12"/>
      <c r="J152" s="5"/>
      <c r="K152" s="5"/>
      <c r="L152" s="5"/>
      <c r="M152" s="5"/>
      <c r="N152" s="5"/>
      <c r="O152" s="5"/>
      <c r="P152" s="5"/>
    </row>
    <row r="153" spans="1:16" ht="11.25" customHeight="1" x14ac:dyDescent="0.2">
      <c r="A153" s="1"/>
      <c r="B153" s="5"/>
      <c r="C153" s="5"/>
      <c r="D153" s="5"/>
      <c r="E153" s="5"/>
      <c r="F153" s="5"/>
      <c r="G153" s="5"/>
      <c r="H153" s="12"/>
      <c r="I153" s="12"/>
      <c r="J153" s="5"/>
      <c r="K153" s="5"/>
      <c r="L153" s="5"/>
      <c r="M153" s="5"/>
      <c r="N153" s="5"/>
      <c r="O153" s="5"/>
      <c r="P153" s="5"/>
    </row>
    <row r="154" spans="1:16" ht="18" customHeight="1" x14ac:dyDescent="0.2">
      <c r="A154" s="148" t="s">
        <v>38</v>
      </c>
      <c r="B154" s="149"/>
      <c r="C154" s="149"/>
      <c r="D154" s="149"/>
      <c r="E154" s="149"/>
      <c r="F154" s="149"/>
      <c r="G154" s="149"/>
      <c r="H154" s="149"/>
      <c r="I154" s="149"/>
      <c r="J154" s="149"/>
      <c r="K154" s="149"/>
      <c r="L154" s="149"/>
      <c r="M154" s="149"/>
      <c r="N154" s="149"/>
      <c r="O154" s="149"/>
      <c r="P154" s="149"/>
    </row>
    <row r="155" spans="1:16" ht="18" customHeight="1" x14ac:dyDescent="0.2">
      <c r="A155" s="5"/>
      <c r="B155" s="5"/>
      <c r="C155" s="5"/>
      <c r="D155" s="5"/>
      <c r="E155" s="5"/>
      <c r="F155" s="5"/>
      <c r="G155" s="12" t="s">
        <v>209</v>
      </c>
      <c r="H155" s="5"/>
      <c r="I155" s="5"/>
      <c r="J155" s="5"/>
      <c r="K155" s="5"/>
      <c r="L155" s="12"/>
      <c r="M155" s="5"/>
      <c r="N155" s="97" t="s">
        <v>39</v>
      </c>
      <c r="O155" s="5"/>
      <c r="P155" s="5"/>
    </row>
    <row r="156" spans="1:16" s="137" customFormat="1" ht="18" customHeight="1" x14ac:dyDescent="0.2">
      <c r="A156" s="5"/>
      <c r="B156" s="5"/>
      <c r="C156" s="5"/>
      <c r="D156" s="5"/>
      <c r="E156" s="5"/>
      <c r="F156" s="5"/>
      <c r="G156" s="12"/>
      <c r="H156" s="5"/>
      <c r="I156" s="5"/>
      <c r="J156" s="5"/>
      <c r="K156" s="5"/>
      <c r="L156" s="12"/>
      <c r="M156" s="5"/>
      <c r="N156" s="136"/>
      <c r="O156" s="5"/>
      <c r="P156" s="5"/>
    </row>
    <row r="157" spans="1:16" ht="6.75" customHeight="1" x14ac:dyDescent="0.2">
      <c r="A157" s="35"/>
      <c r="B157" s="35"/>
      <c r="C157" s="35"/>
      <c r="D157" s="35"/>
      <c r="E157" s="35"/>
      <c r="F157" s="35"/>
      <c r="G157" s="35"/>
      <c r="H157" s="35"/>
      <c r="I157" s="35"/>
      <c r="J157" s="35"/>
      <c r="K157" s="35"/>
      <c r="L157" s="35"/>
      <c r="M157" s="35"/>
      <c r="N157" s="35"/>
      <c r="O157" s="35"/>
      <c r="P157" s="35"/>
    </row>
    <row r="158" spans="1:16" ht="21.75" customHeight="1" x14ac:dyDescent="0.2">
      <c r="A158" s="28" t="str">
        <f>A105</f>
        <v>หมายเหตุประกอบข้อมูลทางการเงินเป็นส่วนหนึ่งของข้อมูลทางการเงินระหว่างกาลนี้</v>
      </c>
      <c r="B158" s="28"/>
      <c r="C158" s="28"/>
      <c r="D158" s="28"/>
      <c r="E158" s="28"/>
      <c r="F158" s="28"/>
      <c r="G158" s="28"/>
      <c r="H158" s="28"/>
      <c r="I158" s="28"/>
      <c r="J158" s="29"/>
      <c r="K158" s="28"/>
      <c r="L158" s="29"/>
      <c r="M158" s="29"/>
      <c r="N158" s="29"/>
      <c r="O158" s="29"/>
      <c r="P158" s="29"/>
    </row>
  </sheetData>
  <mergeCells count="9">
    <mergeCell ref="N110:P110"/>
    <mergeCell ref="A154:P154"/>
    <mergeCell ref="J5:L5"/>
    <mergeCell ref="N5:P5"/>
    <mergeCell ref="A50:P50"/>
    <mergeCell ref="J58:L58"/>
    <mergeCell ref="N58:P58"/>
    <mergeCell ref="A101:P101"/>
    <mergeCell ref="J110:L110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3" man="1"/>
    <brk id="10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96"/>
  <sheetViews>
    <sheetView zoomScaleNormal="100" zoomScaleSheetLayoutView="100" workbookViewId="0">
      <selection activeCell="G13" sqref="G13"/>
    </sheetView>
  </sheetViews>
  <sheetFormatPr defaultColWidth="12.625" defaultRowHeight="15" customHeight="1" x14ac:dyDescent="0.2"/>
  <cols>
    <col min="1" max="6" width="1.5" customWidth="1"/>
    <col min="7" max="7" width="16.625" customWidth="1"/>
    <col min="8" max="8" width="6.25" customWidth="1"/>
    <col min="9" max="9" width="0.625" customWidth="1"/>
    <col min="10" max="10" width="12.875" customWidth="1"/>
    <col min="11" max="11" width="0.625" customWidth="1"/>
    <col min="12" max="12" width="12.875" style="121" customWidth="1"/>
    <col min="13" max="13" width="0.625" customWidth="1"/>
    <col min="14" max="14" width="12.875" customWidth="1"/>
    <col min="15" max="15" width="0.625" customWidth="1"/>
    <col min="16" max="16" width="12.875" style="121" customWidth="1"/>
  </cols>
  <sheetData>
    <row r="1" spans="1:16" ht="19.5" customHeight="1" x14ac:dyDescent="0.2">
      <c r="A1" s="36" t="str">
        <f>'T2-4'!A1</f>
        <v>บริษัท เอแอลที เทเลคอม จำกัด (มหาชน)</v>
      </c>
      <c r="B1" s="36"/>
      <c r="C1" s="36"/>
      <c r="D1" s="36"/>
      <c r="E1" s="36"/>
      <c r="F1" s="36"/>
      <c r="G1" s="36"/>
      <c r="H1" s="2"/>
      <c r="I1" s="2"/>
      <c r="J1" s="4"/>
      <c r="K1" s="2"/>
      <c r="L1" s="107"/>
      <c r="M1" s="2"/>
      <c r="N1" s="4"/>
      <c r="O1" s="37"/>
      <c r="P1" s="107"/>
    </row>
    <row r="2" spans="1:16" ht="19.5" customHeight="1" x14ac:dyDescent="0.2">
      <c r="A2" s="36" t="s">
        <v>85</v>
      </c>
      <c r="B2" s="36"/>
      <c r="C2" s="36"/>
      <c r="D2" s="36"/>
      <c r="E2" s="36"/>
      <c r="F2" s="36"/>
      <c r="G2" s="36"/>
      <c r="H2" s="2"/>
      <c r="I2" s="2"/>
      <c r="J2" s="4"/>
      <c r="K2" s="2"/>
      <c r="L2" s="107"/>
      <c r="M2" s="2"/>
      <c r="N2" s="4"/>
      <c r="O2" s="37"/>
      <c r="P2" s="107"/>
    </row>
    <row r="3" spans="1:16" ht="19.5" customHeight="1" x14ac:dyDescent="0.2">
      <c r="A3" s="38" t="s">
        <v>222</v>
      </c>
      <c r="B3" s="39"/>
      <c r="C3" s="39"/>
      <c r="D3" s="39"/>
      <c r="E3" s="39"/>
      <c r="F3" s="39"/>
      <c r="G3" s="39"/>
      <c r="H3" s="8"/>
      <c r="I3" s="8"/>
      <c r="J3" s="10"/>
      <c r="K3" s="8"/>
      <c r="L3" s="108"/>
      <c r="M3" s="8"/>
      <c r="N3" s="10"/>
      <c r="O3" s="40"/>
      <c r="P3" s="108"/>
    </row>
    <row r="4" spans="1:16" ht="19.5" customHeight="1" x14ac:dyDescent="0.2">
      <c r="A4" s="36"/>
      <c r="B4" s="36"/>
      <c r="C4" s="41"/>
      <c r="D4" s="41"/>
      <c r="E4" s="41"/>
      <c r="F4" s="41"/>
      <c r="G4" s="41"/>
      <c r="H4" s="12"/>
      <c r="I4" s="12"/>
      <c r="J4" s="14"/>
      <c r="K4" s="12"/>
      <c r="L4" s="109"/>
      <c r="M4" s="12"/>
      <c r="N4" s="14"/>
      <c r="O4" s="42"/>
      <c r="P4" s="109"/>
    </row>
    <row r="5" spans="1:16" ht="19.5" customHeight="1" x14ac:dyDescent="0.2">
      <c r="A5" s="36"/>
      <c r="B5" s="36"/>
      <c r="C5" s="36"/>
      <c r="D5" s="36"/>
      <c r="E5" s="36"/>
      <c r="F5" s="36"/>
      <c r="G5" s="36"/>
      <c r="H5" s="2"/>
      <c r="I5" s="2"/>
      <c r="J5" s="146" t="s">
        <v>2</v>
      </c>
      <c r="K5" s="147"/>
      <c r="L5" s="147"/>
      <c r="M5" s="3"/>
      <c r="N5" s="146" t="s">
        <v>3</v>
      </c>
      <c r="O5" s="147"/>
      <c r="P5" s="147"/>
    </row>
    <row r="6" spans="1:16" ht="19.5" customHeight="1" x14ac:dyDescent="0.2">
      <c r="A6" s="36"/>
      <c r="B6" s="36"/>
      <c r="C6" s="36"/>
      <c r="D6" s="36"/>
      <c r="E6" s="36"/>
      <c r="F6" s="36"/>
      <c r="G6" s="36"/>
      <c r="H6" s="2"/>
      <c r="I6" s="2"/>
      <c r="J6" s="3" t="s">
        <v>4</v>
      </c>
      <c r="K6" s="3"/>
      <c r="L6" s="110" t="s">
        <v>4</v>
      </c>
      <c r="M6" s="3"/>
      <c r="N6" s="3" t="s">
        <v>4</v>
      </c>
      <c r="O6" s="3"/>
      <c r="P6" s="110" t="s">
        <v>4</v>
      </c>
    </row>
    <row r="7" spans="1:16" ht="19.5" customHeight="1" x14ac:dyDescent="0.2">
      <c r="A7" s="36"/>
      <c r="B7" s="36"/>
      <c r="C7" s="36"/>
      <c r="D7" s="36"/>
      <c r="E7" s="36"/>
      <c r="F7" s="36"/>
      <c r="G7" s="36"/>
      <c r="H7" s="5"/>
      <c r="I7" s="2"/>
      <c r="J7" s="4" t="s">
        <v>218</v>
      </c>
      <c r="K7" s="2"/>
      <c r="L7" s="107" t="s">
        <v>8</v>
      </c>
      <c r="M7" s="3"/>
      <c r="N7" s="4" t="s">
        <v>218</v>
      </c>
      <c r="O7" s="2"/>
      <c r="P7" s="107" t="s">
        <v>8</v>
      </c>
    </row>
    <row r="8" spans="1:16" ht="19.5" customHeight="1" x14ac:dyDescent="0.2">
      <c r="A8" s="36"/>
      <c r="B8" s="36"/>
      <c r="C8" s="36"/>
      <c r="D8" s="36"/>
      <c r="E8" s="36"/>
      <c r="F8" s="36"/>
      <c r="G8" s="36"/>
      <c r="H8" s="134"/>
      <c r="I8" s="2"/>
      <c r="J8" s="10" t="s">
        <v>10</v>
      </c>
      <c r="K8" s="2"/>
      <c r="L8" s="108" t="s">
        <v>10</v>
      </c>
      <c r="M8" s="4"/>
      <c r="N8" s="10" t="s">
        <v>10</v>
      </c>
      <c r="O8" s="4"/>
      <c r="P8" s="108" t="s">
        <v>10</v>
      </c>
    </row>
    <row r="9" spans="1:16" ht="7.5" customHeight="1" x14ac:dyDescent="0.2">
      <c r="A9" s="36"/>
      <c r="B9" s="36"/>
      <c r="C9" s="36"/>
      <c r="D9" s="36"/>
      <c r="E9" s="36"/>
      <c r="F9" s="36"/>
      <c r="G9" s="36"/>
      <c r="H9" s="2"/>
      <c r="I9" s="2"/>
      <c r="J9" s="43"/>
      <c r="K9" s="2"/>
      <c r="L9" s="107"/>
      <c r="M9" s="4"/>
      <c r="N9" s="43"/>
      <c r="O9" s="4"/>
      <c r="P9" s="107"/>
    </row>
    <row r="10" spans="1:16" ht="19.5" customHeight="1" x14ac:dyDescent="0.2">
      <c r="A10" s="36" t="s">
        <v>86</v>
      </c>
      <c r="B10" s="36"/>
      <c r="C10" s="36"/>
      <c r="D10" s="36"/>
      <c r="E10" s="36"/>
      <c r="F10" s="36"/>
      <c r="G10" s="36"/>
      <c r="H10" s="2"/>
      <c r="I10" s="2"/>
      <c r="J10" s="43"/>
      <c r="K10" s="2"/>
      <c r="L10" s="107"/>
      <c r="M10" s="2"/>
      <c r="N10" s="43"/>
      <c r="O10" s="44"/>
      <c r="P10" s="107"/>
    </row>
    <row r="11" spans="1:16" ht="7.5" customHeight="1" x14ac:dyDescent="0.2">
      <c r="A11" s="41"/>
      <c r="B11" s="41"/>
      <c r="C11" s="41"/>
      <c r="D11" s="41"/>
      <c r="E11" s="41"/>
      <c r="F11" s="41"/>
      <c r="G11" s="41"/>
      <c r="H11" s="12"/>
      <c r="I11" s="12"/>
      <c r="J11" s="13"/>
      <c r="K11" s="12"/>
      <c r="L11" s="109"/>
      <c r="M11" s="12"/>
      <c r="N11" s="13"/>
      <c r="O11" s="45"/>
      <c r="P11" s="109"/>
    </row>
    <row r="12" spans="1:16" ht="19.5" customHeight="1" x14ac:dyDescent="0.2">
      <c r="A12" s="41" t="s">
        <v>87</v>
      </c>
      <c r="B12" s="41"/>
      <c r="C12" s="41"/>
      <c r="D12" s="41"/>
      <c r="E12" s="41"/>
      <c r="F12" s="41"/>
      <c r="G12" s="41"/>
      <c r="H12" s="12"/>
      <c r="I12" s="12"/>
      <c r="J12" s="13">
        <v>19444126</v>
      </c>
      <c r="K12" s="12"/>
      <c r="L12" s="111">
        <v>13873964</v>
      </c>
      <c r="M12" s="12"/>
      <c r="N12" s="13">
        <v>7747868</v>
      </c>
      <c r="O12" s="42"/>
      <c r="P12" s="111">
        <v>736350</v>
      </c>
    </row>
    <row r="13" spans="1:16" ht="19.5" customHeight="1" x14ac:dyDescent="0.2">
      <c r="A13" s="41" t="s">
        <v>88</v>
      </c>
      <c r="B13" s="41"/>
      <c r="C13" s="41"/>
      <c r="D13" s="41"/>
      <c r="E13" s="41"/>
      <c r="F13" s="41"/>
      <c r="G13" s="41"/>
      <c r="H13" s="12"/>
      <c r="I13" s="12"/>
      <c r="J13" s="13">
        <v>142327607</v>
      </c>
      <c r="K13" s="12"/>
      <c r="L13" s="111">
        <v>182238788</v>
      </c>
      <c r="M13" s="12"/>
      <c r="N13" s="13">
        <v>60509263</v>
      </c>
      <c r="O13" s="45"/>
      <c r="P13" s="111">
        <v>133886711</v>
      </c>
    </row>
    <row r="14" spans="1:16" ht="19.5" customHeight="1" x14ac:dyDescent="0.2">
      <c r="A14" s="41" t="s">
        <v>89</v>
      </c>
      <c r="B14" s="41"/>
      <c r="C14" s="41"/>
      <c r="D14" s="41"/>
      <c r="E14" s="41"/>
      <c r="F14" s="41"/>
      <c r="G14" s="41"/>
      <c r="H14" s="12"/>
      <c r="I14" s="12"/>
      <c r="J14" s="13"/>
      <c r="K14" s="12"/>
      <c r="L14" s="111"/>
      <c r="M14" s="12"/>
      <c r="N14" s="13"/>
      <c r="O14" s="45"/>
      <c r="P14" s="111"/>
    </row>
    <row r="15" spans="1:16" ht="19.5" customHeight="1" x14ac:dyDescent="0.2">
      <c r="A15" s="41"/>
      <c r="B15" s="41" t="s">
        <v>90</v>
      </c>
      <c r="C15" s="41"/>
      <c r="D15" s="41"/>
      <c r="E15" s="41"/>
      <c r="F15" s="41"/>
      <c r="G15" s="41"/>
      <c r="H15" s="12"/>
      <c r="I15" s="12"/>
      <c r="J15" s="20">
        <v>124256185</v>
      </c>
      <c r="K15" s="12"/>
      <c r="L15" s="112">
        <v>86306518</v>
      </c>
      <c r="M15" s="2"/>
      <c r="N15" s="20">
        <v>6223758</v>
      </c>
      <c r="O15" s="42"/>
      <c r="P15" s="112">
        <v>9607272</v>
      </c>
    </row>
    <row r="16" spans="1:16" ht="7.5" customHeight="1" x14ac:dyDescent="0.2">
      <c r="A16" s="41"/>
      <c r="B16" s="41"/>
      <c r="C16" s="41"/>
      <c r="D16" s="41"/>
      <c r="E16" s="41"/>
      <c r="F16" s="41"/>
      <c r="G16" s="41"/>
      <c r="H16" s="12"/>
      <c r="I16" s="12"/>
      <c r="J16" s="13"/>
      <c r="K16" s="12"/>
      <c r="L16" s="111"/>
      <c r="M16" s="12"/>
      <c r="N16" s="13"/>
      <c r="O16" s="45"/>
      <c r="P16" s="111"/>
    </row>
    <row r="17" spans="1:16" ht="19.5" customHeight="1" x14ac:dyDescent="0.2">
      <c r="A17" s="36" t="s">
        <v>91</v>
      </c>
      <c r="B17" s="36"/>
      <c r="C17" s="36"/>
      <c r="D17" s="36"/>
      <c r="E17" s="36"/>
      <c r="F17" s="36"/>
      <c r="G17" s="36"/>
      <c r="H17" s="2"/>
      <c r="I17" s="2"/>
      <c r="J17" s="20">
        <f>SUM(J12:J15)</f>
        <v>286027918</v>
      </c>
      <c r="K17" s="2"/>
      <c r="L17" s="112">
        <f>SUM(L12:L15)</f>
        <v>282419270</v>
      </c>
      <c r="M17" s="2"/>
      <c r="N17" s="20">
        <f>SUM(N12:N15)</f>
        <v>74480889</v>
      </c>
      <c r="O17" s="42"/>
      <c r="P17" s="112">
        <f>SUM(P12:P15)</f>
        <v>144230333</v>
      </c>
    </row>
    <row r="18" spans="1:16" ht="7.5" customHeight="1" x14ac:dyDescent="0.2">
      <c r="A18" s="41"/>
      <c r="B18" s="41"/>
      <c r="C18" s="41"/>
      <c r="D18" s="41"/>
      <c r="E18" s="41"/>
      <c r="F18" s="41"/>
      <c r="G18" s="41"/>
      <c r="H18" s="12"/>
      <c r="I18" s="12"/>
      <c r="J18" s="13"/>
      <c r="K18" s="12"/>
      <c r="L18" s="111"/>
      <c r="M18" s="12"/>
      <c r="N18" s="13"/>
      <c r="O18" s="45"/>
      <c r="P18" s="111"/>
    </row>
    <row r="19" spans="1:16" ht="19.5" customHeight="1" x14ac:dyDescent="0.2">
      <c r="A19" s="36" t="s">
        <v>92</v>
      </c>
      <c r="B19" s="36"/>
      <c r="C19" s="36"/>
      <c r="D19" s="36"/>
      <c r="E19" s="36"/>
      <c r="F19" s="36"/>
      <c r="G19" s="36"/>
      <c r="H19" s="2"/>
      <c r="I19" s="2"/>
      <c r="J19" s="13"/>
      <c r="K19" s="2"/>
      <c r="L19" s="111"/>
      <c r="M19" s="2"/>
      <c r="N19" s="13"/>
      <c r="O19" s="42"/>
      <c r="P19" s="111"/>
    </row>
    <row r="20" spans="1:16" ht="7.5" customHeight="1" x14ac:dyDescent="0.2">
      <c r="A20" s="41"/>
      <c r="B20" s="41"/>
      <c r="C20" s="41"/>
      <c r="D20" s="41"/>
      <c r="E20" s="41"/>
      <c r="F20" s="41"/>
      <c r="G20" s="41"/>
      <c r="H20" s="12"/>
      <c r="I20" s="12"/>
      <c r="J20" s="13"/>
      <c r="K20" s="12"/>
      <c r="L20" s="111"/>
      <c r="M20" s="12"/>
      <c r="N20" s="13"/>
      <c r="O20" s="45"/>
      <c r="P20" s="111"/>
    </row>
    <row r="21" spans="1:16" ht="19.5" customHeight="1" x14ac:dyDescent="0.2">
      <c r="A21" s="41" t="s">
        <v>93</v>
      </c>
      <c r="B21" s="41"/>
      <c r="C21" s="41"/>
      <c r="D21" s="41"/>
      <c r="E21" s="41"/>
      <c r="F21" s="41"/>
      <c r="G21" s="41"/>
      <c r="H21" s="12"/>
      <c r="I21" s="12"/>
      <c r="J21" s="46">
        <v>-12682531</v>
      </c>
      <c r="K21" s="12"/>
      <c r="L21" s="111">
        <v>-11144458</v>
      </c>
      <c r="M21" s="12"/>
      <c r="N21" s="13">
        <v>-5368241</v>
      </c>
      <c r="O21" s="42"/>
      <c r="P21" s="111">
        <v>-49933</v>
      </c>
    </row>
    <row r="22" spans="1:16" ht="19.5" customHeight="1" x14ac:dyDescent="0.2">
      <c r="A22" s="41" t="s">
        <v>94</v>
      </c>
      <c r="B22" s="41"/>
      <c r="C22" s="41"/>
      <c r="D22" s="41"/>
      <c r="E22" s="41"/>
      <c r="F22" s="41"/>
      <c r="G22" s="41"/>
      <c r="H22" s="12"/>
      <c r="I22" s="12"/>
      <c r="J22" s="13">
        <v>-106493683</v>
      </c>
      <c r="K22" s="12"/>
      <c r="L22" s="111">
        <v>-177559395</v>
      </c>
      <c r="M22" s="12"/>
      <c r="N22" s="13">
        <v>-36165205</v>
      </c>
      <c r="O22" s="42"/>
      <c r="P22" s="111">
        <v>-135709166</v>
      </c>
    </row>
    <row r="23" spans="1:16" ht="19.5" customHeight="1" x14ac:dyDescent="0.2">
      <c r="A23" s="41" t="s">
        <v>95</v>
      </c>
      <c r="B23" s="41"/>
      <c r="C23" s="41"/>
      <c r="D23" s="41"/>
      <c r="E23" s="41"/>
      <c r="F23" s="41"/>
      <c r="G23" s="41"/>
      <c r="H23" s="12"/>
      <c r="I23" s="12"/>
      <c r="J23" s="13"/>
      <c r="K23" s="12"/>
      <c r="L23" s="111"/>
      <c r="M23" s="12"/>
      <c r="N23" s="13"/>
      <c r="O23" s="42"/>
      <c r="P23" s="111"/>
    </row>
    <row r="24" spans="1:16" ht="19.5" customHeight="1" x14ac:dyDescent="0.2">
      <c r="A24" s="41"/>
      <c r="B24" s="41" t="s">
        <v>96</v>
      </c>
      <c r="C24" s="41"/>
      <c r="D24" s="41"/>
      <c r="E24" s="41"/>
      <c r="F24" s="41"/>
      <c r="G24" s="41"/>
      <c r="H24" s="12"/>
      <c r="I24" s="12"/>
      <c r="J24" s="20">
        <v>-94912346</v>
      </c>
      <c r="K24" s="12"/>
      <c r="L24" s="112">
        <v>-84065521</v>
      </c>
      <c r="M24" s="12"/>
      <c r="N24" s="20">
        <v>-12851737</v>
      </c>
      <c r="O24" s="42"/>
      <c r="P24" s="112">
        <v>-16300525</v>
      </c>
    </row>
    <row r="25" spans="1:16" ht="7.5" customHeight="1" x14ac:dyDescent="0.2">
      <c r="A25" s="41"/>
      <c r="B25" s="41"/>
      <c r="C25" s="41"/>
      <c r="D25" s="41"/>
      <c r="E25" s="41"/>
      <c r="F25" s="41"/>
      <c r="G25" s="41"/>
      <c r="H25" s="12"/>
      <c r="I25" s="12"/>
      <c r="J25" s="13"/>
      <c r="K25" s="12"/>
      <c r="L25" s="111"/>
      <c r="M25" s="12"/>
      <c r="N25" s="13"/>
      <c r="O25" s="45"/>
      <c r="P25" s="111"/>
    </row>
    <row r="26" spans="1:16" ht="19.5" customHeight="1" x14ac:dyDescent="0.2">
      <c r="A26" s="36" t="s">
        <v>97</v>
      </c>
      <c r="B26" s="36"/>
      <c r="C26" s="36"/>
      <c r="D26" s="36"/>
      <c r="E26" s="36"/>
      <c r="F26" s="36"/>
      <c r="G26" s="36"/>
      <c r="H26" s="2"/>
      <c r="I26" s="2"/>
      <c r="J26" s="20">
        <f>SUM(J21:J24)</f>
        <v>-214088560</v>
      </c>
      <c r="K26" s="2"/>
      <c r="L26" s="112">
        <f>SUM(L21:L24)</f>
        <v>-272769374</v>
      </c>
      <c r="M26" s="2"/>
      <c r="N26" s="20">
        <f>SUM(N21:N24)</f>
        <v>-54385183</v>
      </c>
      <c r="O26" s="42"/>
      <c r="P26" s="112">
        <f>SUM(P21:P24)</f>
        <v>-152059624</v>
      </c>
    </row>
    <row r="27" spans="1:16" ht="7.5" customHeight="1" x14ac:dyDescent="0.2">
      <c r="A27" s="41"/>
      <c r="B27" s="41"/>
      <c r="C27" s="41"/>
      <c r="D27" s="41"/>
      <c r="E27" s="41"/>
      <c r="F27" s="41"/>
      <c r="G27" s="41"/>
      <c r="H27" s="12"/>
      <c r="I27" s="12"/>
      <c r="J27" s="13"/>
      <c r="K27" s="12"/>
      <c r="L27" s="111"/>
      <c r="M27" s="12"/>
      <c r="N27" s="13"/>
      <c r="O27" s="45"/>
      <c r="P27" s="111"/>
    </row>
    <row r="28" spans="1:16" ht="19.5" customHeight="1" x14ac:dyDescent="0.2">
      <c r="A28" s="36" t="s">
        <v>109</v>
      </c>
      <c r="B28" s="36"/>
      <c r="C28" s="36"/>
      <c r="D28" s="36"/>
      <c r="E28" s="36"/>
      <c r="F28" s="36"/>
      <c r="G28" s="36"/>
      <c r="H28" s="2"/>
      <c r="I28" s="2"/>
      <c r="J28" s="13">
        <f>SUM(J17,J26)</f>
        <v>71939358</v>
      </c>
      <c r="K28" s="2"/>
      <c r="L28" s="111">
        <f>SUM(L17,L26)</f>
        <v>9649896</v>
      </c>
      <c r="M28" s="2"/>
      <c r="N28" s="13">
        <f>SUM(N17,N26)</f>
        <v>20095706</v>
      </c>
      <c r="O28" s="42"/>
      <c r="P28" s="111">
        <f>SUM(P17,P26)</f>
        <v>-7829291</v>
      </c>
    </row>
    <row r="29" spans="1:16" ht="19.5" customHeight="1" x14ac:dyDescent="0.2">
      <c r="A29" s="41" t="s">
        <v>98</v>
      </c>
      <c r="B29" s="36"/>
      <c r="C29" s="41"/>
      <c r="D29" s="41"/>
      <c r="E29" s="41"/>
      <c r="F29" s="41"/>
      <c r="G29" s="41"/>
      <c r="H29" s="12"/>
      <c r="I29" s="12"/>
      <c r="J29" s="13">
        <v>5513195</v>
      </c>
      <c r="K29" s="12"/>
      <c r="L29" s="111">
        <v>6282306</v>
      </c>
      <c r="M29" s="12"/>
      <c r="N29" s="13">
        <v>8574767</v>
      </c>
      <c r="O29" s="42"/>
      <c r="P29" s="111">
        <v>9703983</v>
      </c>
    </row>
    <row r="30" spans="1:16" ht="19.5" customHeight="1" x14ac:dyDescent="0.2">
      <c r="A30" s="41" t="s">
        <v>99</v>
      </c>
      <c r="B30" s="41"/>
      <c r="C30" s="41"/>
      <c r="D30" s="41"/>
      <c r="E30" s="41"/>
      <c r="F30" s="41"/>
      <c r="G30" s="41"/>
      <c r="H30" s="12"/>
      <c r="I30" s="12"/>
      <c r="J30" s="13">
        <v>-16812027</v>
      </c>
      <c r="K30" s="12"/>
      <c r="L30" s="111">
        <v>-21963832</v>
      </c>
      <c r="M30" s="12"/>
      <c r="N30" s="13">
        <v>-7555130</v>
      </c>
      <c r="O30" s="42"/>
      <c r="P30" s="111">
        <v>-6253230</v>
      </c>
    </row>
    <row r="31" spans="1:16" ht="19.5" customHeight="1" x14ac:dyDescent="0.2">
      <c r="A31" s="41" t="s">
        <v>100</v>
      </c>
      <c r="B31" s="41"/>
      <c r="C31" s="41"/>
      <c r="D31" s="41"/>
      <c r="E31" s="41"/>
      <c r="F31" s="41"/>
      <c r="G31" s="41"/>
      <c r="H31" s="12"/>
      <c r="I31" s="12"/>
      <c r="J31" s="46">
        <v>-27344142</v>
      </c>
      <c r="K31" s="12"/>
      <c r="L31" s="111">
        <v>-26079275</v>
      </c>
      <c r="M31" s="12"/>
      <c r="N31" s="13">
        <v>-8162890</v>
      </c>
      <c r="O31" s="42"/>
      <c r="P31" s="111">
        <v>-9102819</v>
      </c>
    </row>
    <row r="32" spans="1:16" ht="19.5" customHeight="1" x14ac:dyDescent="0.2">
      <c r="A32" s="41" t="s">
        <v>110</v>
      </c>
      <c r="B32" s="41"/>
      <c r="C32" s="41"/>
      <c r="D32" s="41"/>
      <c r="E32" s="41"/>
      <c r="F32" s="41"/>
      <c r="G32" s="41"/>
      <c r="H32" s="12"/>
      <c r="I32" s="12"/>
      <c r="J32" s="13">
        <v>11846774</v>
      </c>
      <c r="K32" s="12"/>
      <c r="L32" s="111">
        <v>7264429</v>
      </c>
      <c r="M32" s="12"/>
      <c r="N32" s="13">
        <v>394715</v>
      </c>
      <c r="O32" s="42"/>
      <c r="P32" s="111">
        <v>501058</v>
      </c>
    </row>
    <row r="33" spans="1:16" ht="19.5" customHeight="1" x14ac:dyDescent="0.2">
      <c r="A33" s="41" t="s">
        <v>101</v>
      </c>
      <c r="B33" s="41"/>
      <c r="C33" s="41"/>
      <c r="D33" s="41"/>
      <c r="E33" s="41"/>
      <c r="F33" s="41"/>
      <c r="G33" s="41"/>
      <c r="H33" s="12"/>
      <c r="I33" s="12"/>
      <c r="J33" s="13">
        <v>-2392133</v>
      </c>
      <c r="K33" s="12"/>
      <c r="L33" s="111">
        <v>-2981173</v>
      </c>
      <c r="M33" s="12"/>
      <c r="N33" s="13">
        <v>0</v>
      </c>
      <c r="O33" s="42"/>
      <c r="P33" s="111">
        <v>0</v>
      </c>
    </row>
    <row r="34" spans="1:16" ht="19.5" customHeight="1" x14ac:dyDescent="0.2">
      <c r="A34" s="41" t="s">
        <v>226</v>
      </c>
      <c r="B34" s="41"/>
      <c r="C34" s="41"/>
      <c r="D34" s="41"/>
      <c r="E34" s="41"/>
      <c r="F34" s="41"/>
      <c r="G34" s="41"/>
      <c r="H34" s="12"/>
      <c r="I34" s="12"/>
      <c r="J34" s="13">
        <v>-3496919</v>
      </c>
      <c r="K34" s="12"/>
      <c r="L34" s="111">
        <v>-3002662</v>
      </c>
      <c r="M34" s="12"/>
      <c r="N34" s="13">
        <v>0</v>
      </c>
      <c r="O34" s="42"/>
      <c r="P34" s="111">
        <v>0</v>
      </c>
    </row>
    <row r="35" spans="1:16" ht="19.5" customHeight="1" x14ac:dyDescent="0.2">
      <c r="A35" s="41" t="s">
        <v>103</v>
      </c>
      <c r="B35" s="36"/>
      <c r="C35" s="36"/>
      <c r="D35" s="41"/>
      <c r="E35" s="41"/>
      <c r="F35" s="41"/>
      <c r="G35" s="41"/>
      <c r="H35" s="12"/>
      <c r="I35" s="12"/>
      <c r="J35" s="20">
        <v>-4394424</v>
      </c>
      <c r="K35" s="12"/>
      <c r="L35" s="112">
        <v>-4750967</v>
      </c>
      <c r="M35" s="12"/>
      <c r="N35" s="20">
        <v>-3316688</v>
      </c>
      <c r="O35" s="42"/>
      <c r="P35" s="112">
        <v>-2943371</v>
      </c>
    </row>
    <row r="36" spans="1:16" ht="7.5" customHeight="1" x14ac:dyDescent="0.2">
      <c r="A36" s="41"/>
      <c r="B36" s="41"/>
      <c r="C36" s="41"/>
      <c r="D36" s="41"/>
      <c r="E36" s="41"/>
      <c r="F36" s="41"/>
      <c r="G36" s="41"/>
      <c r="H36" s="12"/>
      <c r="I36" s="12"/>
      <c r="J36" s="13"/>
      <c r="K36" s="12"/>
      <c r="L36" s="111"/>
      <c r="M36" s="15"/>
      <c r="N36" s="13"/>
      <c r="O36" s="14"/>
      <c r="P36" s="111"/>
    </row>
    <row r="37" spans="1:16" ht="19.5" customHeight="1" x14ac:dyDescent="0.2">
      <c r="A37" s="36" t="s">
        <v>227</v>
      </c>
      <c r="B37" s="41"/>
      <c r="C37" s="41"/>
      <c r="D37" s="41"/>
      <c r="E37" s="41"/>
      <c r="F37" s="41"/>
      <c r="G37" s="41"/>
      <c r="H37" s="12"/>
      <c r="I37" s="12"/>
      <c r="J37" s="13">
        <f>SUM(J28:J35)</f>
        <v>34859682</v>
      </c>
      <c r="K37" s="12"/>
      <c r="L37" s="111">
        <f>SUM(L28:L35)</f>
        <v>-35581278</v>
      </c>
      <c r="M37" s="12"/>
      <c r="N37" s="13">
        <f>SUM(N28:N35)</f>
        <v>10030480</v>
      </c>
      <c r="O37" s="42"/>
      <c r="P37" s="111">
        <f>SUM(P28:P35)</f>
        <v>-15923670</v>
      </c>
    </row>
    <row r="38" spans="1:16" ht="19.5" customHeight="1" x14ac:dyDescent="0.2">
      <c r="A38" s="41" t="s">
        <v>248</v>
      </c>
      <c r="B38" s="41"/>
      <c r="C38" s="41"/>
      <c r="D38" s="41"/>
      <c r="E38" s="41"/>
      <c r="F38" s="41"/>
      <c r="G38" s="41"/>
      <c r="H38" s="12"/>
      <c r="I38" s="12"/>
      <c r="J38" s="20">
        <v>-6306266</v>
      </c>
      <c r="K38" s="12"/>
      <c r="L38" s="112">
        <v>2082349</v>
      </c>
      <c r="M38" s="12"/>
      <c r="N38" s="20">
        <v>610208</v>
      </c>
      <c r="O38" s="42"/>
      <c r="P38" s="112">
        <v>826725</v>
      </c>
    </row>
    <row r="39" spans="1:16" ht="7.5" customHeight="1" x14ac:dyDescent="0.2">
      <c r="A39" s="41"/>
      <c r="B39" s="36"/>
      <c r="C39" s="41"/>
      <c r="D39" s="41"/>
      <c r="E39" s="41"/>
      <c r="F39" s="41"/>
      <c r="G39" s="41"/>
      <c r="H39" s="12"/>
      <c r="I39" s="12"/>
      <c r="J39" s="13"/>
      <c r="K39" s="12"/>
      <c r="L39" s="111"/>
      <c r="M39" s="12"/>
      <c r="N39" s="13"/>
      <c r="O39" s="42"/>
      <c r="P39" s="111"/>
    </row>
    <row r="40" spans="1:16" ht="19.5" customHeight="1" thickBot="1" x14ac:dyDescent="0.25">
      <c r="A40" s="36" t="s">
        <v>228</v>
      </c>
      <c r="B40" s="36"/>
      <c r="C40" s="41"/>
      <c r="D40" s="41"/>
      <c r="E40" s="41"/>
      <c r="F40" s="41"/>
      <c r="G40" s="41"/>
      <c r="H40" s="12"/>
      <c r="I40" s="12"/>
      <c r="J40" s="25">
        <f>SUM(J37:J38)</f>
        <v>28553416</v>
      </c>
      <c r="K40" s="12"/>
      <c r="L40" s="113">
        <f>SUM(L37:L38)</f>
        <v>-33498929</v>
      </c>
      <c r="M40" s="12"/>
      <c r="N40" s="25">
        <f>SUM(N37:N38)</f>
        <v>10640688</v>
      </c>
      <c r="O40" s="42"/>
      <c r="P40" s="113">
        <f>SUM(P37:P38)</f>
        <v>-15096945</v>
      </c>
    </row>
    <row r="41" spans="1:16" ht="21.75" customHeight="1" thickTop="1" x14ac:dyDescent="0.2">
      <c r="A41" s="36"/>
      <c r="B41" s="41"/>
      <c r="C41" s="41"/>
      <c r="D41" s="41"/>
      <c r="E41" s="41"/>
      <c r="F41" s="41"/>
      <c r="G41" s="41"/>
      <c r="H41" s="12"/>
      <c r="I41" s="12"/>
      <c r="J41" s="14"/>
      <c r="K41" s="12"/>
      <c r="L41" s="109"/>
      <c r="M41" s="12"/>
      <c r="N41" s="14"/>
      <c r="O41" s="47"/>
      <c r="P41" s="109"/>
    </row>
    <row r="42" spans="1:16" ht="21.75" customHeight="1" x14ac:dyDescent="0.2">
      <c r="A42" s="36"/>
      <c r="B42" s="41"/>
      <c r="C42" s="41"/>
      <c r="D42" s="41"/>
      <c r="E42" s="41"/>
      <c r="F42" s="41"/>
      <c r="G42" s="41"/>
      <c r="H42" s="12"/>
      <c r="I42" s="12"/>
      <c r="J42" s="14"/>
      <c r="K42" s="12"/>
      <c r="L42" s="109"/>
      <c r="M42" s="12"/>
      <c r="N42" s="14"/>
      <c r="O42" s="47"/>
      <c r="P42" s="109"/>
    </row>
    <row r="43" spans="1:16" ht="21.75" customHeight="1" x14ac:dyDescent="0.2">
      <c r="A43" s="36"/>
      <c r="B43" s="41"/>
      <c r="C43" s="41"/>
      <c r="D43" s="41"/>
      <c r="E43" s="41"/>
      <c r="F43" s="41"/>
      <c r="G43" s="41"/>
      <c r="H43" s="12"/>
      <c r="I43" s="12"/>
      <c r="J43" s="14"/>
      <c r="K43" s="12"/>
      <c r="L43" s="109"/>
      <c r="M43" s="12"/>
      <c r="N43" s="14"/>
      <c r="O43" s="47"/>
      <c r="P43" s="109"/>
    </row>
    <row r="44" spans="1:16" ht="20.25" customHeight="1" x14ac:dyDescent="0.2">
      <c r="A44" s="36"/>
      <c r="B44" s="41"/>
      <c r="C44" s="41"/>
      <c r="D44" s="41"/>
      <c r="E44" s="41"/>
      <c r="F44" s="41"/>
      <c r="G44" s="41"/>
      <c r="H44" s="12"/>
      <c r="I44" s="12"/>
      <c r="J44" s="14"/>
      <c r="K44" s="12"/>
      <c r="L44" s="109"/>
      <c r="M44" s="12"/>
      <c r="N44" s="14"/>
      <c r="O44" s="47"/>
      <c r="P44" s="109"/>
    </row>
    <row r="45" spans="1:16" ht="21.75" customHeight="1" x14ac:dyDescent="0.2">
      <c r="A45" s="148" t="s">
        <v>38</v>
      </c>
      <c r="B45" s="149"/>
      <c r="C45" s="149"/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49"/>
      <c r="O45" s="149"/>
      <c r="P45" s="149"/>
    </row>
    <row r="46" spans="1:16" ht="21.75" customHeight="1" x14ac:dyDescent="0.2">
      <c r="A46" s="48"/>
      <c r="B46" s="48"/>
      <c r="C46" s="48"/>
      <c r="D46" s="48"/>
      <c r="E46" s="48"/>
      <c r="F46" s="48"/>
      <c r="G46" s="48" t="s">
        <v>210</v>
      </c>
      <c r="H46" s="27"/>
      <c r="I46" s="27"/>
      <c r="J46" s="27"/>
      <c r="K46" s="27"/>
      <c r="L46" s="114"/>
      <c r="M46" s="27"/>
      <c r="N46" s="27" t="s">
        <v>211</v>
      </c>
      <c r="O46" s="27"/>
      <c r="P46" s="114"/>
    </row>
    <row r="47" spans="1:16" ht="21" customHeight="1" x14ac:dyDescent="0.2">
      <c r="A47" s="48"/>
      <c r="B47" s="48"/>
      <c r="C47" s="48"/>
      <c r="D47" s="48"/>
      <c r="E47" s="48"/>
      <c r="F47" s="48"/>
      <c r="G47" s="48"/>
      <c r="H47" s="27"/>
      <c r="I47" s="27"/>
      <c r="J47" s="27"/>
      <c r="K47" s="27"/>
      <c r="L47" s="114"/>
      <c r="M47" s="27"/>
      <c r="N47" s="27"/>
      <c r="O47" s="27"/>
      <c r="P47" s="114"/>
    </row>
    <row r="48" spans="1:16" ht="21.75" customHeight="1" x14ac:dyDescent="0.2">
      <c r="A48" s="49" t="str">
        <f>'T2-4'!A158</f>
        <v>หมายเหตุประกอบข้อมูลทางการเงินเป็นส่วนหนึ่งของข้อมูลทางการเงินระหว่างกาลนี้</v>
      </c>
      <c r="B48" s="49"/>
      <c r="C48" s="49"/>
      <c r="D48" s="49"/>
      <c r="E48" s="49"/>
      <c r="F48" s="49"/>
      <c r="G48" s="49"/>
      <c r="H48" s="32"/>
      <c r="I48" s="32"/>
      <c r="J48" s="21"/>
      <c r="K48" s="32"/>
      <c r="L48" s="115"/>
      <c r="M48" s="32"/>
      <c r="N48" s="21"/>
      <c r="O48" s="50"/>
      <c r="P48" s="115"/>
    </row>
    <row r="49" spans="1:16" ht="19.5" customHeight="1" x14ac:dyDescent="0.2">
      <c r="A49" s="36" t="str">
        <f>A1</f>
        <v>บริษัท เอแอลที เทเลคอม จำกัด (มหาชน)</v>
      </c>
      <c r="B49" s="36"/>
      <c r="C49" s="36"/>
      <c r="D49" s="36"/>
      <c r="E49" s="36"/>
      <c r="F49" s="36"/>
      <c r="G49" s="36"/>
      <c r="H49" s="2"/>
      <c r="I49" s="2"/>
      <c r="J49" s="4"/>
      <c r="K49" s="2"/>
      <c r="L49" s="107"/>
      <c r="M49" s="2"/>
      <c r="N49" s="4"/>
      <c r="O49" s="37"/>
      <c r="P49" s="107"/>
    </row>
    <row r="50" spans="1:16" ht="19.5" customHeight="1" x14ac:dyDescent="0.2">
      <c r="A50" s="36" t="s">
        <v>105</v>
      </c>
      <c r="B50" s="36"/>
      <c r="C50" s="36"/>
      <c r="D50" s="36"/>
      <c r="E50" s="36"/>
      <c r="F50" s="36"/>
      <c r="G50" s="36"/>
      <c r="H50" s="2"/>
      <c r="I50" s="2"/>
      <c r="J50" s="4"/>
      <c r="K50" s="2"/>
      <c r="L50" s="107"/>
      <c r="M50" s="2"/>
      <c r="N50" s="4"/>
      <c r="O50" s="37"/>
      <c r="P50" s="107"/>
    </row>
    <row r="51" spans="1:16" ht="19.5" customHeight="1" x14ac:dyDescent="0.2">
      <c r="A51" s="38" t="str">
        <f>+A3</f>
        <v>สำหรับงวดสามเดือนสิ้นสุดวันที่ 30 กันยายน พ.ศ. 2565</v>
      </c>
      <c r="B51" s="39"/>
      <c r="C51" s="39"/>
      <c r="D51" s="39"/>
      <c r="E51" s="39"/>
      <c r="F51" s="39"/>
      <c r="G51" s="39"/>
      <c r="H51" s="8"/>
      <c r="I51" s="8"/>
      <c r="J51" s="10"/>
      <c r="K51" s="8"/>
      <c r="L51" s="108"/>
      <c r="M51" s="8"/>
      <c r="N51" s="10"/>
      <c r="O51" s="40"/>
      <c r="P51" s="108"/>
    </row>
    <row r="52" spans="1:16" ht="19.5" customHeight="1" x14ac:dyDescent="0.2">
      <c r="A52" s="36"/>
      <c r="B52" s="36"/>
      <c r="C52" s="41"/>
      <c r="D52" s="41"/>
      <c r="E52" s="41"/>
      <c r="F52" s="41"/>
      <c r="G52" s="41"/>
      <c r="H52" s="12"/>
      <c r="I52" s="12"/>
      <c r="J52" s="14"/>
      <c r="K52" s="12"/>
      <c r="L52" s="109"/>
      <c r="M52" s="12"/>
      <c r="N52" s="14"/>
      <c r="O52" s="42"/>
      <c r="P52" s="109"/>
    </row>
    <row r="53" spans="1:16" ht="19.5" customHeight="1" x14ac:dyDescent="0.2">
      <c r="A53" s="36"/>
      <c r="B53" s="36"/>
      <c r="C53" s="36"/>
      <c r="D53" s="36"/>
      <c r="E53" s="36"/>
      <c r="F53" s="36"/>
      <c r="G53" s="36"/>
      <c r="H53" s="2"/>
      <c r="I53" s="2"/>
      <c r="J53" s="146" t="s">
        <v>2</v>
      </c>
      <c r="K53" s="147"/>
      <c r="L53" s="147"/>
      <c r="M53" s="3"/>
      <c r="N53" s="146" t="s">
        <v>3</v>
      </c>
      <c r="O53" s="147"/>
      <c r="P53" s="147"/>
    </row>
    <row r="54" spans="1:16" ht="19.5" customHeight="1" x14ac:dyDescent="0.2">
      <c r="A54" s="36"/>
      <c r="B54" s="36"/>
      <c r="C54" s="36"/>
      <c r="D54" s="36"/>
      <c r="E54" s="36"/>
      <c r="F54" s="36"/>
      <c r="G54" s="36"/>
      <c r="H54" s="2"/>
      <c r="I54" s="2"/>
      <c r="J54" s="3" t="s">
        <v>4</v>
      </c>
      <c r="K54" s="3"/>
      <c r="L54" s="110" t="s">
        <v>4</v>
      </c>
      <c r="M54" s="3"/>
      <c r="N54" s="3" t="s">
        <v>4</v>
      </c>
      <c r="O54" s="3"/>
      <c r="P54" s="110" t="s">
        <v>4</v>
      </c>
    </row>
    <row r="55" spans="1:16" ht="19.5" customHeight="1" x14ac:dyDescent="0.2">
      <c r="A55" s="36"/>
      <c r="B55" s="36"/>
      <c r="C55" s="36"/>
      <c r="D55" s="36"/>
      <c r="E55" s="36"/>
      <c r="F55" s="36"/>
      <c r="G55" s="36"/>
      <c r="H55" s="2"/>
      <c r="I55" s="2"/>
      <c r="J55" s="4" t="s">
        <v>218</v>
      </c>
      <c r="K55" s="2"/>
      <c r="L55" s="107" t="s">
        <v>8</v>
      </c>
      <c r="M55" s="3"/>
      <c r="N55" s="4" t="s">
        <v>218</v>
      </c>
      <c r="O55" s="2"/>
      <c r="P55" s="107" t="s">
        <v>8</v>
      </c>
    </row>
    <row r="56" spans="1:16" ht="19.5" hidden="1" customHeight="1" x14ac:dyDescent="0.2">
      <c r="A56" s="36"/>
      <c r="B56" s="36"/>
      <c r="C56" s="36"/>
      <c r="D56" s="36"/>
      <c r="E56" s="36"/>
      <c r="F56" s="36"/>
      <c r="G56" s="36"/>
      <c r="H56" s="2"/>
      <c r="I56" s="2"/>
      <c r="J56" s="4"/>
      <c r="K56" s="2"/>
      <c r="L56" s="107"/>
      <c r="M56" s="3"/>
      <c r="N56" s="4"/>
      <c r="O56" s="2"/>
      <c r="P56" s="107"/>
    </row>
    <row r="57" spans="1:16" ht="19.5" customHeight="1" x14ac:dyDescent="0.2">
      <c r="A57" s="36"/>
      <c r="B57" s="36"/>
      <c r="C57" s="36"/>
      <c r="D57" s="36"/>
      <c r="E57" s="36"/>
      <c r="F57" s="36"/>
      <c r="G57" s="36"/>
      <c r="H57" s="2"/>
      <c r="I57" s="2"/>
      <c r="J57" s="10" t="s">
        <v>10</v>
      </c>
      <c r="K57" s="2"/>
      <c r="L57" s="108" t="s">
        <v>10</v>
      </c>
      <c r="M57" s="4"/>
      <c r="N57" s="10" t="s">
        <v>10</v>
      </c>
      <c r="O57" s="4"/>
      <c r="P57" s="108" t="s">
        <v>10</v>
      </c>
    </row>
    <row r="58" spans="1:16" ht="7.5" customHeight="1" x14ac:dyDescent="0.2">
      <c r="A58" s="36"/>
      <c r="B58" s="36"/>
      <c r="C58" s="36"/>
      <c r="D58" s="36"/>
      <c r="E58" s="36"/>
      <c r="F58" s="36"/>
      <c r="G58" s="36"/>
      <c r="H58" s="2"/>
      <c r="I58" s="2"/>
      <c r="J58" s="43"/>
      <c r="K58" s="2"/>
      <c r="L58" s="107"/>
      <c r="M58" s="4"/>
      <c r="N58" s="43"/>
      <c r="O58" s="4"/>
      <c r="P58" s="107"/>
    </row>
    <row r="59" spans="1:16" ht="19.5" customHeight="1" x14ac:dyDescent="0.2">
      <c r="A59" s="36" t="s">
        <v>228</v>
      </c>
      <c r="B59" s="36"/>
      <c r="C59" s="41"/>
      <c r="D59" s="41"/>
      <c r="E59" s="41"/>
      <c r="F59" s="41"/>
      <c r="G59" s="41"/>
      <c r="H59" s="51"/>
      <c r="I59" s="51"/>
      <c r="J59" s="22">
        <f>J40</f>
        <v>28553416</v>
      </c>
      <c r="K59" s="51"/>
      <c r="L59" s="116">
        <f>L40</f>
        <v>-33498929</v>
      </c>
      <c r="M59" s="51"/>
      <c r="N59" s="22">
        <f>N40</f>
        <v>10640688</v>
      </c>
      <c r="O59" s="53"/>
      <c r="P59" s="116">
        <f>P40</f>
        <v>-15096945</v>
      </c>
    </row>
    <row r="60" spans="1:16" ht="7.5" customHeight="1" x14ac:dyDescent="0.2">
      <c r="A60" s="36"/>
      <c r="B60" s="41"/>
      <c r="C60" s="54"/>
      <c r="D60" s="55"/>
      <c r="E60" s="52"/>
      <c r="F60" s="55"/>
      <c r="G60" s="52"/>
      <c r="H60" s="55"/>
      <c r="I60" s="52"/>
      <c r="J60" s="22"/>
      <c r="K60" s="52"/>
      <c r="L60" s="116"/>
      <c r="M60" s="41"/>
      <c r="N60" s="22"/>
      <c r="O60" s="41"/>
      <c r="P60" s="116"/>
    </row>
    <row r="61" spans="1:16" ht="19.5" customHeight="1" x14ac:dyDescent="0.2">
      <c r="A61" s="41" t="s">
        <v>106</v>
      </c>
      <c r="B61" s="41"/>
      <c r="C61" s="41"/>
      <c r="D61" s="55"/>
      <c r="E61" s="52"/>
      <c r="F61" s="55"/>
      <c r="G61" s="52"/>
      <c r="H61" s="55"/>
      <c r="I61" s="52"/>
      <c r="J61" s="20">
        <v>0</v>
      </c>
      <c r="K61" s="12"/>
      <c r="L61" s="112">
        <v>0</v>
      </c>
      <c r="M61" s="12"/>
      <c r="N61" s="20">
        <v>0</v>
      </c>
      <c r="O61" s="42"/>
      <c r="P61" s="112">
        <v>0</v>
      </c>
    </row>
    <row r="62" spans="1:16" ht="7.5" customHeight="1" x14ac:dyDescent="0.2">
      <c r="A62" s="36"/>
      <c r="B62" s="41"/>
      <c r="C62" s="54"/>
      <c r="D62" s="55"/>
      <c r="E62" s="52"/>
      <c r="F62" s="55"/>
      <c r="G62" s="52"/>
      <c r="H62" s="55"/>
      <c r="I62" s="52"/>
      <c r="J62" s="22"/>
      <c r="K62" s="52"/>
      <c r="L62" s="116"/>
      <c r="M62" s="41"/>
      <c r="N62" s="22"/>
      <c r="O62" s="41"/>
      <c r="P62" s="116"/>
    </row>
    <row r="63" spans="1:16" ht="19.5" customHeight="1" thickBot="1" x14ac:dyDescent="0.25">
      <c r="A63" s="36" t="s">
        <v>229</v>
      </c>
      <c r="B63" s="41"/>
      <c r="C63" s="41"/>
      <c r="D63" s="41"/>
      <c r="E63" s="41"/>
      <c r="F63" s="41"/>
      <c r="G63" s="41"/>
      <c r="H63" s="51"/>
      <c r="I63" s="51"/>
      <c r="J63" s="56">
        <f>SUM(J59,J61)</f>
        <v>28553416</v>
      </c>
      <c r="K63" s="57"/>
      <c r="L63" s="117">
        <f>SUM(L59,L61)</f>
        <v>-33498929</v>
      </c>
      <c r="M63" s="57"/>
      <c r="N63" s="56">
        <f>SUM(N59,N61)</f>
        <v>10640688</v>
      </c>
      <c r="O63" s="52"/>
      <c r="P63" s="117">
        <f>SUM(P59,P61)</f>
        <v>-15096945</v>
      </c>
    </row>
    <row r="64" spans="1:16" ht="19.5" customHeight="1" thickTop="1" x14ac:dyDescent="0.2">
      <c r="A64" s="36"/>
      <c r="B64" s="41"/>
      <c r="C64" s="41"/>
      <c r="D64" s="41"/>
      <c r="E64" s="41"/>
      <c r="F64" s="41"/>
      <c r="G64" s="41"/>
      <c r="H64" s="51"/>
      <c r="I64" s="51"/>
      <c r="J64" s="22"/>
      <c r="K64" s="57"/>
      <c r="L64" s="116"/>
      <c r="M64" s="57"/>
      <c r="N64" s="22"/>
      <c r="O64" s="52"/>
      <c r="P64" s="116"/>
    </row>
    <row r="65" spans="1:16" ht="19.5" customHeight="1" x14ac:dyDescent="0.2">
      <c r="A65" s="36" t="s">
        <v>230</v>
      </c>
      <c r="B65" s="41"/>
      <c r="C65" s="41"/>
      <c r="D65" s="41"/>
      <c r="E65" s="41"/>
      <c r="F65" s="41"/>
      <c r="G65" s="41"/>
      <c r="H65" s="12"/>
      <c r="I65" s="12"/>
      <c r="J65" s="13"/>
      <c r="K65" s="12"/>
      <c r="L65" s="111"/>
      <c r="M65" s="12"/>
      <c r="N65" s="13"/>
      <c r="O65" s="42"/>
      <c r="P65" s="111"/>
    </row>
    <row r="66" spans="1:16" ht="19.5" customHeight="1" x14ac:dyDescent="0.2">
      <c r="A66" s="41"/>
      <c r="B66" s="41" t="s">
        <v>107</v>
      </c>
      <c r="C66" s="41"/>
      <c r="D66" s="41"/>
      <c r="E66" s="41"/>
      <c r="F66" s="41"/>
      <c r="G66" s="41"/>
      <c r="H66" s="12"/>
      <c r="I66" s="12"/>
      <c r="J66" s="13">
        <f>J69-J67</f>
        <v>28568393</v>
      </c>
      <c r="K66" s="12"/>
      <c r="L66" s="111">
        <v>-33496628</v>
      </c>
      <c r="M66" s="12"/>
      <c r="N66" s="13">
        <f>N69-N67</f>
        <v>10640688</v>
      </c>
      <c r="O66" s="42"/>
      <c r="P66" s="111">
        <v>-15096945</v>
      </c>
    </row>
    <row r="67" spans="1:16" ht="19.5" customHeight="1" x14ac:dyDescent="0.2">
      <c r="A67" s="41"/>
      <c r="B67" s="41" t="s">
        <v>108</v>
      </c>
      <c r="C67" s="41"/>
      <c r="D67" s="41"/>
      <c r="E67" s="41"/>
      <c r="F67" s="41"/>
      <c r="G67" s="41"/>
      <c r="H67" s="12"/>
      <c r="I67" s="12"/>
      <c r="J67" s="20">
        <v>-14977</v>
      </c>
      <c r="K67" s="12"/>
      <c r="L67" s="112">
        <v>-2301</v>
      </c>
      <c r="M67" s="12"/>
      <c r="N67" s="20">
        <v>0</v>
      </c>
      <c r="O67" s="42"/>
      <c r="P67" s="112">
        <v>0</v>
      </c>
    </row>
    <row r="68" spans="1:16" ht="6" customHeight="1" x14ac:dyDescent="0.2">
      <c r="A68" s="41"/>
      <c r="B68" s="41"/>
      <c r="C68" s="41"/>
      <c r="D68" s="41"/>
      <c r="E68" s="41"/>
      <c r="F68" s="41"/>
      <c r="G68" s="41"/>
      <c r="H68" s="12"/>
      <c r="I68" s="12"/>
      <c r="J68" s="13"/>
      <c r="K68" s="12"/>
      <c r="L68" s="111"/>
      <c r="M68" s="12"/>
      <c r="N68" s="13"/>
      <c r="O68" s="45"/>
      <c r="P68" s="111"/>
    </row>
    <row r="69" spans="1:16" ht="19.5" customHeight="1" thickBot="1" x14ac:dyDescent="0.25">
      <c r="A69" s="41"/>
      <c r="B69" s="41"/>
      <c r="C69" s="41"/>
      <c r="D69" s="41"/>
      <c r="E69" s="41"/>
      <c r="F69" s="41"/>
      <c r="G69" s="41"/>
      <c r="H69" s="12"/>
      <c r="I69" s="12"/>
      <c r="J69" s="25">
        <f>J40</f>
        <v>28553416</v>
      </c>
      <c r="K69" s="12"/>
      <c r="L69" s="113">
        <f>L40</f>
        <v>-33498929</v>
      </c>
      <c r="M69" s="12"/>
      <c r="N69" s="25">
        <f>N40</f>
        <v>10640688</v>
      </c>
      <c r="O69" s="42"/>
      <c r="P69" s="113">
        <f>P40</f>
        <v>-15096945</v>
      </c>
    </row>
    <row r="70" spans="1:16" ht="19.5" customHeight="1" thickTop="1" x14ac:dyDescent="0.2">
      <c r="A70" s="41"/>
      <c r="B70" s="41"/>
      <c r="C70" s="41"/>
      <c r="D70" s="41"/>
      <c r="E70" s="41"/>
      <c r="F70" s="41"/>
      <c r="G70" s="41"/>
      <c r="H70" s="12"/>
      <c r="I70" s="12"/>
      <c r="J70" s="13"/>
      <c r="K70" s="12"/>
      <c r="L70" s="111"/>
      <c r="M70" s="12"/>
      <c r="N70" s="13"/>
      <c r="O70" s="42"/>
      <c r="P70" s="111"/>
    </row>
    <row r="71" spans="1:16" ht="19.5" customHeight="1" x14ac:dyDescent="0.2">
      <c r="A71" s="36" t="s">
        <v>231</v>
      </c>
      <c r="B71" s="41"/>
      <c r="C71" s="41"/>
      <c r="D71" s="41"/>
      <c r="E71" s="41"/>
      <c r="F71" s="41"/>
      <c r="G71" s="41"/>
      <c r="H71" s="12"/>
      <c r="I71" s="12"/>
      <c r="J71" s="13"/>
      <c r="K71" s="12"/>
      <c r="L71" s="111"/>
      <c r="M71" s="12"/>
      <c r="N71" s="13"/>
      <c r="O71" s="45"/>
      <c r="P71" s="111"/>
    </row>
    <row r="72" spans="1:16" ht="19.5" customHeight="1" x14ac:dyDescent="0.2">
      <c r="A72" s="41"/>
      <c r="B72" s="41" t="s">
        <v>107</v>
      </c>
      <c r="C72" s="41"/>
      <c r="D72" s="41"/>
      <c r="E72" s="41"/>
      <c r="F72" s="41"/>
      <c r="G72" s="41"/>
      <c r="H72" s="12"/>
      <c r="I72" s="12"/>
      <c r="J72" s="13">
        <f>J75-J73</f>
        <v>28568393</v>
      </c>
      <c r="K72" s="19"/>
      <c r="L72" s="111">
        <v>-33496628</v>
      </c>
      <c r="M72" s="19"/>
      <c r="N72" s="13">
        <f>N75-N73</f>
        <v>10640688</v>
      </c>
      <c r="O72" s="14"/>
      <c r="P72" s="111">
        <v>-15096945</v>
      </c>
    </row>
    <row r="73" spans="1:16" ht="19.5" customHeight="1" x14ac:dyDescent="0.2">
      <c r="A73" s="41"/>
      <c r="B73" s="41" t="s">
        <v>108</v>
      </c>
      <c r="C73" s="41"/>
      <c r="D73" s="41"/>
      <c r="E73" s="41"/>
      <c r="F73" s="41"/>
      <c r="G73" s="41"/>
      <c r="H73" s="12"/>
      <c r="I73" s="12"/>
      <c r="J73" s="20">
        <v>-14977</v>
      </c>
      <c r="K73" s="12"/>
      <c r="L73" s="112">
        <v>-2301</v>
      </c>
      <c r="M73" s="15"/>
      <c r="N73" s="20">
        <v>0</v>
      </c>
      <c r="O73" s="14"/>
      <c r="P73" s="112">
        <v>0</v>
      </c>
    </row>
    <row r="74" spans="1:16" ht="6" customHeight="1" x14ac:dyDescent="0.2">
      <c r="A74" s="41"/>
      <c r="B74" s="41"/>
      <c r="C74" s="41"/>
      <c r="D74" s="41"/>
      <c r="E74" s="41"/>
      <c r="F74" s="41"/>
      <c r="G74" s="41"/>
      <c r="H74" s="12"/>
      <c r="I74" s="12"/>
      <c r="J74" s="13"/>
      <c r="K74" s="12"/>
      <c r="L74" s="111"/>
      <c r="M74" s="12"/>
      <c r="N74" s="13"/>
      <c r="O74" s="45"/>
      <c r="P74" s="111"/>
    </row>
    <row r="75" spans="1:16" ht="19.5" customHeight="1" thickBot="1" x14ac:dyDescent="0.25">
      <c r="A75" s="41"/>
      <c r="B75" s="41"/>
      <c r="C75" s="41"/>
      <c r="D75" s="41"/>
      <c r="E75" s="41"/>
      <c r="F75" s="41"/>
      <c r="G75" s="41"/>
      <c r="H75" s="12"/>
      <c r="I75" s="12"/>
      <c r="J75" s="25">
        <f>J69</f>
        <v>28553416</v>
      </c>
      <c r="K75" s="12"/>
      <c r="L75" s="113">
        <f>L69</f>
        <v>-33498929</v>
      </c>
      <c r="M75" s="15"/>
      <c r="N75" s="25">
        <f>N69</f>
        <v>10640688</v>
      </c>
      <c r="O75" s="14"/>
      <c r="P75" s="113">
        <f>P69</f>
        <v>-15096945</v>
      </c>
    </row>
    <row r="76" spans="1:16" ht="19.5" customHeight="1" thickTop="1" x14ac:dyDescent="0.2">
      <c r="A76" s="41"/>
      <c r="B76" s="41"/>
      <c r="C76" s="41"/>
      <c r="D76" s="41"/>
      <c r="E76" s="41"/>
      <c r="F76" s="41"/>
      <c r="G76" s="41"/>
      <c r="H76" s="12"/>
      <c r="I76" s="12"/>
      <c r="J76" s="13"/>
      <c r="K76" s="12"/>
      <c r="L76" s="111"/>
      <c r="M76" s="15"/>
      <c r="N76" s="13"/>
      <c r="O76" s="14"/>
      <c r="P76" s="111"/>
    </row>
    <row r="77" spans="1:16" ht="19.5" customHeight="1" x14ac:dyDescent="0.2">
      <c r="A77" s="36" t="s">
        <v>232</v>
      </c>
      <c r="B77" s="41"/>
      <c r="C77" s="41"/>
      <c r="D77" s="41"/>
      <c r="E77" s="41"/>
      <c r="F77" s="41"/>
      <c r="G77" s="41"/>
      <c r="H77" s="12"/>
      <c r="I77" s="12"/>
      <c r="J77" s="13"/>
      <c r="K77" s="12"/>
      <c r="L77" s="111"/>
      <c r="M77" s="12"/>
      <c r="N77" s="13"/>
      <c r="O77" s="45"/>
      <c r="P77" s="111"/>
    </row>
    <row r="78" spans="1:16" ht="19.5" customHeight="1" thickBot="1" x14ac:dyDescent="0.25">
      <c r="A78" s="41" t="s">
        <v>233</v>
      </c>
      <c r="B78" s="41"/>
      <c r="C78" s="41"/>
      <c r="D78" s="41"/>
      <c r="E78" s="41"/>
      <c r="F78" s="41"/>
      <c r="G78" s="41"/>
      <c r="H78" s="12"/>
      <c r="I78" s="12"/>
      <c r="J78" s="65">
        <f>J72/1132227419</f>
        <v>2.5232027171036033E-2</v>
      </c>
      <c r="K78" s="58"/>
      <c r="L78" s="118">
        <v>-2.9600000000000001E-2</v>
      </c>
      <c r="M78" s="58"/>
      <c r="N78" s="65">
        <f>N72/1132227419</f>
        <v>9.3980129975990267E-3</v>
      </c>
      <c r="O78" s="59"/>
      <c r="P78" s="118">
        <v>-1.3299999999999999E-2</v>
      </c>
    </row>
    <row r="79" spans="1:16" ht="18.75" customHeight="1" thickTop="1" x14ac:dyDescent="0.2">
      <c r="A79" s="41"/>
      <c r="B79" s="41"/>
      <c r="C79" s="41"/>
      <c r="D79" s="41"/>
      <c r="E79" s="41"/>
      <c r="F79" s="41"/>
      <c r="G79" s="41"/>
      <c r="H79" s="12"/>
      <c r="I79" s="12"/>
      <c r="J79" s="14"/>
      <c r="K79" s="60"/>
      <c r="L79" s="109"/>
      <c r="M79" s="60"/>
      <c r="N79" s="14"/>
      <c r="O79" s="45"/>
      <c r="P79" s="109"/>
    </row>
    <row r="80" spans="1:16" ht="19.5" customHeight="1" x14ac:dyDescent="0.2">
      <c r="A80" s="41"/>
      <c r="B80" s="41"/>
      <c r="C80" s="41"/>
      <c r="D80" s="41"/>
      <c r="E80" s="41"/>
      <c r="F80" s="41"/>
      <c r="G80" s="41"/>
      <c r="H80" s="12"/>
      <c r="I80" s="12"/>
      <c r="J80" s="14"/>
      <c r="K80" s="60"/>
      <c r="L80" s="109"/>
      <c r="M80" s="60"/>
      <c r="N80" s="14"/>
      <c r="O80" s="45"/>
      <c r="P80" s="109"/>
    </row>
    <row r="81" spans="1:16" ht="19.5" customHeight="1" x14ac:dyDescent="0.2">
      <c r="A81" s="41"/>
      <c r="B81" s="41"/>
      <c r="C81" s="41"/>
      <c r="D81" s="41"/>
      <c r="E81" s="41"/>
      <c r="F81" s="41"/>
      <c r="G81" s="41"/>
      <c r="H81" s="12"/>
      <c r="I81" s="12"/>
      <c r="J81" s="14"/>
      <c r="K81" s="60"/>
      <c r="L81" s="109"/>
      <c r="M81" s="60"/>
      <c r="N81" s="14"/>
      <c r="O81" s="45"/>
      <c r="P81" s="109"/>
    </row>
    <row r="82" spans="1:16" ht="19.5" customHeight="1" x14ac:dyDescent="0.2">
      <c r="A82" s="41"/>
      <c r="B82" s="41"/>
      <c r="C82" s="41"/>
      <c r="D82" s="41"/>
      <c r="E82" s="41"/>
      <c r="F82" s="41"/>
      <c r="G82" s="41"/>
      <c r="H82" s="12"/>
      <c r="I82" s="12"/>
      <c r="J82" s="14"/>
      <c r="K82" s="60"/>
      <c r="L82" s="109"/>
      <c r="M82" s="60"/>
      <c r="N82" s="14"/>
      <c r="O82" s="45"/>
      <c r="P82" s="109"/>
    </row>
    <row r="83" spans="1:16" ht="19.5" customHeight="1" x14ac:dyDescent="0.2">
      <c r="A83" s="41"/>
      <c r="B83" s="41"/>
      <c r="C83" s="41"/>
      <c r="D83" s="41"/>
      <c r="E83" s="41"/>
      <c r="F83" s="41"/>
      <c r="G83" s="41"/>
      <c r="H83" s="12"/>
      <c r="I83" s="12"/>
      <c r="J83" s="14"/>
      <c r="K83" s="60"/>
      <c r="L83" s="109"/>
      <c r="M83" s="60"/>
      <c r="N83" s="14"/>
      <c r="O83" s="45"/>
      <c r="P83" s="109"/>
    </row>
    <row r="84" spans="1:16" ht="19.5" customHeight="1" x14ac:dyDescent="0.2">
      <c r="A84" s="41"/>
      <c r="B84" s="41"/>
      <c r="C84" s="41"/>
      <c r="D84" s="41"/>
      <c r="E84" s="41"/>
      <c r="F84" s="41"/>
      <c r="G84" s="41"/>
      <c r="H84" s="12"/>
      <c r="I84" s="12"/>
      <c r="J84" s="14"/>
      <c r="K84" s="60"/>
      <c r="L84" s="109"/>
      <c r="M84" s="60"/>
      <c r="N84" s="14"/>
      <c r="O84" s="45"/>
      <c r="P84" s="109"/>
    </row>
    <row r="85" spans="1:16" ht="19.5" customHeight="1" x14ac:dyDescent="0.2">
      <c r="A85" s="41"/>
      <c r="B85" s="41"/>
      <c r="C85" s="41"/>
      <c r="D85" s="41"/>
      <c r="E85" s="41"/>
      <c r="F85" s="41"/>
      <c r="G85" s="41"/>
      <c r="H85" s="12"/>
      <c r="I85" s="12"/>
      <c r="J85" s="14"/>
      <c r="K85" s="60"/>
      <c r="L85" s="109"/>
      <c r="M85" s="60"/>
      <c r="N85" s="14"/>
      <c r="O85" s="45"/>
      <c r="P85" s="109"/>
    </row>
    <row r="86" spans="1:16" ht="19.5" customHeight="1" x14ac:dyDescent="0.2">
      <c r="A86" s="41"/>
      <c r="B86" s="41"/>
      <c r="C86" s="41"/>
      <c r="D86" s="41"/>
      <c r="E86" s="41"/>
      <c r="F86" s="41"/>
      <c r="G86" s="41"/>
      <c r="H86" s="12"/>
      <c r="I86" s="12"/>
      <c r="J86" s="14"/>
      <c r="K86" s="60"/>
      <c r="L86" s="109"/>
      <c r="M86" s="60"/>
      <c r="N86" s="14"/>
      <c r="O86" s="45"/>
      <c r="P86" s="109"/>
    </row>
    <row r="87" spans="1:16" ht="19.5" customHeight="1" x14ac:dyDescent="0.2">
      <c r="A87" s="41"/>
      <c r="B87" s="41"/>
      <c r="C87" s="41"/>
      <c r="D87" s="41"/>
      <c r="E87" s="41"/>
      <c r="F87" s="41"/>
      <c r="G87" s="41"/>
      <c r="H87" s="12"/>
      <c r="I87" s="12"/>
      <c r="J87" s="14"/>
      <c r="K87" s="60"/>
      <c r="L87" s="109"/>
      <c r="M87" s="60"/>
      <c r="N87" s="14"/>
      <c r="O87" s="45"/>
      <c r="P87" s="109"/>
    </row>
    <row r="88" spans="1:16" ht="19.5" customHeight="1" x14ac:dyDescent="0.2">
      <c r="A88" s="41"/>
      <c r="B88" s="41"/>
      <c r="C88" s="41"/>
      <c r="D88" s="41"/>
      <c r="E88" s="41"/>
      <c r="F88" s="41"/>
      <c r="G88" s="41"/>
      <c r="H88" s="12"/>
      <c r="I88" s="12"/>
      <c r="J88" s="14"/>
      <c r="K88" s="60"/>
      <c r="L88" s="109"/>
      <c r="M88" s="60"/>
      <c r="N88" s="14"/>
      <c r="O88" s="45"/>
      <c r="P88" s="109"/>
    </row>
    <row r="89" spans="1:16" ht="19.5" customHeight="1" x14ac:dyDescent="0.2">
      <c r="A89" s="41"/>
      <c r="B89" s="41"/>
      <c r="C89" s="41"/>
      <c r="D89" s="41"/>
      <c r="E89" s="41"/>
      <c r="F89" s="41"/>
      <c r="G89" s="41"/>
      <c r="H89" s="12"/>
      <c r="I89" s="12"/>
      <c r="J89" s="14"/>
      <c r="K89" s="60"/>
      <c r="L89" s="109"/>
      <c r="M89" s="60"/>
      <c r="N89" s="14"/>
      <c r="O89" s="45"/>
      <c r="P89" s="109"/>
    </row>
    <row r="90" spans="1:16" ht="19.5" customHeight="1" x14ac:dyDescent="0.2">
      <c r="A90" s="61"/>
      <c r="B90" s="61"/>
      <c r="C90" s="61"/>
      <c r="D90" s="61"/>
      <c r="E90" s="61"/>
      <c r="F90" s="61"/>
      <c r="G90" s="61"/>
      <c r="H90" s="62"/>
      <c r="I90" s="62"/>
      <c r="J90" s="62"/>
      <c r="K90" s="62"/>
      <c r="L90" s="119"/>
      <c r="M90" s="62"/>
      <c r="N90" s="62"/>
      <c r="O90" s="62"/>
      <c r="P90" s="119"/>
    </row>
    <row r="91" spans="1:16" ht="19.5" customHeight="1" x14ac:dyDescent="0.2">
      <c r="A91" s="148" t="s">
        <v>38</v>
      </c>
      <c r="B91" s="149"/>
      <c r="C91" s="149"/>
      <c r="D91" s="149"/>
      <c r="E91" s="149"/>
      <c r="F91" s="149"/>
      <c r="G91" s="149"/>
      <c r="H91" s="149"/>
      <c r="I91" s="149"/>
      <c r="J91" s="149"/>
      <c r="K91" s="149"/>
      <c r="L91" s="149"/>
      <c r="M91" s="149"/>
      <c r="N91" s="149"/>
      <c r="O91" s="149"/>
      <c r="P91" s="149"/>
    </row>
    <row r="92" spans="1:16" ht="19.5" customHeight="1" x14ac:dyDescent="0.2">
      <c r="A92" s="48"/>
      <c r="B92" s="48"/>
      <c r="C92" s="48"/>
      <c r="D92" s="48"/>
      <c r="E92" s="48"/>
      <c r="F92" s="48"/>
      <c r="G92" s="48" t="s">
        <v>210</v>
      </c>
      <c r="H92" s="27"/>
      <c r="I92" s="27"/>
      <c r="J92" s="27"/>
      <c r="K92" s="27"/>
      <c r="L92" s="114"/>
      <c r="M92" s="27"/>
      <c r="N92" s="97" t="s">
        <v>211</v>
      </c>
      <c r="O92" s="27"/>
      <c r="P92" s="114"/>
    </row>
    <row r="93" spans="1:16" ht="19.5" customHeight="1" x14ac:dyDescent="0.2">
      <c r="A93" s="41"/>
      <c r="B93" s="41"/>
      <c r="C93" s="41"/>
      <c r="D93" s="41"/>
      <c r="E93" s="41"/>
      <c r="F93" s="41"/>
      <c r="G93" s="51"/>
      <c r="H93" s="5"/>
      <c r="I93" s="5"/>
      <c r="J93" s="5"/>
      <c r="K93" s="5"/>
      <c r="L93" s="120"/>
      <c r="M93" s="5"/>
      <c r="N93" s="27"/>
      <c r="O93" s="5"/>
      <c r="P93" s="122"/>
    </row>
    <row r="94" spans="1:16" ht="19.5" customHeight="1" x14ac:dyDescent="0.2">
      <c r="A94" s="41"/>
      <c r="B94" s="41"/>
      <c r="C94" s="41"/>
      <c r="D94" s="41"/>
      <c r="E94" s="41"/>
      <c r="F94" s="41"/>
      <c r="G94" s="51"/>
      <c r="H94" s="5"/>
      <c r="I94" s="5"/>
      <c r="J94" s="5"/>
      <c r="K94" s="5"/>
      <c r="L94" s="120"/>
      <c r="M94" s="5"/>
      <c r="N94" s="27"/>
      <c r="O94" s="5"/>
      <c r="P94" s="122"/>
    </row>
    <row r="95" spans="1:16" s="98" customFormat="1" ht="8.25" customHeight="1" x14ac:dyDescent="0.2">
      <c r="A95" s="41"/>
      <c r="B95" s="41"/>
      <c r="C95" s="41"/>
      <c r="D95" s="41"/>
      <c r="E95" s="41"/>
      <c r="F95" s="41"/>
      <c r="G95" s="51"/>
      <c r="H95" s="5"/>
      <c r="I95" s="5"/>
      <c r="J95" s="5"/>
      <c r="K95" s="5"/>
      <c r="L95" s="120"/>
      <c r="M95" s="5"/>
      <c r="N95" s="97"/>
      <c r="O95" s="5"/>
      <c r="P95" s="122"/>
    </row>
    <row r="96" spans="1:16" ht="21.75" customHeight="1" x14ac:dyDescent="0.2">
      <c r="A96" s="49" t="str">
        <f>A48</f>
        <v>หมายเหตุประกอบข้อมูลทางการเงินเป็นส่วนหนึ่งของข้อมูลทางการเงินระหว่างกาลนี้</v>
      </c>
      <c r="B96" s="49"/>
      <c r="C96" s="49"/>
      <c r="D96" s="49"/>
      <c r="E96" s="49"/>
      <c r="F96" s="49"/>
      <c r="G96" s="49"/>
      <c r="H96" s="32"/>
      <c r="I96" s="32"/>
      <c r="J96" s="21"/>
      <c r="K96" s="32"/>
      <c r="L96" s="115"/>
      <c r="M96" s="32"/>
      <c r="N96" s="21"/>
      <c r="O96" s="63"/>
      <c r="P96" s="115"/>
    </row>
  </sheetData>
  <mergeCells count="6">
    <mergeCell ref="A91:P91"/>
    <mergeCell ref="J5:L5"/>
    <mergeCell ref="N5:P5"/>
    <mergeCell ref="A45:P45"/>
    <mergeCell ref="J53:L53"/>
    <mergeCell ref="N53:P53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98"/>
  <sheetViews>
    <sheetView zoomScaleNormal="100" zoomScaleSheetLayoutView="100" workbookViewId="0"/>
  </sheetViews>
  <sheetFormatPr defaultColWidth="12.625" defaultRowHeight="15" customHeight="1" x14ac:dyDescent="0.2"/>
  <cols>
    <col min="1" max="6" width="1.5" customWidth="1"/>
    <col min="7" max="7" width="16.625" customWidth="1"/>
    <col min="8" max="8" width="6.25" customWidth="1"/>
    <col min="9" max="9" width="0.625" customWidth="1"/>
    <col min="10" max="10" width="12.875" customWidth="1"/>
    <col min="11" max="11" width="0.625" customWidth="1"/>
    <col min="12" max="12" width="12.875" style="121" customWidth="1"/>
    <col min="13" max="13" width="0.625" customWidth="1"/>
    <col min="14" max="14" width="12.875" customWidth="1"/>
    <col min="15" max="15" width="0.625" customWidth="1"/>
    <col min="16" max="16" width="12.875" style="121" customWidth="1"/>
  </cols>
  <sheetData>
    <row r="1" spans="1:16" ht="19.5" customHeight="1" x14ac:dyDescent="0.2">
      <c r="A1" s="1" t="str">
        <f>'T2-4'!A1</f>
        <v>บริษัท เอแอลที เทเลคอม จำกัด (มหาชน)</v>
      </c>
      <c r="B1" s="1"/>
      <c r="C1" s="1"/>
      <c r="D1" s="1"/>
      <c r="E1" s="1"/>
      <c r="F1" s="1"/>
      <c r="G1" s="1"/>
      <c r="H1" s="2"/>
      <c r="I1" s="2"/>
      <c r="J1" s="4"/>
      <c r="K1" s="2"/>
      <c r="L1" s="107"/>
      <c r="M1" s="2"/>
      <c r="N1" s="4"/>
      <c r="O1" s="37"/>
      <c r="P1" s="107"/>
    </row>
    <row r="2" spans="1:16" ht="19.5" customHeight="1" x14ac:dyDescent="0.2">
      <c r="A2" s="1" t="s">
        <v>85</v>
      </c>
      <c r="B2" s="1"/>
      <c r="C2" s="1"/>
      <c r="D2" s="1"/>
      <c r="E2" s="1"/>
      <c r="F2" s="1"/>
      <c r="G2" s="1"/>
      <c r="H2" s="2"/>
      <c r="I2" s="2"/>
      <c r="J2" s="4"/>
      <c r="K2" s="2"/>
      <c r="L2" s="107"/>
      <c r="M2" s="2"/>
      <c r="N2" s="4"/>
      <c r="O2" s="37"/>
      <c r="P2" s="107"/>
    </row>
    <row r="3" spans="1:16" ht="19.5" customHeight="1" x14ac:dyDescent="0.2">
      <c r="A3" s="6" t="s">
        <v>219</v>
      </c>
      <c r="B3" s="7"/>
      <c r="C3" s="7"/>
      <c r="D3" s="7"/>
      <c r="E3" s="7"/>
      <c r="F3" s="7"/>
      <c r="G3" s="7"/>
      <c r="H3" s="8"/>
      <c r="I3" s="8"/>
      <c r="J3" s="10"/>
      <c r="K3" s="8"/>
      <c r="L3" s="108"/>
      <c r="M3" s="8"/>
      <c r="N3" s="10"/>
      <c r="O3" s="40"/>
      <c r="P3" s="108"/>
    </row>
    <row r="4" spans="1:16" ht="19.5" customHeight="1" x14ac:dyDescent="0.2">
      <c r="A4" s="1"/>
      <c r="B4" s="1"/>
      <c r="C4" s="5"/>
      <c r="D4" s="5"/>
      <c r="E4" s="5"/>
      <c r="F4" s="5"/>
      <c r="G4" s="5"/>
      <c r="H4" s="12"/>
      <c r="I4" s="12"/>
      <c r="J4" s="14"/>
      <c r="K4" s="12"/>
      <c r="L4" s="109"/>
      <c r="M4" s="12"/>
      <c r="N4" s="14"/>
      <c r="O4" s="42"/>
      <c r="P4" s="109"/>
    </row>
    <row r="5" spans="1:16" ht="19.5" customHeight="1" x14ac:dyDescent="0.2">
      <c r="A5" s="1"/>
      <c r="B5" s="1"/>
      <c r="C5" s="1"/>
      <c r="D5" s="1"/>
      <c r="E5" s="1"/>
      <c r="F5" s="1"/>
      <c r="G5" s="1"/>
      <c r="H5" s="2"/>
      <c r="I5" s="2"/>
      <c r="J5" s="146" t="s">
        <v>2</v>
      </c>
      <c r="K5" s="147"/>
      <c r="L5" s="147"/>
      <c r="M5" s="3"/>
      <c r="N5" s="146" t="s">
        <v>3</v>
      </c>
      <c r="O5" s="147"/>
      <c r="P5" s="147"/>
    </row>
    <row r="6" spans="1:16" ht="19.5" customHeight="1" x14ac:dyDescent="0.2">
      <c r="A6" s="1"/>
      <c r="B6" s="1"/>
      <c r="C6" s="1"/>
      <c r="D6" s="1"/>
      <c r="E6" s="1"/>
      <c r="F6" s="1"/>
      <c r="G6" s="1"/>
      <c r="H6" s="2"/>
      <c r="I6" s="2"/>
      <c r="J6" s="3" t="s">
        <v>4</v>
      </c>
      <c r="K6" s="3"/>
      <c r="L6" s="110" t="s">
        <v>4</v>
      </c>
      <c r="M6" s="3"/>
      <c r="N6" s="3" t="s">
        <v>4</v>
      </c>
      <c r="O6" s="3"/>
      <c r="P6" s="110" t="s">
        <v>4</v>
      </c>
    </row>
    <row r="7" spans="1:16" ht="19.5" customHeight="1" x14ac:dyDescent="0.2">
      <c r="A7" s="1"/>
      <c r="B7" s="1"/>
      <c r="C7" s="1"/>
      <c r="D7" s="1"/>
      <c r="E7" s="1"/>
      <c r="F7" s="1"/>
      <c r="G7" s="1"/>
      <c r="H7" s="5"/>
      <c r="I7" s="2"/>
      <c r="J7" s="4" t="s">
        <v>218</v>
      </c>
      <c r="K7" s="2"/>
      <c r="L7" s="107" t="s">
        <v>8</v>
      </c>
      <c r="M7" s="3"/>
      <c r="N7" s="4" t="s">
        <v>218</v>
      </c>
      <c r="O7" s="2"/>
      <c r="P7" s="107" t="s">
        <v>8</v>
      </c>
    </row>
    <row r="8" spans="1:16" ht="19.5" hidden="1" customHeight="1" x14ac:dyDescent="0.2">
      <c r="A8" s="1"/>
      <c r="B8" s="1"/>
      <c r="C8" s="1"/>
      <c r="D8" s="1"/>
      <c r="E8" s="1"/>
      <c r="F8" s="1"/>
      <c r="G8" s="1"/>
      <c r="H8" s="5"/>
      <c r="I8" s="2"/>
      <c r="J8" s="4"/>
      <c r="K8" s="2"/>
      <c r="L8" s="107"/>
      <c r="M8" s="3"/>
      <c r="N8" s="4"/>
      <c r="O8" s="2"/>
      <c r="P8" s="107"/>
    </row>
    <row r="9" spans="1:16" ht="19.5" customHeight="1" x14ac:dyDescent="0.2">
      <c r="A9" s="1"/>
      <c r="B9" s="1"/>
      <c r="C9" s="1"/>
      <c r="D9" s="1"/>
      <c r="E9" s="1"/>
      <c r="F9" s="1"/>
      <c r="G9" s="1"/>
      <c r="H9" s="8" t="s">
        <v>9</v>
      </c>
      <c r="I9" s="2"/>
      <c r="J9" s="10" t="s">
        <v>10</v>
      </c>
      <c r="K9" s="2"/>
      <c r="L9" s="108" t="s">
        <v>10</v>
      </c>
      <c r="M9" s="4"/>
      <c r="N9" s="10" t="s">
        <v>10</v>
      </c>
      <c r="O9" s="4"/>
      <c r="P9" s="108" t="s">
        <v>10</v>
      </c>
    </row>
    <row r="10" spans="1:16" ht="7.5" customHeight="1" x14ac:dyDescent="0.2">
      <c r="A10" s="1"/>
      <c r="B10" s="1"/>
      <c r="C10" s="1"/>
      <c r="D10" s="1"/>
      <c r="E10" s="1"/>
      <c r="F10" s="1"/>
      <c r="G10" s="1"/>
      <c r="H10" s="2"/>
      <c r="I10" s="2"/>
      <c r="J10" s="43"/>
      <c r="K10" s="2"/>
      <c r="L10" s="107"/>
      <c r="M10" s="4"/>
      <c r="N10" s="43"/>
      <c r="O10" s="4"/>
      <c r="P10" s="107"/>
    </row>
    <row r="11" spans="1:16" ht="19.5" customHeight="1" x14ac:dyDescent="0.2">
      <c r="A11" s="1" t="s">
        <v>86</v>
      </c>
      <c r="B11" s="1"/>
      <c r="C11" s="1"/>
      <c r="D11" s="1"/>
      <c r="E11" s="1"/>
      <c r="F11" s="1"/>
      <c r="G11" s="1"/>
      <c r="H11" s="2"/>
      <c r="I11" s="2"/>
      <c r="J11" s="43"/>
      <c r="K11" s="2"/>
      <c r="L11" s="107"/>
      <c r="M11" s="2"/>
      <c r="N11" s="43"/>
      <c r="O11" s="44"/>
      <c r="P11" s="107"/>
    </row>
    <row r="12" spans="1:16" ht="7.5" customHeight="1" x14ac:dyDescent="0.2">
      <c r="A12" s="5"/>
      <c r="B12" s="5"/>
      <c r="C12" s="5"/>
      <c r="D12" s="5"/>
      <c r="E12" s="5"/>
      <c r="F12" s="5"/>
      <c r="G12" s="5"/>
      <c r="H12" s="12"/>
      <c r="I12" s="12"/>
      <c r="J12" s="13"/>
      <c r="K12" s="12"/>
      <c r="L12" s="109"/>
      <c r="M12" s="12"/>
      <c r="N12" s="13"/>
      <c r="O12" s="45"/>
      <c r="P12" s="109"/>
    </row>
    <row r="13" spans="1:16" ht="19.5" customHeight="1" x14ac:dyDescent="0.2">
      <c r="A13" s="5" t="s">
        <v>87</v>
      </c>
      <c r="B13" s="5"/>
      <c r="C13" s="5"/>
      <c r="D13" s="5"/>
      <c r="E13" s="5"/>
      <c r="F13" s="5"/>
      <c r="G13" s="5"/>
      <c r="H13" s="12"/>
      <c r="I13" s="12"/>
      <c r="J13" s="13">
        <v>79616269</v>
      </c>
      <c r="K13" s="12"/>
      <c r="L13" s="111">
        <v>25556592</v>
      </c>
      <c r="M13" s="12"/>
      <c r="N13" s="13">
        <v>10714480</v>
      </c>
      <c r="O13" s="42"/>
      <c r="P13" s="111">
        <v>4153156</v>
      </c>
    </row>
    <row r="14" spans="1:16" ht="19.5" customHeight="1" x14ac:dyDescent="0.2">
      <c r="A14" s="5" t="s">
        <v>88</v>
      </c>
      <c r="B14" s="5"/>
      <c r="C14" s="5"/>
      <c r="D14" s="5"/>
      <c r="E14" s="5"/>
      <c r="F14" s="5"/>
      <c r="G14" s="5"/>
      <c r="H14" s="12"/>
      <c r="I14" s="12"/>
      <c r="J14" s="13">
        <v>413253644</v>
      </c>
      <c r="K14" s="12"/>
      <c r="L14" s="111">
        <v>543633399</v>
      </c>
      <c r="M14" s="12"/>
      <c r="N14" s="13">
        <v>136038967</v>
      </c>
      <c r="O14" s="45"/>
      <c r="P14" s="111">
        <v>257935989</v>
      </c>
    </row>
    <row r="15" spans="1:16" ht="19.5" customHeight="1" x14ac:dyDescent="0.2">
      <c r="A15" s="5" t="s">
        <v>89</v>
      </c>
      <c r="B15" s="5"/>
      <c r="C15" s="5"/>
      <c r="D15" s="5"/>
      <c r="E15" s="5"/>
      <c r="F15" s="5"/>
      <c r="G15" s="5"/>
      <c r="H15" s="12"/>
      <c r="I15" s="12"/>
      <c r="J15" s="13"/>
      <c r="K15" s="12"/>
      <c r="L15" s="111"/>
      <c r="M15" s="12"/>
      <c r="N15" s="13"/>
      <c r="O15" s="45"/>
      <c r="P15" s="111"/>
    </row>
    <row r="16" spans="1:16" ht="19.5" customHeight="1" x14ac:dyDescent="0.2">
      <c r="A16" s="5"/>
      <c r="B16" s="5" t="s">
        <v>90</v>
      </c>
      <c r="C16" s="5"/>
      <c r="D16" s="5"/>
      <c r="E16" s="5"/>
      <c r="F16" s="5"/>
      <c r="G16" s="5"/>
      <c r="H16" s="12"/>
      <c r="I16" s="12"/>
      <c r="J16" s="20">
        <v>332085298</v>
      </c>
      <c r="K16" s="12"/>
      <c r="L16" s="112">
        <v>233525375</v>
      </c>
      <c r="M16" s="2"/>
      <c r="N16" s="20">
        <v>18270246</v>
      </c>
      <c r="O16" s="42"/>
      <c r="P16" s="112">
        <v>30782607</v>
      </c>
    </row>
    <row r="17" spans="1:16" ht="7.5" customHeight="1" x14ac:dyDescent="0.2">
      <c r="A17" s="5"/>
      <c r="B17" s="5"/>
      <c r="C17" s="5"/>
      <c r="D17" s="5"/>
      <c r="E17" s="5"/>
      <c r="F17" s="5"/>
      <c r="G17" s="5"/>
      <c r="H17" s="12"/>
      <c r="I17" s="12"/>
      <c r="J17" s="13"/>
      <c r="K17" s="12"/>
      <c r="L17" s="111"/>
      <c r="M17" s="12"/>
      <c r="N17" s="13"/>
      <c r="O17" s="45"/>
      <c r="P17" s="111"/>
    </row>
    <row r="18" spans="1:16" ht="19.5" customHeight="1" x14ac:dyDescent="0.2">
      <c r="A18" s="1" t="s">
        <v>91</v>
      </c>
      <c r="B18" s="1"/>
      <c r="C18" s="1"/>
      <c r="D18" s="1"/>
      <c r="E18" s="1"/>
      <c r="F18" s="1"/>
      <c r="G18" s="1"/>
      <c r="H18" s="2"/>
      <c r="I18" s="2"/>
      <c r="J18" s="20">
        <f>SUM(J13:J16)</f>
        <v>824955211</v>
      </c>
      <c r="K18" s="2"/>
      <c r="L18" s="112">
        <f>SUM(L13:L16)</f>
        <v>802715366</v>
      </c>
      <c r="M18" s="2"/>
      <c r="N18" s="20">
        <f>SUM(N13:N16)</f>
        <v>165023693</v>
      </c>
      <c r="O18" s="42"/>
      <c r="P18" s="112">
        <f>SUM(P13:P16)</f>
        <v>292871752</v>
      </c>
    </row>
    <row r="19" spans="1:16" ht="7.5" customHeight="1" x14ac:dyDescent="0.2">
      <c r="A19" s="5"/>
      <c r="B19" s="5"/>
      <c r="C19" s="5"/>
      <c r="D19" s="5"/>
      <c r="E19" s="5"/>
      <c r="F19" s="5"/>
      <c r="G19" s="5"/>
      <c r="H19" s="12"/>
      <c r="I19" s="12"/>
      <c r="J19" s="13"/>
      <c r="K19" s="12"/>
      <c r="L19" s="111"/>
      <c r="M19" s="12"/>
      <c r="N19" s="13"/>
      <c r="O19" s="45"/>
      <c r="P19" s="111"/>
    </row>
    <row r="20" spans="1:16" ht="19.5" customHeight="1" x14ac:dyDescent="0.2">
      <c r="A20" s="1" t="s">
        <v>92</v>
      </c>
      <c r="B20" s="1"/>
      <c r="C20" s="1"/>
      <c r="D20" s="1"/>
      <c r="E20" s="1"/>
      <c r="F20" s="1"/>
      <c r="G20" s="1"/>
      <c r="H20" s="2"/>
      <c r="I20" s="2"/>
      <c r="J20" s="13"/>
      <c r="K20" s="2"/>
      <c r="L20" s="111"/>
      <c r="M20" s="2"/>
      <c r="N20" s="13"/>
      <c r="O20" s="42"/>
      <c r="P20" s="111"/>
    </row>
    <row r="21" spans="1:16" ht="7.5" customHeight="1" x14ac:dyDescent="0.2">
      <c r="A21" s="5"/>
      <c r="B21" s="5"/>
      <c r="C21" s="5"/>
      <c r="D21" s="5"/>
      <c r="E21" s="5"/>
      <c r="F21" s="5"/>
      <c r="G21" s="5"/>
      <c r="H21" s="12"/>
      <c r="I21" s="12"/>
      <c r="J21" s="13"/>
      <c r="K21" s="12"/>
      <c r="L21" s="111"/>
      <c r="M21" s="12"/>
      <c r="N21" s="13"/>
      <c r="O21" s="45"/>
      <c r="P21" s="111"/>
    </row>
    <row r="22" spans="1:16" ht="19.5" customHeight="1" x14ac:dyDescent="0.2">
      <c r="A22" s="5" t="s">
        <v>93</v>
      </c>
      <c r="B22" s="5"/>
      <c r="C22" s="5"/>
      <c r="D22" s="5"/>
      <c r="E22" s="5"/>
      <c r="F22" s="5"/>
      <c r="G22" s="5"/>
      <c r="H22" s="12"/>
      <c r="I22" s="12"/>
      <c r="J22" s="13">
        <v>-66774750</v>
      </c>
      <c r="K22" s="12"/>
      <c r="L22" s="111">
        <v>-19334335</v>
      </c>
      <c r="M22" s="12"/>
      <c r="N22" s="13">
        <v>-7500760</v>
      </c>
      <c r="O22" s="42"/>
      <c r="P22" s="111">
        <v>-3556819</v>
      </c>
    </row>
    <row r="23" spans="1:16" ht="19.5" customHeight="1" x14ac:dyDescent="0.2">
      <c r="A23" s="5" t="s">
        <v>94</v>
      </c>
      <c r="B23" s="5"/>
      <c r="C23" s="5"/>
      <c r="D23" s="5"/>
      <c r="E23" s="5"/>
      <c r="F23" s="5"/>
      <c r="G23" s="5"/>
      <c r="H23" s="12"/>
      <c r="I23" s="12"/>
      <c r="J23" s="13">
        <v>-322248751</v>
      </c>
      <c r="K23" s="12"/>
      <c r="L23" s="111">
        <v>-461340440</v>
      </c>
      <c r="M23" s="12"/>
      <c r="N23" s="13">
        <v>-94453721</v>
      </c>
      <c r="O23" s="42"/>
      <c r="P23" s="111">
        <v>-257340688</v>
      </c>
    </row>
    <row r="24" spans="1:16" ht="19.5" customHeight="1" x14ac:dyDescent="0.2">
      <c r="A24" s="5" t="s">
        <v>95</v>
      </c>
      <c r="B24" s="5"/>
      <c r="C24" s="5"/>
      <c r="D24" s="5"/>
      <c r="E24" s="5"/>
      <c r="F24" s="5"/>
      <c r="G24" s="5"/>
      <c r="H24" s="12"/>
      <c r="I24" s="12"/>
      <c r="J24" s="13"/>
      <c r="K24" s="12"/>
      <c r="L24" s="111"/>
      <c r="M24" s="12"/>
      <c r="N24" s="13"/>
      <c r="O24" s="42"/>
      <c r="P24" s="111"/>
    </row>
    <row r="25" spans="1:16" ht="19.5" customHeight="1" x14ac:dyDescent="0.2">
      <c r="A25" s="5"/>
      <c r="B25" s="5" t="s">
        <v>96</v>
      </c>
      <c r="C25" s="5"/>
      <c r="D25" s="5"/>
      <c r="E25" s="5"/>
      <c r="F25" s="5"/>
      <c r="G25" s="5"/>
      <c r="H25" s="12"/>
      <c r="I25" s="12"/>
      <c r="J25" s="20">
        <v>-280280983</v>
      </c>
      <c r="K25" s="12"/>
      <c r="L25" s="112">
        <v>-228196531</v>
      </c>
      <c r="M25" s="12"/>
      <c r="N25" s="20">
        <v>-45067931</v>
      </c>
      <c r="O25" s="42"/>
      <c r="P25" s="112">
        <v>-43683640</v>
      </c>
    </row>
    <row r="26" spans="1:16" ht="7.5" customHeight="1" x14ac:dyDescent="0.2">
      <c r="A26" s="5"/>
      <c r="B26" s="5"/>
      <c r="C26" s="5"/>
      <c r="D26" s="5"/>
      <c r="E26" s="5"/>
      <c r="F26" s="5"/>
      <c r="G26" s="5"/>
      <c r="H26" s="12"/>
      <c r="I26" s="12"/>
      <c r="J26" s="13"/>
      <c r="K26" s="12"/>
      <c r="L26" s="111"/>
      <c r="M26" s="12"/>
      <c r="N26" s="13"/>
      <c r="O26" s="45"/>
      <c r="P26" s="111"/>
    </row>
    <row r="27" spans="1:16" ht="19.5" customHeight="1" x14ac:dyDescent="0.2">
      <c r="A27" s="1" t="s">
        <v>97</v>
      </c>
      <c r="B27" s="1"/>
      <c r="C27" s="1"/>
      <c r="D27" s="1"/>
      <c r="E27" s="1"/>
      <c r="F27" s="1"/>
      <c r="G27" s="1"/>
      <c r="H27" s="2"/>
      <c r="I27" s="2"/>
      <c r="J27" s="20">
        <f>SUM(J22:J25)</f>
        <v>-669304484</v>
      </c>
      <c r="K27" s="2"/>
      <c r="L27" s="112">
        <f>SUM(L22:L25)</f>
        <v>-708871306</v>
      </c>
      <c r="M27" s="2"/>
      <c r="N27" s="20">
        <f>SUM(N22:N25)</f>
        <v>-147022412</v>
      </c>
      <c r="O27" s="42"/>
      <c r="P27" s="112">
        <f>SUM(P22:P25)</f>
        <v>-304581147</v>
      </c>
    </row>
    <row r="28" spans="1:16" ht="7.5" customHeight="1" x14ac:dyDescent="0.2">
      <c r="A28" s="5"/>
      <c r="B28" s="5"/>
      <c r="C28" s="5"/>
      <c r="D28" s="5"/>
      <c r="E28" s="5"/>
      <c r="F28" s="5"/>
      <c r="G28" s="5"/>
      <c r="H28" s="12"/>
      <c r="I28" s="12"/>
      <c r="J28" s="13"/>
      <c r="K28" s="12"/>
      <c r="L28" s="111"/>
      <c r="M28" s="12"/>
      <c r="N28" s="13"/>
      <c r="O28" s="45"/>
      <c r="P28" s="111"/>
    </row>
    <row r="29" spans="1:16" ht="19.5" customHeight="1" x14ac:dyDescent="0.2">
      <c r="A29" s="1" t="s">
        <v>109</v>
      </c>
      <c r="B29" s="1"/>
      <c r="C29" s="1"/>
      <c r="D29" s="1"/>
      <c r="E29" s="1"/>
      <c r="F29" s="1"/>
      <c r="G29" s="1"/>
      <c r="H29" s="2"/>
      <c r="I29" s="2"/>
      <c r="J29" s="13">
        <f>SUM(J18,J27)</f>
        <v>155650727</v>
      </c>
      <c r="K29" s="2"/>
      <c r="L29" s="111">
        <f>SUM(L18,L27)</f>
        <v>93844060</v>
      </c>
      <c r="M29" s="2"/>
      <c r="N29" s="13">
        <f>SUM(N18,N27)</f>
        <v>18001281</v>
      </c>
      <c r="O29" s="42"/>
      <c r="P29" s="111">
        <f>SUM(P18,P27)</f>
        <v>-11709395</v>
      </c>
    </row>
    <row r="30" spans="1:16" ht="19.5" customHeight="1" x14ac:dyDescent="0.2">
      <c r="A30" s="5" t="s">
        <v>98</v>
      </c>
      <c r="B30" s="1"/>
      <c r="C30" s="5"/>
      <c r="D30" s="5"/>
      <c r="E30" s="5"/>
      <c r="F30" s="5"/>
      <c r="G30" s="5"/>
      <c r="H30" s="12">
        <v>16</v>
      </c>
      <c r="I30" s="12"/>
      <c r="J30" s="13">
        <v>17256557</v>
      </c>
      <c r="K30" s="12"/>
      <c r="L30" s="111">
        <v>18568244</v>
      </c>
      <c r="M30" s="12"/>
      <c r="N30" s="13">
        <v>26080912</v>
      </c>
      <c r="O30" s="42"/>
      <c r="P30" s="111">
        <v>29212183</v>
      </c>
    </row>
    <row r="31" spans="1:16" ht="19.5" customHeight="1" x14ac:dyDescent="0.2">
      <c r="A31" s="5" t="s">
        <v>99</v>
      </c>
      <c r="B31" s="5"/>
      <c r="C31" s="5"/>
      <c r="D31" s="5"/>
      <c r="E31" s="5"/>
      <c r="F31" s="5"/>
      <c r="G31" s="5"/>
      <c r="H31" s="12"/>
      <c r="I31" s="12"/>
      <c r="J31" s="13">
        <v>-49330092</v>
      </c>
      <c r="K31" s="12"/>
      <c r="L31" s="111">
        <v>-52657169</v>
      </c>
      <c r="M31" s="12"/>
      <c r="N31" s="13">
        <v>-22013902</v>
      </c>
      <c r="O31" s="42"/>
      <c r="P31" s="111">
        <v>-15753930</v>
      </c>
    </row>
    <row r="32" spans="1:16" ht="19.5" customHeight="1" x14ac:dyDescent="0.2">
      <c r="A32" s="5" t="s">
        <v>100</v>
      </c>
      <c r="B32" s="5"/>
      <c r="C32" s="5"/>
      <c r="D32" s="5"/>
      <c r="E32" s="5"/>
      <c r="F32" s="5"/>
      <c r="G32" s="5"/>
      <c r="H32" s="12"/>
      <c r="I32" s="12"/>
      <c r="J32" s="46">
        <v>-91725332</v>
      </c>
      <c r="K32" s="12"/>
      <c r="L32" s="111">
        <v>-111816764</v>
      </c>
      <c r="M32" s="12"/>
      <c r="N32" s="13">
        <v>-28513015</v>
      </c>
      <c r="O32" s="42"/>
      <c r="P32" s="111">
        <v>-31115357</v>
      </c>
    </row>
    <row r="33" spans="1:16" ht="19.5" customHeight="1" x14ac:dyDescent="0.2">
      <c r="A33" s="5" t="s">
        <v>110</v>
      </c>
      <c r="B33" s="5"/>
      <c r="C33" s="5"/>
      <c r="D33" s="5"/>
      <c r="E33" s="5"/>
      <c r="F33" s="5"/>
      <c r="G33" s="5"/>
      <c r="H33" s="12"/>
      <c r="I33" s="12"/>
      <c r="J33" s="13">
        <v>17701547</v>
      </c>
      <c r="K33" s="12"/>
      <c r="L33" s="111">
        <v>13745462</v>
      </c>
      <c r="M33" s="12"/>
      <c r="N33" s="13">
        <v>686602</v>
      </c>
      <c r="O33" s="42"/>
      <c r="P33" s="111">
        <v>1711911</v>
      </c>
    </row>
    <row r="34" spans="1:16" ht="19.5" customHeight="1" x14ac:dyDescent="0.2">
      <c r="A34" s="5" t="s">
        <v>101</v>
      </c>
      <c r="B34" s="5"/>
      <c r="C34" s="5"/>
      <c r="D34" s="5"/>
      <c r="E34" s="5"/>
      <c r="F34" s="5"/>
      <c r="G34" s="5"/>
      <c r="H34" s="12"/>
      <c r="I34" s="12"/>
      <c r="J34" s="13">
        <v>-4450320</v>
      </c>
      <c r="K34" s="12"/>
      <c r="L34" s="111">
        <v>-5129455</v>
      </c>
      <c r="M34" s="12"/>
      <c r="N34" s="13">
        <v>0</v>
      </c>
      <c r="O34" s="42"/>
      <c r="P34" s="111">
        <v>0</v>
      </c>
    </row>
    <row r="35" spans="1:16" ht="19.5" customHeight="1" x14ac:dyDescent="0.2">
      <c r="A35" s="5" t="s">
        <v>226</v>
      </c>
      <c r="B35" s="5"/>
      <c r="C35" s="5"/>
      <c r="D35" s="5"/>
      <c r="E35" s="5"/>
      <c r="F35" s="5"/>
      <c r="G35" s="5"/>
      <c r="H35" s="12"/>
      <c r="I35" s="12"/>
      <c r="J35" s="13">
        <v>-5189036</v>
      </c>
      <c r="K35" s="12"/>
      <c r="L35" s="111">
        <v>-8101412</v>
      </c>
      <c r="M35" s="12"/>
      <c r="N35" s="13">
        <v>0</v>
      </c>
      <c r="O35" s="42"/>
      <c r="P35" s="111">
        <v>0</v>
      </c>
    </row>
    <row r="36" spans="1:16" ht="19.5" customHeight="1" x14ac:dyDescent="0.2">
      <c r="A36" s="5" t="s">
        <v>103</v>
      </c>
      <c r="B36" s="1"/>
      <c r="C36" s="1"/>
      <c r="D36" s="5"/>
      <c r="E36" s="5"/>
      <c r="F36" s="5"/>
      <c r="G36" s="5"/>
      <c r="H36" s="12"/>
      <c r="I36" s="12"/>
      <c r="J36" s="20">
        <v>-11822654</v>
      </c>
      <c r="K36" s="12"/>
      <c r="L36" s="112">
        <v>-11914527</v>
      </c>
      <c r="M36" s="12"/>
      <c r="N36" s="20">
        <v>-7162791</v>
      </c>
      <c r="O36" s="42"/>
      <c r="P36" s="112">
        <v>-6189665</v>
      </c>
    </row>
    <row r="37" spans="1:16" ht="7.5" customHeight="1" x14ac:dyDescent="0.2">
      <c r="A37" s="5"/>
      <c r="B37" s="5"/>
      <c r="C37" s="5"/>
      <c r="D37" s="5"/>
      <c r="E37" s="5"/>
      <c r="F37" s="5"/>
      <c r="G37" s="5"/>
      <c r="H37" s="12"/>
      <c r="I37" s="12"/>
      <c r="J37" s="13"/>
      <c r="K37" s="12"/>
      <c r="L37" s="111"/>
      <c r="M37" s="15"/>
      <c r="N37" s="13"/>
      <c r="O37" s="14"/>
      <c r="P37" s="111"/>
    </row>
    <row r="38" spans="1:16" ht="19.5" customHeight="1" x14ac:dyDescent="0.2">
      <c r="A38" s="36" t="s">
        <v>227</v>
      </c>
      <c r="B38" s="5"/>
      <c r="C38" s="5"/>
      <c r="D38" s="5"/>
      <c r="E38" s="5"/>
      <c r="F38" s="5"/>
      <c r="G38" s="5"/>
      <c r="H38" s="12"/>
      <c r="I38" s="12"/>
      <c r="J38" s="13">
        <f>SUM(J29:J36)</f>
        <v>28091397</v>
      </c>
      <c r="K38" s="12"/>
      <c r="L38" s="111">
        <f>SUM(L29:L36)</f>
        <v>-63461561</v>
      </c>
      <c r="M38" s="12"/>
      <c r="N38" s="13">
        <f>SUM(N29:N36)</f>
        <v>-12920913</v>
      </c>
      <c r="O38" s="42"/>
      <c r="P38" s="111">
        <f>SUM(P29:P36)</f>
        <v>-33844253</v>
      </c>
    </row>
    <row r="39" spans="1:16" ht="19.5" customHeight="1" x14ac:dyDescent="0.2">
      <c r="A39" s="41" t="s">
        <v>248</v>
      </c>
      <c r="B39" s="5"/>
      <c r="C39" s="5"/>
      <c r="D39" s="5"/>
      <c r="E39" s="5"/>
      <c r="F39" s="5"/>
      <c r="G39" s="5"/>
      <c r="H39" s="12">
        <v>17</v>
      </c>
      <c r="I39" s="12"/>
      <c r="J39" s="20">
        <v>-5713811</v>
      </c>
      <c r="K39" s="12"/>
      <c r="L39" s="112">
        <v>-1566304</v>
      </c>
      <c r="M39" s="12"/>
      <c r="N39" s="20">
        <v>2607284</v>
      </c>
      <c r="O39" s="42"/>
      <c r="P39" s="112">
        <v>2689306</v>
      </c>
    </row>
    <row r="40" spans="1:16" ht="7.5" customHeight="1" x14ac:dyDescent="0.2">
      <c r="A40" s="5"/>
      <c r="B40" s="1"/>
      <c r="C40" s="5"/>
      <c r="D40" s="5"/>
      <c r="E40" s="5"/>
      <c r="F40" s="5"/>
      <c r="G40" s="5"/>
      <c r="H40" s="12"/>
      <c r="I40" s="12"/>
      <c r="J40" s="13"/>
      <c r="K40" s="12"/>
      <c r="L40" s="111"/>
      <c r="M40" s="12"/>
      <c r="N40" s="13"/>
      <c r="O40" s="42"/>
      <c r="P40" s="111"/>
    </row>
    <row r="41" spans="1:16" ht="19.5" customHeight="1" thickBot="1" x14ac:dyDescent="0.25">
      <c r="A41" s="1" t="s">
        <v>228</v>
      </c>
      <c r="B41" s="1"/>
      <c r="C41" s="5"/>
      <c r="D41" s="5"/>
      <c r="E41" s="5"/>
      <c r="F41" s="5"/>
      <c r="G41" s="5"/>
      <c r="H41" s="12"/>
      <c r="I41" s="12"/>
      <c r="J41" s="25">
        <f>SUM(J38:J39)</f>
        <v>22377586</v>
      </c>
      <c r="K41" s="12"/>
      <c r="L41" s="113">
        <f>SUM(L38:L39)</f>
        <v>-65027865</v>
      </c>
      <c r="M41" s="12"/>
      <c r="N41" s="25">
        <f>SUM(N38:N39)</f>
        <v>-10313629</v>
      </c>
      <c r="O41" s="42"/>
      <c r="P41" s="113">
        <f>SUM(P38:P39)</f>
        <v>-31154947</v>
      </c>
    </row>
    <row r="42" spans="1:16" ht="18" customHeight="1" thickTop="1" x14ac:dyDescent="0.2">
      <c r="A42" s="1"/>
      <c r="B42" s="5"/>
      <c r="C42" s="5"/>
      <c r="D42" s="5"/>
      <c r="E42" s="5"/>
      <c r="F42" s="5"/>
      <c r="G42" s="5"/>
      <c r="H42" s="12"/>
      <c r="I42" s="12"/>
      <c r="J42" s="14"/>
      <c r="K42" s="12"/>
      <c r="L42" s="109"/>
      <c r="M42" s="12"/>
      <c r="N42" s="14"/>
      <c r="O42" s="47"/>
      <c r="P42" s="109"/>
    </row>
    <row r="43" spans="1:16" ht="19.5" customHeight="1" x14ac:dyDescent="0.2">
      <c r="A43" s="1"/>
      <c r="B43" s="5"/>
      <c r="C43" s="5"/>
      <c r="D43" s="5"/>
      <c r="E43" s="5"/>
      <c r="F43" s="5"/>
      <c r="G43" s="5"/>
      <c r="H43" s="12"/>
      <c r="I43" s="12"/>
      <c r="J43" s="14"/>
      <c r="K43" s="12"/>
      <c r="L43" s="109"/>
      <c r="M43" s="12"/>
      <c r="N43" s="64"/>
      <c r="O43" s="47"/>
      <c r="P43" s="124"/>
    </row>
    <row r="44" spans="1:16" ht="19.5" customHeight="1" x14ac:dyDescent="0.2">
      <c r="A44" s="1"/>
      <c r="B44" s="5"/>
      <c r="C44" s="5"/>
      <c r="D44" s="5"/>
      <c r="E44" s="5"/>
      <c r="F44" s="5"/>
      <c r="G44" s="5"/>
      <c r="H44" s="12"/>
      <c r="I44" s="12"/>
      <c r="J44" s="14"/>
      <c r="K44" s="12"/>
      <c r="L44" s="109"/>
      <c r="M44" s="12"/>
      <c r="N44" s="64"/>
      <c r="O44" s="47"/>
      <c r="P44" s="124"/>
    </row>
    <row r="45" spans="1:16" ht="19.5" customHeight="1" x14ac:dyDescent="0.2">
      <c r="A45" s="1"/>
      <c r="B45" s="5"/>
      <c r="C45" s="5"/>
      <c r="D45" s="5"/>
      <c r="E45" s="5"/>
      <c r="F45" s="5"/>
      <c r="G45" s="5"/>
      <c r="H45" s="12"/>
      <c r="I45" s="12"/>
      <c r="J45" s="14"/>
      <c r="K45" s="12"/>
      <c r="L45" s="109"/>
      <c r="M45" s="12"/>
      <c r="N45" s="64"/>
      <c r="O45" s="47"/>
      <c r="P45" s="109"/>
    </row>
    <row r="46" spans="1:16" ht="9" customHeight="1" x14ac:dyDescent="0.2">
      <c r="A46" s="1"/>
      <c r="B46" s="5"/>
      <c r="C46" s="5"/>
      <c r="D46" s="5"/>
      <c r="E46" s="5"/>
      <c r="F46" s="5"/>
      <c r="G46" s="5"/>
      <c r="H46" s="12"/>
      <c r="I46" s="12"/>
      <c r="J46" s="14"/>
      <c r="K46" s="12"/>
      <c r="L46" s="109"/>
      <c r="M46" s="12"/>
      <c r="N46" s="14"/>
      <c r="O46" s="47"/>
      <c r="P46" s="109"/>
    </row>
    <row r="47" spans="1:16" ht="19.5" customHeight="1" x14ac:dyDescent="0.2">
      <c r="A47" s="148" t="s">
        <v>38</v>
      </c>
      <c r="B47" s="149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49"/>
      <c r="N47" s="149"/>
      <c r="O47" s="149"/>
      <c r="P47" s="149"/>
    </row>
    <row r="48" spans="1:16" ht="19.5" customHeight="1" x14ac:dyDescent="0.2">
      <c r="A48" s="27"/>
      <c r="B48" s="27"/>
      <c r="C48" s="27"/>
      <c r="D48" s="27"/>
      <c r="E48" s="27"/>
      <c r="F48" s="27"/>
      <c r="G48" s="27" t="s">
        <v>210</v>
      </c>
      <c r="H48" s="27"/>
      <c r="I48" s="27"/>
      <c r="J48" s="27"/>
      <c r="K48" s="27"/>
      <c r="L48" s="114"/>
      <c r="M48" s="27"/>
      <c r="N48" s="27" t="s">
        <v>212</v>
      </c>
      <c r="O48" s="27"/>
      <c r="P48" s="114"/>
    </row>
    <row r="49" spans="1:16" ht="26.25" customHeight="1" x14ac:dyDescent="0.2">
      <c r="A49" s="5"/>
      <c r="B49" s="5"/>
      <c r="C49" s="5"/>
      <c r="D49" s="5"/>
      <c r="E49" s="5"/>
      <c r="F49" s="5"/>
      <c r="G49" s="5"/>
      <c r="H49" s="12"/>
      <c r="I49" s="12"/>
      <c r="J49" s="14"/>
      <c r="K49" s="12"/>
      <c r="L49" s="109"/>
      <c r="M49" s="12"/>
      <c r="N49" s="14"/>
      <c r="O49" s="42"/>
      <c r="P49" s="109"/>
    </row>
    <row r="50" spans="1:16" ht="21.75" customHeight="1" x14ac:dyDescent="0.2">
      <c r="A50" s="28" t="str">
        <f>'T2-4'!A158</f>
        <v>หมายเหตุประกอบข้อมูลทางการเงินเป็นส่วนหนึ่งของข้อมูลทางการเงินระหว่างกาลนี้</v>
      </c>
      <c r="B50" s="28"/>
      <c r="C50" s="28"/>
      <c r="D50" s="28"/>
      <c r="E50" s="28"/>
      <c r="F50" s="28"/>
      <c r="G50" s="28"/>
      <c r="H50" s="32"/>
      <c r="I50" s="32"/>
      <c r="J50" s="21"/>
      <c r="K50" s="32"/>
      <c r="L50" s="115"/>
      <c r="M50" s="32"/>
      <c r="N50" s="21"/>
      <c r="O50" s="50"/>
      <c r="P50" s="115"/>
    </row>
    <row r="51" spans="1:16" ht="19.5" customHeight="1" x14ac:dyDescent="0.2">
      <c r="A51" s="1" t="str">
        <f>A1</f>
        <v>บริษัท เอแอลที เทเลคอม จำกัด (มหาชน)</v>
      </c>
      <c r="B51" s="1"/>
      <c r="C51" s="1"/>
      <c r="D51" s="1"/>
      <c r="E51" s="1"/>
      <c r="F51" s="1"/>
      <c r="G51" s="1"/>
      <c r="H51" s="2"/>
      <c r="I51" s="2"/>
      <c r="J51" s="4"/>
      <c r="K51" s="2"/>
      <c r="L51" s="107"/>
      <c r="M51" s="2"/>
      <c r="N51" s="4"/>
      <c r="O51" s="37"/>
      <c r="P51" s="107"/>
    </row>
    <row r="52" spans="1:16" ht="19.5" customHeight="1" x14ac:dyDescent="0.2">
      <c r="A52" s="1" t="s">
        <v>111</v>
      </c>
      <c r="B52" s="1"/>
      <c r="C52" s="1"/>
      <c r="D52" s="1"/>
      <c r="E52" s="1"/>
      <c r="F52" s="1"/>
      <c r="G52" s="1"/>
      <c r="H52" s="2"/>
      <c r="I52" s="2"/>
      <c r="J52" s="4"/>
      <c r="K52" s="2"/>
      <c r="L52" s="107"/>
      <c r="M52" s="2"/>
      <c r="N52" s="4"/>
      <c r="O52" s="37"/>
      <c r="P52" s="107"/>
    </row>
    <row r="53" spans="1:16" ht="19.5" customHeight="1" x14ac:dyDescent="0.2">
      <c r="A53" s="6" t="str">
        <f>+A3</f>
        <v>สำหรับงวดเก้าเดือนสิ้นสุดวันที่ 30 กันยายน พ.ศ. 2565</v>
      </c>
      <c r="B53" s="7"/>
      <c r="C53" s="7"/>
      <c r="D53" s="7"/>
      <c r="E53" s="7"/>
      <c r="F53" s="7"/>
      <c r="G53" s="7"/>
      <c r="H53" s="8"/>
      <c r="I53" s="8"/>
      <c r="J53" s="10"/>
      <c r="K53" s="8"/>
      <c r="L53" s="108"/>
      <c r="M53" s="8"/>
      <c r="N53" s="10"/>
      <c r="O53" s="40"/>
      <c r="P53" s="108"/>
    </row>
    <row r="54" spans="1:16" ht="19.5" customHeight="1" x14ac:dyDescent="0.2">
      <c r="A54" s="1"/>
      <c r="B54" s="1"/>
      <c r="C54" s="5"/>
      <c r="D54" s="5"/>
      <c r="E54" s="5"/>
      <c r="F54" s="5"/>
      <c r="G54" s="5"/>
      <c r="H54" s="12"/>
      <c r="I54" s="12"/>
      <c r="J54" s="14"/>
      <c r="K54" s="12"/>
      <c r="L54" s="109"/>
      <c r="M54" s="12"/>
      <c r="N54" s="14"/>
      <c r="O54" s="42"/>
      <c r="P54" s="109"/>
    </row>
    <row r="55" spans="1:16" ht="19.5" customHeight="1" x14ac:dyDescent="0.2">
      <c r="A55" s="1"/>
      <c r="B55" s="1"/>
      <c r="C55" s="1"/>
      <c r="D55" s="1"/>
      <c r="E55" s="1"/>
      <c r="F55" s="1"/>
      <c r="G55" s="1"/>
      <c r="H55" s="2"/>
      <c r="I55" s="2"/>
      <c r="J55" s="146" t="s">
        <v>2</v>
      </c>
      <c r="K55" s="147"/>
      <c r="L55" s="147"/>
      <c r="M55" s="3"/>
      <c r="N55" s="146" t="s">
        <v>3</v>
      </c>
      <c r="O55" s="147"/>
      <c r="P55" s="147"/>
    </row>
    <row r="56" spans="1:16" ht="19.5" customHeight="1" x14ac:dyDescent="0.2">
      <c r="A56" s="1"/>
      <c r="B56" s="1"/>
      <c r="C56" s="1"/>
      <c r="D56" s="1"/>
      <c r="E56" s="1"/>
      <c r="F56" s="1"/>
      <c r="G56" s="1"/>
      <c r="H56" s="2"/>
      <c r="I56" s="2"/>
      <c r="J56" s="3" t="s">
        <v>4</v>
      </c>
      <c r="K56" s="3"/>
      <c r="L56" s="110" t="s">
        <v>4</v>
      </c>
      <c r="M56" s="3"/>
      <c r="N56" s="3" t="s">
        <v>4</v>
      </c>
      <c r="O56" s="3"/>
      <c r="P56" s="110" t="s">
        <v>4</v>
      </c>
    </row>
    <row r="57" spans="1:16" ht="19.5" customHeight="1" x14ac:dyDescent="0.2">
      <c r="A57" s="1"/>
      <c r="B57" s="1"/>
      <c r="C57" s="1"/>
      <c r="D57" s="1"/>
      <c r="E57" s="1"/>
      <c r="F57" s="1"/>
      <c r="G57" s="1"/>
      <c r="H57" s="2"/>
      <c r="I57" s="2"/>
      <c r="J57" s="4" t="s">
        <v>218</v>
      </c>
      <c r="K57" s="2"/>
      <c r="L57" s="107" t="s">
        <v>8</v>
      </c>
      <c r="M57" s="3"/>
      <c r="N57" s="4" t="s">
        <v>218</v>
      </c>
      <c r="O57" s="2"/>
      <c r="P57" s="107" t="s">
        <v>8</v>
      </c>
    </row>
    <row r="58" spans="1:16" ht="19.5" hidden="1" customHeight="1" x14ac:dyDescent="0.2">
      <c r="A58" s="1"/>
      <c r="B58" s="1"/>
      <c r="C58" s="1"/>
      <c r="D58" s="1"/>
      <c r="E58" s="1"/>
      <c r="F58" s="1"/>
      <c r="G58" s="1"/>
      <c r="H58" s="2"/>
      <c r="I58" s="2"/>
      <c r="J58" s="4"/>
      <c r="K58" s="2"/>
      <c r="L58" s="107"/>
      <c r="M58" s="3"/>
      <c r="N58" s="4"/>
      <c r="O58" s="2"/>
      <c r="P58" s="107"/>
    </row>
    <row r="59" spans="1:16" ht="19.5" customHeight="1" x14ac:dyDescent="0.2">
      <c r="A59" s="1"/>
      <c r="B59" s="1"/>
      <c r="C59" s="1"/>
      <c r="D59" s="1"/>
      <c r="E59" s="1"/>
      <c r="F59" s="1"/>
      <c r="G59" s="1"/>
      <c r="H59" s="2"/>
      <c r="I59" s="2"/>
      <c r="J59" s="10" t="s">
        <v>10</v>
      </c>
      <c r="K59" s="2"/>
      <c r="L59" s="108" t="s">
        <v>10</v>
      </c>
      <c r="M59" s="4"/>
      <c r="N59" s="10" t="s">
        <v>10</v>
      </c>
      <c r="O59" s="4"/>
      <c r="P59" s="108" t="s">
        <v>10</v>
      </c>
    </row>
    <row r="60" spans="1:16" ht="7.5" customHeight="1" x14ac:dyDescent="0.2">
      <c r="A60" s="1"/>
      <c r="B60" s="1"/>
      <c r="C60" s="1"/>
      <c r="D60" s="1"/>
      <c r="E60" s="1"/>
      <c r="F60" s="1"/>
      <c r="G60" s="1"/>
      <c r="H60" s="2"/>
      <c r="I60" s="2"/>
      <c r="J60" s="43"/>
      <c r="K60" s="2"/>
      <c r="L60" s="107"/>
      <c r="M60" s="4"/>
      <c r="N60" s="43"/>
      <c r="O60" s="4"/>
      <c r="P60" s="107"/>
    </row>
    <row r="61" spans="1:16" ht="19.5" customHeight="1" x14ac:dyDescent="0.2">
      <c r="A61" s="36" t="s">
        <v>228</v>
      </c>
      <c r="B61" s="36"/>
      <c r="C61" s="41"/>
      <c r="D61" s="41"/>
      <c r="E61" s="41"/>
      <c r="F61" s="41"/>
      <c r="G61" s="41"/>
      <c r="H61" s="2"/>
      <c r="I61" s="51"/>
      <c r="J61" s="22">
        <f>J41</f>
        <v>22377586</v>
      </c>
      <c r="K61" s="51"/>
      <c r="L61" s="116">
        <f>L41</f>
        <v>-65027865</v>
      </c>
      <c r="M61" s="51"/>
      <c r="N61" s="22">
        <f>N41</f>
        <v>-10313629</v>
      </c>
      <c r="O61" s="53"/>
      <c r="P61" s="116">
        <f>P41</f>
        <v>-31154947</v>
      </c>
    </row>
    <row r="62" spans="1:16" ht="7.5" customHeight="1" x14ac:dyDescent="0.2">
      <c r="A62" s="36"/>
      <c r="B62" s="41"/>
      <c r="C62" s="54"/>
      <c r="D62" s="55"/>
      <c r="E62" s="52"/>
      <c r="F62" s="55"/>
      <c r="G62" s="52"/>
      <c r="H62" s="2"/>
      <c r="I62" s="52"/>
      <c r="J62" s="22"/>
      <c r="K62" s="52"/>
      <c r="L62" s="116"/>
      <c r="M62" s="41"/>
      <c r="N62" s="22"/>
      <c r="O62" s="41"/>
      <c r="P62" s="116"/>
    </row>
    <row r="63" spans="1:16" ht="19.5" customHeight="1" x14ac:dyDescent="0.2">
      <c r="A63" s="41" t="s">
        <v>106</v>
      </c>
      <c r="B63" s="41"/>
      <c r="C63" s="41"/>
      <c r="D63" s="55"/>
      <c r="E63" s="52"/>
      <c r="F63" s="55"/>
      <c r="G63" s="52"/>
      <c r="H63" s="55"/>
      <c r="I63" s="52"/>
      <c r="J63" s="20">
        <v>196040</v>
      </c>
      <c r="K63" s="12"/>
      <c r="L63" s="112">
        <v>0</v>
      </c>
      <c r="M63" s="12"/>
      <c r="N63" s="20">
        <v>0</v>
      </c>
      <c r="O63" s="42"/>
      <c r="P63" s="112">
        <v>0</v>
      </c>
    </row>
    <row r="64" spans="1:16" ht="7.5" customHeight="1" x14ac:dyDescent="0.2">
      <c r="A64" s="36"/>
      <c r="B64" s="41"/>
      <c r="C64" s="54"/>
      <c r="D64" s="55"/>
      <c r="E64" s="52"/>
      <c r="F64" s="55"/>
      <c r="G64" s="52"/>
      <c r="H64" s="55"/>
      <c r="I64" s="52"/>
      <c r="J64" s="22"/>
      <c r="K64" s="52"/>
      <c r="L64" s="116"/>
      <c r="M64" s="41"/>
      <c r="N64" s="22"/>
      <c r="O64" s="41"/>
      <c r="P64" s="116"/>
    </row>
    <row r="65" spans="1:16" ht="19.5" customHeight="1" thickBot="1" x14ac:dyDescent="0.25">
      <c r="A65" s="36" t="s">
        <v>229</v>
      </c>
      <c r="B65" s="41"/>
      <c r="C65" s="41"/>
      <c r="D65" s="41"/>
      <c r="E65" s="41"/>
      <c r="F65" s="41"/>
      <c r="G65" s="41"/>
      <c r="H65" s="51"/>
      <c r="I65" s="51"/>
      <c r="J65" s="56">
        <f>SUM(J61,J63)</f>
        <v>22573626</v>
      </c>
      <c r="K65" s="57"/>
      <c r="L65" s="117">
        <f>SUM(L61,L63)</f>
        <v>-65027865</v>
      </c>
      <c r="M65" s="57"/>
      <c r="N65" s="56">
        <f>SUM(N61,N63)</f>
        <v>-10313629</v>
      </c>
      <c r="O65" s="52"/>
      <c r="P65" s="117">
        <f>SUM(P61,P63)</f>
        <v>-31154947</v>
      </c>
    </row>
    <row r="66" spans="1:16" ht="19.5" customHeight="1" thickTop="1" x14ac:dyDescent="0.2">
      <c r="A66" s="36"/>
      <c r="B66" s="41"/>
      <c r="C66" s="41"/>
      <c r="D66" s="41"/>
      <c r="E66" s="41"/>
      <c r="F66" s="41"/>
      <c r="G66" s="41"/>
      <c r="H66" s="51"/>
      <c r="I66" s="51"/>
      <c r="J66" s="22"/>
      <c r="K66" s="57"/>
      <c r="L66" s="116"/>
      <c r="M66" s="57"/>
      <c r="N66" s="22"/>
      <c r="O66" s="52"/>
      <c r="P66" s="116"/>
    </row>
    <row r="67" spans="1:16" ht="19.5" customHeight="1" x14ac:dyDescent="0.2">
      <c r="A67" s="1" t="s">
        <v>230</v>
      </c>
      <c r="B67" s="5"/>
      <c r="C67" s="5"/>
      <c r="D67" s="5"/>
      <c r="E67" s="5"/>
      <c r="F67" s="5"/>
      <c r="G67" s="5"/>
      <c r="H67" s="12"/>
      <c r="I67" s="12"/>
      <c r="J67" s="13"/>
      <c r="K67" s="12"/>
      <c r="L67" s="111"/>
      <c r="M67" s="12"/>
      <c r="N67" s="13"/>
      <c r="O67" s="42"/>
      <c r="P67" s="111"/>
    </row>
    <row r="68" spans="1:16" ht="19.5" customHeight="1" x14ac:dyDescent="0.2">
      <c r="A68" s="5"/>
      <c r="B68" s="5" t="s">
        <v>107</v>
      </c>
      <c r="C68" s="5"/>
      <c r="D68" s="5"/>
      <c r="E68" s="5"/>
      <c r="F68" s="5"/>
      <c r="G68" s="5"/>
      <c r="H68" s="12"/>
      <c r="I68" s="12"/>
      <c r="J68" s="23">
        <f>J71-J69</f>
        <v>22398583</v>
      </c>
      <c r="K68" s="12"/>
      <c r="L68" s="123">
        <v>-65001217</v>
      </c>
      <c r="M68" s="12"/>
      <c r="N68" s="13">
        <f>N71-N69</f>
        <v>-10313629</v>
      </c>
      <c r="O68" s="42"/>
      <c r="P68" s="111">
        <v>-31154947</v>
      </c>
    </row>
    <row r="69" spans="1:16" ht="19.5" customHeight="1" x14ac:dyDescent="0.2">
      <c r="A69" s="5"/>
      <c r="B69" s="5" t="s">
        <v>108</v>
      </c>
      <c r="C69" s="5"/>
      <c r="D69" s="5"/>
      <c r="E69" s="5"/>
      <c r="F69" s="5"/>
      <c r="G69" s="5"/>
      <c r="H69" s="12"/>
      <c r="I69" s="12"/>
      <c r="J69" s="20">
        <v>-20997</v>
      </c>
      <c r="K69" s="12"/>
      <c r="L69" s="112">
        <v>-26648</v>
      </c>
      <c r="M69" s="12"/>
      <c r="N69" s="20">
        <v>0</v>
      </c>
      <c r="O69" s="42"/>
      <c r="P69" s="112">
        <v>0</v>
      </c>
    </row>
    <row r="70" spans="1:16" ht="6" customHeight="1" x14ac:dyDescent="0.2">
      <c r="A70" s="5"/>
      <c r="B70" s="5"/>
      <c r="C70" s="5"/>
      <c r="D70" s="5"/>
      <c r="E70" s="5"/>
      <c r="F70" s="5"/>
      <c r="G70" s="5"/>
      <c r="H70" s="12"/>
      <c r="I70" s="12"/>
      <c r="J70" s="13"/>
      <c r="K70" s="12"/>
      <c r="L70" s="111"/>
      <c r="M70" s="12"/>
      <c r="N70" s="13"/>
      <c r="O70" s="45"/>
      <c r="P70" s="111"/>
    </row>
    <row r="71" spans="1:16" ht="19.5" customHeight="1" thickBot="1" x14ac:dyDescent="0.25">
      <c r="A71" s="5"/>
      <c r="B71" s="5"/>
      <c r="C71" s="5"/>
      <c r="D71" s="5"/>
      <c r="E71" s="5"/>
      <c r="F71" s="5"/>
      <c r="G71" s="5"/>
      <c r="H71" s="12"/>
      <c r="I71" s="12"/>
      <c r="J71" s="25">
        <f>J41</f>
        <v>22377586</v>
      </c>
      <c r="K71" s="12"/>
      <c r="L71" s="113">
        <f>L41</f>
        <v>-65027865</v>
      </c>
      <c r="M71" s="12"/>
      <c r="N71" s="25">
        <f>N41</f>
        <v>-10313629</v>
      </c>
      <c r="O71" s="42"/>
      <c r="P71" s="113">
        <f>P41</f>
        <v>-31154947</v>
      </c>
    </row>
    <row r="72" spans="1:16" ht="19.5" customHeight="1" thickTop="1" x14ac:dyDescent="0.2">
      <c r="A72" s="5"/>
      <c r="B72" s="5"/>
      <c r="C72" s="5"/>
      <c r="D72" s="5"/>
      <c r="E72" s="5"/>
      <c r="F72" s="5"/>
      <c r="G72" s="5"/>
      <c r="H72" s="12"/>
      <c r="I72" s="12"/>
      <c r="J72" s="13"/>
      <c r="K72" s="12"/>
      <c r="L72" s="111"/>
      <c r="M72" s="12"/>
      <c r="N72" s="13"/>
      <c r="O72" s="42"/>
      <c r="P72" s="111"/>
    </row>
    <row r="73" spans="1:16" ht="19.5" customHeight="1" x14ac:dyDescent="0.2">
      <c r="A73" s="1" t="s">
        <v>231</v>
      </c>
      <c r="B73" s="5"/>
      <c r="C73" s="5"/>
      <c r="D73" s="5"/>
      <c r="E73" s="5"/>
      <c r="F73" s="5"/>
      <c r="G73" s="5"/>
      <c r="H73" s="12"/>
      <c r="I73" s="12"/>
      <c r="J73" s="13"/>
      <c r="K73" s="12"/>
      <c r="L73" s="111"/>
      <c r="M73" s="12"/>
      <c r="N73" s="13"/>
      <c r="O73" s="45"/>
      <c r="P73" s="111"/>
    </row>
    <row r="74" spans="1:16" ht="19.5" customHeight="1" x14ac:dyDescent="0.2">
      <c r="A74" s="5"/>
      <c r="B74" s="5" t="s">
        <v>107</v>
      </c>
      <c r="C74" s="5"/>
      <c r="D74" s="5"/>
      <c r="E74" s="5"/>
      <c r="F74" s="5"/>
      <c r="G74" s="5"/>
      <c r="H74" s="12"/>
      <c r="I74" s="12"/>
      <c r="J74" s="23">
        <f>J77-J75</f>
        <v>22594623</v>
      </c>
      <c r="K74" s="12"/>
      <c r="L74" s="123">
        <v>-65001217</v>
      </c>
      <c r="M74" s="12"/>
      <c r="N74" s="46">
        <f>N77-N75</f>
        <v>-10313629</v>
      </c>
      <c r="O74" s="14"/>
      <c r="P74" s="111">
        <v>-31154947</v>
      </c>
    </row>
    <row r="75" spans="1:16" ht="19.5" customHeight="1" x14ac:dyDescent="0.2">
      <c r="A75" s="5"/>
      <c r="B75" s="5" t="s">
        <v>108</v>
      </c>
      <c r="C75" s="5"/>
      <c r="D75" s="5"/>
      <c r="E75" s="5"/>
      <c r="F75" s="5"/>
      <c r="G75" s="5"/>
      <c r="H75" s="12"/>
      <c r="I75" s="12"/>
      <c r="J75" s="20">
        <v>-20997</v>
      </c>
      <c r="K75" s="12"/>
      <c r="L75" s="112">
        <v>-26648</v>
      </c>
      <c r="M75" s="15"/>
      <c r="N75" s="20">
        <v>0</v>
      </c>
      <c r="O75" s="14"/>
      <c r="P75" s="112">
        <v>0</v>
      </c>
    </row>
    <row r="76" spans="1:16" ht="6" customHeight="1" x14ac:dyDescent="0.2">
      <c r="A76" s="5"/>
      <c r="B76" s="5"/>
      <c r="C76" s="5"/>
      <c r="D76" s="5"/>
      <c r="E76" s="5"/>
      <c r="F76" s="5"/>
      <c r="G76" s="5"/>
      <c r="H76" s="12"/>
      <c r="I76" s="12"/>
      <c r="J76" s="13"/>
      <c r="K76" s="12"/>
      <c r="L76" s="111"/>
      <c r="M76" s="12"/>
      <c r="N76" s="13"/>
      <c r="O76" s="45"/>
      <c r="P76" s="111"/>
    </row>
    <row r="77" spans="1:16" ht="19.5" customHeight="1" thickBot="1" x14ac:dyDescent="0.25">
      <c r="A77" s="5"/>
      <c r="B77" s="5"/>
      <c r="C77" s="5"/>
      <c r="D77" s="5"/>
      <c r="E77" s="5"/>
      <c r="F77" s="5"/>
      <c r="G77" s="5"/>
      <c r="H77" s="12"/>
      <c r="I77" s="12"/>
      <c r="J77" s="25">
        <f>J65</f>
        <v>22573626</v>
      </c>
      <c r="K77" s="12"/>
      <c r="L77" s="113">
        <f>L65</f>
        <v>-65027865</v>
      </c>
      <c r="M77" s="15"/>
      <c r="N77" s="25">
        <f>N65</f>
        <v>-10313629</v>
      </c>
      <c r="O77" s="14"/>
      <c r="P77" s="113">
        <f>P65</f>
        <v>-31154947</v>
      </c>
    </row>
    <row r="78" spans="1:16" ht="19.5" customHeight="1" thickTop="1" x14ac:dyDescent="0.2">
      <c r="A78" s="5"/>
      <c r="B78" s="5"/>
      <c r="C78" s="5"/>
      <c r="D78" s="5"/>
      <c r="E78" s="5"/>
      <c r="F78" s="5"/>
      <c r="G78" s="5"/>
      <c r="H78" s="12"/>
      <c r="I78" s="12"/>
      <c r="J78" s="13"/>
      <c r="K78" s="12"/>
      <c r="L78" s="111"/>
      <c r="M78" s="15"/>
      <c r="N78" s="13"/>
      <c r="O78" s="14"/>
      <c r="P78" s="111"/>
    </row>
    <row r="79" spans="1:16" ht="19.5" customHeight="1" x14ac:dyDescent="0.2">
      <c r="A79" s="1" t="s">
        <v>232</v>
      </c>
      <c r="B79" s="5"/>
      <c r="C79" s="5"/>
      <c r="D79" s="5"/>
      <c r="E79" s="5"/>
      <c r="F79" s="5"/>
      <c r="G79" s="5"/>
      <c r="H79" s="12"/>
      <c r="I79" s="12"/>
      <c r="J79" s="13"/>
      <c r="K79" s="12"/>
      <c r="L79" s="111"/>
      <c r="M79" s="12"/>
      <c r="N79" s="13"/>
      <c r="O79" s="45"/>
      <c r="P79" s="111"/>
    </row>
    <row r="80" spans="1:16" ht="19.5" customHeight="1" thickBot="1" x14ac:dyDescent="0.25">
      <c r="A80" s="5" t="s">
        <v>233</v>
      </c>
      <c r="B80" s="5"/>
      <c r="C80" s="5"/>
      <c r="D80" s="5"/>
      <c r="E80" s="5"/>
      <c r="F80" s="5"/>
      <c r="G80" s="5"/>
      <c r="H80" s="12"/>
      <c r="I80" s="12"/>
      <c r="J80" s="65">
        <f>J74/1132227419</f>
        <v>1.995590516608042E-2</v>
      </c>
      <c r="K80" s="58"/>
      <c r="L80" s="118">
        <v>-5.74E-2</v>
      </c>
      <c r="M80" s="58"/>
      <c r="N80" s="65">
        <f>N74/1132227419</f>
        <v>-9.1091496522042806E-3</v>
      </c>
      <c r="O80" s="59"/>
      <c r="P80" s="118">
        <v>-2.75E-2</v>
      </c>
    </row>
    <row r="81" spans="1:16" ht="18" customHeight="1" thickTop="1" x14ac:dyDescent="0.2">
      <c r="A81" s="5"/>
      <c r="B81" s="5"/>
      <c r="C81" s="5"/>
      <c r="D81" s="5"/>
      <c r="E81" s="5"/>
      <c r="F81" s="5"/>
      <c r="G81" s="5"/>
      <c r="H81" s="12"/>
      <c r="I81" s="12"/>
      <c r="J81" s="14"/>
      <c r="K81" s="60"/>
      <c r="L81" s="109"/>
      <c r="M81" s="60"/>
      <c r="N81" s="14"/>
      <c r="O81" s="45"/>
      <c r="P81" s="109"/>
    </row>
    <row r="82" spans="1:16" ht="19.5" customHeight="1" x14ac:dyDescent="0.2">
      <c r="A82" s="5"/>
      <c r="B82" s="5"/>
      <c r="C82" s="5"/>
      <c r="D82" s="5"/>
      <c r="E82" s="5"/>
      <c r="F82" s="5"/>
      <c r="G82" s="5"/>
      <c r="H82" s="12"/>
      <c r="I82" s="12"/>
      <c r="J82" s="64"/>
      <c r="K82" s="60"/>
      <c r="L82" s="124"/>
      <c r="M82" s="60"/>
      <c r="N82" s="64"/>
      <c r="O82" s="45"/>
      <c r="P82" s="124"/>
    </row>
    <row r="83" spans="1:16" ht="19.5" customHeight="1" x14ac:dyDescent="0.2">
      <c r="A83" s="5"/>
      <c r="B83" s="5"/>
      <c r="C83" s="5"/>
      <c r="D83" s="5"/>
      <c r="E83" s="5"/>
      <c r="F83" s="5"/>
      <c r="G83" s="5"/>
      <c r="H83" s="12"/>
      <c r="I83" s="12"/>
      <c r="J83" s="14"/>
      <c r="K83" s="60"/>
      <c r="L83" s="109"/>
      <c r="M83" s="60"/>
      <c r="N83" s="14"/>
      <c r="O83" s="45"/>
      <c r="P83" s="109"/>
    </row>
    <row r="84" spans="1:16" ht="19.5" customHeight="1" x14ac:dyDescent="0.2">
      <c r="A84" s="5"/>
      <c r="B84" s="5"/>
      <c r="C84" s="5"/>
      <c r="D84" s="5"/>
      <c r="E84" s="5"/>
      <c r="F84" s="5"/>
      <c r="G84" s="5"/>
      <c r="H84" s="12"/>
      <c r="I84" s="12"/>
      <c r="J84" s="14"/>
      <c r="K84" s="60"/>
      <c r="L84" s="109"/>
      <c r="M84" s="60"/>
      <c r="N84" s="14"/>
      <c r="O84" s="45"/>
      <c r="P84" s="109"/>
    </row>
    <row r="85" spans="1:16" ht="19.5" customHeight="1" x14ac:dyDescent="0.2">
      <c r="A85" s="5"/>
      <c r="B85" s="5"/>
      <c r="C85" s="5"/>
      <c r="D85" s="5"/>
      <c r="E85" s="5"/>
      <c r="F85" s="5"/>
      <c r="G85" s="5"/>
      <c r="H85" s="12"/>
      <c r="I85" s="12"/>
      <c r="J85" s="14"/>
      <c r="K85" s="60"/>
      <c r="L85" s="109"/>
      <c r="M85" s="60"/>
      <c r="N85" s="14"/>
      <c r="O85" s="45"/>
      <c r="P85" s="109"/>
    </row>
    <row r="86" spans="1:16" ht="19.5" customHeight="1" x14ac:dyDescent="0.2">
      <c r="A86" s="5"/>
      <c r="B86" s="5"/>
      <c r="C86" s="5"/>
      <c r="D86" s="5"/>
      <c r="E86" s="5"/>
      <c r="F86" s="5"/>
      <c r="G86" s="5"/>
      <c r="H86" s="12"/>
      <c r="I86" s="12"/>
      <c r="J86" s="14"/>
      <c r="K86" s="60"/>
      <c r="L86" s="109"/>
      <c r="M86" s="60"/>
      <c r="N86" s="14"/>
      <c r="O86" s="45"/>
      <c r="P86" s="109"/>
    </row>
    <row r="87" spans="1:16" ht="19.5" customHeight="1" x14ac:dyDescent="0.2">
      <c r="A87" s="5"/>
      <c r="B87" s="5"/>
      <c r="C87" s="5"/>
      <c r="D87" s="5"/>
      <c r="E87" s="5"/>
      <c r="F87" s="5"/>
      <c r="G87" s="5"/>
      <c r="H87" s="12"/>
      <c r="I87" s="12"/>
      <c r="J87" s="14"/>
      <c r="K87" s="60"/>
      <c r="L87" s="109"/>
      <c r="M87" s="60"/>
      <c r="N87" s="14"/>
      <c r="O87" s="45"/>
      <c r="P87" s="109"/>
    </row>
    <row r="88" spans="1:16" ht="19.5" customHeight="1" x14ac:dyDescent="0.2">
      <c r="A88" s="5"/>
      <c r="B88" s="5"/>
      <c r="C88" s="5"/>
      <c r="D88" s="5"/>
      <c r="E88" s="5"/>
      <c r="F88" s="5"/>
      <c r="G88" s="5"/>
      <c r="H88" s="12"/>
      <c r="I88" s="12"/>
      <c r="J88" s="14"/>
      <c r="K88" s="60"/>
      <c r="L88" s="109"/>
      <c r="M88" s="60"/>
      <c r="N88" s="14"/>
      <c r="O88" s="45"/>
      <c r="P88" s="109"/>
    </row>
    <row r="89" spans="1:16" ht="19.5" customHeight="1" x14ac:dyDescent="0.2">
      <c r="A89" s="5"/>
      <c r="B89" s="5"/>
      <c r="C89" s="5"/>
      <c r="D89" s="5"/>
      <c r="E89" s="5"/>
      <c r="F89" s="5"/>
      <c r="G89" s="5"/>
      <c r="H89" s="12"/>
      <c r="I89" s="12"/>
      <c r="J89" s="14"/>
      <c r="K89" s="60"/>
      <c r="L89" s="109"/>
      <c r="M89" s="60"/>
      <c r="N89" s="14"/>
      <c r="O89" s="45"/>
      <c r="P89" s="109"/>
    </row>
    <row r="90" spans="1:16" ht="19.5" customHeight="1" x14ac:dyDescent="0.2">
      <c r="A90" s="5"/>
      <c r="B90" s="5"/>
      <c r="C90" s="5"/>
      <c r="D90" s="5"/>
      <c r="E90" s="5"/>
      <c r="F90" s="5"/>
      <c r="G90" s="5"/>
      <c r="H90" s="12"/>
      <c r="I90" s="12"/>
      <c r="J90" s="14"/>
      <c r="K90" s="60"/>
      <c r="L90" s="109"/>
      <c r="M90" s="60"/>
      <c r="N90" s="14"/>
      <c r="O90" s="45"/>
      <c r="P90" s="109"/>
    </row>
    <row r="91" spans="1:16" ht="19.5" customHeight="1" x14ac:dyDescent="0.2">
      <c r="A91" s="5"/>
      <c r="B91" s="5"/>
      <c r="C91" s="5"/>
      <c r="D91" s="5"/>
      <c r="E91" s="5"/>
      <c r="F91" s="5"/>
      <c r="G91" s="5"/>
      <c r="H91" s="12"/>
      <c r="I91" s="12"/>
      <c r="J91" s="14"/>
      <c r="K91" s="60"/>
      <c r="L91" s="109"/>
      <c r="M91" s="60"/>
      <c r="N91" s="14"/>
      <c r="O91" s="45"/>
      <c r="P91" s="109"/>
    </row>
    <row r="92" spans="1:16" ht="15.75" customHeight="1" x14ac:dyDescent="0.2">
      <c r="A92" s="5"/>
      <c r="B92" s="5"/>
      <c r="C92" s="5"/>
      <c r="D92" s="5"/>
      <c r="E92" s="5"/>
      <c r="F92" s="5"/>
      <c r="G92" s="5"/>
      <c r="H92" s="12"/>
      <c r="I92" s="12"/>
      <c r="J92" s="14"/>
      <c r="K92" s="60"/>
      <c r="L92" s="109"/>
      <c r="M92" s="60"/>
      <c r="N92" s="14"/>
      <c r="O92" s="45"/>
      <c r="P92" s="109"/>
    </row>
    <row r="93" spans="1:16" ht="19.5" customHeight="1" x14ac:dyDescent="0.2">
      <c r="A93" s="62"/>
      <c r="B93" s="62"/>
      <c r="C93" s="62"/>
      <c r="D93" s="62"/>
      <c r="E93" s="62"/>
      <c r="F93" s="62"/>
      <c r="G93" s="62"/>
      <c r="H93" s="62"/>
      <c r="I93" s="62"/>
      <c r="J93" s="62"/>
      <c r="K93" s="62"/>
      <c r="L93" s="119"/>
      <c r="M93" s="62"/>
      <c r="N93" s="62"/>
      <c r="O93" s="62"/>
      <c r="P93" s="119"/>
    </row>
    <row r="94" spans="1:16" ht="19.5" customHeight="1" x14ac:dyDescent="0.2">
      <c r="A94" s="148" t="s">
        <v>38</v>
      </c>
      <c r="B94" s="149"/>
      <c r="C94" s="149"/>
      <c r="D94" s="149"/>
      <c r="E94" s="149"/>
      <c r="F94" s="149"/>
      <c r="G94" s="149"/>
      <c r="H94" s="149"/>
      <c r="I94" s="149"/>
      <c r="J94" s="149"/>
      <c r="K94" s="149"/>
      <c r="L94" s="149"/>
      <c r="M94" s="149"/>
      <c r="N94" s="149"/>
      <c r="O94" s="149"/>
      <c r="P94" s="149"/>
    </row>
    <row r="95" spans="1:16" ht="19.5" customHeight="1" x14ac:dyDescent="0.2">
      <c r="A95" s="27"/>
      <c r="B95" s="27"/>
      <c r="C95" s="27"/>
      <c r="D95" s="27"/>
      <c r="E95" s="27"/>
      <c r="F95" s="27"/>
      <c r="G95" s="27" t="s">
        <v>104</v>
      </c>
      <c r="H95" s="27"/>
      <c r="I95" s="27"/>
      <c r="J95" s="27"/>
      <c r="K95" s="27"/>
      <c r="L95" s="114"/>
      <c r="M95" s="27"/>
      <c r="N95" s="27" t="s">
        <v>39</v>
      </c>
      <c r="O95" s="27"/>
      <c r="P95" s="114"/>
    </row>
    <row r="96" spans="1:16" ht="19.5" customHeight="1" x14ac:dyDescent="0.2">
      <c r="A96" s="5"/>
      <c r="B96" s="5"/>
      <c r="C96" s="5"/>
      <c r="D96" s="5"/>
      <c r="E96" s="5"/>
      <c r="F96" s="5"/>
      <c r="G96" s="12"/>
      <c r="H96" s="5"/>
      <c r="I96" s="5"/>
      <c r="J96" s="5"/>
      <c r="K96" s="5"/>
      <c r="L96" s="120"/>
      <c r="M96" s="5"/>
      <c r="N96" s="27"/>
      <c r="O96" s="5"/>
      <c r="P96" s="122"/>
    </row>
    <row r="97" spans="1:16" ht="12.75" customHeight="1" x14ac:dyDescent="0.2">
      <c r="A97" s="150" t="s">
        <v>112</v>
      </c>
      <c r="B97" s="149"/>
      <c r="C97" s="149"/>
      <c r="D97" s="149"/>
      <c r="E97" s="149"/>
      <c r="F97" s="149"/>
      <c r="G97" s="149"/>
      <c r="H97" s="149"/>
      <c r="I97" s="149"/>
      <c r="J97" s="149"/>
      <c r="K97" s="149"/>
      <c r="L97" s="149"/>
      <c r="M97" s="149"/>
      <c r="N97" s="149"/>
      <c r="O97" s="149"/>
      <c r="P97" s="149"/>
    </row>
    <row r="98" spans="1:16" ht="21.75" customHeight="1" x14ac:dyDescent="0.2">
      <c r="A98" s="28" t="str">
        <f>A50</f>
        <v>หมายเหตุประกอบข้อมูลทางการเงินเป็นส่วนหนึ่งของข้อมูลทางการเงินระหว่างกาลนี้</v>
      </c>
      <c r="B98" s="28"/>
      <c r="C98" s="28"/>
      <c r="D98" s="28"/>
      <c r="E98" s="28"/>
      <c r="F98" s="28"/>
      <c r="G98" s="28"/>
      <c r="H98" s="32"/>
      <c r="I98" s="32"/>
      <c r="J98" s="21"/>
      <c r="K98" s="32"/>
      <c r="L98" s="115"/>
      <c r="M98" s="32"/>
      <c r="N98" s="21"/>
      <c r="O98" s="63"/>
      <c r="P98" s="115"/>
    </row>
  </sheetData>
  <mergeCells count="7">
    <mergeCell ref="A94:P94"/>
    <mergeCell ref="A97:P97"/>
    <mergeCell ref="J5:L5"/>
    <mergeCell ref="N5:P5"/>
    <mergeCell ref="A47:P47"/>
    <mergeCell ref="J55:L55"/>
    <mergeCell ref="N55:P55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5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36"/>
  <sheetViews>
    <sheetView topLeftCell="A18" zoomScaleNormal="100" zoomScaleSheetLayoutView="100" workbookViewId="0">
      <selection activeCell="C30" sqref="C30"/>
    </sheetView>
  </sheetViews>
  <sheetFormatPr defaultColWidth="12.625" defaultRowHeight="15" customHeight="1" x14ac:dyDescent="0.2"/>
  <cols>
    <col min="1" max="2" width="1.5" customWidth="1"/>
    <col min="3" max="3" width="25.625" customWidth="1"/>
    <col min="4" max="4" width="7" customWidth="1"/>
    <col min="5" max="5" width="0.625" customWidth="1"/>
    <col min="6" max="6" width="8.875" customWidth="1"/>
    <col min="7" max="7" width="0.625" customWidth="1"/>
    <col min="8" max="8" width="10" customWidth="1"/>
    <col min="9" max="9" width="0.625" customWidth="1"/>
    <col min="10" max="10" width="11.75" customWidth="1"/>
    <col min="11" max="11" width="0.625" customWidth="1"/>
    <col min="12" max="12" width="10" customWidth="1"/>
    <col min="13" max="13" width="0.625" customWidth="1"/>
    <col min="14" max="14" width="11.875" customWidth="1"/>
    <col min="15" max="15" width="0.625" customWidth="1"/>
    <col min="16" max="16" width="9.75" customWidth="1"/>
    <col min="17" max="17" width="0.625" customWidth="1"/>
    <col min="18" max="18" width="9.5" customWidth="1"/>
    <col min="19" max="19" width="0.625" customWidth="1"/>
    <col min="20" max="20" width="10.75" customWidth="1"/>
    <col min="21" max="21" width="0.625" customWidth="1"/>
    <col min="22" max="22" width="10" customWidth="1"/>
    <col min="23" max="23" width="0.625" customWidth="1"/>
    <col min="24" max="24" width="10" customWidth="1"/>
    <col min="25" max="25" width="0.625" customWidth="1"/>
    <col min="26" max="26" width="11.125" customWidth="1"/>
  </cols>
  <sheetData>
    <row r="1" spans="1:26" ht="21.75" customHeight="1" x14ac:dyDescent="0.2">
      <c r="A1" s="36" t="s">
        <v>0</v>
      </c>
      <c r="B1" s="36"/>
      <c r="C1" s="36"/>
      <c r="D1" s="3"/>
      <c r="E1" s="3"/>
      <c r="F1" s="4"/>
      <c r="G1" s="3"/>
      <c r="H1" s="4"/>
      <c r="I1" s="3"/>
      <c r="J1" s="4"/>
      <c r="K1" s="66"/>
      <c r="L1" s="4"/>
      <c r="M1" s="3"/>
      <c r="N1" s="4"/>
      <c r="O1" s="66"/>
      <c r="P1" s="4"/>
      <c r="Q1" s="44"/>
      <c r="R1" s="4"/>
      <c r="S1" s="44"/>
      <c r="T1" s="4"/>
      <c r="U1" s="44"/>
      <c r="V1" s="4"/>
      <c r="W1" s="1"/>
      <c r="X1" s="4"/>
      <c r="Y1" s="1"/>
      <c r="Z1" s="4"/>
    </row>
    <row r="2" spans="1:26" ht="21.75" customHeight="1" x14ac:dyDescent="0.2">
      <c r="A2" s="36" t="s">
        <v>113</v>
      </c>
      <c r="B2" s="36"/>
      <c r="C2" s="36"/>
      <c r="D2" s="3"/>
      <c r="E2" s="3"/>
      <c r="F2" s="4"/>
      <c r="G2" s="3"/>
      <c r="H2" s="4"/>
      <c r="I2" s="3"/>
      <c r="J2" s="4"/>
      <c r="K2" s="66"/>
      <c r="L2" s="4"/>
      <c r="M2" s="3"/>
      <c r="N2" s="4"/>
      <c r="O2" s="66"/>
      <c r="P2" s="4"/>
      <c r="Q2" s="44"/>
      <c r="R2" s="4"/>
      <c r="S2" s="44"/>
      <c r="T2" s="4"/>
      <c r="U2" s="44"/>
      <c r="V2" s="4"/>
      <c r="W2" s="1"/>
      <c r="X2" s="4"/>
      <c r="Y2" s="1"/>
      <c r="Z2" s="4"/>
    </row>
    <row r="3" spans="1:26" ht="21.75" customHeight="1" x14ac:dyDescent="0.2">
      <c r="A3" s="38" t="str">
        <f>+'T 7-8 (9M)'!A3</f>
        <v>สำหรับงวดเก้าเดือนสิ้นสุดวันที่ 30 กันยายน พ.ศ. 2565</v>
      </c>
      <c r="B3" s="39"/>
      <c r="C3" s="39"/>
      <c r="D3" s="9"/>
      <c r="E3" s="9"/>
      <c r="F3" s="10"/>
      <c r="G3" s="9"/>
      <c r="H3" s="10"/>
      <c r="I3" s="9"/>
      <c r="J3" s="10"/>
      <c r="K3" s="67"/>
      <c r="L3" s="10"/>
      <c r="M3" s="9"/>
      <c r="N3" s="10"/>
      <c r="O3" s="67"/>
      <c r="P3" s="10"/>
      <c r="Q3" s="68"/>
      <c r="R3" s="10"/>
      <c r="S3" s="68"/>
      <c r="T3" s="10"/>
      <c r="U3" s="68"/>
      <c r="V3" s="10"/>
      <c r="W3" s="68"/>
      <c r="X3" s="10"/>
      <c r="Y3" s="68"/>
      <c r="Z3" s="10"/>
    </row>
    <row r="4" spans="1:26" ht="21.75" customHeight="1" x14ac:dyDescent="0.2">
      <c r="A4" s="41"/>
      <c r="B4" s="41"/>
      <c r="C4" s="41"/>
      <c r="D4" s="14"/>
      <c r="E4" s="14"/>
      <c r="F4" s="14"/>
      <c r="G4" s="14"/>
      <c r="H4" s="14"/>
      <c r="I4" s="14"/>
      <c r="J4" s="14"/>
      <c r="K4" s="42"/>
      <c r="L4" s="14"/>
      <c r="M4" s="14"/>
      <c r="N4" s="14"/>
      <c r="O4" s="42"/>
      <c r="P4" s="14"/>
      <c r="Q4" s="42"/>
      <c r="R4" s="14"/>
      <c r="S4" s="42"/>
      <c r="T4" s="14"/>
      <c r="U4" s="42"/>
      <c r="V4" s="14"/>
      <c r="W4" s="42"/>
      <c r="X4" s="14"/>
      <c r="Y4" s="42"/>
      <c r="Z4" s="14"/>
    </row>
    <row r="5" spans="1:26" ht="19.5" customHeight="1" x14ac:dyDescent="0.2">
      <c r="A5" s="36"/>
      <c r="B5" s="36"/>
      <c r="C5" s="36"/>
      <c r="D5" s="1"/>
      <c r="E5" s="1"/>
      <c r="F5" s="151" t="s">
        <v>114</v>
      </c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</row>
    <row r="6" spans="1:26" ht="19.5" customHeight="1" x14ac:dyDescent="0.2">
      <c r="A6" s="36"/>
      <c r="B6" s="36"/>
      <c r="C6" s="36"/>
      <c r="D6" s="1"/>
      <c r="E6" s="1"/>
      <c r="F6" s="146" t="s">
        <v>115</v>
      </c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53"/>
      <c r="X6" s="153"/>
      <c r="Y6" s="153"/>
      <c r="Z6" s="4"/>
    </row>
    <row r="7" spans="1:26" ht="19.5" customHeight="1" x14ac:dyDescent="0.2">
      <c r="A7" s="36"/>
      <c r="B7" s="36"/>
      <c r="C7" s="36"/>
      <c r="D7" s="1"/>
      <c r="E7" s="1"/>
      <c r="F7" s="4"/>
      <c r="G7" s="1"/>
      <c r="H7" s="4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69" t="s">
        <v>116</v>
      </c>
      <c r="U7" s="70"/>
      <c r="V7" s="4"/>
      <c r="W7" s="66"/>
      <c r="X7" s="4"/>
      <c r="Y7" s="44"/>
      <c r="Z7" s="4"/>
    </row>
    <row r="8" spans="1:26" ht="19.5" customHeight="1" x14ac:dyDescent="0.2">
      <c r="A8" s="41"/>
      <c r="B8" s="41"/>
      <c r="C8" s="41"/>
      <c r="D8" s="14"/>
      <c r="E8" s="14"/>
      <c r="F8" s="14"/>
      <c r="G8" s="14"/>
      <c r="H8" s="14"/>
      <c r="I8" s="14"/>
      <c r="J8" s="4"/>
      <c r="K8" s="70"/>
      <c r="L8" s="4"/>
      <c r="M8" s="1"/>
      <c r="N8" s="4"/>
      <c r="O8" s="70"/>
      <c r="P8" s="4"/>
      <c r="Q8" s="3"/>
      <c r="R8" s="4"/>
      <c r="S8" s="3"/>
      <c r="T8" s="4" t="s">
        <v>117</v>
      </c>
      <c r="U8" s="42"/>
      <c r="V8" s="4"/>
      <c r="W8" s="42"/>
      <c r="X8" s="14"/>
      <c r="Y8" s="42"/>
      <c r="Z8" s="14"/>
    </row>
    <row r="9" spans="1:26" ht="19.5" customHeight="1" x14ac:dyDescent="0.2">
      <c r="A9" s="36"/>
      <c r="B9" s="36"/>
      <c r="C9" s="36"/>
      <c r="D9" s="4"/>
      <c r="E9" s="4"/>
      <c r="F9" s="4"/>
      <c r="G9" s="4"/>
      <c r="H9" s="4"/>
      <c r="I9" s="4"/>
      <c r="J9" s="4" t="s">
        <v>246</v>
      </c>
      <c r="K9" s="42"/>
      <c r="L9" s="4" t="s">
        <v>118</v>
      </c>
      <c r="M9" s="44"/>
      <c r="N9" s="4"/>
      <c r="O9" s="42"/>
      <c r="P9" s="146" t="s">
        <v>119</v>
      </c>
      <c r="Q9" s="147"/>
      <c r="R9" s="147"/>
      <c r="S9" s="42"/>
      <c r="T9" s="10" t="s">
        <v>120</v>
      </c>
      <c r="U9" s="66"/>
      <c r="V9" s="1"/>
      <c r="W9" s="66"/>
      <c r="X9" s="1"/>
      <c r="Y9" s="44"/>
      <c r="Z9" s="4"/>
    </row>
    <row r="10" spans="1:26" ht="19.5" customHeight="1" x14ac:dyDescent="0.2">
      <c r="A10" s="36"/>
      <c r="B10" s="36"/>
      <c r="C10" s="36"/>
      <c r="D10" s="4"/>
      <c r="E10" s="4"/>
      <c r="F10" s="5"/>
      <c r="G10" s="5"/>
      <c r="H10" s="5"/>
      <c r="I10" s="5"/>
      <c r="J10" s="4" t="s">
        <v>121</v>
      </c>
      <c r="K10" s="66"/>
      <c r="L10" s="4" t="s">
        <v>122</v>
      </c>
      <c r="M10" s="44"/>
      <c r="N10" s="4" t="s">
        <v>123</v>
      </c>
      <c r="O10" s="66"/>
      <c r="P10" s="4" t="s">
        <v>124</v>
      </c>
      <c r="Q10" s="44"/>
      <c r="R10" s="4"/>
      <c r="S10" s="66"/>
      <c r="T10" s="4" t="s">
        <v>125</v>
      </c>
      <c r="U10" s="5"/>
      <c r="V10" s="4" t="s">
        <v>126</v>
      </c>
      <c r="W10" s="66"/>
      <c r="X10" s="4" t="s">
        <v>127</v>
      </c>
      <c r="Y10" s="5"/>
      <c r="Z10" s="5"/>
    </row>
    <row r="11" spans="1:26" ht="19.5" customHeight="1" x14ac:dyDescent="0.2">
      <c r="A11" s="36"/>
      <c r="B11" s="36"/>
      <c r="C11" s="36"/>
      <c r="D11" s="4"/>
      <c r="E11" s="4"/>
      <c r="F11" s="4" t="s">
        <v>128</v>
      </c>
      <c r="G11" s="4"/>
      <c r="H11" s="4" t="s">
        <v>129</v>
      </c>
      <c r="I11" s="4"/>
      <c r="J11" s="4" t="s">
        <v>130</v>
      </c>
      <c r="K11" s="66"/>
      <c r="L11" s="4" t="s">
        <v>131</v>
      </c>
      <c r="M11" s="44"/>
      <c r="N11" s="4" t="s">
        <v>132</v>
      </c>
      <c r="O11" s="66"/>
      <c r="P11" s="4" t="s">
        <v>133</v>
      </c>
      <c r="Q11" s="44"/>
      <c r="R11" s="4"/>
      <c r="S11" s="66"/>
      <c r="T11" s="4" t="s">
        <v>134</v>
      </c>
      <c r="U11" s="66"/>
      <c r="V11" s="4" t="s">
        <v>135</v>
      </c>
      <c r="W11" s="66"/>
      <c r="X11" s="4" t="s">
        <v>136</v>
      </c>
      <c r="Y11" s="44"/>
      <c r="Z11" s="4" t="s">
        <v>137</v>
      </c>
    </row>
    <row r="12" spans="1:26" ht="19.5" customHeight="1" x14ac:dyDescent="0.2">
      <c r="A12" s="36"/>
      <c r="B12" s="36"/>
      <c r="C12" s="36"/>
      <c r="D12" s="4"/>
      <c r="E12" s="4"/>
      <c r="F12" s="4" t="s">
        <v>138</v>
      </c>
      <c r="G12" s="4"/>
      <c r="H12" s="4" t="s">
        <v>139</v>
      </c>
      <c r="I12" s="4"/>
      <c r="J12" s="4" t="s">
        <v>140</v>
      </c>
      <c r="K12" s="44"/>
      <c r="L12" s="4" t="s">
        <v>141</v>
      </c>
      <c r="M12" s="4"/>
      <c r="N12" s="4" t="s">
        <v>142</v>
      </c>
      <c r="O12" s="44"/>
      <c r="P12" s="4" t="s">
        <v>143</v>
      </c>
      <c r="Q12" s="44"/>
      <c r="R12" s="4" t="s">
        <v>79</v>
      </c>
      <c r="S12" s="44"/>
      <c r="T12" s="4" t="s">
        <v>144</v>
      </c>
      <c r="U12" s="44"/>
      <c r="V12" s="4" t="s">
        <v>145</v>
      </c>
      <c r="W12" s="44"/>
      <c r="X12" s="4" t="s">
        <v>146</v>
      </c>
      <c r="Y12" s="44"/>
      <c r="Z12" s="4" t="s">
        <v>65</v>
      </c>
    </row>
    <row r="13" spans="1:26" ht="19.5" customHeight="1" x14ac:dyDescent="0.2">
      <c r="A13" s="36"/>
      <c r="B13" s="36"/>
      <c r="C13" s="36"/>
      <c r="D13" s="134"/>
      <c r="E13" s="4"/>
      <c r="F13" s="10" t="s">
        <v>10</v>
      </c>
      <c r="G13" s="4"/>
      <c r="H13" s="10" t="s">
        <v>10</v>
      </c>
      <c r="I13" s="4"/>
      <c r="J13" s="10" t="s">
        <v>10</v>
      </c>
      <c r="K13" s="44"/>
      <c r="L13" s="10" t="s">
        <v>10</v>
      </c>
      <c r="M13" s="4"/>
      <c r="N13" s="10" t="s">
        <v>10</v>
      </c>
      <c r="O13" s="44"/>
      <c r="P13" s="10" t="s">
        <v>10</v>
      </c>
      <c r="Q13" s="44"/>
      <c r="R13" s="10" t="s">
        <v>10</v>
      </c>
      <c r="S13" s="44"/>
      <c r="T13" s="10" t="s">
        <v>10</v>
      </c>
      <c r="U13" s="44"/>
      <c r="V13" s="10" t="s">
        <v>10</v>
      </c>
      <c r="W13" s="44"/>
      <c r="X13" s="10" t="s">
        <v>10</v>
      </c>
      <c r="Y13" s="44"/>
      <c r="Z13" s="10" t="s">
        <v>10</v>
      </c>
    </row>
    <row r="14" spans="1:26" ht="19.5" customHeight="1" x14ac:dyDescent="0.2">
      <c r="A14" s="41"/>
      <c r="B14" s="41"/>
      <c r="C14" s="41"/>
      <c r="D14" s="4"/>
      <c r="E14" s="4"/>
      <c r="F14" s="4"/>
      <c r="G14" s="4"/>
      <c r="H14" s="4"/>
      <c r="I14" s="4"/>
      <c r="J14" s="4"/>
      <c r="K14" s="44"/>
      <c r="L14" s="4"/>
      <c r="M14" s="44"/>
      <c r="N14" s="4"/>
      <c r="O14" s="44"/>
      <c r="P14" s="4"/>
      <c r="Q14" s="44"/>
      <c r="R14" s="4"/>
      <c r="S14" s="44"/>
      <c r="T14" s="4"/>
      <c r="U14" s="44"/>
      <c r="V14" s="4"/>
      <c r="W14" s="44"/>
      <c r="X14" s="4"/>
      <c r="Y14" s="44"/>
      <c r="Z14" s="4"/>
    </row>
    <row r="15" spans="1:26" ht="19.5" customHeight="1" x14ac:dyDescent="0.2">
      <c r="A15" s="36" t="s">
        <v>148</v>
      </c>
      <c r="B15" s="36"/>
      <c r="C15" s="41"/>
      <c r="D15" s="15"/>
      <c r="E15" s="14"/>
      <c r="F15" s="14">
        <v>566113710</v>
      </c>
      <c r="G15" s="15"/>
      <c r="H15" s="14">
        <v>1341061548</v>
      </c>
      <c r="I15" s="15"/>
      <c r="J15" s="14">
        <v>-11884999</v>
      </c>
      <c r="K15" s="27"/>
      <c r="L15" s="14">
        <v>1836570</v>
      </c>
      <c r="M15" s="15"/>
      <c r="N15" s="14">
        <v>42694664</v>
      </c>
      <c r="O15" s="27"/>
      <c r="P15" s="14">
        <v>62500000</v>
      </c>
      <c r="Q15" s="42"/>
      <c r="R15" s="14">
        <v>-172513569</v>
      </c>
      <c r="S15" s="42"/>
      <c r="T15" s="14">
        <v>524779</v>
      </c>
      <c r="U15" s="42"/>
      <c r="V15" s="14">
        <f>SUM(F15:T15)</f>
        <v>1830332703</v>
      </c>
      <c r="W15" s="5"/>
      <c r="X15" s="14">
        <v>690506</v>
      </c>
      <c r="Y15" s="5"/>
      <c r="Z15" s="14">
        <f>SUM(X15,V15)</f>
        <v>1831023209</v>
      </c>
    </row>
    <row r="16" spans="1:26" ht="6" customHeight="1" x14ac:dyDescent="0.2">
      <c r="A16" s="36"/>
      <c r="B16" s="41"/>
      <c r="C16" s="41"/>
      <c r="D16" s="15"/>
      <c r="E16" s="14"/>
      <c r="F16" s="14"/>
      <c r="G16" s="15"/>
      <c r="H16" s="14"/>
      <c r="I16" s="15"/>
      <c r="J16" s="14"/>
      <c r="K16" s="27"/>
      <c r="L16" s="14"/>
      <c r="M16" s="15"/>
      <c r="N16" s="14"/>
      <c r="O16" s="27"/>
      <c r="P16" s="14"/>
      <c r="Q16" s="42"/>
      <c r="R16" s="14"/>
      <c r="S16" s="42"/>
      <c r="T16" s="14"/>
      <c r="U16" s="42"/>
      <c r="V16" s="14"/>
      <c r="W16" s="5"/>
      <c r="X16" s="14"/>
      <c r="Y16" s="5"/>
      <c r="Z16" s="14"/>
    </row>
    <row r="17" spans="1:26" ht="19.5" customHeight="1" x14ac:dyDescent="0.2">
      <c r="A17" s="36" t="s">
        <v>147</v>
      </c>
      <c r="B17" s="41"/>
      <c r="C17" s="41"/>
      <c r="D17" s="15"/>
      <c r="E17" s="14"/>
      <c r="F17" s="14"/>
      <c r="G17" s="15"/>
      <c r="H17" s="14"/>
      <c r="I17" s="15"/>
      <c r="J17" s="14"/>
      <c r="K17" s="27"/>
      <c r="L17" s="14"/>
      <c r="M17" s="15"/>
      <c r="N17" s="14"/>
      <c r="O17" s="27"/>
      <c r="P17" s="14"/>
      <c r="Q17" s="42"/>
      <c r="R17" s="14"/>
      <c r="S17" s="42"/>
      <c r="T17" s="14"/>
      <c r="U17" s="42"/>
      <c r="V17" s="14"/>
      <c r="W17" s="5"/>
      <c r="X17" s="14"/>
      <c r="Y17" s="5"/>
      <c r="Z17" s="14"/>
    </row>
    <row r="18" spans="1:26" ht="19.5" customHeight="1" x14ac:dyDescent="0.2">
      <c r="A18" s="41" t="s">
        <v>149</v>
      </c>
      <c r="B18" s="41"/>
      <c r="C18" s="41"/>
      <c r="D18" s="71"/>
      <c r="E18" s="14"/>
      <c r="F18" s="14">
        <v>0</v>
      </c>
      <c r="G18" s="14"/>
      <c r="H18" s="14">
        <v>0</v>
      </c>
      <c r="I18" s="14"/>
      <c r="J18" s="14">
        <v>0</v>
      </c>
      <c r="K18" s="42"/>
      <c r="L18" s="14">
        <v>0</v>
      </c>
      <c r="M18" s="14"/>
      <c r="N18" s="14">
        <v>419928</v>
      </c>
      <c r="O18" s="42"/>
      <c r="P18" s="14">
        <v>0</v>
      </c>
      <c r="Q18" s="42"/>
      <c r="R18" s="14">
        <v>0</v>
      </c>
      <c r="S18" s="42"/>
      <c r="T18" s="14">
        <v>0</v>
      </c>
      <c r="U18" s="42"/>
      <c r="V18" s="14">
        <f t="shared" ref="V18:V19" si="0">SUM(F18:T18)</f>
        <v>419928</v>
      </c>
      <c r="W18" s="42"/>
      <c r="X18" s="14">
        <v>-419928</v>
      </c>
      <c r="Y18" s="42"/>
      <c r="Z18" s="14">
        <f>SUM(X18,V18)</f>
        <v>0</v>
      </c>
    </row>
    <row r="19" spans="1:26" ht="19.5" customHeight="1" x14ac:dyDescent="0.2">
      <c r="A19" s="41" t="s">
        <v>150</v>
      </c>
      <c r="B19" s="41"/>
      <c r="C19" s="41"/>
      <c r="D19" s="71"/>
      <c r="E19" s="14"/>
      <c r="F19" s="21">
        <v>0</v>
      </c>
      <c r="G19" s="14"/>
      <c r="H19" s="21">
        <v>0</v>
      </c>
      <c r="I19" s="14"/>
      <c r="J19" s="21">
        <v>0</v>
      </c>
      <c r="K19" s="42"/>
      <c r="L19" s="21">
        <v>0</v>
      </c>
      <c r="M19" s="14"/>
      <c r="N19" s="21">
        <v>0</v>
      </c>
      <c r="O19" s="42"/>
      <c r="P19" s="21">
        <v>0</v>
      </c>
      <c r="Q19" s="42"/>
      <c r="R19" s="21">
        <v>-65001217</v>
      </c>
      <c r="S19" s="42"/>
      <c r="T19" s="21">
        <v>0</v>
      </c>
      <c r="U19" s="42"/>
      <c r="V19" s="21">
        <f t="shared" si="0"/>
        <v>-65001217</v>
      </c>
      <c r="W19" s="42"/>
      <c r="X19" s="21">
        <v>-26648</v>
      </c>
      <c r="Y19" s="42"/>
      <c r="Z19" s="21">
        <f>SUM(V19:X19)</f>
        <v>-65027865</v>
      </c>
    </row>
    <row r="20" spans="1:26" ht="6" customHeight="1" x14ac:dyDescent="0.2">
      <c r="A20" s="41"/>
      <c r="B20" s="41"/>
      <c r="C20" s="41"/>
      <c r="D20" s="15"/>
      <c r="E20" s="14"/>
      <c r="F20" s="14"/>
      <c r="G20" s="14"/>
      <c r="H20" s="14"/>
      <c r="I20" s="14"/>
      <c r="J20" s="14"/>
      <c r="K20" s="42"/>
      <c r="L20" s="14"/>
      <c r="M20" s="42"/>
      <c r="N20" s="14"/>
      <c r="O20" s="42"/>
      <c r="P20" s="14"/>
      <c r="Q20" s="42"/>
      <c r="R20" s="14"/>
      <c r="S20" s="42"/>
      <c r="T20" s="14"/>
      <c r="U20" s="42"/>
      <c r="V20" s="14"/>
      <c r="W20" s="42"/>
      <c r="X20" s="14"/>
      <c r="Y20" s="42"/>
      <c r="Z20" s="14"/>
    </row>
    <row r="21" spans="1:26" ht="19.5" customHeight="1" thickBot="1" x14ac:dyDescent="0.25">
      <c r="A21" s="36" t="s">
        <v>151</v>
      </c>
      <c r="B21" s="36"/>
      <c r="C21" s="41"/>
      <c r="D21" s="15"/>
      <c r="E21" s="14"/>
      <c r="F21" s="26">
        <f>SUM(F15:F20)</f>
        <v>566113710</v>
      </c>
      <c r="G21" s="14"/>
      <c r="H21" s="26">
        <f>SUM(H15:H20)</f>
        <v>1341061548</v>
      </c>
      <c r="I21" s="14"/>
      <c r="J21" s="26">
        <f>SUM(J15:J20)</f>
        <v>-11884999</v>
      </c>
      <c r="K21" s="42"/>
      <c r="L21" s="26">
        <f>SUM(L15:L20)</f>
        <v>1836570</v>
      </c>
      <c r="M21" s="14"/>
      <c r="N21" s="26">
        <f>SUM(N15:N20)</f>
        <v>43114592</v>
      </c>
      <c r="O21" s="42"/>
      <c r="P21" s="26">
        <f>SUM(P15:P20)</f>
        <v>62500000</v>
      </c>
      <c r="Q21" s="42"/>
      <c r="R21" s="26">
        <f>SUM(R15:R20)</f>
        <v>-237514786</v>
      </c>
      <c r="S21" s="42"/>
      <c r="T21" s="26">
        <f>SUM(T15:T20)</f>
        <v>524779</v>
      </c>
      <c r="U21" s="42"/>
      <c r="V21" s="26">
        <f>SUM(V15:V20)</f>
        <v>1765751414</v>
      </c>
      <c r="W21" s="42"/>
      <c r="X21" s="26">
        <f>SUM(X15:X20)</f>
        <v>243930</v>
      </c>
      <c r="Y21" s="42"/>
      <c r="Z21" s="26">
        <f>SUM(Z15:Z20)</f>
        <v>1765995344</v>
      </c>
    </row>
    <row r="22" spans="1:26" ht="19.5" customHeight="1" thickTop="1" x14ac:dyDescent="0.2">
      <c r="A22" s="36"/>
      <c r="B22" s="41"/>
      <c r="C22" s="41"/>
      <c r="D22" s="15"/>
      <c r="E22" s="14"/>
      <c r="F22" s="14"/>
      <c r="G22" s="14"/>
      <c r="H22" s="14"/>
      <c r="I22" s="14"/>
      <c r="J22" s="14"/>
      <c r="K22" s="42"/>
      <c r="L22" s="14"/>
      <c r="M22" s="14"/>
      <c r="N22" s="14"/>
      <c r="O22" s="42"/>
      <c r="P22" s="14"/>
      <c r="Q22" s="42"/>
      <c r="R22" s="14"/>
      <c r="S22" s="42"/>
      <c r="T22" s="14"/>
      <c r="U22" s="42"/>
      <c r="V22" s="14"/>
      <c r="W22" s="42"/>
      <c r="X22" s="14"/>
      <c r="Y22" s="42"/>
      <c r="Z22" s="14"/>
    </row>
    <row r="23" spans="1:26" ht="19.5" customHeight="1" x14ac:dyDescent="0.2">
      <c r="A23" s="36" t="s">
        <v>220</v>
      </c>
      <c r="B23" s="36"/>
      <c r="C23" s="41"/>
      <c r="D23" s="15"/>
      <c r="E23" s="14"/>
      <c r="F23" s="13">
        <v>566113710</v>
      </c>
      <c r="G23" s="14"/>
      <c r="H23" s="13">
        <v>1341061548</v>
      </c>
      <c r="I23" s="14"/>
      <c r="J23" s="13">
        <v>-11884999</v>
      </c>
      <c r="K23" s="42"/>
      <c r="L23" s="13">
        <v>1836570</v>
      </c>
      <c r="M23" s="14"/>
      <c r="N23" s="13">
        <v>43114592</v>
      </c>
      <c r="O23" s="42"/>
      <c r="P23" s="13">
        <v>62500000</v>
      </c>
      <c r="Q23" s="42"/>
      <c r="R23" s="13">
        <v>-308030347</v>
      </c>
      <c r="S23" s="42"/>
      <c r="T23" s="13">
        <v>537825</v>
      </c>
      <c r="U23" s="42"/>
      <c r="V23" s="46">
        <f>SUM(F23:T23)</f>
        <v>1695248899</v>
      </c>
      <c r="W23" s="14"/>
      <c r="X23" s="13">
        <v>242551</v>
      </c>
      <c r="Y23" s="14"/>
      <c r="Z23" s="46">
        <f>SUM(V23,X23)</f>
        <v>1695491450</v>
      </c>
    </row>
    <row r="24" spans="1:26" ht="6" customHeight="1" x14ac:dyDescent="0.2">
      <c r="A24" s="41"/>
      <c r="B24" s="41"/>
      <c r="C24" s="41"/>
      <c r="D24" s="15"/>
      <c r="E24" s="14"/>
      <c r="F24" s="13"/>
      <c r="G24" s="14"/>
      <c r="H24" s="13"/>
      <c r="I24" s="14"/>
      <c r="J24" s="13"/>
      <c r="K24" s="42"/>
      <c r="L24" s="13"/>
      <c r="M24" s="14"/>
      <c r="N24" s="13"/>
      <c r="O24" s="42"/>
      <c r="P24" s="13"/>
      <c r="Q24" s="42"/>
      <c r="R24" s="13"/>
      <c r="S24" s="42"/>
      <c r="T24" s="13"/>
      <c r="U24" s="42"/>
      <c r="V24" s="13"/>
      <c r="W24" s="42"/>
      <c r="X24" s="13"/>
      <c r="Y24" s="42"/>
      <c r="Z24" s="13"/>
    </row>
    <row r="25" spans="1:26" ht="19.5" customHeight="1" x14ac:dyDescent="0.2">
      <c r="A25" s="36" t="s">
        <v>147</v>
      </c>
      <c r="B25" s="41"/>
      <c r="C25" s="41"/>
      <c r="D25" s="15"/>
      <c r="E25" s="14"/>
      <c r="F25" s="13"/>
      <c r="G25" s="14"/>
      <c r="H25" s="13"/>
      <c r="I25" s="14"/>
      <c r="J25" s="13"/>
      <c r="K25" s="42"/>
      <c r="L25" s="13"/>
      <c r="M25" s="14"/>
      <c r="N25" s="13"/>
      <c r="O25" s="42"/>
      <c r="P25" s="13"/>
      <c r="Q25" s="42"/>
      <c r="R25" s="13"/>
      <c r="S25" s="42"/>
      <c r="T25" s="13"/>
      <c r="U25" s="42"/>
      <c r="V25" s="13"/>
      <c r="W25" s="42"/>
      <c r="X25" s="13"/>
      <c r="Y25" s="42"/>
      <c r="Z25" s="13"/>
    </row>
    <row r="26" spans="1:26" ht="19.5" customHeight="1" x14ac:dyDescent="0.2">
      <c r="A26" s="41" t="s">
        <v>229</v>
      </c>
      <c r="B26" s="41"/>
      <c r="C26" s="41"/>
      <c r="D26" s="15"/>
      <c r="E26" s="14"/>
      <c r="F26" s="20">
        <v>0</v>
      </c>
      <c r="G26" s="14"/>
      <c r="H26" s="20">
        <v>0</v>
      </c>
      <c r="I26" s="14"/>
      <c r="J26" s="20">
        <v>0</v>
      </c>
      <c r="K26" s="42"/>
      <c r="L26" s="20">
        <v>0</v>
      </c>
      <c r="M26" s="14"/>
      <c r="N26" s="20">
        <v>0</v>
      </c>
      <c r="O26" s="42"/>
      <c r="P26" s="20">
        <v>0</v>
      </c>
      <c r="Q26" s="42"/>
      <c r="R26" s="20">
        <f>'T 7-8 (9M)'!J74</f>
        <v>22594623</v>
      </c>
      <c r="S26" s="42"/>
      <c r="T26" s="20">
        <v>0</v>
      </c>
      <c r="U26" s="42"/>
      <c r="V26" s="20">
        <f t="shared" ref="V26" si="1">SUM(F26:T26)</f>
        <v>22594623</v>
      </c>
      <c r="W26" s="42"/>
      <c r="X26" s="20">
        <f>'T 7-8 (9M)'!J75</f>
        <v>-20997</v>
      </c>
      <c r="Y26" s="42"/>
      <c r="Z26" s="20">
        <f>SUM(V26,X26)</f>
        <v>22573626</v>
      </c>
    </row>
    <row r="27" spans="1:26" ht="6" customHeight="1" x14ac:dyDescent="0.2">
      <c r="A27" s="41"/>
      <c r="B27" s="41"/>
      <c r="C27" s="41"/>
      <c r="D27" s="15"/>
      <c r="E27" s="14"/>
      <c r="F27" s="13"/>
      <c r="G27" s="14"/>
      <c r="H27" s="13"/>
      <c r="I27" s="14"/>
      <c r="J27" s="13"/>
      <c r="K27" s="42"/>
      <c r="L27" s="13"/>
      <c r="M27" s="42"/>
      <c r="N27" s="13"/>
      <c r="O27" s="42"/>
      <c r="P27" s="13"/>
      <c r="Q27" s="42"/>
      <c r="R27" s="13"/>
      <c r="S27" s="42"/>
      <c r="T27" s="13"/>
      <c r="U27" s="42"/>
      <c r="V27" s="13"/>
      <c r="W27" s="42"/>
      <c r="X27" s="13"/>
      <c r="Y27" s="42"/>
      <c r="Z27" s="13"/>
    </row>
    <row r="28" spans="1:26" ht="19.5" customHeight="1" thickBot="1" x14ac:dyDescent="0.25">
      <c r="A28" s="36" t="s">
        <v>221</v>
      </c>
      <c r="B28" s="41"/>
      <c r="C28" s="41"/>
      <c r="D28" s="15"/>
      <c r="E28" s="14"/>
      <c r="F28" s="25">
        <f>SUM(F23:F26)</f>
        <v>566113710</v>
      </c>
      <c r="G28" s="14"/>
      <c r="H28" s="25">
        <f>SUM(H23:H26)</f>
        <v>1341061548</v>
      </c>
      <c r="I28" s="14"/>
      <c r="J28" s="25">
        <f>SUM(J23:J26)</f>
        <v>-11884999</v>
      </c>
      <c r="K28" s="14"/>
      <c r="L28" s="25">
        <f>SUM(L23:L26)</f>
        <v>1836570</v>
      </c>
      <c r="M28" s="14"/>
      <c r="N28" s="25">
        <f>SUM(N23:N26)</f>
        <v>43114592</v>
      </c>
      <c r="O28" s="14"/>
      <c r="P28" s="25">
        <f>SUM(P23:P26)</f>
        <v>62500000</v>
      </c>
      <c r="Q28" s="14"/>
      <c r="R28" s="25">
        <f>SUM(R23:R26)</f>
        <v>-285435724</v>
      </c>
      <c r="S28" s="14"/>
      <c r="T28" s="25">
        <f>SUM(T23:T26)</f>
        <v>537825</v>
      </c>
      <c r="U28" s="14"/>
      <c r="V28" s="25">
        <f>SUM(V23:V26)</f>
        <v>1717843522</v>
      </c>
      <c r="W28" s="42"/>
      <c r="X28" s="25">
        <f>SUM(X23:X26)</f>
        <v>221554</v>
      </c>
      <c r="Y28" s="42"/>
      <c r="Z28" s="25">
        <f>SUM(Z23:Z26)</f>
        <v>1718065076</v>
      </c>
    </row>
    <row r="29" spans="1:26" ht="19.5" customHeight="1" thickTop="1" x14ac:dyDescent="0.2">
      <c r="A29" s="36"/>
      <c r="B29" s="41"/>
      <c r="C29" s="41"/>
      <c r="D29" s="15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42"/>
      <c r="X29" s="14"/>
      <c r="Y29" s="42"/>
      <c r="Z29" s="14"/>
    </row>
    <row r="30" spans="1:26" s="106" customFormat="1" ht="19.5" customHeight="1" x14ac:dyDescent="0.2">
      <c r="A30" s="41"/>
      <c r="B30" s="41"/>
      <c r="C30" s="41"/>
      <c r="D30" s="71"/>
      <c r="E30" s="71"/>
      <c r="F30" s="14"/>
      <c r="G30" s="71"/>
      <c r="H30" s="14"/>
      <c r="I30" s="71"/>
      <c r="J30" s="14"/>
      <c r="K30" s="105"/>
      <c r="L30" s="14"/>
      <c r="M30" s="71"/>
      <c r="N30" s="14"/>
      <c r="O30" s="105"/>
      <c r="P30" s="14"/>
      <c r="Q30" s="42"/>
      <c r="R30" s="14"/>
      <c r="S30" s="42"/>
      <c r="T30" s="14"/>
      <c r="U30" s="42"/>
      <c r="V30" s="14"/>
      <c r="W30" s="5"/>
      <c r="X30" s="14"/>
      <c r="Y30" s="5"/>
      <c r="Z30" s="14"/>
    </row>
    <row r="31" spans="1:26" ht="23.25" customHeight="1" x14ac:dyDescent="0.2">
      <c r="A31" s="41"/>
      <c r="B31" s="41"/>
      <c r="C31" s="41"/>
      <c r="D31" s="15"/>
      <c r="E31" s="15"/>
      <c r="F31" s="14"/>
      <c r="G31" s="15"/>
      <c r="H31" s="14"/>
      <c r="I31" s="15"/>
      <c r="J31" s="14"/>
      <c r="K31" s="27"/>
      <c r="L31" s="14"/>
      <c r="M31" s="15"/>
      <c r="N31" s="14"/>
      <c r="O31" s="27"/>
      <c r="P31" s="14"/>
      <c r="Q31" s="42"/>
      <c r="R31" s="14"/>
      <c r="S31" s="42"/>
      <c r="T31" s="14"/>
      <c r="U31" s="42"/>
      <c r="V31" s="14"/>
      <c r="W31" s="5"/>
      <c r="X31" s="14"/>
      <c r="Y31" s="5"/>
      <c r="Z31" s="14"/>
    </row>
    <row r="32" spans="1:26" ht="21.75" customHeight="1" x14ac:dyDescent="0.2">
      <c r="A32" s="148" t="s">
        <v>152</v>
      </c>
      <c r="B32" s="148"/>
      <c r="C32" s="148"/>
      <c r="D32" s="148"/>
      <c r="E32" s="148"/>
      <c r="F32" s="148"/>
      <c r="G32" s="148"/>
      <c r="H32" s="148"/>
      <c r="I32" s="148"/>
      <c r="J32" s="148"/>
      <c r="K32" s="148"/>
      <c r="L32" s="148"/>
      <c r="M32" s="148"/>
      <c r="N32" s="148"/>
      <c r="O32" s="148"/>
      <c r="P32" s="148"/>
      <c r="Q32" s="148"/>
      <c r="R32" s="148"/>
      <c r="S32" s="148"/>
      <c r="T32" s="148"/>
      <c r="U32" s="148"/>
      <c r="V32" s="148"/>
      <c r="W32" s="148"/>
      <c r="X32" s="148"/>
      <c r="Y32" s="148"/>
      <c r="Z32" s="148"/>
    </row>
    <row r="33" spans="1:26" ht="21.75" customHeight="1" x14ac:dyDescent="0.2">
      <c r="A33" s="41"/>
      <c r="B33" s="41"/>
      <c r="C33" s="41"/>
      <c r="D33" s="71"/>
      <c r="E33" s="71"/>
      <c r="F33" s="155" t="s">
        <v>153</v>
      </c>
      <c r="G33" s="155"/>
      <c r="H33" s="155"/>
      <c r="I33" s="155"/>
      <c r="J33" s="155"/>
      <c r="K33" s="156"/>
      <c r="L33" s="156"/>
      <c r="M33" s="71"/>
      <c r="N33" s="155" t="s">
        <v>39</v>
      </c>
      <c r="O33" s="155"/>
      <c r="P33" s="155"/>
      <c r="Q33" s="155"/>
      <c r="R33" s="155"/>
      <c r="S33" s="155"/>
      <c r="T33" s="155"/>
      <c r="U33" s="42"/>
      <c r="V33" s="14"/>
      <c r="W33" s="5"/>
      <c r="X33" s="14"/>
      <c r="Y33" s="5"/>
      <c r="Z33" s="14"/>
    </row>
    <row r="34" spans="1:26" s="137" customFormat="1" ht="21.75" customHeight="1" x14ac:dyDescent="0.2">
      <c r="A34" s="41"/>
      <c r="B34" s="41"/>
      <c r="C34" s="41"/>
      <c r="D34" s="71"/>
      <c r="E34" s="71"/>
      <c r="F34" s="14"/>
      <c r="G34" s="71"/>
      <c r="H34" s="136"/>
      <c r="M34" s="71"/>
      <c r="N34" s="14"/>
      <c r="O34" s="136"/>
      <c r="P34" s="138"/>
      <c r="U34" s="42"/>
      <c r="V34" s="14"/>
      <c r="W34" s="5"/>
      <c r="X34" s="14"/>
      <c r="Y34" s="5"/>
      <c r="Z34" s="14"/>
    </row>
    <row r="35" spans="1:26" ht="16.5" customHeight="1" x14ac:dyDescent="0.2"/>
    <row r="36" spans="1:26" ht="21.75" customHeight="1" x14ac:dyDescent="0.2">
      <c r="A36" s="49" t="s">
        <v>40</v>
      </c>
      <c r="B36" s="49"/>
      <c r="C36" s="49"/>
      <c r="D36" s="33"/>
      <c r="E36" s="33"/>
      <c r="F36" s="21"/>
      <c r="G36" s="33"/>
      <c r="H36" s="21"/>
      <c r="I36" s="33"/>
      <c r="J36" s="21"/>
      <c r="K36" s="72"/>
      <c r="L36" s="21"/>
      <c r="M36" s="33"/>
      <c r="N36" s="21"/>
      <c r="O36" s="72"/>
      <c r="P36" s="21"/>
      <c r="Q36" s="50"/>
      <c r="R36" s="21"/>
      <c r="S36" s="50"/>
      <c r="T36" s="21"/>
      <c r="U36" s="50"/>
      <c r="V36" s="21"/>
      <c r="W36" s="50"/>
      <c r="X36" s="21"/>
      <c r="Y36" s="50"/>
      <c r="Z36" s="21"/>
    </row>
  </sheetData>
  <mergeCells count="7">
    <mergeCell ref="F5:Z5"/>
    <mergeCell ref="F6:V6"/>
    <mergeCell ref="W6:Y6"/>
    <mergeCell ref="P9:R9"/>
    <mergeCell ref="A32:Z32"/>
    <mergeCell ref="F33:J33"/>
    <mergeCell ref="N33:T33"/>
  </mergeCells>
  <pageMargins left="0.5" right="0.5" top="0.5" bottom="0.6" header="0.49" footer="0.4"/>
  <pageSetup paperSize="9" scale="80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29"/>
  <sheetViews>
    <sheetView tabSelected="1" topLeftCell="A19" zoomScaleNormal="100" zoomScaleSheetLayoutView="100" workbookViewId="0">
      <selection activeCell="A26" sqref="A26:N26"/>
    </sheetView>
  </sheetViews>
  <sheetFormatPr defaultColWidth="12.625" defaultRowHeight="15" customHeight="1" x14ac:dyDescent="0.2"/>
  <cols>
    <col min="1" max="2" width="1.5" customWidth="1"/>
    <col min="3" max="3" width="34.625" customWidth="1"/>
    <col min="4" max="4" width="12.75" customWidth="1"/>
    <col min="5" max="5" width="0.75" customWidth="1"/>
    <col min="6" max="6" width="12" customWidth="1"/>
    <col min="7" max="7" width="1.625" customWidth="1"/>
    <col min="8" max="8" width="12" customWidth="1"/>
    <col min="9" max="9" width="1.625" customWidth="1"/>
    <col min="10" max="10" width="12" customWidth="1"/>
    <col min="11" max="11" width="1.625" customWidth="1"/>
    <col min="12" max="12" width="12" customWidth="1"/>
    <col min="13" max="13" width="1.625" customWidth="1"/>
    <col min="14" max="14" width="12.875" customWidth="1"/>
  </cols>
  <sheetData>
    <row r="1" spans="1:14" ht="21.75" customHeight="1" x14ac:dyDescent="0.2">
      <c r="A1" s="1" t="s">
        <v>0</v>
      </c>
      <c r="B1" s="1"/>
      <c r="C1" s="1"/>
      <c r="D1" s="3"/>
      <c r="E1" s="66"/>
      <c r="F1" s="3"/>
      <c r="G1" s="3"/>
      <c r="H1" s="3"/>
      <c r="I1" s="66"/>
      <c r="J1" s="4"/>
      <c r="K1" s="44"/>
      <c r="L1" s="4"/>
      <c r="M1" s="66"/>
      <c r="N1" s="4"/>
    </row>
    <row r="2" spans="1:14" ht="21.75" customHeight="1" x14ac:dyDescent="0.2">
      <c r="A2" s="1" t="s">
        <v>154</v>
      </c>
      <c r="B2" s="1"/>
      <c r="C2" s="1"/>
      <c r="D2" s="3"/>
      <c r="E2" s="66"/>
      <c r="F2" s="3"/>
      <c r="G2" s="3"/>
      <c r="H2" s="3"/>
      <c r="I2" s="66"/>
      <c r="J2" s="4"/>
      <c r="K2" s="44"/>
      <c r="L2" s="4"/>
      <c r="M2" s="66"/>
      <c r="N2" s="4"/>
    </row>
    <row r="3" spans="1:14" ht="21.75" customHeight="1" x14ac:dyDescent="0.2">
      <c r="A3" s="6" t="str">
        <f>+'T 7-8 (9M)'!A3</f>
        <v>สำหรับงวดเก้าเดือนสิ้นสุดวันที่ 30 กันยายน พ.ศ. 2565</v>
      </c>
      <c r="B3" s="7"/>
      <c r="C3" s="7"/>
      <c r="D3" s="9"/>
      <c r="E3" s="67"/>
      <c r="F3" s="9"/>
      <c r="G3" s="9"/>
      <c r="H3" s="9"/>
      <c r="I3" s="67"/>
      <c r="J3" s="10"/>
      <c r="K3" s="68"/>
      <c r="L3" s="10"/>
      <c r="M3" s="67"/>
      <c r="N3" s="10"/>
    </row>
    <row r="4" spans="1:14" ht="19.5" customHeight="1" x14ac:dyDescent="0.2">
      <c r="A4" s="1"/>
      <c r="B4" s="1"/>
      <c r="C4" s="1"/>
      <c r="D4" s="3"/>
      <c r="E4" s="66"/>
      <c r="F4" s="3"/>
      <c r="G4" s="3"/>
      <c r="H4" s="3"/>
      <c r="I4" s="66"/>
      <c r="J4" s="4"/>
      <c r="K4" s="44"/>
      <c r="L4" s="4"/>
      <c r="M4" s="66"/>
      <c r="N4" s="4"/>
    </row>
    <row r="5" spans="1:14" ht="19.5" customHeight="1" x14ac:dyDescent="0.2">
      <c r="A5" s="1"/>
      <c r="B5" s="1"/>
      <c r="C5" s="1"/>
      <c r="D5" s="2"/>
      <c r="E5" s="1"/>
      <c r="F5" s="146" t="s">
        <v>155</v>
      </c>
      <c r="G5" s="147"/>
      <c r="H5" s="147"/>
      <c r="I5" s="147"/>
      <c r="J5" s="147"/>
      <c r="K5" s="147"/>
      <c r="L5" s="147"/>
      <c r="M5" s="147"/>
      <c r="N5" s="147"/>
    </row>
    <row r="6" spans="1:14" ht="19.5" customHeight="1" x14ac:dyDescent="0.2">
      <c r="A6" s="5"/>
      <c r="B6" s="5"/>
      <c r="C6" s="5"/>
      <c r="D6" s="15"/>
      <c r="E6" s="42"/>
      <c r="F6" s="14"/>
      <c r="G6" s="14"/>
      <c r="H6" s="14"/>
      <c r="I6" s="42"/>
      <c r="J6" s="146" t="s">
        <v>119</v>
      </c>
      <c r="K6" s="147"/>
      <c r="L6" s="147"/>
      <c r="M6" s="42"/>
      <c r="N6" s="14"/>
    </row>
    <row r="7" spans="1:14" ht="19.5" customHeight="1" x14ac:dyDescent="0.2">
      <c r="A7" s="1"/>
      <c r="B7" s="1"/>
      <c r="C7" s="1"/>
      <c r="D7" s="3"/>
      <c r="E7" s="66"/>
      <c r="F7" s="4"/>
      <c r="G7" s="4"/>
      <c r="H7" s="4"/>
      <c r="I7" s="66"/>
      <c r="J7" s="69" t="s">
        <v>124</v>
      </c>
      <c r="K7" s="44"/>
      <c r="L7" s="4"/>
      <c r="M7" s="66"/>
      <c r="N7" s="4"/>
    </row>
    <row r="8" spans="1:14" ht="19.5" customHeight="1" x14ac:dyDescent="0.2">
      <c r="A8" s="1"/>
      <c r="B8" s="1"/>
      <c r="C8" s="1"/>
      <c r="D8" s="3"/>
      <c r="E8" s="66"/>
      <c r="F8" s="4" t="s">
        <v>128</v>
      </c>
      <c r="G8" s="4"/>
      <c r="H8" s="4" t="s">
        <v>129</v>
      </c>
      <c r="I8" s="66"/>
      <c r="J8" s="4" t="s">
        <v>133</v>
      </c>
      <c r="K8" s="44"/>
      <c r="L8" s="4"/>
      <c r="M8" s="66"/>
      <c r="N8" s="4" t="s">
        <v>137</v>
      </c>
    </row>
    <row r="9" spans="1:14" ht="19.5" customHeight="1" x14ac:dyDescent="0.2">
      <c r="A9" s="1"/>
      <c r="B9" s="1"/>
      <c r="C9" s="5"/>
      <c r="D9" s="3"/>
      <c r="E9" s="44"/>
      <c r="F9" s="4" t="s">
        <v>138</v>
      </c>
      <c r="G9" s="4"/>
      <c r="H9" s="4" t="s">
        <v>139</v>
      </c>
      <c r="I9" s="44"/>
      <c r="J9" s="4" t="s">
        <v>143</v>
      </c>
      <c r="K9" s="44"/>
      <c r="L9" s="4" t="s">
        <v>79</v>
      </c>
      <c r="M9" s="44"/>
      <c r="N9" s="4" t="s">
        <v>65</v>
      </c>
    </row>
    <row r="10" spans="1:14" ht="19.5" customHeight="1" x14ac:dyDescent="0.2">
      <c r="A10" s="1"/>
      <c r="B10" s="1"/>
      <c r="C10" s="1"/>
      <c r="D10" s="3"/>
      <c r="E10" s="44"/>
      <c r="F10" s="10" t="s">
        <v>10</v>
      </c>
      <c r="G10" s="4"/>
      <c r="H10" s="10" t="s">
        <v>10</v>
      </c>
      <c r="I10" s="44"/>
      <c r="J10" s="10" t="s">
        <v>10</v>
      </c>
      <c r="K10" s="44"/>
      <c r="L10" s="10" t="s">
        <v>10</v>
      </c>
      <c r="M10" s="44"/>
      <c r="N10" s="10" t="s">
        <v>10</v>
      </c>
    </row>
    <row r="11" spans="1:14" ht="6" customHeight="1" x14ac:dyDescent="0.2">
      <c r="A11" s="1"/>
      <c r="B11" s="5"/>
      <c r="C11" s="5"/>
      <c r="D11" s="15"/>
      <c r="E11" s="42"/>
      <c r="F11" s="14"/>
      <c r="G11" s="14"/>
      <c r="H11" s="14"/>
      <c r="I11" s="42"/>
      <c r="J11" s="14"/>
      <c r="K11" s="42"/>
      <c r="L11" s="14"/>
      <c r="M11" s="42"/>
      <c r="N11" s="14"/>
    </row>
    <row r="12" spans="1:14" ht="19.5" customHeight="1" x14ac:dyDescent="0.2">
      <c r="A12" s="1" t="s">
        <v>148</v>
      </c>
      <c r="B12" s="5"/>
      <c r="C12" s="5"/>
      <c r="D12" s="15"/>
      <c r="E12" s="42"/>
      <c r="F12" s="14">
        <v>566113710</v>
      </c>
      <c r="G12" s="14"/>
      <c r="H12" s="14">
        <v>1341061548</v>
      </c>
      <c r="I12" s="42"/>
      <c r="J12" s="14">
        <v>62500000</v>
      </c>
      <c r="K12" s="42"/>
      <c r="L12" s="14">
        <v>72558851</v>
      </c>
      <c r="M12" s="42"/>
      <c r="N12" s="14">
        <f>SUM(F12:L12)</f>
        <v>2042234109</v>
      </c>
    </row>
    <row r="13" spans="1:14" ht="19.5" customHeight="1" x14ac:dyDescent="0.2">
      <c r="A13" s="1" t="s">
        <v>147</v>
      </c>
      <c r="B13" s="5"/>
      <c r="C13" s="5"/>
      <c r="D13" s="15"/>
      <c r="E13" s="42"/>
      <c r="F13" s="14"/>
      <c r="G13" s="14"/>
      <c r="H13" s="14"/>
      <c r="I13" s="42"/>
      <c r="J13" s="14"/>
      <c r="K13" s="42"/>
      <c r="L13" s="14"/>
      <c r="M13" s="42"/>
      <c r="N13" s="14"/>
    </row>
    <row r="14" spans="1:14" ht="19.5" customHeight="1" x14ac:dyDescent="0.2">
      <c r="A14" s="5" t="s">
        <v>150</v>
      </c>
      <c r="B14" s="5"/>
      <c r="C14" s="5"/>
      <c r="D14" s="15"/>
      <c r="E14" s="42"/>
      <c r="F14" s="21">
        <v>0</v>
      </c>
      <c r="G14" s="14"/>
      <c r="H14" s="21">
        <v>0</v>
      </c>
      <c r="I14" s="42"/>
      <c r="J14" s="21">
        <v>0</v>
      </c>
      <c r="K14" s="42"/>
      <c r="L14" s="21">
        <v>-31154947</v>
      </c>
      <c r="M14" s="42"/>
      <c r="N14" s="21">
        <f>SUM(F14:L14)</f>
        <v>-31154947</v>
      </c>
    </row>
    <row r="15" spans="1:14" ht="6" customHeight="1" x14ac:dyDescent="0.2">
      <c r="A15" s="5"/>
      <c r="B15" s="5"/>
      <c r="C15" s="5"/>
      <c r="D15" s="15"/>
      <c r="E15" s="42"/>
      <c r="F15" s="14"/>
      <c r="G15" s="14"/>
      <c r="H15" s="14"/>
      <c r="I15" s="42"/>
      <c r="J15" s="14"/>
      <c r="K15" s="42"/>
      <c r="L15" s="14"/>
      <c r="M15" s="42"/>
      <c r="N15" s="14"/>
    </row>
    <row r="16" spans="1:14" ht="19.5" customHeight="1" x14ac:dyDescent="0.2">
      <c r="A16" s="1" t="s">
        <v>151</v>
      </c>
      <c r="B16" s="5"/>
      <c r="C16" s="5"/>
      <c r="D16" s="15"/>
      <c r="E16" s="42"/>
      <c r="F16" s="26">
        <f>SUM(F12:F14)</f>
        <v>566113710</v>
      </c>
      <c r="G16" s="14"/>
      <c r="H16" s="26">
        <f>SUM(H12:H14)</f>
        <v>1341061548</v>
      </c>
      <c r="I16" s="42"/>
      <c r="J16" s="26">
        <f>SUM(J12:J14)</f>
        <v>62500000</v>
      </c>
      <c r="K16" s="42"/>
      <c r="L16" s="26">
        <f>SUM(L12:L14)</f>
        <v>41403904</v>
      </c>
      <c r="M16" s="42"/>
      <c r="N16" s="26">
        <f>SUM(N12:N14)</f>
        <v>2011079162</v>
      </c>
    </row>
    <row r="17" spans="1:14" ht="19.5" customHeight="1" x14ac:dyDescent="0.2">
      <c r="A17" s="5"/>
      <c r="B17" s="5"/>
      <c r="C17" s="5"/>
      <c r="D17" s="15"/>
      <c r="E17" s="27"/>
      <c r="F17" s="15"/>
      <c r="G17" s="15"/>
      <c r="H17" s="15"/>
      <c r="I17" s="27"/>
      <c r="J17" s="14"/>
      <c r="K17" s="42"/>
      <c r="L17" s="14"/>
      <c r="M17" s="27"/>
      <c r="N17" s="14"/>
    </row>
    <row r="18" spans="1:14" ht="19.5" customHeight="1" x14ac:dyDescent="0.2">
      <c r="A18" s="1" t="s">
        <v>220</v>
      </c>
      <c r="B18" s="5"/>
      <c r="C18" s="5"/>
      <c r="D18" s="15"/>
      <c r="E18" s="42"/>
      <c r="F18" s="13">
        <v>566113710</v>
      </c>
      <c r="G18" s="14"/>
      <c r="H18" s="13">
        <v>1341061548</v>
      </c>
      <c r="I18" s="42"/>
      <c r="J18" s="13">
        <v>62500000</v>
      </c>
      <c r="K18" s="42"/>
      <c r="L18" s="13">
        <v>-35439674</v>
      </c>
      <c r="M18" s="42"/>
      <c r="N18" s="13">
        <f>SUM(F18:L18)</f>
        <v>1934235584</v>
      </c>
    </row>
    <row r="19" spans="1:14" ht="19.5" customHeight="1" x14ac:dyDescent="0.2">
      <c r="A19" s="1" t="s">
        <v>147</v>
      </c>
      <c r="B19" s="5"/>
      <c r="C19" s="5"/>
      <c r="D19" s="15"/>
      <c r="E19" s="42"/>
      <c r="F19" s="13"/>
      <c r="G19" s="14"/>
      <c r="H19" s="13"/>
      <c r="I19" s="42"/>
      <c r="J19" s="13"/>
      <c r="K19" s="42"/>
      <c r="L19" s="13"/>
      <c r="M19" s="42"/>
      <c r="N19" s="13"/>
    </row>
    <row r="20" spans="1:14" ht="19.5" customHeight="1" x14ac:dyDescent="0.2">
      <c r="A20" s="5" t="s">
        <v>150</v>
      </c>
      <c r="B20" s="5"/>
      <c r="C20" s="5"/>
      <c r="D20" s="15"/>
      <c r="E20" s="42"/>
      <c r="F20" s="20">
        <v>0</v>
      </c>
      <c r="G20" s="14"/>
      <c r="H20" s="20">
        <v>0</v>
      </c>
      <c r="I20" s="42"/>
      <c r="J20" s="20">
        <v>0</v>
      </c>
      <c r="K20" s="42"/>
      <c r="L20" s="20">
        <f>'T 7-8 (9M)'!N65</f>
        <v>-10313629</v>
      </c>
      <c r="M20" s="42"/>
      <c r="N20" s="20">
        <f>SUM(F20:L20)</f>
        <v>-10313629</v>
      </c>
    </row>
    <row r="21" spans="1:14" ht="6" customHeight="1" x14ac:dyDescent="0.2">
      <c r="A21" s="5"/>
      <c r="B21" s="5"/>
      <c r="C21" s="5"/>
      <c r="D21" s="15"/>
      <c r="E21" s="42"/>
      <c r="F21" s="13"/>
      <c r="G21" s="14"/>
      <c r="H21" s="13"/>
      <c r="I21" s="42"/>
      <c r="J21" s="13"/>
      <c r="K21" s="42"/>
      <c r="L21" s="13"/>
      <c r="M21" s="42"/>
      <c r="N21" s="13"/>
    </row>
    <row r="22" spans="1:14" ht="19.5" customHeight="1" x14ac:dyDescent="0.2">
      <c r="A22" s="1" t="s">
        <v>221</v>
      </c>
      <c r="B22" s="5"/>
      <c r="C22" s="5"/>
      <c r="D22" s="15"/>
      <c r="E22" s="42"/>
      <c r="F22" s="25">
        <f>SUM(F18:F20)</f>
        <v>566113710</v>
      </c>
      <c r="G22" s="14"/>
      <c r="H22" s="25">
        <f>SUM(H18:H20)</f>
        <v>1341061548</v>
      </c>
      <c r="I22" s="42"/>
      <c r="J22" s="25">
        <f>SUM(J18:J20)</f>
        <v>62500000</v>
      </c>
      <c r="K22" s="42"/>
      <c r="L22" s="25">
        <f>SUM(L18:L20)</f>
        <v>-45753303</v>
      </c>
      <c r="M22" s="42"/>
      <c r="N22" s="25">
        <f>SUM(N18:N20)</f>
        <v>1923921955</v>
      </c>
    </row>
    <row r="23" spans="1:14" s="137" customFormat="1" ht="19.5" customHeight="1" x14ac:dyDescent="0.2">
      <c r="A23" s="1"/>
      <c r="B23" s="5"/>
      <c r="C23" s="5"/>
      <c r="D23" s="125"/>
      <c r="E23" s="140"/>
      <c r="F23" s="111"/>
      <c r="G23" s="109"/>
      <c r="H23" s="111"/>
      <c r="I23" s="140"/>
      <c r="J23" s="111"/>
      <c r="K23" s="140"/>
      <c r="L23" s="111"/>
      <c r="M23" s="140"/>
      <c r="N23" s="111"/>
    </row>
    <row r="24" spans="1:14" ht="19.5" customHeight="1" x14ac:dyDescent="0.2">
      <c r="A24" s="5"/>
      <c r="B24" s="5"/>
      <c r="C24" s="5"/>
      <c r="D24" s="125"/>
      <c r="E24" s="114"/>
      <c r="F24" s="125"/>
      <c r="G24" s="125"/>
      <c r="H24" s="125"/>
      <c r="I24" s="114"/>
      <c r="J24" s="109"/>
      <c r="K24" s="140"/>
      <c r="L24" s="109"/>
      <c r="M24" s="114"/>
      <c r="N24" s="109"/>
    </row>
    <row r="25" spans="1:14" ht="25.5" customHeight="1" x14ac:dyDescent="0.2">
      <c r="A25" s="1"/>
      <c r="B25" s="5"/>
      <c r="C25" s="5"/>
      <c r="D25" s="125"/>
      <c r="E25" s="140"/>
      <c r="F25" s="109"/>
      <c r="G25" s="109"/>
      <c r="H25" s="109"/>
      <c r="I25" s="140"/>
      <c r="J25" s="109"/>
      <c r="K25" s="140"/>
      <c r="L25" s="109"/>
      <c r="M25" s="140"/>
      <c r="N25" s="109"/>
    </row>
    <row r="26" spans="1:14" ht="19.5" customHeight="1" x14ac:dyDescent="0.2">
      <c r="A26" s="148" t="s">
        <v>156</v>
      </c>
      <c r="B26" s="149"/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149"/>
      <c r="N26" s="149"/>
    </row>
    <row r="27" spans="1:14" ht="19.5" customHeight="1" x14ac:dyDescent="0.2">
      <c r="A27" s="150" t="s">
        <v>250</v>
      </c>
      <c r="B27" s="149"/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149"/>
      <c r="N27" s="149"/>
    </row>
    <row r="28" spans="1:14" s="99" customFormat="1" ht="17.25" customHeight="1" x14ac:dyDescent="0.2">
      <c r="A28" s="100"/>
    </row>
    <row r="29" spans="1:14" ht="21.75" customHeight="1" x14ac:dyDescent="0.2">
      <c r="A29" s="28" t="s">
        <v>40</v>
      </c>
      <c r="B29" s="28"/>
      <c r="C29" s="28"/>
      <c r="D29" s="33"/>
      <c r="E29" s="72"/>
      <c r="F29" s="33"/>
      <c r="G29" s="33"/>
      <c r="H29" s="33"/>
      <c r="I29" s="72"/>
      <c r="J29" s="21"/>
      <c r="K29" s="50"/>
      <c r="L29" s="21"/>
      <c r="M29" s="72"/>
      <c r="N29" s="21"/>
    </row>
  </sheetData>
  <mergeCells count="4">
    <mergeCell ref="F5:N5"/>
    <mergeCell ref="J6:L6"/>
    <mergeCell ref="A26:N26"/>
    <mergeCell ref="A27:N27"/>
  </mergeCells>
  <pageMargins left="0.8" right="0.8" top="0.5" bottom="0.6" header="0.49" footer="0.4"/>
  <pageSetup paperSize="9" firstPageNumber="9" orientation="landscape" useFirstPageNumber="1" horizontalDpi="1200" verticalDpi="1200" r:id="rId1"/>
  <headerFooter>
    <oddFooter>&amp;R&amp;"Browallia New,Regular"&amp;13 10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09"/>
  <sheetViews>
    <sheetView topLeftCell="A109" zoomScaleNormal="100" zoomScaleSheetLayoutView="130" workbookViewId="0">
      <selection activeCell="B8" sqref="B8"/>
    </sheetView>
  </sheetViews>
  <sheetFormatPr defaultColWidth="12.625" defaultRowHeight="15" customHeight="1" x14ac:dyDescent="0.2"/>
  <cols>
    <col min="1" max="1" width="1.5" customWidth="1"/>
    <col min="2" max="2" width="34.25" customWidth="1"/>
    <col min="3" max="3" width="6.5" customWidth="1"/>
    <col min="4" max="4" width="0.5" customWidth="1"/>
    <col min="5" max="5" width="12.875" customWidth="1"/>
    <col min="6" max="6" width="0.5" customWidth="1"/>
    <col min="7" max="7" width="12.875" style="121" customWidth="1"/>
    <col min="8" max="8" width="0.5" customWidth="1"/>
    <col min="9" max="9" width="12.875" customWidth="1"/>
    <col min="10" max="10" width="0.5" customWidth="1"/>
    <col min="11" max="11" width="12.875" style="121" customWidth="1"/>
  </cols>
  <sheetData>
    <row r="1" spans="1:11" ht="17.45" customHeight="1" x14ac:dyDescent="0.2">
      <c r="A1" s="73" t="s">
        <v>0</v>
      </c>
      <c r="B1" s="41"/>
      <c r="C1" s="41"/>
      <c r="D1" s="5"/>
      <c r="E1" s="19"/>
      <c r="F1" s="74"/>
      <c r="G1" s="128"/>
      <c r="H1" s="74"/>
      <c r="I1" s="4"/>
      <c r="J1" s="74"/>
      <c r="K1" s="107"/>
    </row>
    <row r="2" spans="1:11" ht="17.45" customHeight="1" x14ac:dyDescent="0.2">
      <c r="A2" s="75" t="s">
        <v>157</v>
      </c>
      <c r="B2" s="76"/>
      <c r="C2" s="76"/>
      <c r="D2" s="5"/>
      <c r="E2" s="19"/>
      <c r="F2" s="74"/>
      <c r="G2" s="128"/>
      <c r="H2" s="74"/>
      <c r="I2" s="15"/>
      <c r="J2" s="74"/>
      <c r="K2" s="125"/>
    </row>
    <row r="3" spans="1:11" ht="17.45" customHeight="1" x14ac:dyDescent="0.2">
      <c r="A3" s="77" t="s">
        <v>219</v>
      </c>
      <c r="B3" s="78"/>
      <c r="C3" s="78"/>
      <c r="D3" s="28"/>
      <c r="E3" s="29"/>
      <c r="F3" s="79"/>
      <c r="G3" s="130"/>
      <c r="H3" s="79"/>
      <c r="I3" s="33"/>
      <c r="J3" s="79"/>
      <c r="K3" s="126"/>
    </row>
    <row r="4" spans="1:11" ht="17.45" customHeight="1" x14ac:dyDescent="0.2">
      <c r="A4" s="76"/>
      <c r="B4" s="76"/>
      <c r="C4" s="76"/>
      <c r="D4" s="5"/>
      <c r="E4" s="19"/>
      <c r="F4" s="74"/>
      <c r="G4" s="128"/>
      <c r="H4" s="74"/>
      <c r="I4" s="15"/>
      <c r="J4" s="74"/>
      <c r="K4" s="125"/>
    </row>
    <row r="5" spans="1:11" ht="17.45" customHeight="1" x14ac:dyDescent="0.2">
      <c r="A5" s="73"/>
      <c r="B5" s="73"/>
      <c r="C5" s="73"/>
      <c r="D5" s="62"/>
      <c r="E5" s="154" t="s">
        <v>2</v>
      </c>
      <c r="F5" s="147"/>
      <c r="G5" s="147"/>
      <c r="H5" s="80"/>
      <c r="I5" s="154" t="s">
        <v>3</v>
      </c>
      <c r="J5" s="147"/>
      <c r="K5" s="147"/>
    </row>
    <row r="6" spans="1:11" ht="17.45" customHeight="1" x14ac:dyDescent="0.2">
      <c r="A6" s="73"/>
      <c r="B6" s="73"/>
      <c r="C6" s="73"/>
      <c r="D6" s="62"/>
      <c r="E6" s="4" t="s">
        <v>4</v>
      </c>
      <c r="F6" s="81"/>
      <c r="G6" s="107" t="s">
        <v>4</v>
      </c>
      <c r="H6" s="81"/>
      <c r="I6" s="4" t="s">
        <v>4</v>
      </c>
      <c r="J6" s="81"/>
      <c r="K6" s="107" t="s">
        <v>4</v>
      </c>
    </row>
    <row r="7" spans="1:11" ht="17.45" customHeight="1" x14ac:dyDescent="0.2">
      <c r="A7" s="61"/>
      <c r="B7" s="61"/>
      <c r="C7" s="41"/>
      <c r="D7" s="44"/>
      <c r="E7" s="4" t="s">
        <v>218</v>
      </c>
      <c r="F7" s="81"/>
      <c r="G7" s="107" t="s">
        <v>8</v>
      </c>
      <c r="H7" s="81"/>
      <c r="I7" s="4" t="s">
        <v>218</v>
      </c>
      <c r="J7" s="81"/>
      <c r="K7" s="107" t="s">
        <v>8</v>
      </c>
    </row>
    <row r="8" spans="1:11" ht="17.45" customHeight="1" x14ac:dyDescent="0.2">
      <c r="A8" s="61"/>
      <c r="B8" s="61"/>
      <c r="C8" s="82" t="s">
        <v>9</v>
      </c>
      <c r="D8" s="44"/>
      <c r="E8" s="10" t="s">
        <v>10</v>
      </c>
      <c r="F8" s="81"/>
      <c r="G8" s="108" t="s">
        <v>10</v>
      </c>
      <c r="H8" s="81"/>
      <c r="I8" s="10" t="s">
        <v>10</v>
      </c>
      <c r="J8" s="81"/>
      <c r="K8" s="108" t="s">
        <v>10</v>
      </c>
    </row>
    <row r="9" spans="1:11" ht="17.45" customHeight="1" x14ac:dyDescent="0.2">
      <c r="A9" s="76" t="s">
        <v>158</v>
      </c>
      <c r="B9" s="83"/>
      <c r="C9" s="83"/>
      <c r="D9" s="5"/>
      <c r="E9" s="13"/>
      <c r="F9" s="17"/>
      <c r="G9" s="109"/>
      <c r="H9" s="17"/>
      <c r="I9" s="84"/>
      <c r="J9" s="17"/>
      <c r="K9" s="127"/>
    </row>
    <row r="10" spans="1:11" ht="17.45" customHeight="1" x14ac:dyDescent="0.2">
      <c r="A10" s="83" t="s">
        <v>227</v>
      </c>
      <c r="B10" s="83"/>
      <c r="C10" s="48"/>
      <c r="D10" s="5"/>
      <c r="E10" s="13">
        <f>'T 7-8 (9M)'!J38</f>
        <v>28091397</v>
      </c>
      <c r="F10" s="86"/>
      <c r="G10" s="111">
        <v>-63461561</v>
      </c>
      <c r="H10" s="86"/>
      <c r="I10" s="13">
        <f>'T 7-8 (9M)'!N38</f>
        <v>-12920913</v>
      </c>
      <c r="J10" s="86"/>
      <c r="K10" s="111">
        <v>-33844253</v>
      </c>
    </row>
    <row r="11" spans="1:11" ht="17.45" customHeight="1" x14ac:dyDescent="0.2">
      <c r="A11" s="83" t="s">
        <v>159</v>
      </c>
      <c r="B11" s="83"/>
      <c r="C11" s="48"/>
      <c r="D11" s="5"/>
      <c r="E11" s="13"/>
      <c r="F11" s="86"/>
      <c r="G11" s="111"/>
      <c r="H11" s="86"/>
      <c r="I11" s="13"/>
      <c r="J11" s="86"/>
      <c r="K11" s="111"/>
    </row>
    <row r="12" spans="1:11" s="135" customFormat="1" ht="17.45" customHeight="1" x14ac:dyDescent="0.2">
      <c r="A12" s="83"/>
      <c r="B12" s="83" t="s">
        <v>234</v>
      </c>
      <c r="C12" s="48">
        <v>9</v>
      </c>
      <c r="D12" s="5"/>
      <c r="E12" s="46">
        <v>981391</v>
      </c>
      <c r="F12" s="86"/>
      <c r="G12" s="111">
        <v>0</v>
      </c>
      <c r="H12" s="86"/>
      <c r="I12" s="46">
        <v>0</v>
      </c>
      <c r="J12" s="86"/>
      <c r="K12" s="111">
        <v>0</v>
      </c>
    </row>
    <row r="13" spans="1:11" ht="17.45" customHeight="1" x14ac:dyDescent="0.2">
      <c r="A13" s="83"/>
      <c r="B13" s="83" t="s">
        <v>160</v>
      </c>
      <c r="C13" s="48">
        <v>10</v>
      </c>
      <c r="D13" s="5"/>
      <c r="E13" s="13">
        <v>10309205</v>
      </c>
      <c r="F13" s="86"/>
      <c r="G13" s="111">
        <v>9823562</v>
      </c>
      <c r="H13" s="86"/>
      <c r="I13" s="46">
        <v>4575252</v>
      </c>
      <c r="J13" s="86"/>
      <c r="K13" s="111">
        <v>2551060</v>
      </c>
    </row>
    <row r="14" spans="1:11" ht="17.45" customHeight="1" x14ac:dyDescent="0.2">
      <c r="A14" s="83"/>
      <c r="B14" s="83" t="s">
        <v>161</v>
      </c>
      <c r="C14" s="48">
        <v>12</v>
      </c>
      <c r="D14" s="5"/>
      <c r="E14" s="13">
        <v>52732038</v>
      </c>
      <c r="F14" s="86"/>
      <c r="G14" s="111">
        <v>46778670</v>
      </c>
      <c r="H14" s="86"/>
      <c r="I14" s="13">
        <v>21096411</v>
      </c>
      <c r="J14" s="86"/>
      <c r="K14" s="111">
        <v>21096411</v>
      </c>
    </row>
    <row r="15" spans="1:11" ht="17.45" customHeight="1" x14ac:dyDescent="0.2">
      <c r="A15" s="83"/>
      <c r="B15" s="83" t="s">
        <v>162</v>
      </c>
      <c r="C15" s="48">
        <v>11</v>
      </c>
      <c r="D15" s="5"/>
      <c r="E15" s="13">
        <v>58469924</v>
      </c>
      <c r="F15" s="86"/>
      <c r="G15" s="111">
        <v>60401503</v>
      </c>
      <c r="H15" s="86"/>
      <c r="I15" s="46">
        <v>11987630</v>
      </c>
      <c r="J15" s="86"/>
      <c r="K15" s="111">
        <v>12199722</v>
      </c>
    </row>
    <row r="16" spans="1:11" ht="17.45" customHeight="1" x14ac:dyDescent="0.2">
      <c r="A16" s="41"/>
      <c r="B16" s="41" t="s">
        <v>163</v>
      </c>
      <c r="C16" s="48">
        <v>10</v>
      </c>
      <c r="D16" s="5"/>
      <c r="E16" s="13">
        <v>1383154</v>
      </c>
      <c r="F16" s="86"/>
      <c r="G16" s="111">
        <v>1278188</v>
      </c>
      <c r="H16" s="86"/>
      <c r="I16" s="13">
        <v>336933</v>
      </c>
      <c r="J16" s="86"/>
      <c r="K16" s="111">
        <v>345612</v>
      </c>
    </row>
    <row r="17" spans="1:11" ht="17.45" customHeight="1" x14ac:dyDescent="0.2">
      <c r="A17" s="41"/>
      <c r="B17" s="41" t="s">
        <v>164</v>
      </c>
      <c r="C17" s="48"/>
      <c r="D17" s="5"/>
      <c r="E17" s="46">
        <v>20916446</v>
      </c>
      <c r="F17" s="86"/>
      <c r="G17" s="111">
        <v>9965292</v>
      </c>
      <c r="H17" s="86"/>
      <c r="I17" s="13">
        <v>-81421</v>
      </c>
      <c r="J17" s="86"/>
      <c r="K17" s="111">
        <v>2080325</v>
      </c>
    </row>
    <row r="18" spans="1:11" ht="17.45" customHeight="1" x14ac:dyDescent="0.2">
      <c r="A18" s="41"/>
      <c r="B18" s="41" t="s">
        <v>165</v>
      </c>
      <c r="C18" s="48"/>
      <c r="D18" s="5"/>
      <c r="E18" s="13">
        <v>-12820994</v>
      </c>
      <c r="F18" s="86"/>
      <c r="G18" s="111">
        <v>11139169</v>
      </c>
      <c r="H18" s="86"/>
      <c r="I18" s="13">
        <v>-131713</v>
      </c>
      <c r="J18" s="86"/>
      <c r="K18" s="111">
        <v>-1781563</v>
      </c>
    </row>
    <row r="19" spans="1:11" ht="17.45" customHeight="1" x14ac:dyDescent="0.2">
      <c r="A19" s="41"/>
      <c r="B19" s="41" t="s">
        <v>214</v>
      </c>
      <c r="C19" s="48"/>
      <c r="D19" s="5"/>
      <c r="E19" s="13"/>
      <c r="F19" s="86"/>
      <c r="G19" s="111"/>
      <c r="H19" s="86"/>
      <c r="I19" s="13"/>
      <c r="J19" s="86"/>
      <c r="K19" s="111"/>
    </row>
    <row r="20" spans="1:11" s="104" customFormat="1" ht="17.45" customHeight="1" x14ac:dyDescent="0.2">
      <c r="A20" s="41"/>
      <c r="B20" s="41" t="s">
        <v>215</v>
      </c>
      <c r="C20" s="48">
        <v>18</v>
      </c>
      <c r="D20" s="5"/>
      <c r="E20" s="46">
        <v>-4448660</v>
      </c>
      <c r="F20" s="86"/>
      <c r="G20" s="111">
        <v>-1721371</v>
      </c>
      <c r="H20" s="86"/>
      <c r="I20" s="46">
        <v>-4448660</v>
      </c>
      <c r="J20" s="86"/>
      <c r="K20" s="111">
        <v>-1721371</v>
      </c>
    </row>
    <row r="21" spans="1:11" ht="17.45" customHeight="1" x14ac:dyDescent="0.2">
      <c r="A21" s="41"/>
      <c r="B21" s="83" t="s">
        <v>166</v>
      </c>
      <c r="C21" s="48"/>
      <c r="D21" s="5"/>
      <c r="E21" s="13">
        <v>0</v>
      </c>
      <c r="F21" s="86"/>
      <c r="G21" s="111">
        <v>12903653</v>
      </c>
      <c r="H21" s="86"/>
      <c r="I21" s="13">
        <v>0</v>
      </c>
      <c r="J21" s="86"/>
      <c r="K21" s="111">
        <v>750507</v>
      </c>
    </row>
    <row r="22" spans="1:11" ht="17.45" customHeight="1" x14ac:dyDescent="0.2">
      <c r="A22" s="41"/>
      <c r="B22" s="83" t="s">
        <v>167</v>
      </c>
      <c r="C22" s="48">
        <v>10</v>
      </c>
      <c r="D22" s="5"/>
      <c r="E22" s="13">
        <v>96056</v>
      </c>
      <c r="F22" s="86"/>
      <c r="G22" s="111">
        <v>110285</v>
      </c>
      <c r="H22" s="86"/>
      <c r="I22" s="13">
        <v>35000</v>
      </c>
      <c r="J22" s="86"/>
      <c r="K22" s="111">
        <v>8678</v>
      </c>
    </row>
    <row r="23" spans="1:11" ht="17.45" customHeight="1" x14ac:dyDescent="0.2">
      <c r="A23" s="41"/>
      <c r="B23" s="83" t="s">
        <v>168</v>
      </c>
      <c r="C23" s="48">
        <v>10</v>
      </c>
      <c r="D23" s="5"/>
      <c r="E23" s="13">
        <v>179127</v>
      </c>
      <c r="F23" s="86"/>
      <c r="G23" s="111">
        <v>295078</v>
      </c>
      <c r="H23" s="86"/>
      <c r="I23" s="13">
        <v>31652</v>
      </c>
      <c r="J23" s="86"/>
      <c r="K23" s="111">
        <v>247318</v>
      </c>
    </row>
    <row r="24" spans="1:11" ht="17.45" customHeight="1" x14ac:dyDescent="0.2">
      <c r="A24" s="41"/>
      <c r="B24" s="83" t="s">
        <v>169</v>
      </c>
      <c r="C24" s="48"/>
      <c r="D24" s="5"/>
      <c r="E24" s="13">
        <v>-9004280</v>
      </c>
      <c r="F24" s="86"/>
      <c r="G24" s="111">
        <v>-8516198</v>
      </c>
      <c r="H24" s="86"/>
      <c r="I24" s="13">
        <v>-9778611</v>
      </c>
      <c r="J24" s="86"/>
      <c r="K24" s="111">
        <v>-8559735</v>
      </c>
    </row>
    <row r="25" spans="1:11" ht="17.45" customHeight="1" x14ac:dyDescent="0.2">
      <c r="A25" s="41"/>
      <c r="B25" s="83" t="s">
        <v>170</v>
      </c>
      <c r="C25" s="48"/>
      <c r="D25" s="5"/>
      <c r="E25" s="13">
        <v>11822654</v>
      </c>
      <c r="F25" s="86"/>
      <c r="G25" s="111">
        <v>11914527</v>
      </c>
      <c r="H25" s="86"/>
      <c r="I25" s="13">
        <v>7162791</v>
      </c>
      <c r="J25" s="86"/>
      <c r="K25" s="111">
        <v>6189665</v>
      </c>
    </row>
    <row r="26" spans="1:11" ht="17.45" customHeight="1" x14ac:dyDescent="0.2">
      <c r="A26" s="41"/>
      <c r="B26" s="96" t="s">
        <v>208</v>
      </c>
      <c r="C26" s="48"/>
      <c r="D26" s="5"/>
      <c r="E26" s="13">
        <v>107649</v>
      </c>
      <c r="F26" s="86"/>
      <c r="G26" s="111">
        <v>-6185548</v>
      </c>
      <c r="H26" s="86"/>
      <c r="I26" s="13">
        <v>-134200</v>
      </c>
      <c r="J26" s="86"/>
      <c r="K26" s="111">
        <v>-210900</v>
      </c>
    </row>
    <row r="27" spans="1:11" ht="17.45" customHeight="1" x14ac:dyDescent="0.2">
      <c r="A27" s="41"/>
      <c r="B27" s="83" t="s">
        <v>58</v>
      </c>
      <c r="C27" s="48"/>
      <c r="D27" s="5"/>
      <c r="E27" s="13">
        <v>7278662</v>
      </c>
      <c r="F27" s="86"/>
      <c r="G27" s="111">
        <v>5616543</v>
      </c>
      <c r="H27" s="86"/>
      <c r="I27" s="13">
        <v>2269982</v>
      </c>
      <c r="J27" s="86"/>
      <c r="K27" s="111">
        <v>2469613</v>
      </c>
    </row>
    <row r="28" spans="1:11" ht="17.45" customHeight="1" x14ac:dyDescent="0.2">
      <c r="A28" s="41"/>
      <c r="B28" s="83" t="s">
        <v>101</v>
      </c>
      <c r="C28" s="48"/>
      <c r="D28" s="5"/>
      <c r="E28" s="13">
        <v>4450319</v>
      </c>
      <c r="F28" s="86"/>
      <c r="G28" s="111">
        <v>5129455</v>
      </c>
      <c r="H28" s="86"/>
      <c r="I28" s="13">
        <v>0</v>
      </c>
      <c r="J28" s="86"/>
      <c r="K28" s="111" t="s">
        <v>102</v>
      </c>
    </row>
    <row r="29" spans="1:11" ht="17.45" customHeight="1" x14ac:dyDescent="0.2">
      <c r="A29" s="41"/>
      <c r="B29" s="41" t="s">
        <v>226</v>
      </c>
      <c r="C29" s="48"/>
      <c r="D29" s="5"/>
      <c r="E29" s="13">
        <v>5189037</v>
      </c>
      <c r="F29" s="86"/>
      <c r="G29" s="111">
        <v>8101412</v>
      </c>
      <c r="H29" s="86"/>
      <c r="I29" s="13">
        <v>0</v>
      </c>
      <c r="J29" s="86"/>
      <c r="K29" s="111" t="s">
        <v>102</v>
      </c>
    </row>
    <row r="30" spans="1:11" ht="17.45" customHeight="1" x14ac:dyDescent="0.2">
      <c r="A30" s="41"/>
      <c r="B30" s="41" t="s">
        <v>171</v>
      </c>
      <c r="C30" s="48"/>
      <c r="D30" s="5"/>
      <c r="E30" s="13"/>
      <c r="F30" s="86"/>
      <c r="G30" s="111"/>
      <c r="H30" s="86"/>
      <c r="I30" s="13"/>
      <c r="J30" s="86"/>
      <c r="K30" s="111"/>
    </row>
    <row r="31" spans="1:11" ht="17.45" customHeight="1" x14ac:dyDescent="0.2">
      <c r="A31" s="83"/>
      <c r="B31" s="83" t="s">
        <v>172</v>
      </c>
      <c r="C31" s="83"/>
      <c r="D31" s="14"/>
      <c r="E31" s="13">
        <v>-36529890</v>
      </c>
      <c r="F31" s="86"/>
      <c r="G31" s="111">
        <v>125139433</v>
      </c>
      <c r="H31" s="86"/>
      <c r="I31" s="13">
        <v>-13801890</v>
      </c>
      <c r="J31" s="86"/>
      <c r="K31" s="111">
        <v>73883304</v>
      </c>
    </row>
    <row r="32" spans="1:11" ht="17.45" customHeight="1" x14ac:dyDescent="0.2">
      <c r="A32" s="83"/>
      <c r="B32" s="83" t="s">
        <v>173</v>
      </c>
      <c r="C32" s="83"/>
      <c r="D32" s="14"/>
      <c r="E32" s="13">
        <v>922305</v>
      </c>
      <c r="F32" s="86"/>
      <c r="G32" s="111">
        <v>542579</v>
      </c>
      <c r="H32" s="86"/>
      <c r="I32" s="13">
        <v>922305</v>
      </c>
      <c r="J32" s="86"/>
      <c r="K32" s="111">
        <v>542579</v>
      </c>
    </row>
    <row r="33" spans="1:11" s="143" customFormat="1" ht="17.45" customHeight="1" x14ac:dyDescent="0.2">
      <c r="A33" s="83"/>
      <c r="B33" s="83" t="s">
        <v>249</v>
      </c>
      <c r="C33" s="83"/>
      <c r="D33" s="14"/>
      <c r="E33" s="46">
        <v>-6039070</v>
      </c>
      <c r="F33" s="86"/>
      <c r="G33" s="145">
        <v>0</v>
      </c>
      <c r="H33" s="86"/>
      <c r="I33" s="46">
        <v>-6039070</v>
      </c>
      <c r="J33" s="86"/>
      <c r="K33" s="145">
        <v>0</v>
      </c>
    </row>
    <row r="34" spans="1:11" ht="17.45" customHeight="1" x14ac:dyDescent="0.2">
      <c r="A34" s="83"/>
      <c r="B34" s="83" t="s">
        <v>174</v>
      </c>
      <c r="C34" s="83"/>
      <c r="D34" s="14"/>
      <c r="E34" s="13">
        <v>8446269</v>
      </c>
      <c r="F34" s="86"/>
      <c r="G34" s="111">
        <v>43301651</v>
      </c>
      <c r="H34" s="86"/>
      <c r="I34" s="13">
        <v>-52159004</v>
      </c>
      <c r="J34" s="86"/>
      <c r="K34" s="111">
        <v>77378827</v>
      </c>
    </row>
    <row r="35" spans="1:11" ht="17.45" customHeight="1" x14ac:dyDescent="0.2">
      <c r="A35" s="83"/>
      <c r="B35" s="83" t="s">
        <v>175</v>
      </c>
      <c r="C35" s="83"/>
      <c r="D35" s="14"/>
      <c r="E35" s="13">
        <v>-114693925</v>
      </c>
      <c r="F35" s="86"/>
      <c r="G35" s="111">
        <v>21713054</v>
      </c>
      <c r="H35" s="86"/>
      <c r="I35" s="46">
        <v>-88637310</v>
      </c>
      <c r="J35" s="86"/>
      <c r="K35" s="111">
        <v>64803356</v>
      </c>
    </row>
    <row r="36" spans="1:11" ht="17.45" customHeight="1" x14ac:dyDescent="0.2">
      <c r="A36" s="41"/>
      <c r="B36" s="83" t="s">
        <v>176</v>
      </c>
      <c r="C36" s="48"/>
      <c r="D36" s="5"/>
      <c r="E36" s="46">
        <v>559987</v>
      </c>
      <c r="F36" s="86"/>
      <c r="G36" s="111">
        <v>55343828</v>
      </c>
      <c r="H36" s="86"/>
      <c r="I36" s="13">
        <v>-5625162</v>
      </c>
      <c r="J36" s="86"/>
      <c r="K36" s="111">
        <v>27111325</v>
      </c>
    </row>
    <row r="37" spans="1:11" ht="17.45" customHeight="1" x14ac:dyDescent="0.2">
      <c r="A37" s="41"/>
      <c r="B37" s="41" t="s">
        <v>177</v>
      </c>
      <c r="C37" s="83"/>
      <c r="D37" s="5"/>
      <c r="E37" s="13">
        <v>-19475205</v>
      </c>
      <c r="F37" s="86"/>
      <c r="G37" s="111">
        <v>-9377104</v>
      </c>
      <c r="H37" s="86"/>
      <c r="I37" s="13">
        <v>-9121334</v>
      </c>
      <c r="J37" s="86"/>
      <c r="K37" s="111">
        <v>-597309</v>
      </c>
    </row>
    <row r="38" spans="1:11" ht="17.45" customHeight="1" x14ac:dyDescent="0.2">
      <c r="A38" s="41"/>
      <c r="B38" s="41" t="s">
        <v>178</v>
      </c>
      <c r="C38" s="83"/>
      <c r="D38" s="5"/>
      <c r="E38" s="46">
        <v>304456457</v>
      </c>
      <c r="F38" s="86"/>
      <c r="G38" s="111">
        <v>-36231196</v>
      </c>
      <c r="H38" s="86"/>
      <c r="I38" s="46">
        <v>145229889</v>
      </c>
      <c r="J38" s="86"/>
      <c r="K38" s="111">
        <v>-62187600</v>
      </c>
    </row>
    <row r="39" spans="1:11" ht="17.45" customHeight="1" x14ac:dyDescent="0.2">
      <c r="A39" s="41"/>
      <c r="B39" s="41" t="s">
        <v>179</v>
      </c>
      <c r="C39" s="83"/>
      <c r="D39" s="5"/>
      <c r="E39" s="13">
        <v>-10907666</v>
      </c>
      <c r="F39" s="86"/>
      <c r="G39" s="111">
        <v>-372580</v>
      </c>
      <c r="H39" s="86"/>
      <c r="I39" s="13">
        <v>0</v>
      </c>
      <c r="J39" s="86"/>
      <c r="K39" s="111" t="s">
        <v>102</v>
      </c>
    </row>
    <row r="40" spans="1:11" ht="17.45" customHeight="1" x14ac:dyDescent="0.2">
      <c r="A40" s="41"/>
      <c r="B40" s="41" t="s">
        <v>180</v>
      </c>
      <c r="C40" s="83"/>
      <c r="D40" s="5"/>
      <c r="E40" s="13">
        <v>-5623340</v>
      </c>
      <c r="F40" s="86"/>
      <c r="G40" s="111">
        <v>-8872946</v>
      </c>
      <c r="H40" s="86"/>
      <c r="I40" s="13">
        <v>326991</v>
      </c>
      <c r="J40" s="86"/>
      <c r="K40" s="111" t="s">
        <v>102</v>
      </c>
    </row>
    <row r="41" spans="1:11" ht="17.45" customHeight="1" x14ac:dyDescent="0.2">
      <c r="A41" s="41"/>
      <c r="B41" s="41" t="s">
        <v>181</v>
      </c>
      <c r="C41" s="83"/>
      <c r="D41" s="5"/>
      <c r="E41" s="13">
        <v>-2203150</v>
      </c>
      <c r="F41" s="86"/>
      <c r="G41" s="111">
        <v>-5256913</v>
      </c>
      <c r="H41" s="86"/>
      <c r="I41" s="13">
        <v>0</v>
      </c>
      <c r="J41" s="86"/>
      <c r="K41" s="111">
        <v>5066934</v>
      </c>
    </row>
    <row r="42" spans="1:11" ht="17.45" customHeight="1" x14ac:dyDescent="0.2">
      <c r="A42" s="41"/>
      <c r="B42" s="83" t="s">
        <v>182</v>
      </c>
      <c r="C42" s="83"/>
      <c r="D42" s="5"/>
      <c r="E42" s="13">
        <v>30000</v>
      </c>
      <c r="F42" s="86"/>
      <c r="G42" s="111">
        <v>206910</v>
      </c>
      <c r="H42" s="86"/>
      <c r="I42" s="13">
        <v>0</v>
      </c>
      <c r="J42" s="86"/>
      <c r="K42" s="111" t="s">
        <v>102</v>
      </c>
    </row>
    <row r="43" spans="1:11" ht="17.45" customHeight="1" x14ac:dyDescent="0.2">
      <c r="A43" s="41"/>
      <c r="B43" s="35" t="s">
        <v>183</v>
      </c>
      <c r="C43" s="83"/>
      <c r="D43" s="5"/>
      <c r="E43" s="20">
        <v>-1709253</v>
      </c>
      <c r="F43" s="86"/>
      <c r="G43" s="112">
        <v>-439083</v>
      </c>
      <c r="H43" s="86"/>
      <c r="I43" s="20">
        <v>-288000</v>
      </c>
      <c r="J43" s="86"/>
      <c r="K43" s="112">
        <v>0</v>
      </c>
    </row>
    <row r="44" spans="1:11" ht="6" customHeight="1" x14ac:dyDescent="0.2">
      <c r="A44" s="83"/>
      <c r="B44" s="83"/>
      <c r="C44" s="83"/>
      <c r="D44" s="5"/>
      <c r="E44" s="13"/>
      <c r="F44" s="86"/>
      <c r="G44" s="111"/>
      <c r="H44" s="86"/>
      <c r="I44" s="13"/>
      <c r="J44" s="86"/>
      <c r="K44" s="111"/>
    </row>
    <row r="45" spans="1:11" ht="17.45" customHeight="1" x14ac:dyDescent="0.2">
      <c r="A45" s="83" t="s">
        <v>240</v>
      </c>
      <c r="B45" s="83"/>
      <c r="C45" s="83"/>
      <c r="D45" s="85"/>
      <c r="E45" s="13">
        <f>SUM(E10:E43)</f>
        <v>292966644</v>
      </c>
      <c r="F45" s="86"/>
      <c r="G45" s="111">
        <f>SUM(G10:G43)</f>
        <v>289270292</v>
      </c>
      <c r="H45" s="86"/>
      <c r="I45" s="13">
        <f>SUM(I10:I43)</f>
        <v>-9192452</v>
      </c>
      <c r="J45" s="86"/>
      <c r="K45" s="111">
        <f>SUM(K10:K43)</f>
        <v>187822505</v>
      </c>
    </row>
    <row r="46" spans="1:11" ht="17.45" customHeight="1" x14ac:dyDescent="0.2">
      <c r="A46" s="87" t="s">
        <v>207</v>
      </c>
      <c r="B46" s="83"/>
      <c r="C46" s="83"/>
      <c r="D46" s="5"/>
      <c r="E46" s="46">
        <v>-11489275</v>
      </c>
      <c r="F46" s="86"/>
      <c r="G46" s="111">
        <v>-11910824</v>
      </c>
      <c r="H46" s="86"/>
      <c r="I46" s="13">
        <v>-6995849</v>
      </c>
      <c r="J46" s="86"/>
      <c r="K46" s="111">
        <v>-6235866</v>
      </c>
    </row>
    <row r="47" spans="1:11" ht="17.45" customHeight="1" x14ac:dyDescent="0.2">
      <c r="A47" s="83" t="s">
        <v>184</v>
      </c>
      <c r="B47" s="83"/>
      <c r="C47" s="83"/>
      <c r="D47" s="5"/>
      <c r="E47" s="46">
        <v>-19154919</v>
      </c>
      <c r="F47" s="86"/>
      <c r="G47" s="111">
        <v>-61520391</v>
      </c>
      <c r="H47" s="86"/>
      <c r="I47" s="46">
        <v>-7427364</v>
      </c>
      <c r="J47" s="86"/>
      <c r="K47" s="111">
        <v>-37351941</v>
      </c>
    </row>
    <row r="48" spans="1:11" s="135" customFormat="1" ht="17.45" customHeight="1" x14ac:dyDescent="0.2">
      <c r="A48" s="83"/>
      <c r="B48" s="83" t="s">
        <v>235</v>
      </c>
      <c r="C48" s="83"/>
      <c r="D48" s="5"/>
      <c r="E48" s="20">
        <v>15813310</v>
      </c>
      <c r="F48" s="86"/>
      <c r="G48" s="112">
        <v>0</v>
      </c>
      <c r="H48" s="86"/>
      <c r="I48" s="20">
        <v>7800867</v>
      </c>
      <c r="J48" s="86"/>
      <c r="K48" s="112">
        <v>0</v>
      </c>
    </row>
    <row r="49" spans="1:11" ht="6" customHeight="1" x14ac:dyDescent="0.2">
      <c r="A49" s="83"/>
      <c r="B49" s="83"/>
      <c r="C49" s="83"/>
      <c r="D49" s="5"/>
      <c r="E49" s="13"/>
      <c r="F49" s="86"/>
      <c r="G49" s="111"/>
      <c r="H49" s="86"/>
      <c r="I49" s="13"/>
      <c r="J49" s="86"/>
      <c r="K49" s="111"/>
    </row>
    <row r="50" spans="1:11" ht="17.45" customHeight="1" x14ac:dyDescent="0.2">
      <c r="A50" s="83" t="s">
        <v>241</v>
      </c>
      <c r="B50" s="83"/>
      <c r="C50" s="83"/>
      <c r="D50" s="14"/>
      <c r="E50" s="20">
        <f>SUM(E45:E48)</f>
        <v>278135760</v>
      </c>
      <c r="F50" s="86"/>
      <c r="G50" s="112">
        <f>SUM(G45:G48)</f>
        <v>215839077</v>
      </c>
      <c r="H50" s="86"/>
      <c r="I50" s="20">
        <f>SUM(I45:I48)</f>
        <v>-15814798</v>
      </c>
      <c r="J50" s="86"/>
      <c r="K50" s="112">
        <f>SUM(K45:K48)</f>
        <v>144234698</v>
      </c>
    </row>
    <row r="51" spans="1:11" ht="18.75" customHeight="1" x14ac:dyDescent="0.2">
      <c r="A51" s="83"/>
      <c r="B51" s="83"/>
      <c r="C51" s="83"/>
      <c r="D51" s="14"/>
      <c r="E51" s="14"/>
      <c r="F51" s="86"/>
      <c r="G51" s="109"/>
      <c r="H51" s="86"/>
      <c r="I51" s="14"/>
      <c r="J51" s="86"/>
      <c r="K51" s="109"/>
    </row>
    <row r="52" spans="1:11" ht="17.45" customHeight="1" x14ac:dyDescent="0.2">
      <c r="A52" s="148" t="s">
        <v>38</v>
      </c>
      <c r="B52" s="149"/>
      <c r="C52" s="149"/>
      <c r="D52" s="149"/>
      <c r="E52" s="149"/>
      <c r="F52" s="149"/>
      <c r="G52" s="149"/>
      <c r="H52" s="149"/>
      <c r="I52" s="149"/>
      <c r="J52" s="149"/>
      <c r="K52" s="149"/>
    </row>
    <row r="53" spans="1:11" ht="17.45" customHeight="1" x14ac:dyDescent="0.2">
      <c r="A53" s="61"/>
      <c r="B53" s="48" t="s">
        <v>185</v>
      </c>
      <c r="C53" s="61"/>
      <c r="D53" s="62"/>
      <c r="E53" s="19"/>
      <c r="F53" s="74"/>
      <c r="G53" s="131" t="s">
        <v>186</v>
      </c>
      <c r="H53" s="74"/>
      <c r="I53" s="19"/>
      <c r="J53" s="74"/>
      <c r="K53" s="128"/>
    </row>
    <row r="54" spans="1:11" ht="8.25" customHeight="1" x14ac:dyDescent="0.2">
      <c r="A54" s="61"/>
      <c r="B54" s="48"/>
      <c r="C54" s="61"/>
      <c r="D54" s="62"/>
      <c r="E54" s="19"/>
      <c r="F54" s="74"/>
      <c r="G54" s="128"/>
      <c r="H54" s="74"/>
      <c r="I54" s="19"/>
      <c r="J54" s="74"/>
      <c r="K54" s="128"/>
    </row>
    <row r="55" spans="1:11" ht="21.75" customHeight="1" x14ac:dyDescent="0.2">
      <c r="A55" s="88" t="s">
        <v>40</v>
      </c>
      <c r="B55" s="88"/>
      <c r="C55" s="88"/>
      <c r="D55" s="28"/>
      <c r="E55" s="29"/>
      <c r="F55" s="79"/>
      <c r="G55" s="130"/>
      <c r="H55" s="79"/>
      <c r="I55" s="21"/>
      <c r="J55" s="79"/>
      <c r="K55" s="115"/>
    </row>
    <row r="56" spans="1:11" ht="18" customHeight="1" x14ac:dyDescent="0.2">
      <c r="A56" s="73" t="str">
        <f>A1</f>
        <v>บริษัท เอแอลที เทเลคอม จำกัด (มหาชน)</v>
      </c>
      <c r="B56" s="83"/>
      <c r="C56" s="83"/>
      <c r="D56" s="5"/>
      <c r="E56" s="19"/>
      <c r="F56" s="74"/>
      <c r="G56" s="128"/>
      <c r="H56" s="74"/>
      <c r="I56" s="14"/>
      <c r="J56" s="74"/>
      <c r="K56" s="109"/>
    </row>
    <row r="57" spans="1:11" ht="18" customHeight="1" x14ac:dyDescent="0.2">
      <c r="A57" s="76" t="s">
        <v>187</v>
      </c>
      <c r="B57" s="83"/>
      <c r="C57" s="83"/>
      <c r="D57" s="5"/>
      <c r="E57" s="19"/>
      <c r="F57" s="74"/>
      <c r="G57" s="128"/>
      <c r="H57" s="74"/>
      <c r="I57" s="14"/>
      <c r="J57" s="74"/>
      <c r="K57" s="109"/>
    </row>
    <row r="58" spans="1:11" ht="18" customHeight="1" x14ac:dyDescent="0.2">
      <c r="A58" s="78" t="str">
        <f>A3</f>
        <v>สำหรับงวดเก้าเดือนสิ้นสุดวันที่ 30 กันยายน พ.ศ. 2565</v>
      </c>
      <c r="B58" s="88"/>
      <c r="C58" s="88"/>
      <c r="D58" s="28"/>
      <c r="E58" s="29"/>
      <c r="F58" s="79"/>
      <c r="G58" s="130"/>
      <c r="H58" s="79"/>
      <c r="I58" s="21"/>
      <c r="J58" s="79"/>
      <c r="K58" s="115"/>
    </row>
    <row r="59" spans="1:11" ht="18" customHeight="1" x14ac:dyDescent="0.2">
      <c r="A59" s="83"/>
      <c r="B59" s="41"/>
      <c r="C59" s="51"/>
      <c r="D59" s="5"/>
      <c r="E59" s="14"/>
      <c r="F59" s="17"/>
      <c r="G59" s="109"/>
      <c r="H59" s="17"/>
      <c r="I59" s="14"/>
      <c r="J59" s="17"/>
      <c r="K59" s="109"/>
    </row>
    <row r="60" spans="1:11" ht="18.600000000000001" customHeight="1" x14ac:dyDescent="0.2">
      <c r="A60" s="73"/>
      <c r="B60" s="73"/>
      <c r="C60" s="73"/>
      <c r="D60" s="62"/>
      <c r="E60" s="154" t="s">
        <v>2</v>
      </c>
      <c r="F60" s="147"/>
      <c r="G60" s="147"/>
      <c r="H60" s="80"/>
      <c r="I60" s="154" t="s">
        <v>3</v>
      </c>
      <c r="J60" s="147"/>
      <c r="K60" s="147"/>
    </row>
    <row r="61" spans="1:11" ht="18.600000000000001" customHeight="1" x14ac:dyDescent="0.2">
      <c r="A61" s="73"/>
      <c r="B61" s="73"/>
      <c r="C61" s="73"/>
      <c r="D61" s="62"/>
      <c r="E61" s="4" t="s">
        <v>4</v>
      </c>
      <c r="F61" s="81"/>
      <c r="G61" s="107" t="s">
        <v>4</v>
      </c>
      <c r="H61" s="81"/>
      <c r="I61" s="4" t="s">
        <v>4</v>
      </c>
      <c r="J61" s="81"/>
      <c r="K61" s="107" t="s">
        <v>4</v>
      </c>
    </row>
    <row r="62" spans="1:11" ht="18.600000000000001" customHeight="1" x14ac:dyDescent="0.2">
      <c r="A62" s="83"/>
      <c r="B62" s="83"/>
      <c r="C62" s="41"/>
      <c r="D62" s="44"/>
      <c r="E62" s="4" t="s">
        <v>218</v>
      </c>
      <c r="F62" s="81"/>
      <c r="G62" s="107" t="s">
        <v>8</v>
      </c>
      <c r="H62" s="81"/>
      <c r="I62" s="4" t="s">
        <v>218</v>
      </c>
      <c r="J62" s="81"/>
      <c r="K62" s="107" t="s">
        <v>8</v>
      </c>
    </row>
    <row r="63" spans="1:11" ht="18.600000000000001" customHeight="1" x14ac:dyDescent="0.2">
      <c r="A63" s="83"/>
      <c r="B63" s="83"/>
      <c r="C63" s="82" t="s">
        <v>9</v>
      </c>
      <c r="D63" s="44"/>
      <c r="E63" s="10" t="s">
        <v>10</v>
      </c>
      <c r="F63" s="81"/>
      <c r="G63" s="108" t="s">
        <v>10</v>
      </c>
      <c r="H63" s="81"/>
      <c r="I63" s="10" t="s">
        <v>10</v>
      </c>
      <c r="J63" s="81"/>
      <c r="K63" s="108" t="s">
        <v>10</v>
      </c>
    </row>
    <row r="64" spans="1:11" ht="18.600000000000001" customHeight="1" x14ac:dyDescent="0.2">
      <c r="A64" s="76" t="s">
        <v>188</v>
      </c>
      <c r="B64" s="76"/>
      <c r="C64" s="76"/>
      <c r="D64" s="5"/>
      <c r="E64" s="13"/>
      <c r="F64" s="17"/>
      <c r="G64" s="109"/>
      <c r="H64" s="17"/>
      <c r="I64" s="13"/>
      <c r="J64" s="17"/>
      <c r="K64" s="109"/>
    </row>
    <row r="65" spans="1:11" ht="18.600000000000001" customHeight="1" x14ac:dyDescent="0.2">
      <c r="A65" s="83" t="s">
        <v>242</v>
      </c>
      <c r="B65" s="76"/>
      <c r="C65" s="76"/>
      <c r="D65" s="5"/>
      <c r="E65" s="13"/>
      <c r="F65" s="17"/>
      <c r="G65" s="109"/>
      <c r="H65" s="17"/>
      <c r="I65" s="13"/>
      <c r="J65" s="17"/>
      <c r="K65" s="109"/>
    </row>
    <row r="66" spans="1:11" ht="18.600000000000001" customHeight="1" x14ac:dyDescent="0.2">
      <c r="A66" s="83"/>
      <c r="B66" s="83" t="s">
        <v>189</v>
      </c>
      <c r="C66" s="89"/>
      <c r="D66" s="5"/>
      <c r="E66" s="13">
        <v>0</v>
      </c>
      <c r="F66" s="90"/>
      <c r="G66" s="111">
        <v>1099730</v>
      </c>
      <c r="H66" s="90"/>
      <c r="I66" s="13">
        <v>0</v>
      </c>
      <c r="J66" s="90"/>
      <c r="K66" s="111">
        <v>1099730</v>
      </c>
    </row>
    <row r="67" spans="1:11" ht="18.600000000000001" customHeight="1" x14ac:dyDescent="0.2">
      <c r="A67" s="83" t="s">
        <v>190</v>
      </c>
      <c r="B67" s="83"/>
      <c r="C67" s="48"/>
      <c r="D67" s="5"/>
      <c r="E67" s="13">
        <v>0</v>
      </c>
      <c r="F67" s="90"/>
      <c r="G67" s="111">
        <v>0</v>
      </c>
      <c r="H67" s="90"/>
      <c r="I67" s="13">
        <v>0</v>
      </c>
      <c r="J67" s="90"/>
      <c r="K67" s="111">
        <v>-93499675</v>
      </c>
    </row>
    <row r="68" spans="1:11" s="103" customFormat="1" ht="18.600000000000001" customHeight="1" x14ac:dyDescent="0.2">
      <c r="A68" s="83" t="s">
        <v>213</v>
      </c>
      <c r="B68" s="91"/>
      <c r="C68" s="51"/>
      <c r="D68" s="5"/>
      <c r="E68" s="94">
        <v>0</v>
      </c>
      <c r="F68" s="90"/>
      <c r="G68" s="116">
        <v>0</v>
      </c>
      <c r="H68" s="90"/>
      <c r="I68" s="94">
        <v>0</v>
      </c>
      <c r="J68" s="90"/>
      <c r="K68" s="116">
        <v>22500000</v>
      </c>
    </row>
    <row r="69" spans="1:11" ht="18.600000000000001" customHeight="1" x14ac:dyDescent="0.2">
      <c r="A69" s="83" t="s">
        <v>191</v>
      </c>
      <c r="B69" s="83"/>
      <c r="C69" s="48"/>
      <c r="D69" s="5"/>
      <c r="E69" s="13">
        <v>-48231024</v>
      </c>
      <c r="F69" s="90"/>
      <c r="G69" s="111">
        <v>-12660417</v>
      </c>
      <c r="H69" s="90"/>
      <c r="I69" s="13">
        <v>0</v>
      </c>
      <c r="J69" s="90"/>
      <c r="K69" s="111">
        <v>0</v>
      </c>
    </row>
    <row r="70" spans="1:11" ht="18.600000000000001" customHeight="1" x14ac:dyDescent="0.2">
      <c r="A70" s="83" t="s">
        <v>192</v>
      </c>
      <c r="B70" s="83"/>
      <c r="C70" s="48"/>
      <c r="D70" s="5"/>
      <c r="E70" s="46">
        <v>-188182240</v>
      </c>
      <c r="F70" s="90"/>
      <c r="G70" s="111">
        <v>-13583250</v>
      </c>
      <c r="H70" s="90"/>
      <c r="I70" s="46">
        <v>-187183244</v>
      </c>
      <c r="J70" s="90"/>
      <c r="K70" s="111">
        <v>-7519859</v>
      </c>
    </row>
    <row r="71" spans="1:11" ht="18.600000000000001" customHeight="1" x14ac:dyDescent="0.2">
      <c r="A71" s="83" t="s">
        <v>193</v>
      </c>
      <c r="B71" s="83"/>
      <c r="C71" s="51"/>
      <c r="D71" s="5"/>
      <c r="E71" s="46">
        <v>-51167560</v>
      </c>
      <c r="F71" s="90"/>
      <c r="G71" s="111">
        <v>-43493042</v>
      </c>
      <c r="H71" s="90"/>
      <c r="I71" s="46">
        <v>-9619996</v>
      </c>
      <c r="J71" s="90"/>
      <c r="K71" s="111">
        <v>-421580</v>
      </c>
    </row>
    <row r="72" spans="1:11" ht="18.600000000000001" customHeight="1" x14ac:dyDescent="0.2">
      <c r="A72" s="83" t="s">
        <v>247</v>
      </c>
      <c r="B72" s="83"/>
      <c r="C72" s="51"/>
      <c r="D72" s="5"/>
      <c r="E72" s="13">
        <v>0</v>
      </c>
      <c r="F72" s="90"/>
      <c r="G72" s="111">
        <v>-10885393</v>
      </c>
      <c r="H72" s="90"/>
      <c r="I72" s="46">
        <v>0</v>
      </c>
      <c r="J72" s="90"/>
      <c r="K72" s="111">
        <v>-10885393</v>
      </c>
    </row>
    <row r="73" spans="1:11" ht="18.600000000000001" customHeight="1" x14ac:dyDescent="0.2">
      <c r="A73" s="83" t="s">
        <v>194</v>
      </c>
      <c r="B73" s="83"/>
      <c r="C73" s="48">
        <v>10</v>
      </c>
      <c r="D73" s="5"/>
      <c r="E73" s="13">
        <v>-578908</v>
      </c>
      <c r="F73" s="90"/>
      <c r="G73" s="111">
        <v>-255350</v>
      </c>
      <c r="H73" s="90"/>
      <c r="I73" s="13">
        <v>-158600</v>
      </c>
      <c r="J73" s="90"/>
      <c r="K73" s="111">
        <v>-26850</v>
      </c>
    </row>
    <row r="74" spans="1:11" ht="18.600000000000001" customHeight="1" x14ac:dyDescent="0.2">
      <c r="A74" s="41" t="s">
        <v>195</v>
      </c>
      <c r="B74" s="41"/>
      <c r="C74" s="51"/>
      <c r="D74" s="5"/>
      <c r="E74" s="13"/>
      <c r="F74" s="90"/>
      <c r="G74" s="111"/>
      <c r="H74" s="90"/>
      <c r="I74" s="13"/>
      <c r="J74" s="90"/>
      <c r="K74" s="111"/>
    </row>
    <row r="75" spans="1:11" ht="18.600000000000001" customHeight="1" x14ac:dyDescent="0.2">
      <c r="A75" s="41"/>
      <c r="B75" s="41" t="s">
        <v>243</v>
      </c>
      <c r="C75" s="51"/>
      <c r="D75" s="5"/>
      <c r="E75" s="13">
        <v>-52128</v>
      </c>
      <c r="F75" s="90"/>
      <c r="G75" s="111">
        <v>3858383</v>
      </c>
      <c r="H75" s="90"/>
      <c r="I75" s="13">
        <v>-52128</v>
      </c>
      <c r="J75" s="90"/>
      <c r="K75" s="111">
        <v>-6141617</v>
      </c>
    </row>
    <row r="76" spans="1:11" ht="18.600000000000001" customHeight="1" x14ac:dyDescent="0.2">
      <c r="A76" s="41" t="s">
        <v>196</v>
      </c>
      <c r="B76" s="41"/>
      <c r="C76" s="51">
        <v>18</v>
      </c>
      <c r="D76" s="5"/>
      <c r="E76" s="22">
        <v>-1201695</v>
      </c>
      <c r="F76" s="90"/>
      <c r="G76" s="116">
        <v>-21540000</v>
      </c>
      <c r="H76" s="90"/>
      <c r="I76" s="22">
        <v>-3201695</v>
      </c>
      <c r="J76" s="90"/>
      <c r="K76" s="116">
        <v>-38540000</v>
      </c>
    </row>
    <row r="77" spans="1:11" ht="18.600000000000001" customHeight="1" x14ac:dyDescent="0.2">
      <c r="A77" s="41" t="s">
        <v>216</v>
      </c>
      <c r="B77" s="41"/>
      <c r="C77" s="51">
        <v>18</v>
      </c>
      <c r="D77" s="5"/>
      <c r="E77" s="22">
        <v>100000</v>
      </c>
      <c r="F77" s="90"/>
      <c r="G77" s="116">
        <v>3500000</v>
      </c>
      <c r="H77" s="90"/>
      <c r="I77" s="22">
        <v>13100000</v>
      </c>
      <c r="J77" s="90"/>
      <c r="K77" s="116">
        <v>3500000</v>
      </c>
    </row>
    <row r="78" spans="1:11" ht="18.600000000000001" customHeight="1" x14ac:dyDescent="0.2">
      <c r="A78" s="41" t="s">
        <v>197</v>
      </c>
      <c r="B78" s="41"/>
      <c r="C78" s="51"/>
      <c r="D78" s="5"/>
      <c r="E78" s="13">
        <v>9211236</v>
      </c>
      <c r="F78" s="90"/>
      <c r="G78" s="111">
        <v>8081070</v>
      </c>
      <c r="H78" s="90"/>
      <c r="I78" s="94">
        <v>9985568</v>
      </c>
      <c r="J78" s="90"/>
      <c r="K78" s="116">
        <v>8124608</v>
      </c>
    </row>
    <row r="79" spans="1:11" ht="6" customHeight="1" x14ac:dyDescent="0.2">
      <c r="A79" s="83"/>
      <c r="B79" s="83"/>
      <c r="C79" s="48"/>
      <c r="D79" s="5"/>
      <c r="E79" s="92"/>
      <c r="F79" s="90"/>
      <c r="G79" s="129"/>
      <c r="H79" s="90"/>
      <c r="I79" s="92"/>
      <c r="J79" s="90"/>
      <c r="K79" s="129"/>
    </row>
    <row r="80" spans="1:11" ht="18.600000000000001" customHeight="1" x14ac:dyDescent="0.2">
      <c r="A80" s="54" t="s">
        <v>244</v>
      </c>
      <c r="B80" s="54"/>
      <c r="C80" s="51"/>
      <c r="D80" s="5"/>
      <c r="E80" s="20">
        <f>SUM(E65:E78)</f>
        <v>-280102319</v>
      </c>
      <c r="F80" s="90"/>
      <c r="G80" s="112">
        <f>SUM(G65:G78)</f>
        <v>-85878269</v>
      </c>
      <c r="H80" s="90"/>
      <c r="I80" s="20">
        <f>SUM(I65:I78)</f>
        <v>-177130095</v>
      </c>
      <c r="J80" s="90"/>
      <c r="K80" s="112">
        <f>SUM(K65:K78)</f>
        <v>-121810636</v>
      </c>
    </row>
    <row r="81" spans="1:11" ht="12" customHeight="1" x14ac:dyDescent="0.2">
      <c r="A81" s="83"/>
      <c r="B81" s="83"/>
      <c r="C81" s="83"/>
      <c r="D81" s="5"/>
      <c r="E81" s="92"/>
      <c r="F81" s="90"/>
      <c r="G81" s="129"/>
      <c r="H81" s="90"/>
      <c r="I81" s="92"/>
      <c r="J81" s="90"/>
      <c r="K81" s="129"/>
    </row>
    <row r="82" spans="1:11" ht="18.600000000000001" customHeight="1" x14ac:dyDescent="0.2">
      <c r="A82" s="73" t="s">
        <v>198</v>
      </c>
      <c r="B82" s="61"/>
      <c r="C82" s="48"/>
      <c r="D82" s="5"/>
      <c r="E82" s="13"/>
      <c r="F82" s="90"/>
      <c r="G82" s="111"/>
      <c r="H82" s="90"/>
      <c r="I82" s="13"/>
      <c r="J82" s="90"/>
      <c r="K82" s="111"/>
    </row>
    <row r="83" spans="1:11" ht="18.600000000000001" customHeight="1" x14ac:dyDescent="0.2">
      <c r="A83" s="41" t="s">
        <v>239</v>
      </c>
      <c r="B83" s="83"/>
      <c r="C83" s="48"/>
      <c r="D83" s="5"/>
      <c r="E83" s="13">
        <v>210278060</v>
      </c>
      <c r="F83" s="90"/>
      <c r="G83" s="111">
        <v>-31476884</v>
      </c>
      <c r="H83" s="90"/>
      <c r="I83" s="13">
        <v>227817167</v>
      </c>
      <c r="J83" s="90"/>
      <c r="K83" s="111">
        <v>-104996496</v>
      </c>
    </row>
    <row r="84" spans="1:11" ht="18.600000000000001" customHeight="1" x14ac:dyDescent="0.2">
      <c r="A84" s="41" t="s">
        <v>199</v>
      </c>
      <c r="B84" s="83"/>
      <c r="C84" s="48">
        <v>15</v>
      </c>
      <c r="D84" s="5"/>
      <c r="E84" s="46">
        <v>-49032000</v>
      </c>
      <c r="F84" s="90"/>
      <c r="G84" s="111">
        <v>-45941950</v>
      </c>
      <c r="H84" s="90"/>
      <c r="I84" s="13">
        <v>-1202887</v>
      </c>
      <c r="J84" s="90"/>
      <c r="K84" s="111">
        <v>-490039</v>
      </c>
    </row>
    <row r="85" spans="1:11" ht="18.600000000000001" customHeight="1" x14ac:dyDescent="0.2">
      <c r="A85" s="41" t="s">
        <v>200</v>
      </c>
      <c r="B85" s="83"/>
      <c r="C85" s="48">
        <v>18</v>
      </c>
      <c r="D85" s="5"/>
      <c r="E85" s="13">
        <v>0</v>
      </c>
      <c r="F85" s="90"/>
      <c r="G85" s="111">
        <v>0</v>
      </c>
      <c r="H85" s="90"/>
      <c r="I85" s="13">
        <v>50000000</v>
      </c>
      <c r="J85" s="90"/>
      <c r="K85" s="111">
        <v>73000000</v>
      </c>
    </row>
    <row r="86" spans="1:11" ht="18.600000000000001" customHeight="1" x14ac:dyDescent="0.2">
      <c r="A86" s="41" t="s">
        <v>201</v>
      </c>
      <c r="B86" s="83"/>
      <c r="C86" s="48">
        <v>14</v>
      </c>
      <c r="D86" s="5"/>
      <c r="E86" s="13">
        <v>-12501000</v>
      </c>
      <c r="F86" s="90"/>
      <c r="G86" s="111">
        <v>-17726715</v>
      </c>
      <c r="H86" s="90"/>
      <c r="I86" s="13">
        <v>-12501000</v>
      </c>
      <c r="J86" s="90"/>
      <c r="K86" s="111">
        <v>-17726715</v>
      </c>
    </row>
    <row r="87" spans="1:11" ht="6" customHeight="1" x14ac:dyDescent="0.2">
      <c r="A87" s="83"/>
      <c r="B87" s="83"/>
      <c r="C87" s="48"/>
      <c r="D87" s="5"/>
      <c r="E87" s="92"/>
      <c r="F87" s="90"/>
      <c r="G87" s="129"/>
      <c r="H87" s="90"/>
      <c r="I87" s="92"/>
      <c r="J87" s="90"/>
      <c r="K87" s="129"/>
    </row>
    <row r="88" spans="1:11" ht="18.600000000000001" customHeight="1" x14ac:dyDescent="0.2">
      <c r="A88" s="83" t="s">
        <v>245</v>
      </c>
      <c r="B88" s="83"/>
      <c r="C88" s="48"/>
      <c r="D88" s="5"/>
      <c r="E88" s="20">
        <f>SUM(E83:E86)</f>
        <v>148745060</v>
      </c>
      <c r="F88" s="90"/>
      <c r="G88" s="112">
        <f>SUM(G83:G86)</f>
        <v>-95145549</v>
      </c>
      <c r="H88" s="90"/>
      <c r="I88" s="20">
        <f>SUM(I83:I86)</f>
        <v>264113280</v>
      </c>
      <c r="J88" s="90"/>
      <c r="K88" s="112">
        <f>SUM(K83:K86)</f>
        <v>-50213250</v>
      </c>
    </row>
    <row r="89" spans="1:11" ht="12" customHeight="1" x14ac:dyDescent="0.2">
      <c r="A89" s="76"/>
      <c r="B89" s="83"/>
      <c r="C89" s="83"/>
      <c r="D89" s="5"/>
      <c r="E89" s="13"/>
      <c r="F89" s="90"/>
      <c r="G89" s="111"/>
      <c r="H89" s="90"/>
      <c r="I89" s="13"/>
      <c r="J89" s="90"/>
      <c r="K89" s="111"/>
    </row>
    <row r="90" spans="1:11" ht="18.600000000000001" customHeight="1" x14ac:dyDescent="0.2">
      <c r="A90" s="93" t="s">
        <v>202</v>
      </c>
      <c r="B90" s="83"/>
      <c r="C90" s="48"/>
      <c r="D90" s="5"/>
      <c r="E90" s="13">
        <f>SUM(E88,E80,E50)</f>
        <v>146778501</v>
      </c>
      <c r="F90" s="90"/>
      <c r="G90" s="111">
        <f>SUM(G88,G80,G50)</f>
        <v>34815259</v>
      </c>
      <c r="H90" s="90"/>
      <c r="I90" s="13">
        <f>SUM(I88,I80,I50)</f>
        <v>71168387</v>
      </c>
      <c r="J90" s="90"/>
      <c r="K90" s="111">
        <f>SUM(K88,K80,K50)</f>
        <v>-27789188</v>
      </c>
    </row>
    <row r="91" spans="1:11" ht="18.600000000000001" customHeight="1" x14ac:dyDescent="0.2">
      <c r="A91" s="83" t="s">
        <v>203</v>
      </c>
      <c r="B91" s="83"/>
      <c r="C91" s="48"/>
      <c r="D91" s="5"/>
      <c r="E91" s="13">
        <f>'T2-4'!L14</f>
        <v>253417561</v>
      </c>
      <c r="F91" s="90"/>
      <c r="G91" s="111">
        <v>497436779</v>
      </c>
      <c r="H91" s="90"/>
      <c r="I91" s="13">
        <f>'T2-4'!P14</f>
        <v>29586766</v>
      </c>
      <c r="J91" s="90"/>
      <c r="K91" s="111">
        <v>325626470</v>
      </c>
    </row>
    <row r="92" spans="1:11" ht="6" customHeight="1" x14ac:dyDescent="0.2">
      <c r="A92" s="83"/>
      <c r="B92" s="83"/>
      <c r="C92" s="48"/>
      <c r="D92" s="5"/>
      <c r="E92" s="92"/>
      <c r="F92" s="90"/>
      <c r="G92" s="129"/>
      <c r="H92" s="90"/>
      <c r="I92" s="92"/>
      <c r="J92" s="90"/>
      <c r="K92" s="129"/>
    </row>
    <row r="93" spans="1:11" ht="18.600000000000001" customHeight="1" x14ac:dyDescent="0.2">
      <c r="A93" s="76" t="s">
        <v>204</v>
      </c>
      <c r="B93" s="83"/>
      <c r="C93" s="48"/>
      <c r="D93" s="5"/>
      <c r="E93" s="25">
        <f>SUM(E90:E91)</f>
        <v>400196062</v>
      </c>
      <c r="F93" s="90"/>
      <c r="G93" s="113">
        <f>SUM(G90:G91)</f>
        <v>532252038</v>
      </c>
      <c r="H93" s="90"/>
      <c r="I93" s="25">
        <f>SUM(I90:I91)</f>
        <v>100755153</v>
      </c>
      <c r="J93" s="90"/>
      <c r="K93" s="113">
        <f>SUM(K90:K91)</f>
        <v>297837282</v>
      </c>
    </row>
    <row r="94" spans="1:11" ht="12" customHeight="1" x14ac:dyDescent="0.2">
      <c r="A94" s="76"/>
      <c r="B94" s="41"/>
      <c r="C94" s="51"/>
      <c r="D94" s="5"/>
      <c r="E94" s="46"/>
      <c r="F94" s="17"/>
      <c r="G94" s="111"/>
      <c r="H94" s="17"/>
      <c r="I94" s="46"/>
      <c r="J94" s="17"/>
      <c r="K94" s="111"/>
    </row>
    <row r="95" spans="1:11" ht="18.600000000000001" customHeight="1" x14ac:dyDescent="0.2">
      <c r="A95" s="76" t="s">
        <v>205</v>
      </c>
      <c r="B95" s="41"/>
      <c r="C95" s="51"/>
      <c r="D95" s="5"/>
      <c r="E95" s="13"/>
      <c r="F95" s="17"/>
      <c r="G95" s="111"/>
      <c r="H95" s="17"/>
      <c r="I95" s="13"/>
      <c r="J95" s="17"/>
      <c r="K95" s="111"/>
    </row>
    <row r="96" spans="1:11" ht="18.600000000000001" customHeight="1" x14ac:dyDescent="0.2">
      <c r="A96" s="83" t="s">
        <v>236</v>
      </c>
      <c r="B96" s="41"/>
      <c r="C96" s="51"/>
      <c r="D96" s="5"/>
      <c r="E96" s="94">
        <v>39479351</v>
      </c>
      <c r="F96" s="17"/>
      <c r="G96" s="116">
        <v>0</v>
      </c>
      <c r="H96" s="17"/>
      <c r="I96" s="141">
        <v>0</v>
      </c>
      <c r="J96" s="17"/>
      <c r="K96" s="116">
        <v>0</v>
      </c>
    </row>
    <row r="97" spans="1:11" ht="18.600000000000001" customHeight="1" x14ac:dyDescent="0.2">
      <c r="A97" s="83" t="s">
        <v>237</v>
      </c>
      <c r="B97" s="91"/>
      <c r="C97" s="51"/>
      <c r="D97" s="5"/>
      <c r="E97" s="94">
        <v>21170838</v>
      </c>
      <c r="F97" s="17"/>
      <c r="G97" s="116">
        <v>0</v>
      </c>
      <c r="H97" s="17"/>
      <c r="I97" s="94">
        <v>20484184</v>
      </c>
      <c r="J97" s="17"/>
      <c r="K97" s="116">
        <v>0</v>
      </c>
    </row>
    <row r="98" spans="1:11" s="135" customFormat="1" ht="18.600000000000001" customHeight="1" x14ac:dyDescent="0.2">
      <c r="A98" s="83" t="s">
        <v>206</v>
      </c>
      <c r="B98" s="91"/>
      <c r="C98" s="51"/>
      <c r="D98" s="5"/>
      <c r="E98" s="94">
        <v>11380364.9967</v>
      </c>
      <c r="F98" s="17"/>
      <c r="G98" s="116">
        <v>3994933</v>
      </c>
      <c r="H98" s="17"/>
      <c r="I98" s="94">
        <v>1974000</v>
      </c>
      <c r="J98" s="17"/>
      <c r="K98" s="116">
        <v>0</v>
      </c>
    </row>
    <row r="99" spans="1:11" s="135" customFormat="1" ht="18.600000000000001" customHeight="1" x14ac:dyDescent="0.2">
      <c r="A99" s="83" t="s">
        <v>238</v>
      </c>
      <c r="B99" s="91"/>
      <c r="C99" s="51"/>
      <c r="D99" s="5"/>
      <c r="E99" s="94">
        <v>204320</v>
      </c>
      <c r="F99" s="17"/>
      <c r="G99" s="116">
        <v>0</v>
      </c>
      <c r="H99" s="17"/>
      <c r="I99" s="141">
        <v>0</v>
      </c>
      <c r="J99" s="17"/>
      <c r="K99" s="116">
        <v>0</v>
      </c>
    </row>
    <row r="100" spans="1:11" ht="18" customHeight="1" x14ac:dyDescent="0.2">
      <c r="A100" s="76"/>
      <c r="B100" s="41"/>
      <c r="C100" s="51"/>
      <c r="D100" s="5"/>
      <c r="E100" s="14"/>
      <c r="F100" s="17"/>
      <c r="G100" s="109"/>
      <c r="H100" s="17"/>
      <c r="I100" s="14"/>
      <c r="J100" s="17"/>
      <c r="K100" s="109"/>
    </row>
    <row r="101" spans="1:11" s="144" customFormat="1" ht="18" customHeight="1" x14ac:dyDescent="0.2">
      <c r="A101" s="93"/>
      <c r="B101" s="41"/>
      <c r="C101" s="51"/>
      <c r="D101" s="5"/>
      <c r="E101" s="14"/>
      <c r="F101" s="17"/>
      <c r="G101" s="109"/>
      <c r="H101" s="17"/>
      <c r="I101" s="14"/>
      <c r="J101" s="17"/>
      <c r="K101" s="109"/>
    </row>
    <row r="102" spans="1:11" s="142" customFormat="1" ht="18" customHeight="1" x14ac:dyDescent="0.2">
      <c r="A102" s="93"/>
      <c r="B102" s="41"/>
      <c r="C102" s="51"/>
      <c r="D102" s="5"/>
      <c r="E102" s="14"/>
      <c r="F102" s="17"/>
      <c r="G102" s="109"/>
      <c r="H102" s="17"/>
      <c r="I102" s="14"/>
      <c r="J102" s="17"/>
      <c r="K102" s="109"/>
    </row>
    <row r="103" spans="1:11" s="144" customFormat="1" ht="18" customHeight="1" x14ac:dyDescent="0.2">
      <c r="A103" s="93"/>
      <c r="B103" s="41"/>
      <c r="C103" s="51"/>
      <c r="D103" s="5"/>
      <c r="E103" s="14"/>
      <c r="F103" s="17"/>
      <c r="G103" s="109"/>
      <c r="H103" s="17"/>
      <c r="I103" s="14"/>
      <c r="J103" s="17"/>
      <c r="K103" s="109"/>
    </row>
    <row r="104" spans="1:11" ht="16.5" customHeight="1" x14ac:dyDescent="0.2">
      <c r="A104" s="76"/>
      <c r="B104" s="41"/>
      <c r="C104" s="51"/>
      <c r="D104" s="5"/>
      <c r="E104" s="14"/>
      <c r="F104" s="17"/>
      <c r="G104" s="109"/>
      <c r="H104" s="17"/>
      <c r="I104" s="14"/>
      <c r="J104" s="17"/>
      <c r="K104" s="109"/>
    </row>
    <row r="105" spans="1:11" ht="18" customHeight="1" x14ac:dyDescent="0.2">
      <c r="A105" s="148" t="s">
        <v>38</v>
      </c>
      <c r="B105" s="149"/>
      <c r="C105" s="149"/>
      <c r="D105" s="149"/>
      <c r="E105" s="149"/>
      <c r="F105" s="149"/>
      <c r="G105" s="149"/>
      <c r="H105" s="149"/>
      <c r="I105" s="149"/>
      <c r="J105" s="149"/>
      <c r="K105" s="149"/>
    </row>
    <row r="106" spans="1:11" ht="18" customHeight="1" x14ac:dyDescent="0.2">
      <c r="A106" s="61"/>
      <c r="B106" s="48" t="s">
        <v>185</v>
      </c>
      <c r="C106" s="61"/>
      <c r="D106" s="62"/>
      <c r="E106" s="19"/>
      <c r="F106" s="74"/>
      <c r="G106" s="131" t="s">
        <v>186</v>
      </c>
      <c r="H106" s="74"/>
      <c r="I106" s="19"/>
      <c r="J106" s="74"/>
      <c r="K106" s="128"/>
    </row>
    <row r="107" spans="1:11" s="137" customFormat="1" ht="18" customHeight="1" x14ac:dyDescent="0.2">
      <c r="A107" s="61"/>
      <c r="B107" s="48"/>
      <c r="C107" s="61"/>
      <c r="D107" s="62"/>
      <c r="E107" s="19"/>
      <c r="F107" s="74"/>
      <c r="G107" s="131"/>
      <c r="H107" s="74"/>
      <c r="I107" s="19"/>
      <c r="J107" s="74"/>
      <c r="K107" s="128"/>
    </row>
    <row r="108" spans="1:11" s="99" customFormat="1" ht="14.25" customHeight="1" x14ac:dyDescent="0.2">
      <c r="A108" s="61"/>
      <c r="B108" s="48"/>
      <c r="C108" s="61"/>
      <c r="D108" s="62"/>
      <c r="E108" s="19"/>
      <c r="F108" s="74"/>
      <c r="G108" s="131"/>
      <c r="H108" s="74"/>
      <c r="I108" s="19"/>
      <c r="J108" s="74"/>
      <c r="K108" s="128"/>
    </row>
    <row r="109" spans="1:11" ht="21.75" customHeight="1" x14ac:dyDescent="0.2">
      <c r="A109" s="95" t="s">
        <v>40</v>
      </c>
      <c r="B109" s="49"/>
      <c r="C109" s="49"/>
      <c r="D109" s="28"/>
      <c r="E109" s="29"/>
      <c r="F109" s="79"/>
      <c r="G109" s="130"/>
      <c r="H109" s="79"/>
      <c r="I109" s="29"/>
      <c r="J109" s="79"/>
      <c r="K109" s="130"/>
    </row>
  </sheetData>
  <mergeCells count="6">
    <mergeCell ref="A105:K105"/>
    <mergeCell ref="E5:G5"/>
    <mergeCell ref="I5:K5"/>
    <mergeCell ref="A52:K52"/>
    <mergeCell ref="E60:G60"/>
    <mergeCell ref="I60:K60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5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T2-4</vt:lpstr>
      <vt:lpstr>T 5-6(3M)</vt:lpstr>
      <vt:lpstr>T 7-8 (9M)</vt:lpstr>
      <vt:lpstr>9</vt:lpstr>
      <vt:lpstr>10</vt:lpstr>
      <vt:lpstr>11-12</vt:lpstr>
      <vt:lpstr>'11-12'!Print_Area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Chayaporn Srilap</cp:lastModifiedBy>
  <cp:lastPrinted>2022-11-09T04:11:26Z</cp:lastPrinted>
  <dcterms:created xsi:type="dcterms:W3CDTF">2021-08-05T09:48:41Z</dcterms:created>
  <dcterms:modified xsi:type="dcterms:W3CDTF">2022-11-09T04:13:41Z</dcterms:modified>
</cp:coreProperties>
</file>