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Sep22 Q3 (NPH)\"/>
    </mc:Choice>
  </mc:AlternateContent>
  <xr:revisionPtr revIDLastSave="0" documentId="13_ncr:1_{9775C617-AB27-49E4-913B-C570F4BBC807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5-6(3M)" sheetId="2" r:id="rId2"/>
    <sheet name="7-8(9M)" sheetId="3" r:id="rId3"/>
    <sheet name="9" sheetId="4" r:id="rId4"/>
    <sheet name="10" sheetId="5" r:id="rId5"/>
    <sheet name="11-12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7" i="6" l="1"/>
  <c r="K86" i="6"/>
  <c r="G97" i="6"/>
  <c r="G86" i="6"/>
  <c r="K48" i="6"/>
  <c r="K53" i="6" s="1"/>
  <c r="G48" i="6"/>
  <c r="G53" i="6" s="1"/>
  <c r="L25" i="3"/>
  <c r="L17" i="3"/>
  <c r="L27" i="3" s="1"/>
  <c r="L36" i="3" s="1"/>
  <c r="L39" i="3" s="1"/>
  <c r="L43" i="3" s="1"/>
  <c r="L75" i="3" s="1"/>
  <c r="H25" i="3"/>
  <c r="H17" i="3"/>
  <c r="L25" i="2"/>
  <c r="L17" i="2"/>
  <c r="L27" i="2" s="1"/>
  <c r="L36" i="2" s="1"/>
  <c r="L39" i="2" s="1"/>
  <c r="L43" i="2" s="1"/>
  <c r="L75" i="2" s="1"/>
  <c r="H25" i="2"/>
  <c r="H17" i="2"/>
  <c r="H27" i="3" l="1"/>
  <c r="H36" i="3" s="1"/>
  <c r="H39" i="3" s="1"/>
  <c r="H43" i="3" s="1"/>
  <c r="H75" i="3" s="1"/>
  <c r="L68" i="3"/>
  <c r="H27" i="2"/>
  <c r="H36" i="2" s="1"/>
  <c r="H39" i="2" s="1"/>
  <c r="H43" i="2" s="1"/>
  <c r="H68" i="2" s="1"/>
  <c r="L68" i="2"/>
  <c r="G99" i="6"/>
  <c r="G102" i="6" s="1"/>
  <c r="K99" i="6"/>
  <c r="K102" i="6" s="1"/>
  <c r="M20" i="5"/>
  <c r="M12" i="5"/>
  <c r="U26" i="4"/>
  <c r="Y26" i="4" s="1"/>
  <c r="U21" i="4"/>
  <c r="Y21" i="4" s="1"/>
  <c r="H68" i="3" l="1"/>
  <c r="H75" i="2"/>
  <c r="I97" i="6"/>
  <c r="E97" i="6"/>
  <c r="I86" i="6"/>
  <c r="E86" i="6"/>
  <c r="A62" i="6"/>
  <c r="A60" i="6"/>
  <c r="I25" i="5"/>
  <c r="G25" i="5"/>
  <c r="E25" i="5"/>
  <c r="K17" i="5"/>
  <c r="I17" i="5"/>
  <c r="G17" i="5"/>
  <c r="E17" i="5"/>
  <c r="M15" i="5"/>
  <c r="W30" i="4"/>
  <c r="S30" i="4"/>
  <c r="O30" i="4"/>
  <c r="M30" i="4"/>
  <c r="K30" i="4"/>
  <c r="I30" i="4"/>
  <c r="G30" i="4"/>
  <c r="E30" i="4"/>
  <c r="W23" i="4"/>
  <c r="S23" i="4"/>
  <c r="Q23" i="4"/>
  <c r="O23" i="4"/>
  <c r="M23" i="4"/>
  <c r="K23" i="4"/>
  <c r="I23" i="4"/>
  <c r="G23" i="4"/>
  <c r="E23" i="4"/>
  <c r="U20" i="4"/>
  <c r="Y20" i="4" s="1"/>
  <c r="U18" i="4"/>
  <c r="Y18" i="4" s="1"/>
  <c r="A3" i="4"/>
  <c r="A3" i="5" s="1"/>
  <c r="J25" i="3"/>
  <c r="F25" i="3"/>
  <c r="J17" i="3"/>
  <c r="F17" i="3"/>
  <c r="A52" i="2"/>
  <c r="A52" i="3" s="1"/>
  <c r="J25" i="2"/>
  <c r="F25" i="2"/>
  <c r="J17" i="2"/>
  <c r="F17" i="2"/>
  <c r="A162" i="1"/>
  <c r="A101" i="2" s="1"/>
  <c r="P146" i="1"/>
  <c r="P149" i="1" s="1"/>
  <c r="L146" i="1"/>
  <c r="L149" i="1" s="1"/>
  <c r="A110" i="1"/>
  <c r="P96" i="1"/>
  <c r="N96" i="1"/>
  <c r="L96" i="1"/>
  <c r="J96" i="1"/>
  <c r="P85" i="1"/>
  <c r="N85" i="1"/>
  <c r="L85" i="1"/>
  <c r="J85" i="1"/>
  <c r="A60" i="1"/>
  <c r="A113" i="1" s="1"/>
  <c r="A58" i="1"/>
  <c r="A111" i="1" s="1"/>
  <c r="P47" i="1"/>
  <c r="N47" i="1"/>
  <c r="L47" i="1"/>
  <c r="J47" i="1"/>
  <c r="P28" i="1"/>
  <c r="N28" i="1"/>
  <c r="L28" i="1"/>
  <c r="J28" i="1"/>
  <c r="P98" i="1" l="1"/>
  <c r="P151" i="1" s="1"/>
  <c r="J27" i="3"/>
  <c r="J36" i="3" s="1"/>
  <c r="F27" i="3"/>
  <c r="F36" i="3" s="1"/>
  <c r="L98" i="1"/>
  <c r="L151" i="1" s="1"/>
  <c r="N98" i="1"/>
  <c r="L49" i="1"/>
  <c r="J49" i="1"/>
  <c r="N49" i="1"/>
  <c r="P49" i="1"/>
  <c r="F27" i="2"/>
  <c r="F36" i="2" s="1"/>
  <c r="F39" i="2" s="1"/>
  <c r="F43" i="2" s="1"/>
  <c r="F68" i="2" s="1"/>
  <c r="F65" i="2" s="1"/>
  <c r="J98" i="1"/>
  <c r="M17" i="5"/>
  <c r="U23" i="4"/>
  <c r="J27" i="2"/>
  <c r="J36" i="2" s="1"/>
  <c r="J39" i="2" s="1"/>
  <c r="A1" i="3"/>
  <c r="A53" i="3" s="1"/>
  <c r="A1" i="2"/>
  <c r="A53" i="2" s="1"/>
  <c r="A102" i="3"/>
  <c r="Y23" i="4"/>
  <c r="J39" i="3" l="1"/>
  <c r="J43" i="3" s="1"/>
  <c r="J75" i="3" s="1"/>
  <c r="J72" i="3" s="1"/>
  <c r="I13" i="6"/>
  <c r="I48" i="6" s="1"/>
  <c r="I53" i="6" s="1"/>
  <c r="I99" i="6" s="1"/>
  <c r="I102" i="6" s="1"/>
  <c r="F39" i="3"/>
  <c r="E13" i="6"/>
  <c r="E48" i="6" s="1"/>
  <c r="E53" i="6" s="1"/>
  <c r="E99" i="6" s="1"/>
  <c r="E102" i="6" s="1"/>
  <c r="J43" i="2"/>
  <c r="F75" i="2"/>
  <c r="F72" i="2" s="1"/>
  <c r="F79" i="2" s="1"/>
  <c r="F43" i="3" l="1"/>
  <c r="F65" i="3"/>
  <c r="F68" i="3"/>
  <c r="J68" i="3"/>
  <c r="J65" i="3"/>
  <c r="J78" i="3"/>
  <c r="K23" i="5"/>
  <c r="K25" i="5" s="1"/>
  <c r="N143" i="1" s="1"/>
  <c r="N146" i="1" s="1"/>
  <c r="N149" i="1" s="1"/>
  <c r="N151" i="1" s="1"/>
  <c r="J75" i="2"/>
  <c r="J72" i="2" s="1"/>
  <c r="J79" i="2" s="1"/>
  <c r="J68" i="2"/>
  <c r="J65" i="2" s="1"/>
  <c r="M23" i="5" l="1"/>
  <c r="M25" i="5" s="1"/>
  <c r="F75" i="3"/>
  <c r="F72" i="3" s="1"/>
  <c r="F78" i="3" l="1"/>
  <c r="Q28" i="4"/>
  <c r="Q30" i="4" l="1"/>
  <c r="J143" i="1" s="1"/>
  <c r="J146" i="1" s="1"/>
  <c r="J149" i="1" s="1"/>
  <c r="J151" i="1" s="1"/>
  <c r="U28" i="4"/>
  <c r="U30" i="4" l="1"/>
  <c r="Y28" i="4"/>
  <c r="Y30" i="4" s="1"/>
</calcChain>
</file>

<file path=xl/sharedStrings.xml><?xml version="1.0" encoding="utf-8"?>
<sst xmlns="http://schemas.openxmlformats.org/spreadsheetml/2006/main" count="520" uniqueCount="258">
  <si>
    <t>ALT Telecom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</si>
  <si>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</si>
  <si>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</si>
  <si>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</si>
  <si>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</si>
  <si>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</si>
  <si>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</si>
  <si>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</si>
  <si>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</si>
  <si>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2021</t>
  </si>
  <si>
    <t>Notes</t>
  </si>
  <si>
    <t>Baht</t>
  </si>
  <si>
    <t>Assets</t>
  </si>
  <si>
    <t>Current assets</t>
  </si>
  <si>
    <t>Cash and cash equivalents</t>
  </si>
  <si>
    <t>Trade and other receivables</t>
  </si>
  <si>
    <t>Current portion of long-term receivables</t>
  </si>
  <si>
    <t>Contract assets</t>
  </si>
  <si>
    <t>Short-term loans to related parties</t>
  </si>
  <si>
    <t>-</t>
  </si>
  <si>
    <t>Inventories</t>
  </si>
  <si>
    <t>Other current assets</t>
  </si>
  <si>
    <t>Total current assets</t>
  </si>
  <si>
    <t>Non-current assets</t>
  </si>
  <si>
    <t>Long-term receivables</t>
  </si>
  <si>
    <t>Investment in subsidiaries</t>
  </si>
  <si>
    <t>Investment in associates</t>
  </si>
  <si>
    <t>Interest in joint ventures</t>
  </si>
  <si>
    <t xml:space="preserve">Long-term loans to related parties </t>
  </si>
  <si>
    <t>Investment Property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</si>
  <si>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</si>
  <si>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</si>
  <si>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</si>
  <si>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</si>
  <si>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</si>
  <si>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</si>
  <si>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</si>
  <si>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</si>
  <si>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</si>
  <si>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 xml:space="preserve">                                            Pyut  Bhuwakulwong                                                          Preeyapun  Bhuwakul</t>
  </si>
  <si>
    <t>The accompanying notes form part of this interim financial information.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</si>
  <si>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</si>
  <si>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</si>
  <si>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</si>
  <si>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 xml:space="preserve">Bank overdrafts and short-term </t>
  </si>
  <si>
    <t>borrowings from financial institutions</t>
  </si>
  <si>
    <t xml:space="preserve">Trade and other payables </t>
  </si>
  <si>
    <t>Current portion of long-term payables</t>
  </si>
  <si>
    <t>Current portion of lease liabilities</t>
  </si>
  <si>
    <t xml:space="preserve">Current portion of long-term borrowings </t>
  </si>
  <si>
    <t>from financial institutions</t>
  </si>
  <si>
    <t>Short-term loans from related parties</t>
  </si>
  <si>
    <t>Accrued income tax</t>
  </si>
  <si>
    <t>Other current liabilities</t>
  </si>
  <si>
    <t>Total current liabilities</t>
  </si>
  <si>
    <t>Non-current liabilities</t>
  </si>
  <si>
    <t xml:space="preserve">Advance receipt from customers </t>
  </si>
  <si>
    <t>Long-term payables</t>
  </si>
  <si>
    <t>Lease liabilities</t>
  </si>
  <si>
    <t>Employee benefit obligations</t>
  </si>
  <si>
    <t>Provision for decommissioning</t>
  </si>
  <si>
    <t>Other liabilities</t>
  </si>
  <si>
    <t>Total non-current liabilities</t>
  </si>
  <si>
    <t>Total liabilities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</si>
  <si>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(Cont’d)</t>
    </r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</si>
  <si>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(Cont’d)</t>
    </r>
  </si>
  <si>
    <t>Equity</t>
  </si>
  <si>
    <t>Share capital</t>
  </si>
  <si>
    <t>Authorised share capital</t>
  </si>
  <si>
    <t>Ordinary share 1,132,227,419 shares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</si>
  <si>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</si>
  <si>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</si>
  <si>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</si>
  <si>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</si>
  <si>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</si>
  <si>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</si>
  <si>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</si>
  <si>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</si>
  <si>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</si>
  <si>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</si>
  <si>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</si>
  <si>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</si>
  <si>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</si>
  <si>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</si>
  <si>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</si>
  <si>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</si>
  <si>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</si>
  <si>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</si>
  <si>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</si>
  <si>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</si>
  <si>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</si>
  <si>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</si>
  <si>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</si>
  <si>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</si>
  <si>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</si>
  <si>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</si>
  <si>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</si>
  <si>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</si>
  <si>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Gross profit (loss)</t>
  </si>
  <si>
    <t xml:space="preserve">Other income </t>
  </si>
  <si>
    <t>Selling expenses</t>
  </si>
  <si>
    <t>Administrative expenses</t>
  </si>
  <si>
    <t>Share of loss of investment in associates</t>
  </si>
  <si>
    <t xml:space="preserve">Finance costs </t>
  </si>
  <si>
    <t xml:space="preserve">Income tax </t>
  </si>
  <si>
    <t xml:space="preserve">Other comprehensive income </t>
  </si>
  <si>
    <t>for the period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</si>
  <si>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(Cont’d)</t>
    </r>
  </si>
  <si>
    <t>Owners of the parent</t>
  </si>
  <si>
    <t>attributable to:</t>
  </si>
  <si>
    <t xml:space="preserve">Statement of Comprehensive Income </t>
  </si>
  <si>
    <t>Gain from exchange rate</t>
  </si>
  <si>
    <t>(Loss) profit before income tax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</si>
  <si>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(Cont’d)</t>
    </r>
  </si>
  <si>
    <t>Statement of Changes in Equity</t>
  </si>
  <si>
    <t>Consolidated financial information (Unaudited)</t>
  </si>
  <si>
    <t>Attributable to owners of the parent</t>
  </si>
  <si>
    <t>Other</t>
  </si>
  <si>
    <t>components</t>
  </si>
  <si>
    <t>of equity</t>
  </si>
  <si>
    <t>Change in</t>
  </si>
  <si>
    <t>Share of other</t>
  </si>
  <si>
    <t>from business</t>
  </si>
  <si>
    <t>Share surplus</t>
  </si>
  <si>
    <t>parent's</t>
  </si>
  <si>
    <t>comprehensive</t>
  </si>
  <si>
    <t>Issued and</t>
  </si>
  <si>
    <t>combination</t>
  </si>
  <si>
    <t>from</t>
  </si>
  <si>
    <t>ownership</t>
  </si>
  <si>
    <t>Appropriated -</t>
  </si>
  <si>
    <t>income from</t>
  </si>
  <si>
    <t>Total</t>
  </si>
  <si>
    <t>Non-</t>
  </si>
  <si>
    <t xml:space="preserve"> paid-up</t>
  </si>
  <si>
    <t>Share</t>
  </si>
  <si>
    <t>under common</t>
  </si>
  <si>
    <t xml:space="preserve"> share-based</t>
  </si>
  <si>
    <t>interest in</t>
  </si>
  <si>
    <t>Legal</t>
  </si>
  <si>
    <t>investment in</t>
  </si>
  <si>
    <t>owners of</t>
  </si>
  <si>
    <t>controlling</t>
  </si>
  <si>
    <t>share capital</t>
  </si>
  <si>
    <t>premium</t>
  </si>
  <si>
    <t>control</t>
  </si>
  <si>
    <t>payment</t>
  </si>
  <si>
    <t>subsidiaries</t>
  </si>
  <si>
    <t xml:space="preserve"> reserve</t>
  </si>
  <si>
    <t>associate</t>
  </si>
  <si>
    <t>the parent</t>
  </si>
  <si>
    <t xml:space="preserve"> interests</t>
  </si>
  <si>
    <t>equity</t>
  </si>
  <si>
    <t>Changes in equity for the period</t>
  </si>
  <si>
    <t>Addition of investment in a subsidiary</t>
  </si>
  <si>
    <t>Total comprehensive expense for the period</t>
  </si>
  <si>
    <t>Closing balance as at 30 September 2021</t>
  </si>
  <si>
    <r>
      <rPr>
        <b/>
        <sz val="9"/>
        <color theme="1"/>
        <rFont val="Arial"/>
        <family val="2"/>
      </rPr>
      <t xml:space="preserve">Statement of Changes in Equity </t>
    </r>
    <r>
      <rPr>
        <sz val="9"/>
        <color theme="1"/>
        <rFont val="Arial"/>
        <family val="2"/>
      </rPr>
      <t>(Cont'd)</t>
    </r>
  </si>
  <si>
    <t>Separate financial information (Unaudited)</t>
  </si>
  <si>
    <t>legal  reserve</t>
  </si>
  <si>
    <t>Opening balance as at 1 January 2021</t>
  </si>
  <si>
    <t>Statement of Cash Flows</t>
  </si>
  <si>
    <t>Cash flows from operating activities</t>
  </si>
  <si>
    <t>Adjustments for:</t>
  </si>
  <si>
    <t>Depreciation on buildings and equipments</t>
  </si>
  <si>
    <t>Depreciation on fiber optic network</t>
  </si>
  <si>
    <t xml:space="preserve">Amortisation of right-of-use assets </t>
  </si>
  <si>
    <t>Amortisation expenses</t>
  </si>
  <si>
    <t>Impairment loss on trade receivables (reversal)</t>
  </si>
  <si>
    <t>Impairment loss on contract assets (reversal)</t>
  </si>
  <si>
    <t>Reversal of impairment loss on</t>
  </si>
  <si>
    <t xml:space="preserve">   loans to related parties</t>
  </si>
  <si>
    <t>Write-off of fiber optic network</t>
  </si>
  <si>
    <t>Write-off of equipment</t>
  </si>
  <si>
    <t>Write-off of intangible assets</t>
  </si>
  <si>
    <t>Interest income</t>
  </si>
  <si>
    <t>Interest expense</t>
  </si>
  <si>
    <t>Changes in operating assets and liabilities</t>
  </si>
  <si>
    <t xml:space="preserve">   - trade and other receivables </t>
  </si>
  <si>
    <t xml:space="preserve">   - long-term receivables</t>
  </si>
  <si>
    <t xml:space="preserve">   - contract assets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</si>
  <si>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</si>
  <si>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</si>
  <si>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</si>
  <si>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</si>
  <si>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long-term payables</t>
  </si>
  <si>
    <t xml:space="preserve">   - advance receipt from customers </t>
  </si>
  <si>
    <t xml:space="preserve">   - other current liabilities</t>
  </si>
  <si>
    <t xml:space="preserve">   - other non-current liabilities</t>
  </si>
  <si>
    <t xml:space="preserve">   - employee benefit obligations</t>
  </si>
  <si>
    <t xml:space="preserve">                                                   Pyut  Bhuwakulwong                                                             Preeyapun  Bhuwakul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</si>
  <si>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(Cont’d)</t>
    </r>
  </si>
  <si>
    <t>Cash flows from investing activities</t>
  </si>
  <si>
    <t>at amortised cost</t>
  </si>
  <si>
    <t>Payment for investment in subsidiaries</t>
  </si>
  <si>
    <t>Purchase of investment properties</t>
  </si>
  <si>
    <t>Purchase of building and equipment</t>
  </si>
  <si>
    <t>Purchase of fiber optic network</t>
  </si>
  <si>
    <t>Puchase of right-of-use assets</t>
  </si>
  <si>
    <t>Purchase of intangible assets</t>
  </si>
  <si>
    <t>Proceeds from short-term loans to related parties</t>
  </si>
  <si>
    <t>Interest received</t>
  </si>
  <si>
    <t>Net cash (used in) generated from investing activities</t>
  </si>
  <si>
    <t>Cash flows from financing activities</t>
  </si>
  <si>
    <t xml:space="preserve"> financial institution</t>
  </si>
  <si>
    <t>Repayments of lease liabilities</t>
  </si>
  <si>
    <t xml:space="preserve">Proceeds from short-term borrowing </t>
  </si>
  <si>
    <t>from related parties</t>
  </si>
  <si>
    <t>Repayments of long-term borrowing</t>
  </si>
  <si>
    <t>from financial institution</t>
  </si>
  <si>
    <t>Net cash used in financing activities</t>
  </si>
  <si>
    <t>Net increase (decrease) in cash and cash equivalents</t>
  </si>
  <si>
    <t>Opening balance of cash and cash equivalents</t>
  </si>
  <si>
    <t>Closing balance of cash and cash equivalents</t>
  </si>
  <si>
    <t>Significant non-cash transactions</t>
  </si>
  <si>
    <t>Right-of-use assets arising from lease liabilities</t>
  </si>
  <si>
    <t>Net cash generated from (used in) operating activities</t>
  </si>
  <si>
    <t xml:space="preserve">          Income tax paid</t>
  </si>
  <si>
    <r>
      <t>Less</t>
    </r>
    <r>
      <rPr>
        <sz val="9"/>
        <color theme="1"/>
        <rFont val="Arial"/>
        <family val="2"/>
      </rPr>
      <t xml:space="preserve">  Interest paid</t>
    </r>
  </si>
  <si>
    <t xml:space="preserve">Loss on diminution in value of inventories (reversal) </t>
  </si>
  <si>
    <t>Payments for short-term loans to related parties</t>
  </si>
  <si>
    <t>Preeyapun  Bhuwakul</t>
  </si>
  <si>
    <t xml:space="preserve">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</si>
  <si>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Pyut  Bhuwakulwong                                                           Preeyapun  Bhuwakul</t>
  </si>
  <si>
    <t>Cash generated from (used in) operations</t>
  </si>
  <si>
    <t>Proceeds from reduction of share capital of a subsidiary</t>
  </si>
  <si>
    <t>2022</t>
  </si>
  <si>
    <t>As at 30 September 2022</t>
  </si>
  <si>
    <t>For the three-month period ended 30 September 2022</t>
  </si>
  <si>
    <t>For the nine-month period ended 30 September 2022</t>
  </si>
  <si>
    <t>Opening balance as at 1 January 2022</t>
  </si>
  <si>
    <t>Closing balance as at 30 September 2022</t>
  </si>
  <si>
    <t xml:space="preserve">Closing balance as at 30 September 2021 </t>
  </si>
  <si>
    <t xml:space="preserve">Opening balance as at 1 January 2021 </t>
  </si>
  <si>
    <t>Current portion of finance lease receivables</t>
  </si>
  <si>
    <t>Finance lease receivables</t>
  </si>
  <si>
    <t>Total comprehensive income (expense)</t>
  </si>
  <si>
    <t>Share of loss of interest in joint ventures</t>
  </si>
  <si>
    <t>Profit (loss) before income tax</t>
  </si>
  <si>
    <t>Profit (loss) for the period</t>
  </si>
  <si>
    <t>Profit (loss) attributable to:</t>
  </si>
  <si>
    <t>Depreciation on investment Property</t>
  </si>
  <si>
    <t xml:space="preserve">          Income tax refund</t>
  </si>
  <si>
    <t>Payable arising from purchase of investment property</t>
  </si>
  <si>
    <t>Payable arising from purchase of buildings and equipment</t>
  </si>
  <si>
    <t>Payable arising from purchase of fiber optic network</t>
  </si>
  <si>
    <t xml:space="preserve">Current portion of long-term loans </t>
  </si>
  <si>
    <t xml:space="preserve">to related parties </t>
  </si>
  <si>
    <t>Discount</t>
  </si>
  <si>
    <t>Restricted cash at bank</t>
  </si>
  <si>
    <t>Earnings per share</t>
  </si>
  <si>
    <t>Profit (loss) per share</t>
  </si>
  <si>
    <t>Proceeds from financial assets measured</t>
  </si>
  <si>
    <t>Decrease (increase) in restricted cash at bank</t>
  </si>
  <si>
    <t>Proceeds (repayments) of short-term borrowings from</t>
  </si>
  <si>
    <t xml:space="preserve">   - finance lease receivables</t>
  </si>
  <si>
    <t xml:space="preserve">      Pyut  Bhuwakulwong</t>
  </si>
  <si>
    <t xml:space="preserve">                                                           Pyut  Bhuwakulwong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</si>
</sst>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"/>
    <numFmt numFmtId="165" formatCode="#,##0;\(#,##0\)"/>
    <numFmt numFmtId="166" formatCode="#,##0.00;\(#,##0.00\);&quot;-&quot;"/>
    <numFmt numFmtId="167" formatCode="_(* #,##0_);_(* \(#,##0\);_(* &quot;-&quot;??_);_(@_)"/>
    <numFmt numFmtId="168" formatCode="#,##0.0000;\(#,##0.0000\);&quot;-&quot;"/>
    <numFmt numFmtId="169" formatCode="#,##0;\(#,##0\);\-"/>
  </numFmts>
  <fonts count="17" x14ac:knownFonts="1">
    <font>
      <sz val="14"/>
      <color rgb="FF000000"/>
      <name val="Cordia New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u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b/>
      <sz val="9"/>
      <color rgb="FF000000"/>
      <name val="Arial"/>
      <family val="2"/>
    </font>
    <font>
      <u/>
      <sz val="9"/>
      <color theme="1"/>
      <name val="Arial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4" fillId="0" borderId="3"/>
    <xf numFmtId="0" fontId="1" fillId="0" borderId="3"/>
    <xf numFmtId="0" fontId="4" fillId="0" borderId="3"/>
    <xf numFmtId="0" fontId="15" fillId="0" borderId="3" applyNumberFormat="0" applyFill="0" applyBorder="0" applyAlignment="0" applyProtection="0"/>
    <xf numFmtId="43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6" fillId="0" borderId="3"/>
    <xf numFmtId="43" fontId="13" fillId="0" borderId="3" applyFont="0" applyFill="0" applyBorder="0" applyAlignment="0" applyProtection="0"/>
    <xf numFmtId="9" fontId="13" fillId="0" borderId="3" applyFont="0" applyFill="0" applyBorder="0" applyAlignment="0" applyProtection="0"/>
  </cellStyleXfs>
  <cellXfs count="215">
    <xf numFmtId="0" fontId="0" fillId="0" borderId="0" xfId="0" applyFont="1" applyAlignment="1"/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7" fillId="2" borderId="3" xfId="0" applyNumberFormat="1" applyFont="1" applyFill="1" applyBorder="1" applyAlignment="1">
      <alignment horizontal="right" vertical="center"/>
    </xf>
    <xf numFmtId="164" fontId="7" fillId="2" borderId="3" xfId="0" applyNumberFormat="1" applyFont="1" applyFill="1" applyBorder="1" applyAlignment="1">
      <alignment vertical="center"/>
    </xf>
    <xf numFmtId="164" fontId="7" fillId="2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4" fontId="3" fillId="2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164" fontId="3" fillId="2" borderId="3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37" fontId="3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37" fontId="2" fillId="2" borderId="3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4" fontId="3" fillId="2" borderId="4" xfId="0" applyNumberFormat="1" applyFont="1" applyFill="1" applyBorder="1" applyAlignment="1">
      <alignment vertical="center"/>
    </xf>
    <xf numFmtId="166" fontId="3" fillId="2" borderId="3" xfId="0" applyNumberFormat="1" applyFont="1" applyFill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6" fontId="7" fillId="2" borderId="5" xfId="0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2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37" fontId="10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164" fontId="8" fillId="0" borderId="6" xfId="0" applyNumberFormat="1" applyFont="1" applyBorder="1" applyAlignment="1">
      <alignment horizontal="right" vertical="center"/>
    </xf>
    <xf numFmtId="164" fontId="8" fillId="2" borderId="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2" borderId="5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vertical="center"/>
    </xf>
    <xf numFmtId="165" fontId="3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4" fontId="3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3" fillId="0" borderId="0" xfId="0" quotePrefix="1" applyNumberFormat="1" applyFont="1" applyAlignment="1">
      <alignment horizontal="left" vertical="center"/>
    </xf>
    <xf numFmtId="164" fontId="3" fillId="2" borderId="3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left" vertical="center"/>
    </xf>
    <xf numFmtId="164" fontId="3" fillId="2" borderId="3" xfId="0" applyNumberFormat="1" applyFont="1" applyFill="1" applyBorder="1" applyAlignment="1">
      <alignment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0" fontId="3" fillId="0" borderId="3" xfId="0" applyFont="1" applyBorder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0" fillId="0" borderId="0" xfId="0" applyFont="1" applyAlignment="1"/>
    <xf numFmtId="37" fontId="3" fillId="0" borderId="0" xfId="0" applyNumberFormat="1" applyFont="1" applyAlignment="1">
      <alignment horizontal="left" vertical="center"/>
    </xf>
    <xf numFmtId="169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8" fillId="0" borderId="1" xfId="0" applyNumberFormat="1" applyFont="1" applyBorder="1" applyAlignment="1">
      <alignment horizontal="right" vertical="center"/>
    </xf>
    <xf numFmtId="169" fontId="8" fillId="0" borderId="6" xfId="0" applyNumberFormat="1" applyFont="1" applyBorder="1" applyAlignment="1">
      <alignment horizontal="right" vertical="center"/>
    </xf>
    <xf numFmtId="169" fontId="8" fillId="2" borderId="3" xfId="0" applyNumberFormat="1" applyFont="1" applyFill="1" applyBorder="1" applyAlignment="1">
      <alignment horizontal="right" vertical="center"/>
    </xf>
    <xf numFmtId="169" fontId="8" fillId="2" borderId="4" xfId="0" applyNumberFormat="1" applyFont="1" applyFill="1" applyBorder="1" applyAlignment="1">
      <alignment horizontal="right" vertical="center"/>
    </xf>
    <xf numFmtId="169" fontId="8" fillId="2" borderId="9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3" fillId="0" borderId="7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0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5" xfId="0" applyNumberFormat="1" applyFont="1" applyFill="1" applyBorder="1" applyAlignment="1">
      <alignment horizontal="right" vertical="center"/>
    </xf>
    <xf numFmtId="166" fontId="7" fillId="0" borderId="5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Font="1" applyAlignment="1"/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7" fontId="2" fillId="0" borderId="3" xfId="0" applyNumberFormat="1" applyFont="1" applyBorder="1" applyAlignment="1">
      <alignment horizontal="center" vertical="center"/>
    </xf>
    <xf numFmtId="37" fontId="3" fillId="0" borderId="3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0" fontId="0" fillId="0" borderId="0" xfId="0" applyFont="1" applyAlignment="1"/>
    <xf numFmtId="37" fontId="3" fillId="0" borderId="3" xfId="1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0" fillId="0" borderId="0" xfId="0" applyFont="1" applyAlignment="1"/>
    <xf numFmtId="0" fontId="0" fillId="0" borderId="0" xfId="0" applyFont="1" applyAlignment="1"/>
    <xf numFmtId="164" fontId="3" fillId="0" borderId="3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37" fontId="3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0" fontId="4" fillId="0" borderId="8" xfId="0" applyFont="1" applyBorder="1"/>
    <xf numFmtId="164" fontId="1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37" fontId="7" fillId="0" borderId="1" xfId="0" applyNumberFormat="1" applyFont="1" applyBorder="1" applyAlignment="1">
      <alignment horizontal="left" vertical="center"/>
    </xf>
  </cellXfs>
  <cellStyles count="10">
    <cellStyle name="Comma 2" xfId="5" xr:uid="{A30E00C1-49ED-41C7-A9E4-D9AC43A4F3F5}"/>
    <cellStyle name="Comma 3" xfId="8" xr:uid="{985EFC03-600B-459B-B8FC-EF9405C095B7}"/>
    <cellStyle name="Hyperlink 2" xfId="4" xr:uid="{3C863BDA-10A1-43FE-90A0-A179E69AF1B3}"/>
    <cellStyle name="Normal" xfId="0" builtinId="0"/>
    <cellStyle name="Normal 2" xfId="2" xr:uid="{2C3A6ABD-5FB2-4C60-A63B-096220E3405A}"/>
    <cellStyle name="Normal 3" xfId="7" xr:uid="{7D7F75E8-C1B5-4596-A533-03E76FB6574D}"/>
    <cellStyle name="Normal 4" xfId="1" xr:uid="{9887E37C-CFF7-43ED-8878-DB3FA30DCC3B}"/>
    <cellStyle name="Normal 4 2 2" xfId="3" xr:uid="{0B409F1C-C224-471E-BF9D-1C29934A86EA}"/>
    <cellStyle name="Percent 2" xfId="6" xr:uid="{6069C0D2-D45F-47BB-B396-448C3BD58BA0}"/>
    <cellStyle name="Percent 3" xfId="9" xr:uid="{C8962729-FA9A-4DA4-929A-379CB18401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2"/>
  <sheetViews>
    <sheetView zoomScaleNormal="100" zoomScaleSheetLayoutView="100" workbookViewId="0"/>
  </sheetViews>
  <sheetFormatPr defaultColWidth="10.140625" defaultRowHeight="15" customHeight="1" x14ac:dyDescent="0.5"/>
  <cols>
    <col min="1" max="6" width="1.7109375" customWidth="1"/>
    <col min="7" max="7" width="24.85546875" customWidth="1"/>
    <col min="8" max="8" width="6.140625" customWidth="1"/>
    <col min="9" max="9" width="0.7109375" customWidth="1"/>
    <col min="10" max="10" width="13.42578125" customWidth="1"/>
    <col min="11" max="11" width="0.7109375" customWidth="1"/>
    <col min="12" max="12" width="13.42578125" customWidth="1"/>
    <col min="13" max="13" width="0.7109375" customWidth="1"/>
    <col min="14" max="14" width="13.42578125" customWidth="1"/>
    <col min="15" max="15" width="0.7109375" customWidth="1"/>
    <col min="16" max="16" width="13.42578125" customWidth="1"/>
  </cols>
  <sheetData>
    <row r="1" spans="1:16" ht="16.5" customHeight="1" x14ac:dyDescent="0.5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4"/>
      <c r="N1" s="3"/>
      <c r="O1" s="3"/>
      <c r="P1" s="3"/>
    </row>
    <row r="2" spans="1:16" ht="16.5" customHeight="1" x14ac:dyDescent="0.5">
      <c r="A2" s="1" t="s">
        <v>1</v>
      </c>
      <c r="B2" s="1"/>
      <c r="C2" s="1"/>
      <c r="D2" s="1"/>
      <c r="E2" s="1"/>
      <c r="F2" s="1"/>
      <c r="G2" s="1"/>
      <c r="H2" s="2"/>
      <c r="I2" s="2"/>
      <c r="J2" s="2"/>
      <c r="K2" s="2"/>
      <c r="L2" s="3"/>
      <c r="M2" s="4"/>
      <c r="N2" s="3"/>
      <c r="O2" s="3"/>
      <c r="P2" s="3"/>
    </row>
    <row r="3" spans="1:16" ht="16.5" customHeight="1" x14ac:dyDescent="0.5">
      <c r="A3" s="6" t="s">
        <v>227</v>
      </c>
      <c r="B3" s="6"/>
      <c r="C3" s="6"/>
      <c r="D3" s="6"/>
      <c r="E3" s="6"/>
      <c r="F3" s="6"/>
      <c r="G3" s="6"/>
      <c r="H3" s="7"/>
      <c r="I3" s="7"/>
      <c r="J3" s="7"/>
      <c r="K3" s="7"/>
      <c r="L3" s="8"/>
      <c r="M3" s="9"/>
      <c r="N3" s="8"/>
      <c r="O3" s="8"/>
      <c r="P3" s="8"/>
    </row>
    <row r="4" spans="1:16" ht="16.5" customHeight="1" x14ac:dyDescent="0.5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3"/>
      <c r="M4" s="4"/>
      <c r="N4" s="3"/>
      <c r="O4" s="3"/>
      <c r="P4" s="3"/>
    </row>
    <row r="5" spans="1:16" ht="16.5" customHeight="1" x14ac:dyDescent="0.5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3"/>
      <c r="M5" s="4"/>
      <c r="N5" s="3"/>
      <c r="O5" s="3"/>
      <c r="P5" s="3"/>
    </row>
    <row r="6" spans="1:16" ht="15" customHeight="1" x14ac:dyDescent="0.5">
      <c r="A6" s="10"/>
      <c r="B6" s="1"/>
      <c r="C6" s="1"/>
      <c r="D6" s="1"/>
      <c r="E6" s="1"/>
      <c r="F6" s="1"/>
      <c r="G6" s="1"/>
      <c r="H6" s="2"/>
      <c r="I6" s="2"/>
      <c r="J6" s="203" t="s">
        <v>2</v>
      </c>
      <c r="K6" s="200"/>
      <c r="L6" s="200"/>
      <c r="M6" s="4"/>
      <c r="N6" s="204" t="s">
        <v>3</v>
      </c>
      <c r="O6" s="200"/>
      <c r="P6" s="200"/>
    </row>
    <row r="7" spans="1:16" ht="15" customHeight="1" x14ac:dyDescent="0.5">
      <c r="A7" s="1"/>
      <c r="B7" s="1"/>
      <c r="C7" s="1"/>
      <c r="D7" s="1"/>
      <c r="E7" s="1"/>
      <c r="F7" s="1"/>
      <c r="G7" s="1"/>
      <c r="H7" s="12"/>
      <c r="I7" s="12"/>
      <c r="J7" s="205" t="s">
        <v>4</v>
      </c>
      <c r="K7" s="198"/>
      <c r="L7" s="198"/>
      <c r="M7" s="12"/>
      <c r="N7" s="197" t="s">
        <v>4</v>
      </c>
      <c r="O7" s="198"/>
      <c r="P7" s="198"/>
    </row>
    <row r="8" spans="1:16" ht="15" customHeight="1" x14ac:dyDescent="0.5">
      <c r="A8" s="1"/>
      <c r="B8" s="1"/>
      <c r="C8" s="1"/>
      <c r="D8" s="1"/>
      <c r="E8" s="1"/>
      <c r="F8" s="1"/>
      <c r="G8" s="1"/>
      <c r="H8" s="14"/>
      <c r="I8" s="14"/>
      <c r="J8" s="15" t="s">
        <v>5</v>
      </c>
      <c r="K8" s="16"/>
      <c r="L8" s="15" t="s">
        <v>6</v>
      </c>
      <c r="M8" s="12"/>
      <c r="N8" s="15" t="s">
        <v>5</v>
      </c>
      <c r="O8" s="16"/>
      <c r="P8" s="15" t="s">
        <v>6</v>
      </c>
    </row>
    <row r="9" spans="1:16" ht="15" customHeight="1" x14ac:dyDescent="0.5">
      <c r="A9" s="1"/>
      <c r="B9" s="1"/>
      <c r="C9" s="1"/>
      <c r="D9" s="1"/>
      <c r="E9" s="1"/>
      <c r="F9" s="1"/>
      <c r="G9" s="1"/>
      <c r="H9" s="14"/>
      <c r="I9" s="14"/>
      <c r="J9" s="17" t="s">
        <v>7</v>
      </c>
      <c r="K9" s="3"/>
      <c r="L9" s="3" t="s">
        <v>8</v>
      </c>
      <c r="M9" s="14"/>
      <c r="N9" s="17" t="s">
        <v>7</v>
      </c>
      <c r="O9" s="3"/>
      <c r="P9" s="3" t="s">
        <v>8</v>
      </c>
    </row>
    <row r="10" spans="1:16" ht="15" customHeight="1" x14ac:dyDescent="0.5">
      <c r="A10" s="1"/>
      <c r="B10" s="1"/>
      <c r="C10" s="1"/>
      <c r="D10" s="1"/>
      <c r="E10" s="1"/>
      <c r="F10" s="1"/>
      <c r="G10" s="1"/>
      <c r="H10" s="18"/>
      <c r="I10" s="18"/>
      <c r="J10" s="17" t="s">
        <v>226</v>
      </c>
      <c r="K10" s="19"/>
      <c r="L10" s="17" t="s">
        <v>9</v>
      </c>
      <c r="M10" s="18"/>
      <c r="N10" s="17" t="s">
        <v>226</v>
      </c>
      <c r="O10" s="19"/>
      <c r="P10" s="17" t="s">
        <v>9</v>
      </c>
    </row>
    <row r="11" spans="1:16" ht="15" customHeight="1" x14ac:dyDescent="0.5">
      <c r="A11" s="1"/>
      <c r="B11" s="1"/>
      <c r="C11" s="1"/>
      <c r="D11" s="1"/>
      <c r="E11" s="1"/>
      <c r="F11" s="1"/>
      <c r="G11" s="1"/>
      <c r="H11" s="13" t="s">
        <v>10</v>
      </c>
      <c r="I11" s="11"/>
      <c r="J11" s="8" t="s">
        <v>11</v>
      </c>
      <c r="K11" s="4"/>
      <c r="L11" s="8" t="s">
        <v>11</v>
      </c>
      <c r="M11" s="11"/>
      <c r="N11" s="8" t="s">
        <v>11</v>
      </c>
      <c r="O11" s="4"/>
      <c r="P11" s="8" t="s">
        <v>11</v>
      </c>
    </row>
    <row r="12" spans="1:16" s="119" customFormat="1" ht="8.1" customHeight="1" x14ac:dyDescent="0.5">
      <c r="A12" s="1"/>
      <c r="B12" s="1"/>
      <c r="C12" s="1"/>
      <c r="D12" s="1"/>
      <c r="E12" s="1"/>
      <c r="F12" s="1"/>
      <c r="G12" s="1"/>
      <c r="H12" s="123"/>
      <c r="I12" s="121"/>
      <c r="J12" s="125"/>
      <c r="K12" s="122"/>
      <c r="L12" s="124"/>
      <c r="M12" s="121"/>
      <c r="N12" s="125"/>
      <c r="O12" s="122"/>
      <c r="P12" s="124"/>
    </row>
    <row r="13" spans="1:16" ht="15" customHeight="1" x14ac:dyDescent="0.5">
      <c r="A13" s="10" t="s">
        <v>12</v>
      </c>
      <c r="B13" s="5"/>
      <c r="C13" s="5"/>
      <c r="D13" s="5"/>
      <c r="E13" s="5"/>
      <c r="F13" s="5"/>
      <c r="G13" s="5"/>
      <c r="H13" s="20"/>
      <c r="I13" s="20"/>
      <c r="J13" s="21"/>
      <c r="K13" s="20"/>
      <c r="L13" s="22"/>
      <c r="M13" s="23"/>
      <c r="N13" s="21"/>
      <c r="O13" s="22"/>
      <c r="P13" s="22"/>
    </row>
    <row r="14" spans="1:16" ht="8.1" customHeight="1" x14ac:dyDescent="0.5">
      <c r="A14" s="5"/>
      <c r="B14" s="5"/>
      <c r="C14" s="5"/>
      <c r="D14" s="5"/>
      <c r="E14" s="5"/>
      <c r="F14" s="5"/>
      <c r="G14" s="5"/>
      <c r="H14" s="20"/>
      <c r="I14" s="20"/>
      <c r="J14" s="21"/>
      <c r="K14" s="20"/>
      <c r="L14" s="22"/>
      <c r="M14" s="23"/>
      <c r="N14" s="21"/>
      <c r="O14" s="22"/>
      <c r="P14" s="22"/>
    </row>
    <row r="15" spans="1:16" ht="15" customHeight="1" x14ac:dyDescent="0.5">
      <c r="A15" s="10" t="s">
        <v>13</v>
      </c>
      <c r="B15" s="5"/>
      <c r="C15" s="5"/>
      <c r="D15" s="5"/>
      <c r="E15" s="5"/>
      <c r="F15" s="5"/>
      <c r="G15" s="5"/>
      <c r="H15" s="20"/>
      <c r="I15" s="20"/>
      <c r="J15" s="21"/>
      <c r="K15" s="20"/>
      <c r="L15" s="22"/>
      <c r="M15" s="23"/>
      <c r="N15" s="21"/>
      <c r="O15" s="22"/>
      <c r="P15" s="22"/>
    </row>
    <row r="16" spans="1:16" ht="8.1" customHeight="1" x14ac:dyDescent="0.5">
      <c r="A16" s="1"/>
      <c r="B16" s="5"/>
      <c r="C16" s="5"/>
      <c r="D16" s="5"/>
      <c r="E16" s="5"/>
      <c r="F16" s="5"/>
      <c r="G16" s="5"/>
      <c r="H16" s="20"/>
      <c r="I16" s="20"/>
      <c r="J16" s="21"/>
      <c r="K16" s="20"/>
      <c r="L16" s="22"/>
      <c r="M16" s="23"/>
      <c r="N16" s="21"/>
      <c r="O16" s="22"/>
      <c r="P16" s="22"/>
    </row>
    <row r="17" spans="1:16" ht="15" customHeight="1" x14ac:dyDescent="0.5">
      <c r="A17" s="14" t="s">
        <v>14</v>
      </c>
      <c r="B17" s="5"/>
      <c r="C17" s="5"/>
      <c r="D17" s="5"/>
      <c r="E17" s="5"/>
      <c r="F17" s="5"/>
      <c r="G17" s="5"/>
      <c r="H17" s="20"/>
      <c r="I17" s="20"/>
      <c r="J17" s="24">
        <v>400196062</v>
      </c>
      <c r="K17" s="20"/>
      <c r="L17" s="22">
        <v>253417561</v>
      </c>
      <c r="M17" s="22"/>
      <c r="N17" s="24">
        <v>100755153</v>
      </c>
      <c r="O17" s="22"/>
      <c r="P17" s="22">
        <v>29586766</v>
      </c>
    </row>
    <row r="18" spans="1:16" ht="15" customHeight="1" x14ac:dyDescent="0.5">
      <c r="A18" s="14" t="s">
        <v>15</v>
      </c>
      <c r="B18" s="5"/>
      <c r="C18" s="5"/>
      <c r="D18" s="5"/>
      <c r="E18" s="5"/>
      <c r="F18" s="5"/>
      <c r="G18" s="5"/>
      <c r="H18" s="20"/>
      <c r="I18" s="20"/>
      <c r="J18" s="24">
        <v>359030574</v>
      </c>
      <c r="K18" s="20"/>
      <c r="L18" s="22">
        <v>343624086</v>
      </c>
      <c r="M18" s="22"/>
      <c r="N18" s="24">
        <v>77183703</v>
      </c>
      <c r="O18" s="22"/>
      <c r="P18" s="22">
        <v>63507348</v>
      </c>
    </row>
    <row r="19" spans="1:16" ht="15" customHeight="1" x14ac:dyDescent="0.5">
      <c r="A19" s="5" t="s">
        <v>16</v>
      </c>
      <c r="B19" s="5"/>
      <c r="C19" s="5"/>
      <c r="D19" s="5"/>
      <c r="E19" s="5"/>
      <c r="F19" s="5"/>
      <c r="G19" s="5"/>
      <c r="H19" s="20"/>
      <c r="I19" s="20"/>
      <c r="J19" s="24">
        <v>1701437</v>
      </c>
      <c r="K19" s="20"/>
      <c r="L19" s="22">
        <v>1498660</v>
      </c>
      <c r="M19" s="22"/>
      <c r="N19" s="24">
        <v>1701437</v>
      </c>
      <c r="O19" s="22"/>
      <c r="P19" s="22">
        <v>1498660</v>
      </c>
    </row>
    <row r="20" spans="1:16" s="136" customFormat="1" ht="15" customHeight="1" x14ac:dyDescent="0.5">
      <c r="A20" s="5" t="s">
        <v>234</v>
      </c>
      <c r="B20" s="5"/>
      <c r="C20" s="5"/>
      <c r="D20" s="5"/>
      <c r="E20" s="5"/>
      <c r="F20" s="5"/>
      <c r="G20" s="5"/>
      <c r="H20" s="135"/>
      <c r="I20" s="135"/>
      <c r="J20" s="24">
        <v>600685</v>
      </c>
      <c r="K20" s="135"/>
      <c r="L20" s="22">
        <v>0</v>
      </c>
      <c r="M20" s="22"/>
      <c r="N20" s="24">
        <v>600685</v>
      </c>
      <c r="O20" s="22"/>
      <c r="P20" s="22">
        <v>0</v>
      </c>
    </row>
    <row r="21" spans="1:16" ht="15" customHeight="1" x14ac:dyDescent="0.5">
      <c r="A21" s="5" t="s">
        <v>17</v>
      </c>
      <c r="B21" s="5"/>
      <c r="C21" s="5"/>
      <c r="D21" s="5"/>
      <c r="E21" s="5"/>
      <c r="F21" s="5"/>
      <c r="G21" s="5"/>
      <c r="H21" s="20"/>
      <c r="I21" s="20"/>
      <c r="J21" s="25">
        <v>108152222</v>
      </c>
      <c r="K21" s="20"/>
      <c r="L21" s="22">
        <v>103777497</v>
      </c>
      <c r="M21" s="22"/>
      <c r="N21" s="24">
        <v>75572001</v>
      </c>
      <c r="O21" s="22"/>
      <c r="P21" s="22">
        <v>23281284</v>
      </c>
    </row>
    <row r="22" spans="1:16" ht="15" customHeight="1" x14ac:dyDescent="0.5">
      <c r="A22" s="5" t="s">
        <v>18</v>
      </c>
      <c r="B22" s="5"/>
      <c r="C22" s="5"/>
      <c r="D22" s="5"/>
      <c r="E22" s="5"/>
      <c r="F22" s="5"/>
      <c r="G22" s="5"/>
      <c r="H22" s="20">
        <v>18</v>
      </c>
      <c r="I22" s="20"/>
      <c r="J22" s="24">
        <v>32321695</v>
      </c>
      <c r="K22" s="20"/>
      <c r="L22" s="22">
        <v>31220000</v>
      </c>
      <c r="M22" s="22"/>
      <c r="N22" s="24">
        <v>48321695</v>
      </c>
      <c r="O22" s="22"/>
      <c r="P22" s="22">
        <v>58220000</v>
      </c>
    </row>
    <row r="23" spans="1:16" s="188" customFormat="1" ht="15" customHeight="1" x14ac:dyDescent="0.5">
      <c r="A23" s="189" t="s">
        <v>246</v>
      </c>
      <c r="B23" s="189"/>
      <c r="C23" s="5"/>
      <c r="D23" s="5"/>
      <c r="E23" s="5"/>
      <c r="F23" s="5"/>
      <c r="G23" s="5"/>
      <c r="H23" s="187"/>
      <c r="I23" s="187"/>
      <c r="J23" s="24"/>
      <c r="K23" s="187"/>
      <c r="L23" s="22"/>
      <c r="M23" s="22"/>
      <c r="N23" s="24"/>
      <c r="O23" s="22"/>
      <c r="P23" s="22"/>
    </row>
    <row r="24" spans="1:16" s="188" customFormat="1" ht="15" customHeight="1" x14ac:dyDescent="0.5">
      <c r="A24" s="189"/>
      <c r="B24" s="189" t="s">
        <v>247</v>
      </c>
      <c r="C24" s="5"/>
      <c r="D24" s="5"/>
      <c r="E24" s="5"/>
      <c r="F24" s="5"/>
      <c r="G24" s="5"/>
      <c r="H24" s="187">
        <v>18</v>
      </c>
      <c r="I24" s="187"/>
      <c r="J24" s="24">
        <v>76603839</v>
      </c>
      <c r="K24" s="187"/>
      <c r="L24" s="22">
        <v>0</v>
      </c>
      <c r="M24" s="22"/>
      <c r="N24" s="24">
        <v>76603839</v>
      </c>
      <c r="O24" s="22"/>
      <c r="P24" s="22">
        <v>0</v>
      </c>
    </row>
    <row r="25" spans="1:16" ht="15" customHeight="1" x14ac:dyDescent="0.5">
      <c r="A25" s="5" t="s">
        <v>20</v>
      </c>
      <c r="B25" s="5"/>
      <c r="C25" s="5"/>
      <c r="D25" s="5"/>
      <c r="E25" s="5"/>
      <c r="F25" s="5"/>
      <c r="G25" s="5"/>
      <c r="H25" s="20"/>
      <c r="I25" s="20"/>
      <c r="J25" s="24">
        <v>241441262</v>
      </c>
      <c r="K25" s="20"/>
      <c r="L25" s="22">
        <v>126854986</v>
      </c>
      <c r="M25" s="22"/>
      <c r="N25" s="24">
        <v>126453701</v>
      </c>
      <c r="O25" s="22"/>
      <c r="P25" s="22">
        <v>37682191</v>
      </c>
    </row>
    <row r="26" spans="1:16" ht="15" customHeight="1" x14ac:dyDescent="0.5">
      <c r="A26" s="5" t="s">
        <v>21</v>
      </c>
      <c r="B26" s="5"/>
      <c r="C26" s="5"/>
      <c r="D26" s="5"/>
      <c r="E26" s="5"/>
      <c r="F26" s="5"/>
      <c r="G26" s="5"/>
      <c r="H26" s="20"/>
      <c r="I26" s="20"/>
      <c r="J26" s="26">
        <v>84479589</v>
      </c>
      <c r="K26" s="20"/>
      <c r="L26" s="27">
        <v>62610787</v>
      </c>
      <c r="M26" s="22"/>
      <c r="N26" s="26">
        <v>25677439</v>
      </c>
      <c r="O26" s="22"/>
      <c r="P26" s="27">
        <v>12624914</v>
      </c>
    </row>
    <row r="27" spans="1:16" ht="8.1" customHeight="1" x14ac:dyDescent="0.5">
      <c r="A27" s="5"/>
      <c r="B27" s="5"/>
      <c r="C27" s="5"/>
      <c r="D27" s="5"/>
      <c r="E27" s="5"/>
      <c r="F27" s="5"/>
      <c r="G27" s="5"/>
      <c r="H27" s="20"/>
      <c r="I27" s="20"/>
      <c r="J27" s="21"/>
      <c r="K27" s="20"/>
      <c r="L27" s="22"/>
      <c r="M27" s="23"/>
      <c r="N27" s="21"/>
      <c r="O27" s="22"/>
      <c r="P27" s="22"/>
    </row>
    <row r="28" spans="1:16" ht="15" customHeight="1" x14ac:dyDescent="0.5">
      <c r="A28" s="28" t="s">
        <v>22</v>
      </c>
      <c r="B28" s="5"/>
      <c r="C28" s="5"/>
      <c r="D28" s="5"/>
      <c r="E28" s="5"/>
      <c r="F28" s="5"/>
      <c r="G28" s="5"/>
      <c r="H28" s="20"/>
      <c r="I28" s="20"/>
      <c r="J28" s="29">
        <f>SUM(J17:J26)</f>
        <v>1304527365</v>
      </c>
      <c r="K28" s="20"/>
      <c r="L28" s="27">
        <f>SUM(L17:L26)</f>
        <v>923003577</v>
      </c>
      <c r="M28" s="23"/>
      <c r="N28" s="29">
        <f>SUM(N17:N26)</f>
        <v>532869653</v>
      </c>
      <c r="O28" s="22"/>
      <c r="P28" s="27">
        <f>SUM(P17:P26)</f>
        <v>226401163</v>
      </c>
    </row>
    <row r="29" spans="1:16" ht="15" customHeight="1" x14ac:dyDescent="0.5">
      <c r="A29" s="5"/>
      <c r="B29" s="5"/>
      <c r="C29" s="5"/>
      <c r="D29" s="5"/>
      <c r="E29" s="5"/>
      <c r="F29" s="5"/>
      <c r="G29" s="5"/>
      <c r="H29" s="20"/>
      <c r="I29" s="20"/>
      <c r="J29" s="21"/>
      <c r="K29" s="20"/>
      <c r="L29" s="22"/>
      <c r="M29" s="23"/>
      <c r="N29" s="21"/>
      <c r="O29" s="22"/>
      <c r="P29" s="22"/>
    </row>
    <row r="30" spans="1:16" ht="15" customHeight="1" x14ac:dyDescent="0.5">
      <c r="A30" s="28" t="s">
        <v>23</v>
      </c>
      <c r="B30" s="5"/>
      <c r="C30" s="5"/>
      <c r="D30" s="5"/>
      <c r="E30" s="5"/>
      <c r="F30" s="5"/>
      <c r="G30" s="5"/>
      <c r="H30" s="20"/>
      <c r="I30" s="20"/>
      <c r="J30" s="21"/>
      <c r="K30" s="20"/>
      <c r="L30" s="22"/>
      <c r="M30" s="23"/>
      <c r="N30" s="21"/>
      <c r="O30" s="22"/>
      <c r="P30" s="22"/>
    </row>
    <row r="31" spans="1:16" ht="8.1" customHeight="1" x14ac:dyDescent="0.5">
      <c r="A31" s="1"/>
      <c r="B31" s="5"/>
      <c r="C31" s="5"/>
      <c r="D31" s="5"/>
      <c r="E31" s="5"/>
      <c r="F31" s="5"/>
      <c r="G31" s="5"/>
      <c r="H31" s="20"/>
      <c r="I31" s="20"/>
      <c r="J31" s="21"/>
      <c r="K31" s="20"/>
      <c r="L31" s="22"/>
      <c r="M31" s="23"/>
      <c r="N31" s="21"/>
      <c r="O31" s="22"/>
      <c r="P31" s="22"/>
    </row>
    <row r="32" spans="1:16" ht="15" customHeight="1" x14ac:dyDescent="0.5">
      <c r="A32" s="30" t="s">
        <v>249</v>
      </c>
      <c r="B32" s="5"/>
      <c r="C32" s="5"/>
      <c r="D32" s="5"/>
      <c r="E32" s="5"/>
      <c r="F32" s="5"/>
      <c r="G32" s="5"/>
      <c r="H32" s="20"/>
      <c r="I32" s="20"/>
      <c r="J32" s="21">
        <v>107121327</v>
      </c>
      <c r="K32" s="20"/>
      <c r="L32" s="22">
        <v>107069199</v>
      </c>
      <c r="M32" s="23"/>
      <c r="N32" s="24">
        <v>34184727</v>
      </c>
      <c r="O32" s="22"/>
      <c r="P32" s="22">
        <v>34132599</v>
      </c>
    </row>
    <row r="33" spans="1:16" ht="15" customHeight="1" x14ac:dyDescent="0.5">
      <c r="A33" s="30" t="s">
        <v>24</v>
      </c>
      <c r="B33" s="5"/>
      <c r="C33" s="5"/>
      <c r="D33" s="5"/>
      <c r="E33" s="5"/>
      <c r="F33" s="5"/>
      <c r="G33" s="5"/>
      <c r="H33" s="20"/>
      <c r="I33" s="20"/>
      <c r="J33" s="21">
        <v>998023</v>
      </c>
      <c r="K33" s="20"/>
      <c r="L33" s="22">
        <v>2123105</v>
      </c>
      <c r="M33" s="23"/>
      <c r="N33" s="24">
        <v>998023</v>
      </c>
      <c r="O33" s="22"/>
      <c r="P33" s="22">
        <v>2123105</v>
      </c>
    </row>
    <row r="34" spans="1:16" s="136" customFormat="1" ht="15" customHeight="1" x14ac:dyDescent="0.5">
      <c r="A34" s="137" t="s">
        <v>235</v>
      </c>
      <c r="B34" s="5"/>
      <c r="C34" s="5"/>
      <c r="D34" s="5"/>
      <c r="E34" s="5"/>
      <c r="F34" s="5"/>
      <c r="G34" s="5"/>
      <c r="H34" s="135"/>
      <c r="I34" s="135"/>
      <c r="J34" s="107">
        <v>5438385</v>
      </c>
      <c r="K34" s="135"/>
      <c r="L34" s="22">
        <v>0</v>
      </c>
      <c r="M34" s="23"/>
      <c r="N34" s="24">
        <v>5438385</v>
      </c>
      <c r="O34" s="22"/>
      <c r="P34" s="22">
        <v>0</v>
      </c>
    </row>
    <row r="35" spans="1:16" ht="15" customHeight="1" x14ac:dyDescent="0.5">
      <c r="A35" s="30" t="s">
        <v>25</v>
      </c>
      <c r="B35" s="5"/>
      <c r="C35" s="5"/>
      <c r="D35" s="5"/>
      <c r="E35" s="5"/>
      <c r="F35" s="5"/>
      <c r="G35" s="5"/>
      <c r="H35" s="20"/>
      <c r="I35" s="5"/>
      <c r="J35" s="21">
        <v>0</v>
      </c>
      <c r="K35" s="5"/>
      <c r="L35" s="22">
        <v>0</v>
      </c>
      <c r="M35" s="5"/>
      <c r="N35" s="24">
        <v>996866044</v>
      </c>
      <c r="O35" s="5"/>
      <c r="P35" s="22">
        <v>996866044</v>
      </c>
    </row>
    <row r="36" spans="1:16" ht="15" customHeight="1" x14ac:dyDescent="0.5">
      <c r="A36" s="30" t="s">
        <v>26</v>
      </c>
      <c r="B36" s="5"/>
      <c r="C36" s="5"/>
      <c r="D36" s="5"/>
      <c r="E36" s="5"/>
      <c r="F36" s="5"/>
      <c r="G36" s="5"/>
      <c r="H36" s="20">
        <v>8</v>
      </c>
      <c r="I36" s="20"/>
      <c r="J36" s="21">
        <v>17182197</v>
      </c>
      <c r="K36" s="20"/>
      <c r="L36" s="22">
        <v>21436476</v>
      </c>
      <c r="M36" s="23"/>
      <c r="N36" s="24">
        <v>24427151</v>
      </c>
      <c r="O36" s="22"/>
      <c r="P36" s="22">
        <v>24427151</v>
      </c>
    </row>
    <row r="37" spans="1:16" ht="15" customHeight="1" x14ac:dyDescent="0.5">
      <c r="A37" s="30" t="s">
        <v>27</v>
      </c>
      <c r="B37" s="5"/>
      <c r="C37" s="5"/>
      <c r="D37" s="5"/>
      <c r="E37" s="5"/>
      <c r="F37" s="5"/>
      <c r="G37" s="5"/>
      <c r="H37" s="20">
        <v>8</v>
      </c>
      <c r="I37" s="20"/>
      <c r="J37" s="21">
        <v>217729738</v>
      </c>
      <c r="K37" s="20"/>
      <c r="L37" s="22">
        <v>222918775</v>
      </c>
      <c r="M37" s="23"/>
      <c r="N37" s="24">
        <v>306224815</v>
      </c>
      <c r="O37" s="22"/>
      <c r="P37" s="22">
        <v>306224815</v>
      </c>
    </row>
    <row r="38" spans="1:16" ht="15" customHeight="1" x14ac:dyDescent="0.5">
      <c r="A38" s="30" t="s">
        <v>28</v>
      </c>
      <c r="B38" s="5"/>
      <c r="C38" s="5"/>
      <c r="D38" s="5"/>
      <c r="E38" s="5"/>
      <c r="F38" s="5"/>
      <c r="G38" s="5"/>
      <c r="H38" s="20">
        <v>18</v>
      </c>
      <c r="I38" s="20"/>
      <c r="J38" s="107">
        <v>118719668</v>
      </c>
      <c r="K38" s="20"/>
      <c r="L38" s="22">
        <v>190874847</v>
      </c>
      <c r="M38" s="23"/>
      <c r="N38" s="24">
        <v>118719668</v>
      </c>
      <c r="O38" s="22"/>
      <c r="P38" s="22">
        <v>190874847</v>
      </c>
    </row>
    <row r="39" spans="1:16" ht="15" customHeight="1" x14ac:dyDescent="0.5">
      <c r="A39" s="30" t="s">
        <v>29</v>
      </c>
      <c r="B39" s="5"/>
      <c r="C39" s="5"/>
      <c r="D39" s="5"/>
      <c r="E39" s="5"/>
      <c r="F39" s="5"/>
      <c r="G39" s="5"/>
      <c r="H39" s="20">
        <v>9</v>
      </c>
      <c r="I39" s="20"/>
      <c r="J39" s="21">
        <v>130786563</v>
      </c>
      <c r="K39" s="20"/>
      <c r="L39" s="22">
        <v>44057579</v>
      </c>
      <c r="M39" s="23"/>
      <c r="N39" s="24">
        <v>0</v>
      </c>
      <c r="O39" s="22"/>
      <c r="P39" s="22">
        <v>0</v>
      </c>
    </row>
    <row r="40" spans="1:16" ht="15" customHeight="1" x14ac:dyDescent="0.5">
      <c r="A40" s="30" t="s">
        <v>30</v>
      </c>
      <c r="B40" s="5"/>
      <c r="C40" s="5"/>
      <c r="D40" s="5"/>
      <c r="E40" s="5"/>
      <c r="F40" s="5"/>
      <c r="G40" s="5"/>
      <c r="H40" s="20">
        <v>10</v>
      </c>
      <c r="I40" s="20"/>
      <c r="J40" s="21">
        <v>288458640</v>
      </c>
      <c r="K40" s="20"/>
      <c r="L40" s="22">
        <v>89510823</v>
      </c>
      <c r="M40" s="23"/>
      <c r="N40" s="24">
        <v>265760994</v>
      </c>
      <c r="O40" s="22"/>
      <c r="P40" s="22">
        <v>62703818</v>
      </c>
    </row>
    <row r="41" spans="1:16" ht="15" customHeight="1" x14ac:dyDescent="0.5">
      <c r="A41" s="30" t="s">
        <v>31</v>
      </c>
      <c r="B41" s="5"/>
      <c r="C41" s="5"/>
      <c r="D41" s="5"/>
      <c r="E41" s="5"/>
      <c r="F41" s="5"/>
      <c r="G41" s="5"/>
      <c r="H41" s="20">
        <v>11</v>
      </c>
      <c r="I41" s="20"/>
      <c r="J41" s="21">
        <v>119612998</v>
      </c>
      <c r="K41" s="20"/>
      <c r="L41" s="22">
        <v>166702557</v>
      </c>
      <c r="M41" s="23"/>
      <c r="N41" s="24">
        <v>75349267</v>
      </c>
      <c r="O41" s="22"/>
      <c r="P41" s="22">
        <v>85362897</v>
      </c>
    </row>
    <row r="42" spans="1:16" ht="15" customHeight="1" x14ac:dyDescent="0.5">
      <c r="A42" s="5" t="s">
        <v>32</v>
      </c>
      <c r="B42" s="5"/>
      <c r="C42" s="5"/>
      <c r="D42" s="5"/>
      <c r="E42" s="5"/>
      <c r="F42" s="5"/>
      <c r="G42" s="5"/>
      <c r="H42" s="20">
        <v>12</v>
      </c>
      <c r="I42" s="20"/>
      <c r="J42" s="21">
        <v>768548283</v>
      </c>
      <c r="K42" s="20"/>
      <c r="L42" s="22">
        <v>769908441</v>
      </c>
      <c r="M42" s="23"/>
      <c r="N42" s="24">
        <v>177273129</v>
      </c>
      <c r="O42" s="22"/>
      <c r="P42" s="22">
        <v>188749544</v>
      </c>
    </row>
    <row r="43" spans="1:16" ht="15" customHeight="1" x14ac:dyDescent="0.5">
      <c r="A43" s="30" t="s">
        <v>33</v>
      </c>
      <c r="B43" s="5"/>
      <c r="C43" s="5"/>
      <c r="D43" s="5"/>
      <c r="E43" s="5"/>
      <c r="F43" s="5"/>
      <c r="G43" s="5"/>
      <c r="H43" s="20">
        <v>10</v>
      </c>
      <c r="I43" s="20"/>
      <c r="J43" s="21">
        <v>5754693</v>
      </c>
      <c r="K43" s="20"/>
      <c r="L43" s="22">
        <v>6738066</v>
      </c>
      <c r="M43" s="23"/>
      <c r="N43" s="24">
        <v>1231125</v>
      </c>
      <c r="O43" s="22"/>
      <c r="P43" s="22">
        <v>1441110</v>
      </c>
    </row>
    <row r="44" spans="1:16" ht="15" customHeight="1" x14ac:dyDescent="0.5">
      <c r="A44" s="5" t="s">
        <v>34</v>
      </c>
      <c r="B44" s="5"/>
      <c r="C44" s="5"/>
      <c r="D44" s="5"/>
      <c r="E44" s="5"/>
      <c r="F44" s="5"/>
      <c r="G44" s="5"/>
      <c r="H44" s="20"/>
      <c r="I44" s="5"/>
      <c r="J44" s="118">
        <v>57566176</v>
      </c>
      <c r="K44" s="5"/>
      <c r="L44" s="32">
        <v>56668346</v>
      </c>
      <c r="M44" s="32"/>
      <c r="N44" s="24">
        <v>2979159</v>
      </c>
      <c r="O44" s="32"/>
      <c r="P44" s="32">
        <v>371875</v>
      </c>
    </row>
    <row r="45" spans="1:16" ht="15" customHeight="1" x14ac:dyDescent="0.5">
      <c r="A45" s="5" t="s">
        <v>35</v>
      </c>
      <c r="B45" s="5"/>
      <c r="C45" s="5"/>
      <c r="D45" s="5"/>
      <c r="E45" s="5"/>
      <c r="F45" s="5"/>
      <c r="G45" s="5"/>
      <c r="H45" s="20"/>
      <c r="I45" s="20"/>
      <c r="J45" s="29">
        <v>82860056</v>
      </c>
      <c r="K45" s="20"/>
      <c r="L45" s="27">
        <v>79198161</v>
      </c>
      <c r="M45" s="23"/>
      <c r="N45" s="26">
        <v>33802041</v>
      </c>
      <c r="O45" s="22"/>
      <c r="P45" s="27">
        <v>32481574</v>
      </c>
    </row>
    <row r="46" spans="1:16" ht="8.1" customHeight="1" x14ac:dyDescent="0.5">
      <c r="A46" s="5"/>
      <c r="B46" s="5"/>
      <c r="C46" s="5"/>
      <c r="D46" s="5"/>
      <c r="E46" s="5"/>
      <c r="F46" s="5"/>
      <c r="G46" s="5"/>
      <c r="H46" s="20"/>
      <c r="I46" s="20"/>
      <c r="J46" s="21"/>
      <c r="K46" s="20"/>
      <c r="L46" s="22"/>
      <c r="M46" s="23"/>
      <c r="N46" s="21"/>
      <c r="O46" s="22"/>
      <c r="P46" s="22"/>
    </row>
    <row r="47" spans="1:16" ht="15" customHeight="1" x14ac:dyDescent="0.5">
      <c r="A47" s="28" t="s">
        <v>36</v>
      </c>
      <c r="B47" s="5"/>
      <c r="C47" s="5"/>
      <c r="D47" s="5"/>
      <c r="E47" s="5"/>
      <c r="F47" s="5"/>
      <c r="G47" s="5"/>
      <c r="H47" s="20"/>
      <c r="I47" s="20"/>
      <c r="J47" s="29">
        <f>SUM(J32:J45)</f>
        <v>1920776747</v>
      </c>
      <c r="K47" s="20"/>
      <c r="L47" s="27">
        <f>SUM(L32:L45)</f>
        <v>1757206375</v>
      </c>
      <c r="M47" s="23"/>
      <c r="N47" s="29">
        <f>SUM(N32:N45)</f>
        <v>2043254528</v>
      </c>
      <c r="O47" s="22"/>
      <c r="P47" s="27">
        <f>SUM(P32:P45)</f>
        <v>1925759379</v>
      </c>
    </row>
    <row r="48" spans="1:16" ht="8.1" customHeight="1" x14ac:dyDescent="0.5">
      <c r="A48" s="14"/>
      <c r="B48" s="5"/>
      <c r="C48" s="5"/>
      <c r="D48" s="5"/>
      <c r="E48" s="5"/>
      <c r="F48" s="5"/>
      <c r="G48" s="5"/>
      <c r="H48" s="20"/>
      <c r="I48" s="20"/>
      <c r="J48" s="21"/>
      <c r="K48" s="20"/>
      <c r="L48" s="22"/>
      <c r="M48" s="23"/>
      <c r="N48" s="21"/>
      <c r="O48" s="22"/>
      <c r="P48" s="22"/>
    </row>
    <row r="49" spans="1:16" ht="15" customHeight="1" thickBot="1" x14ac:dyDescent="0.55000000000000004">
      <c r="A49" s="1" t="s">
        <v>37</v>
      </c>
      <c r="B49" s="5"/>
      <c r="C49" s="5"/>
      <c r="D49" s="5"/>
      <c r="E49" s="5"/>
      <c r="F49" s="5"/>
      <c r="G49" s="5"/>
      <c r="H49" s="20"/>
      <c r="I49" s="20"/>
      <c r="J49" s="33">
        <f>SUM(J28,J47)</f>
        <v>3225304112</v>
      </c>
      <c r="K49" s="20"/>
      <c r="L49" s="34">
        <f>SUM(L28,L47)</f>
        <v>2680209952</v>
      </c>
      <c r="M49" s="23"/>
      <c r="N49" s="33">
        <f>SUM(N28,N47)</f>
        <v>2576124181</v>
      </c>
      <c r="O49" s="22"/>
      <c r="P49" s="34">
        <f>SUM(P28,P47)</f>
        <v>2152160542</v>
      </c>
    </row>
    <row r="50" spans="1:16" ht="15" customHeight="1" thickTop="1" x14ac:dyDescent="0.5">
      <c r="A50" s="1"/>
      <c r="B50" s="5"/>
      <c r="C50" s="5"/>
      <c r="D50" s="5"/>
      <c r="E50" s="5"/>
      <c r="F50" s="5"/>
      <c r="G50" s="5"/>
      <c r="H50" s="20"/>
      <c r="I50" s="20"/>
      <c r="J50" s="22"/>
      <c r="K50" s="20"/>
      <c r="L50" s="22"/>
      <c r="M50" s="23"/>
      <c r="N50" s="22"/>
      <c r="O50" s="22"/>
      <c r="P50" s="22"/>
    </row>
    <row r="51" spans="1:16" ht="15" customHeight="1" x14ac:dyDescent="0.5">
      <c r="A51" s="1"/>
      <c r="B51" s="5"/>
      <c r="C51" s="5"/>
      <c r="D51" s="5"/>
      <c r="E51" s="5"/>
      <c r="F51" s="5"/>
      <c r="G51" s="5"/>
      <c r="H51" s="20"/>
      <c r="I51" s="20"/>
      <c r="J51" s="22"/>
      <c r="K51" s="20"/>
      <c r="L51" s="22"/>
      <c r="M51" s="23"/>
      <c r="N51" s="22"/>
      <c r="O51" s="22"/>
      <c r="P51" s="22"/>
    </row>
    <row r="52" spans="1:16" s="192" customFormat="1" ht="15" customHeight="1" x14ac:dyDescent="0.5">
      <c r="A52" s="1"/>
      <c r="B52" s="5"/>
      <c r="C52" s="5"/>
      <c r="D52" s="5"/>
      <c r="E52" s="5"/>
      <c r="F52" s="5"/>
      <c r="G52" s="5"/>
      <c r="H52" s="191"/>
      <c r="I52" s="191"/>
      <c r="J52" s="22"/>
      <c r="K52" s="191"/>
      <c r="L52" s="22"/>
      <c r="M52" s="23"/>
      <c r="N52" s="22"/>
      <c r="O52" s="22"/>
      <c r="P52" s="22"/>
    </row>
    <row r="53" spans="1:16" ht="6.75" customHeight="1" x14ac:dyDescent="0.5">
      <c r="A53" s="1"/>
      <c r="B53" s="5"/>
      <c r="C53" s="5"/>
      <c r="D53" s="5"/>
      <c r="E53" s="5"/>
      <c r="F53" s="5"/>
      <c r="G53" s="5"/>
      <c r="H53" s="20"/>
      <c r="I53" s="20"/>
      <c r="J53" s="22"/>
      <c r="K53" s="20"/>
      <c r="L53" s="22"/>
      <c r="M53" s="23"/>
      <c r="N53" s="22"/>
      <c r="O53" s="22"/>
      <c r="P53" s="22"/>
    </row>
    <row r="54" spans="1:16" ht="16.5" customHeight="1" x14ac:dyDescent="0.5">
      <c r="A54" s="199" t="s">
        <v>38</v>
      </c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</row>
    <row r="55" spans="1:16" ht="16.5" customHeight="1" x14ac:dyDescent="0.5">
      <c r="A55" s="201" t="s">
        <v>39</v>
      </c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</row>
    <row r="56" spans="1:16" ht="13.5" customHeight="1" x14ac:dyDescent="0.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1:16" ht="21.75" customHeight="1" x14ac:dyDescent="0.5">
      <c r="A57" s="36" t="s">
        <v>40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</row>
    <row r="58" spans="1:16" ht="16.5" customHeight="1" x14ac:dyDescent="0.5">
      <c r="A58" s="1" t="str">
        <f>+A1</f>
        <v>ALT Telecom Public Company Limited</v>
      </c>
      <c r="B58" s="1"/>
      <c r="C58" s="1"/>
      <c r="D58" s="1"/>
      <c r="E58" s="1"/>
      <c r="F58" s="1"/>
      <c r="G58" s="1"/>
      <c r="H58" s="2"/>
      <c r="I58" s="2"/>
      <c r="J58" s="2"/>
      <c r="K58" s="2"/>
      <c r="L58" s="3"/>
      <c r="M58" s="4"/>
      <c r="N58" s="3"/>
      <c r="O58" s="3"/>
      <c r="P58" s="3"/>
    </row>
    <row r="59" spans="1:16" ht="16.5" customHeight="1" x14ac:dyDescent="0.5">
      <c r="A59" s="28" t="s">
        <v>41</v>
      </c>
      <c r="B59" s="1"/>
      <c r="C59" s="1"/>
      <c r="D59" s="1"/>
      <c r="E59" s="1"/>
      <c r="F59" s="1"/>
      <c r="G59" s="1"/>
      <c r="H59" s="2"/>
      <c r="I59" s="2"/>
      <c r="J59" s="2"/>
      <c r="K59" s="2"/>
      <c r="L59" s="3"/>
      <c r="M59" s="4"/>
      <c r="N59" s="3"/>
      <c r="O59" s="3"/>
      <c r="P59" s="3"/>
    </row>
    <row r="60" spans="1:16" ht="16.5" customHeight="1" x14ac:dyDescent="0.5">
      <c r="A60" s="37" t="str">
        <f>A3</f>
        <v>As at 30 September 2022</v>
      </c>
      <c r="B60" s="6"/>
      <c r="C60" s="6"/>
      <c r="D60" s="6"/>
      <c r="E60" s="6"/>
      <c r="F60" s="6"/>
      <c r="G60" s="6"/>
      <c r="H60" s="7"/>
      <c r="I60" s="7"/>
      <c r="J60" s="7"/>
      <c r="K60" s="7"/>
      <c r="L60" s="8"/>
      <c r="M60" s="9"/>
      <c r="N60" s="8"/>
      <c r="O60" s="8"/>
      <c r="P60" s="8"/>
    </row>
    <row r="61" spans="1:16" ht="16.5" customHeight="1" x14ac:dyDescent="0.5">
      <c r="A61" s="38"/>
      <c r="B61" s="1"/>
      <c r="C61" s="1"/>
      <c r="D61" s="1"/>
      <c r="E61" s="1"/>
      <c r="F61" s="1"/>
      <c r="G61" s="1"/>
      <c r="H61" s="2"/>
      <c r="I61" s="2"/>
      <c r="J61" s="2"/>
      <c r="K61" s="2"/>
      <c r="L61" s="3"/>
      <c r="M61" s="4"/>
      <c r="N61" s="3"/>
      <c r="O61" s="3"/>
      <c r="P61" s="3"/>
    </row>
    <row r="62" spans="1:16" ht="16.5" customHeight="1" x14ac:dyDescent="0.5">
      <c r="A62" s="38"/>
      <c r="B62" s="1"/>
      <c r="C62" s="1"/>
      <c r="D62" s="1"/>
      <c r="E62" s="1"/>
      <c r="F62" s="1"/>
      <c r="G62" s="1"/>
      <c r="H62" s="2"/>
      <c r="I62" s="2"/>
      <c r="J62" s="2"/>
      <c r="K62" s="2"/>
      <c r="L62" s="3"/>
      <c r="M62" s="4"/>
      <c r="N62" s="3"/>
      <c r="O62" s="3"/>
      <c r="P62" s="3"/>
    </row>
    <row r="63" spans="1:16" ht="16.5" customHeight="1" x14ac:dyDescent="0.5">
      <c r="A63" s="1"/>
      <c r="B63" s="1"/>
      <c r="C63" s="1"/>
      <c r="D63" s="1"/>
      <c r="E63" s="1"/>
      <c r="F63" s="1"/>
      <c r="G63" s="1"/>
      <c r="H63" s="2"/>
      <c r="I63" s="2"/>
      <c r="J63" s="203" t="s">
        <v>2</v>
      </c>
      <c r="K63" s="200"/>
      <c r="L63" s="200"/>
      <c r="M63" s="4"/>
      <c r="N63" s="204" t="s">
        <v>3</v>
      </c>
      <c r="O63" s="200"/>
      <c r="P63" s="200"/>
    </row>
    <row r="64" spans="1:16" ht="16.5" customHeight="1" x14ac:dyDescent="0.5">
      <c r="A64" s="1"/>
      <c r="B64" s="1"/>
      <c r="C64" s="1"/>
      <c r="D64" s="1"/>
      <c r="E64" s="1"/>
      <c r="F64" s="1"/>
      <c r="G64" s="1"/>
      <c r="H64" s="12"/>
      <c r="I64" s="12"/>
      <c r="J64" s="205" t="s">
        <v>4</v>
      </c>
      <c r="K64" s="198"/>
      <c r="L64" s="198"/>
      <c r="M64" s="12"/>
      <c r="N64" s="197" t="s">
        <v>4</v>
      </c>
      <c r="O64" s="198"/>
      <c r="P64" s="198"/>
    </row>
    <row r="65" spans="1:16" ht="16.5" customHeight="1" x14ac:dyDescent="0.5">
      <c r="A65" s="1"/>
      <c r="B65" s="1"/>
      <c r="C65" s="1"/>
      <c r="D65" s="1"/>
      <c r="E65" s="1"/>
      <c r="F65" s="1"/>
      <c r="G65" s="1"/>
      <c r="H65" s="14"/>
      <c r="I65" s="14"/>
      <c r="J65" s="15" t="s">
        <v>5</v>
      </c>
      <c r="K65" s="16"/>
      <c r="L65" s="15" t="s">
        <v>6</v>
      </c>
      <c r="M65" s="12"/>
      <c r="N65" s="15" t="s">
        <v>5</v>
      </c>
      <c r="O65" s="16"/>
      <c r="P65" s="15" t="s">
        <v>6</v>
      </c>
    </row>
    <row r="66" spans="1:16" ht="16.5" customHeight="1" x14ac:dyDescent="0.5">
      <c r="A66" s="1"/>
      <c r="B66" s="1"/>
      <c r="C66" s="1"/>
      <c r="D66" s="1"/>
      <c r="E66" s="1"/>
      <c r="F66" s="1"/>
      <c r="G66" s="1"/>
      <c r="H66" s="14"/>
      <c r="I66" s="14"/>
      <c r="J66" s="17" t="s">
        <v>7</v>
      </c>
      <c r="K66" s="3"/>
      <c r="L66" s="3" t="s">
        <v>8</v>
      </c>
      <c r="M66" s="14"/>
      <c r="N66" s="17" t="s">
        <v>7</v>
      </c>
      <c r="O66" s="3"/>
      <c r="P66" s="3" t="s">
        <v>8</v>
      </c>
    </row>
    <row r="67" spans="1:16" ht="16.5" customHeight="1" x14ac:dyDescent="0.5">
      <c r="A67" s="1"/>
      <c r="B67" s="1"/>
      <c r="C67" s="1"/>
      <c r="D67" s="1"/>
      <c r="E67" s="1"/>
      <c r="F67" s="1"/>
      <c r="G67" s="1"/>
      <c r="H67" s="18"/>
      <c r="I67" s="18"/>
      <c r="J67" s="17" t="s">
        <v>226</v>
      </c>
      <c r="K67" s="19"/>
      <c r="L67" s="17" t="s">
        <v>9</v>
      </c>
      <c r="M67" s="18"/>
      <c r="N67" s="17" t="s">
        <v>226</v>
      </c>
      <c r="O67" s="19"/>
      <c r="P67" s="17" t="s">
        <v>9</v>
      </c>
    </row>
    <row r="68" spans="1:16" ht="16.5" customHeight="1" x14ac:dyDescent="0.5">
      <c r="A68" s="1"/>
      <c r="B68" s="1"/>
      <c r="C68" s="1"/>
      <c r="D68" s="1"/>
      <c r="E68" s="1"/>
      <c r="F68" s="1"/>
      <c r="G68" s="1"/>
      <c r="H68" s="13" t="s">
        <v>10</v>
      </c>
      <c r="I68" s="11"/>
      <c r="J68" s="8" t="s">
        <v>11</v>
      </c>
      <c r="K68" s="4"/>
      <c r="L68" s="8" t="s">
        <v>11</v>
      </c>
      <c r="M68" s="11"/>
      <c r="N68" s="8" t="s">
        <v>11</v>
      </c>
      <c r="O68" s="4"/>
      <c r="P68" s="8" t="s">
        <v>11</v>
      </c>
    </row>
    <row r="69" spans="1:16" ht="9.75" customHeight="1" x14ac:dyDescent="0.5">
      <c r="A69" s="1"/>
      <c r="B69" s="1"/>
      <c r="C69" s="1"/>
      <c r="D69" s="1"/>
      <c r="E69" s="1"/>
      <c r="F69" s="1"/>
      <c r="G69" s="1"/>
      <c r="H69" s="2"/>
      <c r="I69" s="2"/>
      <c r="J69" s="39"/>
      <c r="K69" s="2"/>
      <c r="L69" s="3"/>
      <c r="M69" s="4"/>
      <c r="N69" s="39"/>
      <c r="O69" s="3"/>
      <c r="P69" s="3"/>
    </row>
    <row r="70" spans="1:16" ht="16.5" customHeight="1" x14ac:dyDescent="0.5">
      <c r="A70" s="38" t="s">
        <v>42</v>
      </c>
      <c r="B70" s="5"/>
      <c r="C70" s="5"/>
      <c r="D70" s="5"/>
      <c r="E70" s="5"/>
      <c r="F70" s="5"/>
      <c r="G70" s="5"/>
      <c r="H70" s="20"/>
      <c r="I70" s="20"/>
      <c r="J70" s="40"/>
      <c r="K70" s="20"/>
      <c r="L70" s="20"/>
      <c r="M70" s="23"/>
      <c r="N70" s="21"/>
      <c r="O70" s="22"/>
      <c r="P70" s="22"/>
    </row>
    <row r="71" spans="1:16" ht="9.75" customHeight="1" x14ac:dyDescent="0.5">
      <c r="A71" s="1"/>
      <c r="B71" s="1"/>
      <c r="C71" s="1"/>
      <c r="D71" s="1"/>
      <c r="E71" s="1"/>
      <c r="F71" s="1"/>
      <c r="G71" s="1"/>
      <c r="H71" s="2"/>
      <c r="I71" s="2"/>
      <c r="J71" s="39"/>
      <c r="K71" s="2"/>
      <c r="L71" s="3"/>
      <c r="M71" s="4"/>
      <c r="N71" s="39"/>
      <c r="O71" s="3"/>
      <c r="P71" s="3"/>
    </row>
    <row r="72" spans="1:16" ht="16.5" customHeight="1" x14ac:dyDescent="0.5">
      <c r="A72" s="1" t="s">
        <v>43</v>
      </c>
      <c r="B72" s="5"/>
      <c r="C72" s="5"/>
      <c r="D72" s="5"/>
      <c r="E72" s="5"/>
      <c r="F72" s="5"/>
      <c r="G72" s="5"/>
      <c r="H72" s="20"/>
      <c r="I72" s="20"/>
      <c r="J72" s="41"/>
      <c r="K72" s="20"/>
      <c r="L72" s="20"/>
      <c r="M72" s="23"/>
      <c r="N72" s="21"/>
      <c r="O72" s="22"/>
      <c r="P72" s="22"/>
    </row>
    <row r="73" spans="1:16" ht="9.75" customHeight="1" x14ac:dyDescent="0.5">
      <c r="A73" s="1"/>
      <c r="B73" s="1"/>
      <c r="C73" s="1"/>
      <c r="D73" s="1"/>
      <c r="E73" s="1"/>
      <c r="F73" s="1"/>
      <c r="G73" s="1"/>
      <c r="H73" s="2"/>
      <c r="I73" s="2"/>
      <c r="J73" s="39"/>
      <c r="K73" s="2"/>
      <c r="L73" s="3"/>
      <c r="M73" s="4"/>
      <c r="N73" s="39"/>
      <c r="O73" s="3"/>
      <c r="P73" s="3"/>
    </row>
    <row r="74" spans="1:16" ht="16.5" customHeight="1" x14ac:dyDescent="0.5">
      <c r="A74" s="202" t="s">
        <v>44</v>
      </c>
      <c r="B74" s="200"/>
      <c r="C74" s="200"/>
      <c r="D74" s="200"/>
      <c r="E74" s="200"/>
      <c r="F74" s="200"/>
      <c r="G74" s="200"/>
      <c r="H74" s="20"/>
      <c r="I74" s="20"/>
      <c r="J74" s="21"/>
      <c r="K74" s="20"/>
      <c r="L74" s="22"/>
      <c r="M74" s="23"/>
      <c r="N74" s="21"/>
      <c r="O74" s="22"/>
      <c r="P74" s="22"/>
    </row>
    <row r="75" spans="1:16" ht="16.5" customHeight="1" x14ac:dyDescent="0.5">
      <c r="A75" s="14"/>
      <c r="B75" s="5" t="s">
        <v>45</v>
      </c>
      <c r="C75" s="5"/>
      <c r="D75" s="5"/>
      <c r="E75" s="5"/>
      <c r="F75" s="5"/>
      <c r="G75" s="5"/>
      <c r="H75" s="20">
        <v>13</v>
      </c>
      <c r="I75" s="20"/>
      <c r="J75" s="24">
        <v>392681963</v>
      </c>
      <c r="K75" s="20"/>
      <c r="L75" s="22">
        <v>182403903</v>
      </c>
      <c r="M75" s="23"/>
      <c r="N75" s="24">
        <v>277826024</v>
      </c>
      <c r="O75" s="22"/>
      <c r="P75" s="22">
        <v>50008857</v>
      </c>
    </row>
    <row r="76" spans="1:16" ht="16.5" customHeight="1" x14ac:dyDescent="0.5">
      <c r="A76" s="202" t="s">
        <v>46</v>
      </c>
      <c r="B76" s="200"/>
      <c r="C76" s="200"/>
      <c r="D76" s="200"/>
      <c r="E76" s="200"/>
      <c r="F76" s="200"/>
      <c r="G76" s="200"/>
      <c r="H76" s="20"/>
      <c r="I76" s="20"/>
      <c r="J76" s="24">
        <v>744926229</v>
      </c>
      <c r="K76" s="20"/>
      <c r="L76" s="22">
        <v>372996185</v>
      </c>
      <c r="M76" s="23"/>
      <c r="N76" s="24">
        <v>289056165</v>
      </c>
      <c r="O76" s="22"/>
      <c r="P76" s="22">
        <v>123327259</v>
      </c>
    </row>
    <row r="77" spans="1:16" ht="16.5" customHeight="1" x14ac:dyDescent="0.5">
      <c r="A77" s="30" t="s">
        <v>47</v>
      </c>
      <c r="B77" s="30"/>
      <c r="C77" s="30"/>
      <c r="D77" s="30"/>
      <c r="E77" s="30"/>
      <c r="F77" s="30"/>
      <c r="G77" s="30"/>
      <c r="H77" s="20"/>
      <c r="I77" s="20"/>
      <c r="J77" s="24">
        <v>3118703</v>
      </c>
      <c r="K77" s="20"/>
      <c r="L77" s="22">
        <v>2962938</v>
      </c>
      <c r="M77" s="23"/>
      <c r="N77" s="21">
        <v>0</v>
      </c>
      <c r="O77" s="22"/>
      <c r="P77" s="22">
        <v>0</v>
      </c>
    </row>
    <row r="78" spans="1:16" ht="16.5" customHeight="1" x14ac:dyDescent="0.5">
      <c r="A78" s="14" t="s">
        <v>48</v>
      </c>
      <c r="B78" s="5"/>
      <c r="C78" s="5"/>
      <c r="D78" s="5"/>
      <c r="E78" s="5"/>
      <c r="F78" s="5"/>
      <c r="G78" s="5"/>
      <c r="H78" s="20">
        <v>15</v>
      </c>
      <c r="I78" s="20"/>
      <c r="J78" s="21">
        <v>32374213</v>
      </c>
      <c r="K78" s="20"/>
      <c r="L78" s="22">
        <v>58199203</v>
      </c>
      <c r="M78" s="23"/>
      <c r="N78" s="24">
        <v>1053183</v>
      </c>
      <c r="O78" s="22"/>
      <c r="P78" s="22">
        <v>692971</v>
      </c>
    </row>
    <row r="79" spans="1:16" ht="16.5" customHeight="1" x14ac:dyDescent="0.5">
      <c r="A79" s="30" t="s">
        <v>49</v>
      </c>
      <c r="B79" s="14"/>
      <c r="C79" s="5"/>
      <c r="D79" s="5"/>
      <c r="E79" s="5"/>
      <c r="F79" s="5"/>
      <c r="G79" s="5"/>
      <c r="H79" s="20"/>
      <c r="I79" s="20"/>
      <c r="J79" s="40"/>
      <c r="K79" s="20"/>
      <c r="L79" s="20"/>
      <c r="M79" s="23"/>
      <c r="N79" s="21"/>
      <c r="O79" s="22"/>
      <c r="P79" s="22"/>
    </row>
    <row r="80" spans="1:16" ht="16.5" customHeight="1" x14ac:dyDescent="0.5">
      <c r="A80" s="14"/>
      <c r="B80" s="5" t="s">
        <v>50</v>
      </c>
      <c r="C80" s="5"/>
      <c r="D80" s="5"/>
      <c r="E80" s="5"/>
      <c r="F80" s="5"/>
      <c r="G80" s="5"/>
      <c r="H80" s="20">
        <v>14</v>
      </c>
      <c r="I80" s="20"/>
      <c r="J80" s="24">
        <v>2552000</v>
      </c>
      <c r="K80" s="20"/>
      <c r="L80" s="22">
        <v>15053000</v>
      </c>
      <c r="M80" s="23"/>
      <c r="N80" s="24">
        <v>2552000</v>
      </c>
      <c r="O80" s="22"/>
      <c r="P80" s="22">
        <v>15053000</v>
      </c>
    </row>
    <row r="81" spans="1:16" ht="16.5" customHeight="1" x14ac:dyDescent="0.5">
      <c r="A81" s="5" t="s">
        <v>51</v>
      </c>
      <c r="B81" s="5"/>
      <c r="C81" s="5"/>
      <c r="D81" s="5"/>
      <c r="E81" s="5"/>
      <c r="F81" s="5"/>
      <c r="G81" s="5"/>
      <c r="H81" s="20">
        <v>18</v>
      </c>
      <c r="I81" s="20"/>
      <c r="J81" s="24">
        <v>0</v>
      </c>
      <c r="K81" s="20"/>
      <c r="L81" s="22">
        <v>0</v>
      </c>
      <c r="M81" s="23"/>
      <c r="N81" s="24">
        <v>50000000</v>
      </c>
      <c r="O81" s="22"/>
      <c r="P81" s="22">
        <v>0</v>
      </c>
    </row>
    <row r="82" spans="1:16" ht="16.5" customHeight="1" x14ac:dyDescent="0.5">
      <c r="A82" s="14" t="s">
        <v>52</v>
      </c>
      <c r="B82" s="5"/>
      <c r="C82" s="5"/>
      <c r="D82" s="5"/>
      <c r="E82" s="5"/>
      <c r="F82" s="5"/>
      <c r="G82" s="5"/>
      <c r="H82" s="20"/>
      <c r="I82" s="20"/>
      <c r="J82" s="24">
        <v>3273870</v>
      </c>
      <c r="K82" s="20"/>
      <c r="L82" s="22">
        <v>0</v>
      </c>
      <c r="M82" s="23"/>
      <c r="N82" s="24">
        <v>0</v>
      </c>
      <c r="O82" s="22"/>
      <c r="P82" s="22">
        <v>0</v>
      </c>
    </row>
    <row r="83" spans="1:16" ht="16.5" customHeight="1" x14ac:dyDescent="0.5">
      <c r="A83" s="5" t="s">
        <v>53</v>
      </c>
      <c r="B83" s="5"/>
      <c r="C83" s="1"/>
      <c r="D83" s="5"/>
      <c r="E83" s="5"/>
      <c r="F83" s="5"/>
      <c r="G83" s="5"/>
      <c r="H83" s="20"/>
      <c r="I83" s="20"/>
      <c r="J83" s="26">
        <v>18696104</v>
      </c>
      <c r="K83" s="20"/>
      <c r="L83" s="27">
        <v>24319444</v>
      </c>
      <c r="M83" s="23"/>
      <c r="N83" s="26">
        <v>4333803</v>
      </c>
      <c r="O83" s="22"/>
      <c r="P83" s="27">
        <v>4006812</v>
      </c>
    </row>
    <row r="84" spans="1:16" ht="9.75" customHeight="1" x14ac:dyDescent="0.5">
      <c r="A84" s="1"/>
      <c r="B84" s="1"/>
      <c r="C84" s="1"/>
      <c r="D84" s="1"/>
      <c r="E84" s="1"/>
      <c r="F84" s="1"/>
      <c r="G84" s="1"/>
      <c r="H84" s="2"/>
      <c r="I84" s="2"/>
      <c r="J84" s="39"/>
      <c r="K84" s="2"/>
      <c r="L84" s="3"/>
      <c r="M84" s="4"/>
      <c r="N84" s="39"/>
      <c r="O84" s="3"/>
      <c r="P84" s="3"/>
    </row>
    <row r="85" spans="1:16" ht="16.5" customHeight="1" x14ac:dyDescent="0.5">
      <c r="A85" s="28" t="s">
        <v>54</v>
      </c>
      <c r="B85" s="5"/>
      <c r="C85" s="5"/>
      <c r="D85" s="5"/>
      <c r="E85" s="5"/>
      <c r="F85" s="5"/>
      <c r="G85" s="5"/>
      <c r="H85" s="20"/>
      <c r="I85" s="20"/>
      <c r="J85" s="29">
        <f>SUM(J75:J83)</f>
        <v>1197623082</v>
      </c>
      <c r="K85" s="20"/>
      <c r="L85" s="27">
        <f>SUM(L75:L83)</f>
        <v>655934673</v>
      </c>
      <c r="M85" s="23"/>
      <c r="N85" s="29">
        <f>SUM(N75:N83)</f>
        <v>624821175</v>
      </c>
      <c r="O85" s="22"/>
      <c r="P85" s="27">
        <f>SUM(P75:P83)</f>
        <v>193088899</v>
      </c>
    </row>
    <row r="86" spans="1:16" ht="16.5" customHeight="1" x14ac:dyDescent="0.5">
      <c r="A86" s="5"/>
      <c r="B86" s="5"/>
      <c r="C86" s="5"/>
      <c r="D86" s="5"/>
      <c r="E86" s="5"/>
      <c r="F86" s="5"/>
      <c r="G86" s="5"/>
      <c r="H86" s="20"/>
      <c r="I86" s="20"/>
      <c r="J86" s="21"/>
      <c r="K86" s="20"/>
      <c r="L86" s="22"/>
      <c r="M86" s="23"/>
      <c r="N86" s="21"/>
      <c r="O86" s="22"/>
      <c r="P86" s="22"/>
    </row>
    <row r="87" spans="1:16" ht="16.5" customHeight="1" x14ac:dyDescent="0.5">
      <c r="A87" s="1" t="s">
        <v>55</v>
      </c>
      <c r="B87" s="5"/>
      <c r="C87" s="5"/>
      <c r="D87" s="5"/>
      <c r="E87" s="5"/>
      <c r="F87" s="5"/>
      <c r="G87" s="5"/>
      <c r="H87" s="20"/>
      <c r="I87" s="5"/>
      <c r="J87" s="21"/>
      <c r="K87" s="5"/>
      <c r="L87" s="22"/>
      <c r="M87" s="32"/>
      <c r="N87" s="21"/>
      <c r="O87" s="32"/>
      <c r="P87" s="22"/>
    </row>
    <row r="88" spans="1:16" ht="9.75" customHeight="1" x14ac:dyDescent="0.5">
      <c r="A88" s="1"/>
      <c r="B88" s="1"/>
      <c r="C88" s="1"/>
      <c r="D88" s="1"/>
      <c r="E88" s="1"/>
      <c r="F88" s="1"/>
      <c r="G88" s="1"/>
      <c r="H88" s="2"/>
      <c r="I88" s="2"/>
      <c r="J88" s="39"/>
      <c r="K88" s="2"/>
      <c r="L88" s="3"/>
      <c r="M88" s="4"/>
      <c r="N88" s="39"/>
      <c r="O88" s="3"/>
      <c r="P88" s="3"/>
    </row>
    <row r="89" spans="1:16" ht="16.5" customHeight="1" x14ac:dyDescent="0.5">
      <c r="A89" s="5" t="s">
        <v>56</v>
      </c>
      <c r="B89" s="5"/>
      <c r="C89" s="5"/>
      <c r="D89" s="5"/>
      <c r="E89" s="5"/>
      <c r="F89" s="5"/>
      <c r="G89" s="5"/>
      <c r="H89" s="20"/>
      <c r="I89" s="20"/>
      <c r="J89" s="24">
        <v>218443153</v>
      </c>
      <c r="K89" s="20"/>
      <c r="L89" s="22">
        <v>229350819</v>
      </c>
      <c r="M89" s="23"/>
      <c r="N89" s="24">
        <v>0</v>
      </c>
      <c r="O89" s="22"/>
      <c r="P89" s="22">
        <v>0</v>
      </c>
    </row>
    <row r="90" spans="1:16" ht="16.5" customHeight="1" x14ac:dyDescent="0.5">
      <c r="A90" s="5" t="s">
        <v>57</v>
      </c>
      <c r="B90" s="5"/>
      <c r="C90" s="5"/>
      <c r="D90" s="5"/>
      <c r="E90" s="5"/>
      <c r="F90" s="5"/>
      <c r="G90" s="5"/>
      <c r="H90" s="20"/>
      <c r="I90" s="20"/>
      <c r="J90" s="24">
        <v>0</v>
      </c>
      <c r="K90" s="20"/>
      <c r="L90" s="22">
        <v>2358915</v>
      </c>
      <c r="M90" s="23"/>
      <c r="N90" s="24">
        <v>0</v>
      </c>
      <c r="O90" s="22"/>
      <c r="P90" s="22">
        <v>0</v>
      </c>
    </row>
    <row r="91" spans="1:16" ht="16.5" customHeight="1" x14ac:dyDescent="0.5">
      <c r="A91" s="14" t="s">
        <v>58</v>
      </c>
      <c r="B91" s="5"/>
      <c r="C91" s="5"/>
      <c r="D91" s="5"/>
      <c r="E91" s="5"/>
      <c r="F91" s="5"/>
      <c r="G91" s="5"/>
      <c r="H91" s="20">
        <v>15</v>
      </c>
      <c r="I91" s="5"/>
      <c r="J91" s="24">
        <v>13741388</v>
      </c>
      <c r="K91" s="5"/>
      <c r="L91" s="22">
        <v>25548268</v>
      </c>
      <c r="M91" s="32"/>
      <c r="N91" s="24">
        <v>6327510</v>
      </c>
      <c r="O91" s="32"/>
      <c r="P91" s="22">
        <v>5920662</v>
      </c>
    </row>
    <row r="92" spans="1:16" ht="16.5" customHeight="1" x14ac:dyDescent="0.5">
      <c r="A92" s="14" t="s">
        <v>59</v>
      </c>
      <c r="B92" s="5"/>
      <c r="C92" s="5"/>
      <c r="D92" s="5"/>
      <c r="E92" s="5"/>
      <c r="F92" s="5"/>
      <c r="G92" s="5"/>
      <c r="H92" s="20"/>
      <c r="I92" s="5"/>
      <c r="J92" s="24">
        <v>51854525</v>
      </c>
      <c r="K92" s="5"/>
      <c r="L92" s="22">
        <v>46285116</v>
      </c>
      <c r="M92" s="32"/>
      <c r="N92" s="24">
        <v>15598390</v>
      </c>
      <c r="O92" s="32"/>
      <c r="P92" s="22">
        <v>13616408</v>
      </c>
    </row>
    <row r="93" spans="1:16" ht="16.5" customHeight="1" x14ac:dyDescent="0.5">
      <c r="A93" s="14" t="s">
        <v>60</v>
      </c>
      <c r="B93" s="5"/>
      <c r="C93" s="5"/>
      <c r="D93" s="5"/>
      <c r="E93" s="5"/>
      <c r="F93" s="5"/>
      <c r="G93" s="5"/>
      <c r="H93" s="20"/>
      <c r="I93" s="5"/>
      <c r="J93" s="24">
        <v>9288304</v>
      </c>
      <c r="K93" s="5"/>
      <c r="L93" s="22">
        <v>8982127</v>
      </c>
      <c r="M93" s="32"/>
      <c r="N93" s="24">
        <v>5455151</v>
      </c>
      <c r="O93" s="32"/>
      <c r="P93" s="22">
        <v>5298989</v>
      </c>
    </row>
    <row r="94" spans="1:16" ht="16.5" customHeight="1" x14ac:dyDescent="0.5">
      <c r="A94" s="5" t="s">
        <v>61</v>
      </c>
      <c r="B94" s="5"/>
      <c r="C94" s="5"/>
      <c r="D94" s="5"/>
      <c r="E94" s="5"/>
      <c r="F94" s="5"/>
      <c r="G94" s="5"/>
      <c r="H94" s="20"/>
      <c r="I94" s="5"/>
      <c r="J94" s="26">
        <v>16288584</v>
      </c>
      <c r="K94" s="5"/>
      <c r="L94" s="27">
        <v>16258584</v>
      </c>
      <c r="M94" s="32"/>
      <c r="N94" s="26">
        <v>0</v>
      </c>
      <c r="O94" s="32"/>
      <c r="P94" s="27">
        <v>0</v>
      </c>
    </row>
    <row r="95" spans="1:16" ht="9.75" customHeight="1" x14ac:dyDescent="0.5">
      <c r="A95" s="1"/>
      <c r="B95" s="1"/>
      <c r="C95" s="1"/>
      <c r="D95" s="1"/>
      <c r="E95" s="1"/>
      <c r="F95" s="1"/>
      <c r="G95" s="1"/>
      <c r="H95" s="2"/>
      <c r="I95" s="2"/>
      <c r="J95" s="39"/>
      <c r="K95" s="2"/>
      <c r="L95" s="3"/>
      <c r="M95" s="4"/>
      <c r="N95" s="39"/>
      <c r="O95" s="3"/>
      <c r="P95" s="3"/>
    </row>
    <row r="96" spans="1:16" ht="16.5" customHeight="1" x14ac:dyDescent="0.5">
      <c r="A96" s="28" t="s">
        <v>62</v>
      </c>
      <c r="B96" s="5"/>
      <c r="C96" s="5"/>
      <c r="D96" s="5"/>
      <c r="E96" s="5"/>
      <c r="F96" s="5"/>
      <c r="G96" s="5"/>
      <c r="H96" s="20"/>
      <c r="I96" s="5"/>
      <c r="J96" s="29">
        <f>SUM(J89:J94)</f>
        <v>309615954</v>
      </c>
      <c r="K96" s="5"/>
      <c r="L96" s="27">
        <f>SUM(L89:L94)</f>
        <v>328783829</v>
      </c>
      <c r="M96" s="32"/>
      <c r="N96" s="29">
        <f>SUM(N89:N94)</f>
        <v>27381051</v>
      </c>
      <c r="O96" s="22"/>
      <c r="P96" s="27">
        <f>SUM(P89:P94)</f>
        <v>24836059</v>
      </c>
    </row>
    <row r="97" spans="1:16" ht="9.75" customHeight="1" x14ac:dyDescent="0.5">
      <c r="A97" s="1"/>
      <c r="B97" s="1"/>
      <c r="C97" s="1"/>
      <c r="D97" s="1"/>
      <c r="E97" s="1"/>
      <c r="F97" s="1"/>
      <c r="G97" s="1"/>
      <c r="H97" s="2"/>
      <c r="I97" s="2"/>
      <c r="J97" s="39"/>
      <c r="K97" s="2"/>
      <c r="L97" s="3"/>
      <c r="M97" s="4"/>
      <c r="N97" s="39"/>
      <c r="O97" s="3"/>
      <c r="P97" s="3"/>
    </row>
    <row r="98" spans="1:16" ht="16.5" customHeight="1" x14ac:dyDescent="0.5">
      <c r="A98" s="1" t="s">
        <v>63</v>
      </c>
      <c r="B98" s="5"/>
      <c r="C98" s="1"/>
      <c r="D98" s="5"/>
      <c r="E98" s="5"/>
      <c r="F98" s="5"/>
      <c r="G98" s="5"/>
      <c r="H98" s="20"/>
      <c r="I98" s="20"/>
      <c r="J98" s="29">
        <f>SUM(J85,J96)</f>
        <v>1507239036</v>
      </c>
      <c r="K98" s="20"/>
      <c r="L98" s="27">
        <f>SUM(L85,L96)</f>
        <v>984718502</v>
      </c>
      <c r="M98" s="23"/>
      <c r="N98" s="29">
        <f>SUM(N85,N96)</f>
        <v>652202226</v>
      </c>
      <c r="O98" s="22"/>
      <c r="P98" s="27">
        <f>SUM(P85,P96)</f>
        <v>217924958</v>
      </c>
    </row>
    <row r="99" spans="1:16" ht="16.5" customHeight="1" x14ac:dyDescent="0.5">
      <c r="A99" s="1"/>
      <c r="B99" s="5"/>
      <c r="C99" s="1"/>
      <c r="D99" s="5"/>
      <c r="E99" s="5"/>
      <c r="F99" s="5"/>
      <c r="G99" s="5"/>
      <c r="H99" s="20"/>
      <c r="I99" s="20"/>
      <c r="J99" s="22"/>
      <c r="K99" s="20"/>
      <c r="L99" s="22"/>
      <c r="M99" s="23"/>
      <c r="N99" s="22"/>
      <c r="O99" s="22"/>
      <c r="P99" s="22"/>
    </row>
    <row r="100" spans="1:16" ht="16.5" customHeight="1" x14ac:dyDescent="0.5">
      <c r="A100" s="1"/>
      <c r="B100" s="5"/>
      <c r="C100" s="1"/>
      <c r="D100" s="5"/>
      <c r="E100" s="5"/>
      <c r="F100" s="5"/>
      <c r="G100" s="5"/>
      <c r="H100" s="20"/>
      <c r="I100" s="20"/>
      <c r="J100" s="22"/>
      <c r="K100" s="20"/>
      <c r="L100" s="22"/>
      <c r="M100" s="23"/>
      <c r="N100" s="22"/>
      <c r="O100" s="22"/>
      <c r="P100" s="22"/>
    </row>
    <row r="101" spans="1:16" s="180" customFormat="1" ht="16.5" customHeight="1" x14ac:dyDescent="0.5">
      <c r="A101" s="1"/>
      <c r="B101" s="5"/>
      <c r="C101" s="1"/>
      <c r="D101" s="5"/>
      <c r="E101" s="5"/>
      <c r="F101" s="5"/>
      <c r="G101" s="5"/>
      <c r="H101" s="181"/>
      <c r="I101" s="181"/>
      <c r="J101" s="22"/>
      <c r="K101" s="181"/>
      <c r="L101" s="22"/>
      <c r="M101" s="23"/>
      <c r="N101" s="22"/>
      <c r="O101" s="22"/>
      <c r="P101" s="22"/>
    </row>
    <row r="102" spans="1:16" s="180" customFormat="1" ht="16.5" customHeight="1" x14ac:dyDescent="0.5">
      <c r="A102" s="1"/>
      <c r="B102" s="5"/>
      <c r="C102" s="1"/>
      <c r="D102" s="5"/>
      <c r="E102" s="5"/>
      <c r="F102" s="5"/>
      <c r="G102" s="5"/>
      <c r="H102" s="181"/>
      <c r="I102" s="181"/>
      <c r="J102" s="22"/>
      <c r="K102" s="181"/>
      <c r="L102" s="22"/>
      <c r="M102" s="23"/>
      <c r="N102" s="22"/>
      <c r="O102" s="22"/>
      <c r="P102" s="22"/>
    </row>
    <row r="103" spans="1:16" ht="16.5" customHeight="1" x14ac:dyDescent="0.5">
      <c r="A103" s="1"/>
      <c r="B103" s="5"/>
      <c r="C103" s="1"/>
      <c r="D103" s="5"/>
      <c r="E103" s="5"/>
      <c r="F103" s="5"/>
      <c r="G103" s="5"/>
      <c r="H103" s="20"/>
      <c r="I103" s="20"/>
      <c r="J103" s="22"/>
      <c r="K103" s="20"/>
      <c r="L103" s="22"/>
      <c r="M103" s="23"/>
      <c r="N103" s="22"/>
      <c r="O103" s="22"/>
      <c r="P103" s="22"/>
    </row>
    <row r="104" spans="1:16" ht="16.5" customHeight="1" x14ac:dyDescent="0.5">
      <c r="A104" s="1"/>
      <c r="B104" s="5"/>
      <c r="C104" s="1"/>
      <c r="D104" s="5"/>
      <c r="E104" s="5"/>
      <c r="F104" s="5"/>
      <c r="G104" s="5"/>
      <c r="H104" s="20"/>
      <c r="I104" s="20"/>
      <c r="J104" s="22"/>
      <c r="K104" s="20"/>
      <c r="L104" s="22"/>
      <c r="M104" s="23"/>
      <c r="N104" s="22"/>
      <c r="O104" s="22"/>
      <c r="P104" s="22"/>
    </row>
    <row r="105" spans="1:16" ht="4.5" customHeight="1" x14ac:dyDescent="0.5">
      <c r="A105" s="5"/>
      <c r="B105" s="14"/>
      <c r="C105" s="5"/>
      <c r="D105" s="5"/>
      <c r="E105" s="5"/>
      <c r="F105" s="5"/>
      <c r="G105" s="5"/>
      <c r="H105" s="20"/>
      <c r="I105" s="5"/>
      <c r="J105" s="22"/>
      <c r="K105" s="5"/>
      <c r="L105" s="22"/>
      <c r="M105" s="32"/>
      <c r="N105" s="22"/>
      <c r="O105" s="32"/>
      <c r="P105" s="22"/>
    </row>
    <row r="106" spans="1:16" ht="16.5" customHeight="1" x14ac:dyDescent="0.5">
      <c r="A106" s="199" t="s">
        <v>38</v>
      </c>
      <c r="B106" s="200"/>
      <c r="C106" s="200"/>
      <c r="D106" s="200"/>
      <c r="E106" s="200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</row>
    <row r="107" spans="1:16" ht="16.5" customHeight="1" x14ac:dyDescent="0.5">
      <c r="A107" s="201" t="s">
        <v>39</v>
      </c>
      <c r="B107" s="200"/>
      <c r="C107" s="200"/>
      <c r="D107" s="200"/>
      <c r="E107" s="200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</row>
    <row r="108" spans="1:16" s="180" customFormat="1" ht="14.25" customHeight="1" x14ac:dyDescent="0.5">
      <c r="A108" s="182"/>
    </row>
    <row r="109" spans="1:16" ht="11.25" customHeight="1" x14ac:dyDescent="0.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</row>
    <row r="110" spans="1:16" ht="21.75" customHeight="1" x14ac:dyDescent="0.5">
      <c r="A110" s="42" t="str">
        <f t="shared" ref="A110:A111" si="0">A57</f>
        <v>The accompanying notes form part of this interim financial information.</v>
      </c>
      <c r="B110" s="42"/>
      <c r="C110" s="42"/>
      <c r="D110" s="42"/>
      <c r="E110" s="42"/>
      <c r="F110" s="42"/>
      <c r="G110" s="42"/>
      <c r="H110" s="43"/>
      <c r="I110" s="43"/>
      <c r="J110" s="43"/>
      <c r="K110" s="43"/>
      <c r="L110" s="27"/>
      <c r="M110" s="44"/>
      <c r="N110" s="27"/>
      <c r="O110" s="27"/>
      <c r="P110" s="27"/>
    </row>
    <row r="111" spans="1:16" ht="16.5" customHeight="1" x14ac:dyDescent="0.5">
      <c r="A111" s="1" t="str">
        <f t="shared" si="0"/>
        <v>ALT Telecom Public Company Limited</v>
      </c>
      <c r="B111" s="1"/>
      <c r="C111" s="1"/>
      <c r="D111" s="1"/>
      <c r="E111" s="1"/>
      <c r="F111" s="1"/>
      <c r="G111" s="1"/>
      <c r="H111" s="2"/>
      <c r="I111" s="2"/>
      <c r="J111" s="2"/>
      <c r="K111" s="2"/>
      <c r="L111" s="3"/>
      <c r="M111" s="4"/>
      <c r="N111" s="3"/>
      <c r="O111" s="3"/>
      <c r="P111" s="3"/>
    </row>
    <row r="112" spans="1:16" ht="16.5" customHeight="1" x14ac:dyDescent="0.5">
      <c r="A112" s="1" t="s">
        <v>64</v>
      </c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3"/>
      <c r="M112" s="4"/>
      <c r="N112" s="3"/>
      <c r="O112" s="3"/>
      <c r="P112" s="3"/>
    </row>
    <row r="113" spans="1:16" ht="16.5" customHeight="1" x14ac:dyDescent="0.5">
      <c r="A113" s="45" t="str">
        <f>A60</f>
        <v>As at 30 September 2022</v>
      </c>
      <c r="B113" s="6"/>
      <c r="C113" s="6"/>
      <c r="D113" s="6"/>
      <c r="E113" s="6"/>
      <c r="F113" s="6"/>
      <c r="G113" s="6"/>
      <c r="H113" s="7"/>
      <c r="I113" s="7"/>
      <c r="J113" s="7"/>
      <c r="K113" s="7"/>
      <c r="L113" s="8"/>
      <c r="M113" s="9"/>
      <c r="N113" s="8"/>
      <c r="O113" s="8"/>
      <c r="P113" s="8"/>
    </row>
    <row r="114" spans="1:16" ht="16.5" customHeight="1" x14ac:dyDescent="0.5">
      <c r="A114" s="10"/>
      <c r="B114" s="1"/>
      <c r="C114" s="1"/>
      <c r="D114" s="1"/>
      <c r="E114" s="1"/>
      <c r="F114" s="1"/>
      <c r="G114" s="1"/>
      <c r="H114" s="2"/>
      <c r="I114" s="2"/>
      <c r="J114" s="2"/>
      <c r="K114" s="2"/>
      <c r="L114" s="3"/>
      <c r="M114" s="4"/>
      <c r="N114" s="3"/>
      <c r="O114" s="3"/>
      <c r="P114" s="3"/>
    </row>
    <row r="115" spans="1:16" ht="16.5" customHeight="1" x14ac:dyDescent="0.5">
      <c r="A115" s="10"/>
      <c r="B115" s="1"/>
      <c r="C115" s="1"/>
      <c r="D115" s="1"/>
      <c r="E115" s="1"/>
      <c r="F115" s="1"/>
      <c r="G115" s="1"/>
      <c r="H115" s="2"/>
      <c r="I115" s="2"/>
      <c r="J115" s="2"/>
      <c r="K115" s="2"/>
      <c r="L115" s="3"/>
      <c r="M115" s="4"/>
      <c r="N115" s="3"/>
      <c r="O115" s="3"/>
      <c r="P115" s="3"/>
    </row>
    <row r="116" spans="1:16" ht="16.5" customHeight="1" x14ac:dyDescent="0.5">
      <c r="A116" s="1"/>
      <c r="B116" s="1"/>
      <c r="C116" s="1"/>
      <c r="D116" s="1"/>
      <c r="E116" s="1"/>
      <c r="F116" s="1"/>
      <c r="G116" s="1"/>
      <c r="H116" s="2"/>
      <c r="I116" s="2"/>
      <c r="J116" s="203" t="s">
        <v>2</v>
      </c>
      <c r="K116" s="200"/>
      <c r="L116" s="200"/>
      <c r="M116" s="4"/>
      <c r="N116" s="204" t="s">
        <v>3</v>
      </c>
      <c r="O116" s="200"/>
      <c r="P116" s="200"/>
    </row>
    <row r="117" spans="1:16" ht="16.5" customHeight="1" x14ac:dyDescent="0.5">
      <c r="A117" s="1"/>
      <c r="B117" s="1"/>
      <c r="C117" s="1"/>
      <c r="D117" s="1"/>
      <c r="E117" s="1"/>
      <c r="F117" s="1"/>
      <c r="G117" s="1"/>
      <c r="H117" s="12"/>
      <c r="I117" s="12"/>
      <c r="J117" s="205" t="s">
        <v>4</v>
      </c>
      <c r="K117" s="198"/>
      <c r="L117" s="198"/>
      <c r="M117" s="12"/>
      <c r="N117" s="197" t="s">
        <v>4</v>
      </c>
      <c r="O117" s="198"/>
      <c r="P117" s="198"/>
    </row>
    <row r="118" spans="1:16" ht="16.5" customHeight="1" x14ac:dyDescent="0.5">
      <c r="A118" s="1"/>
      <c r="B118" s="1"/>
      <c r="C118" s="1"/>
      <c r="D118" s="1"/>
      <c r="E118" s="1"/>
      <c r="F118" s="1"/>
      <c r="G118" s="1"/>
      <c r="H118" s="14"/>
      <c r="I118" s="14"/>
      <c r="J118" s="15" t="s">
        <v>5</v>
      </c>
      <c r="K118" s="16"/>
      <c r="L118" s="15" t="s">
        <v>6</v>
      </c>
      <c r="M118" s="12"/>
      <c r="N118" s="15" t="s">
        <v>5</v>
      </c>
      <c r="O118" s="16"/>
      <c r="P118" s="15" t="s">
        <v>6</v>
      </c>
    </row>
    <row r="119" spans="1:16" ht="16.5" customHeight="1" x14ac:dyDescent="0.5">
      <c r="A119" s="1"/>
      <c r="B119" s="1"/>
      <c r="C119" s="1"/>
      <c r="D119" s="1"/>
      <c r="E119" s="1"/>
      <c r="F119" s="1"/>
      <c r="G119" s="1"/>
      <c r="H119" s="14"/>
      <c r="I119" s="14"/>
      <c r="J119" s="17" t="s">
        <v>7</v>
      </c>
      <c r="K119" s="3"/>
      <c r="L119" s="3" t="s">
        <v>8</v>
      </c>
      <c r="M119" s="14"/>
      <c r="N119" s="17" t="s">
        <v>7</v>
      </c>
      <c r="O119" s="3"/>
      <c r="P119" s="3" t="s">
        <v>8</v>
      </c>
    </row>
    <row r="120" spans="1:16" ht="16.5" customHeight="1" x14ac:dyDescent="0.5">
      <c r="A120" s="1"/>
      <c r="B120" s="1"/>
      <c r="C120" s="1"/>
      <c r="D120" s="1"/>
      <c r="E120" s="1"/>
      <c r="F120" s="1"/>
      <c r="G120" s="1"/>
      <c r="H120" s="18"/>
      <c r="I120" s="18"/>
      <c r="J120" s="17" t="s">
        <v>226</v>
      </c>
      <c r="K120" s="19"/>
      <c r="L120" s="17" t="s">
        <v>9</v>
      </c>
      <c r="M120" s="18"/>
      <c r="N120" s="17" t="s">
        <v>226</v>
      </c>
      <c r="O120" s="19"/>
      <c r="P120" s="17" t="s">
        <v>9</v>
      </c>
    </row>
    <row r="121" spans="1:16" ht="16.5" customHeight="1" x14ac:dyDescent="0.5">
      <c r="A121" s="1"/>
      <c r="B121" s="1"/>
      <c r="C121" s="1"/>
      <c r="D121" s="1"/>
      <c r="E121" s="1"/>
      <c r="F121" s="1"/>
      <c r="G121" s="1"/>
      <c r="H121" s="123"/>
      <c r="I121" s="11"/>
      <c r="J121" s="8" t="s">
        <v>11</v>
      </c>
      <c r="K121" s="4"/>
      <c r="L121" s="8" t="s">
        <v>11</v>
      </c>
      <c r="M121" s="11"/>
      <c r="N121" s="8" t="s">
        <v>11</v>
      </c>
      <c r="O121" s="4"/>
      <c r="P121" s="8" t="s">
        <v>11</v>
      </c>
    </row>
    <row r="122" spans="1:16" ht="9.75" customHeight="1" x14ac:dyDescent="0.5">
      <c r="A122" s="1"/>
      <c r="B122" s="1"/>
      <c r="C122" s="1"/>
      <c r="D122" s="1"/>
      <c r="E122" s="1"/>
      <c r="F122" s="1"/>
      <c r="G122" s="1"/>
      <c r="H122" s="183"/>
      <c r="I122" s="2"/>
      <c r="J122" s="46"/>
      <c r="K122" s="2"/>
      <c r="L122" s="2"/>
      <c r="M122" s="4"/>
      <c r="N122" s="39"/>
      <c r="O122" s="3"/>
      <c r="P122" s="3"/>
    </row>
    <row r="123" spans="1:16" ht="16.5" customHeight="1" x14ac:dyDescent="0.5">
      <c r="A123" s="1" t="s">
        <v>65</v>
      </c>
      <c r="B123" s="1"/>
      <c r="C123" s="1"/>
      <c r="D123" s="1"/>
      <c r="E123" s="1"/>
      <c r="F123" s="1"/>
      <c r="G123" s="1"/>
      <c r="H123" s="183"/>
      <c r="I123" s="2"/>
      <c r="J123" s="46"/>
      <c r="K123" s="2"/>
      <c r="L123" s="2"/>
      <c r="M123" s="4"/>
      <c r="N123" s="39"/>
      <c r="O123" s="3"/>
      <c r="P123" s="3"/>
    </row>
    <row r="124" spans="1:16" ht="9.75" customHeight="1" x14ac:dyDescent="0.5">
      <c r="A124" s="1"/>
      <c r="B124" s="1"/>
      <c r="C124" s="1"/>
      <c r="D124" s="1"/>
      <c r="E124" s="1"/>
      <c r="F124" s="1"/>
      <c r="G124" s="1"/>
      <c r="H124" s="183"/>
      <c r="I124" s="2"/>
      <c r="J124" s="46"/>
      <c r="K124" s="2"/>
      <c r="L124" s="2"/>
      <c r="M124" s="4"/>
      <c r="N124" s="39"/>
      <c r="O124" s="3"/>
      <c r="P124" s="3"/>
    </row>
    <row r="125" spans="1:16" ht="16.5" customHeight="1" x14ac:dyDescent="0.5">
      <c r="A125" s="1" t="s">
        <v>66</v>
      </c>
      <c r="B125" s="5"/>
      <c r="C125" s="5"/>
      <c r="D125" s="5"/>
      <c r="E125" s="5"/>
      <c r="F125" s="5"/>
      <c r="G125" s="5"/>
      <c r="H125" s="184"/>
      <c r="I125" s="20"/>
      <c r="J125" s="40"/>
      <c r="K125" s="20"/>
      <c r="L125" s="20"/>
      <c r="M125" s="23"/>
      <c r="N125" s="21"/>
      <c r="O125" s="22"/>
      <c r="P125" s="22"/>
    </row>
    <row r="126" spans="1:16" ht="9.75" customHeight="1" x14ac:dyDescent="0.5">
      <c r="A126" s="1"/>
      <c r="B126" s="1"/>
      <c r="C126" s="1"/>
      <c r="D126" s="1"/>
      <c r="E126" s="1"/>
      <c r="F126" s="1"/>
      <c r="G126" s="1"/>
      <c r="H126" s="183"/>
      <c r="I126" s="2"/>
      <c r="J126" s="46"/>
      <c r="K126" s="2"/>
      <c r="L126" s="2"/>
      <c r="M126" s="4"/>
      <c r="N126" s="39"/>
      <c r="O126" s="3"/>
      <c r="P126" s="3"/>
    </row>
    <row r="127" spans="1:16" ht="16.5" customHeight="1" x14ac:dyDescent="0.5">
      <c r="A127" s="5" t="s">
        <v>67</v>
      </c>
      <c r="B127" s="5"/>
      <c r="C127" s="5"/>
      <c r="D127" s="5"/>
      <c r="E127" s="5"/>
      <c r="F127" s="5"/>
      <c r="G127" s="5"/>
      <c r="H127" s="185"/>
      <c r="I127" s="20"/>
      <c r="J127" s="40"/>
      <c r="K127" s="20"/>
      <c r="L127" s="20"/>
      <c r="M127" s="23"/>
      <c r="N127" s="21"/>
      <c r="O127" s="22"/>
      <c r="P127" s="22"/>
    </row>
    <row r="128" spans="1:16" ht="16.5" customHeight="1" x14ac:dyDescent="0.5">
      <c r="A128" s="5"/>
      <c r="B128" s="30" t="s">
        <v>68</v>
      </c>
      <c r="C128" s="14"/>
      <c r="D128" s="14"/>
      <c r="E128" s="5"/>
      <c r="F128" s="5"/>
      <c r="G128" s="5"/>
      <c r="H128" s="185"/>
      <c r="I128" s="20"/>
      <c r="J128" s="40"/>
      <c r="K128" s="20"/>
      <c r="L128" s="20"/>
      <c r="M128" s="23"/>
      <c r="N128" s="31"/>
      <c r="O128" s="32"/>
      <c r="P128" s="32"/>
    </row>
    <row r="129" spans="1:16" ht="16.5" customHeight="1" x14ac:dyDescent="0.5">
      <c r="A129" s="5"/>
      <c r="B129" s="30"/>
      <c r="C129" s="14" t="s">
        <v>69</v>
      </c>
      <c r="D129" s="14"/>
      <c r="E129" s="5"/>
      <c r="F129" s="5"/>
      <c r="G129" s="5"/>
      <c r="H129" s="20"/>
      <c r="I129" s="20"/>
      <c r="J129" s="40"/>
      <c r="K129" s="20"/>
      <c r="L129" s="20"/>
      <c r="M129" s="23"/>
      <c r="N129" s="21"/>
      <c r="O129" s="3"/>
      <c r="P129" s="22"/>
    </row>
    <row r="130" spans="1:16" ht="16.5" customHeight="1" thickBot="1" x14ac:dyDescent="0.55000000000000004">
      <c r="A130" s="5"/>
      <c r="B130" s="30"/>
      <c r="C130" s="14"/>
      <c r="D130" s="14" t="s">
        <v>70</v>
      </c>
      <c r="E130" s="14"/>
      <c r="F130" s="14"/>
      <c r="G130" s="14"/>
      <c r="H130" s="20"/>
      <c r="I130" s="20"/>
      <c r="J130" s="47">
        <v>566113710</v>
      </c>
      <c r="K130" s="20"/>
      <c r="L130" s="34">
        <v>566113710</v>
      </c>
      <c r="M130" s="23"/>
      <c r="N130" s="47">
        <v>566113710</v>
      </c>
      <c r="O130" s="3"/>
      <c r="P130" s="34">
        <v>566113710</v>
      </c>
    </row>
    <row r="131" spans="1:16" ht="9.75" customHeight="1" thickTop="1" x14ac:dyDescent="0.5">
      <c r="A131" s="1"/>
      <c r="B131" s="1"/>
      <c r="C131" s="1"/>
      <c r="D131" s="1"/>
      <c r="E131" s="1"/>
      <c r="F131" s="1"/>
      <c r="G131" s="1"/>
      <c r="H131" s="2"/>
      <c r="I131" s="2"/>
      <c r="J131" s="46"/>
      <c r="K131" s="2"/>
      <c r="L131" s="2"/>
      <c r="M131" s="4"/>
      <c r="N131" s="39"/>
      <c r="O131" s="3"/>
      <c r="P131" s="3"/>
    </row>
    <row r="132" spans="1:16" ht="16.5" customHeight="1" x14ac:dyDescent="0.5">
      <c r="A132" s="5"/>
      <c r="B132" s="30" t="s">
        <v>71</v>
      </c>
      <c r="C132" s="14"/>
      <c r="D132" s="14"/>
      <c r="E132" s="5"/>
      <c r="F132" s="5"/>
      <c r="G132" s="5"/>
      <c r="H132" s="20"/>
      <c r="I132" s="20"/>
      <c r="J132" s="31"/>
      <c r="K132" s="20"/>
      <c r="L132" s="32"/>
      <c r="M132" s="23"/>
      <c r="N132" s="31"/>
      <c r="O132" s="32"/>
      <c r="P132" s="32"/>
    </row>
    <row r="133" spans="1:16" ht="16.5" customHeight="1" x14ac:dyDescent="0.5">
      <c r="A133" s="5"/>
      <c r="B133" s="30"/>
      <c r="C133" s="14" t="s">
        <v>69</v>
      </c>
      <c r="D133" s="14"/>
      <c r="E133" s="5"/>
      <c r="F133" s="5"/>
      <c r="G133" s="5"/>
      <c r="H133" s="20"/>
      <c r="I133" s="20"/>
      <c r="J133" s="21"/>
      <c r="K133" s="20"/>
      <c r="L133" s="22"/>
      <c r="M133" s="23"/>
      <c r="N133" s="21"/>
      <c r="O133" s="3"/>
      <c r="P133" s="22"/>
    </row>
    <row r="134" spans="1:16" ht="16.5" customHeight="1" x14ac:dyDescent="0.5">
      <c r="A134" s="5"/>
      <c r="B134" s="30"/>
      <c r="C134" s="14"/>
      <c r="D134" s="14" t="s">
        <v>72</v>
      </c>
      <c r="E134" s="14"/>
      <c r="F134" s="14"/>
      <c r="G134" s="14"/>
      <c r="H134" s="20"/>
      <c r="I134" s="20"/>
      <c r="J134" s="21">
        <v>566113710</v>
      </c>
      <c r="K134" s="20"/>
      <c r="L134" s="22">
        <v>566113710</v>
      </c>
      <c r="M134" s="23"/>
      <c r="N134" s="21">
        <v>566113710</v>
      </c>
      <c r="O134" s="3"/>
      <c r="P134" s="22">
        <v>566113710</v>
      </c>
    </row>
    <row r="135" spans="1:16" ht="16.5" customHeight="1" x14ac:dyDescent="0.5">
      <c r="A135" s="5" t="s">
        <v>73</v>
      </c>
      <c r="B135" s="30"/>
      <c r="C135" s="14"/>
      <c r="D135" s="14"/>
      <c r="E135" s="5"/>
      <c r="F135" s="5"/>
      <c r="G135" s="5"/>
      <c r="H135" s="20"/>
      <c r="I135" s="20"/>
      <c r="J135" s="21">
        <v>1341061548</v>
      </c>
      <c r="K135" s="20"/>
      <c r="L135" s="22">
        <v>1341061548</v>
      </c>
      <c r="M135" s="23"/>
      <c r="N135" s="21">
        <v>1341061548</v>
      </c>
      <c r="O135" s="3"/>
      <c r="P135" s="22">
        <v>1341061548</v>
      </c>
    </row>
    <row r="136" spans="1:16" ht="16.5" customHeight="1" x14ac:dyDescent="0.5">
      <c r="A136" s="5" t="s">
        <v>74</v>
      </c>
      <c r="B136" s="14"/>
      <c r="C136" s="5"/>
      <c r="D136" s="5"/>
      <c r="E136" s="5"/>
      <c r="F136" s="5"/>
      <c r="G136" s="5"/>
      <c r="H136" s="20"/>
      <c r="I136" s="20"/>
      <c r="J136" s="21"/>
      <c r="K136" s="22"/>
      <c r="L136" s="22"/>
      <c r="M136" s="23"/>
      <c r="N136" s="21"/>
      <c r="O136" s="22"/>
      <c r="P136" s="22"/>
    </row>
    <row r="137" spans="1:16" ht="16.5" customHeight="1" x14ac:dyDescent="0.5">
      <c r="A137" s="5"/>
      <c r="B137" s="14" t="s">
        <v>75</v>
      </c>
      <c r="C137" s="5"/>
      <c r="D137" s="5"/>
      <c r="E137" s="5"/>
      <c r="F137" s="5"/>
      <c r="G137" s="5"/>
      <c r="H137" s="20"/>
      <c r="I137" s="20"/>
      <c r="J137" s="24">
        <v>-11884999</v>
      </c>
      <c r="K137" s="22"/>
      <c r="L137" s="22">
        <v>-11884999</v>
      </c>
      <c r="M137" s="23"/>
      <c r="N137" s="21">
        <v>0</v>
      </c>
      <c r="O137" s="22"/>
      <c r="P137" s="22">
        <v>0</v>
      </c>
    </row>
    <row r="138" spans="1:16" ht="16.5" customHeight="1" x14ac:dyDescent="0.5">
      <c r="A138" s="5" t="s">
        <v>76</v>
      </c>
      <c r="B138" s="14"/>
      <c r="C138" s="5"/>
      <c r="D138" s="5"/>
      <c r="E138" s="5"/>
      <c r="F138" s="5"/>
      <c r="G138" s="5"/>
      <c r="H138" s="20"/>
      <c r="I138" s="20"/>
      <c r="J138" s="24">
        <v>1836570</v>
      </c>
      <c r="K138" s="22"/>
      <c r="L138" s="22">
        <v>1836570</v>
      </c>
      <c r="M138" s="23"/>
      <c r="N138" s="21">
        <v>0</v>
      </c>
      <c r="O138" s="22"/>
      <c r="P138" s="22">
        <v>0</v>
      </c>
    </row>
    <row r="139" spans="1:16" ht="16.5" customHeight="1" x14ac:dyDescent="0.5">
      <c r="A139" s="5" t="s">
        <v>77</v>
      </c>
      <c r="B139" s="14"/>
      <c r="C139" s="5"/>
      <c r="D139" s="5"/>
      <c r="E139" s="5"/>
      <c r="F139" s="5"/>
      <c r="G139" s="5"/>
      <c r="H139" s="20"/>
      <c r="I139" s="20"/>
      <c r="J139" s="21"/>
      <c r="K139" s="22"/>
      <c r="L139" s="22"/>
      <c r="M139" s="23"/>
      <c r="N139" s="21"/>
      <c r="O139" s="22"/>
      <c r="P139" s="22"/>
    </row>
    <row r="140" spans="1:16" ht="16.5" customHeight="1" x14ac:dyDescent="0.5">
      <c r="A140" s="5"/>
      <c r="B140" s="5" t="s">
        <v>78</v>
      </c>
      <c r="C140" s="5"/>
      <c r="D140" s="5"/>
      <c r="E140" s="5"/>
      <c r="F140" s="5"/>
      <c r="G140" s="5"/>
      <c r="H140" s="20"/>
      <c r="I140" s="20"/>
      <c r="J140" s="24">
        <v>43114592</v>
      </c>
      <c r="K140" s="22"/>
      <c r="L140" s="22">
        <v>43114592</v>
      </c>
      <c r="M140" s="23"/>
      <c r="N140" s="21">
        <v>0</v>
      </c>
      <c r="O140" s="22"/>
      <c r="P140" s="22">
        <v>0</v>
      </c>
    </row>
    <row r="141" spans="1:16" ht="16.5" customHeight="1" x14ac:dyDescent="0.5">
      <c r="A141" s="14" t="s">
        <v>79</v>
      </c>
      <c r="B141" s="5"/>
      <c r="C141" s="5"/>
      <c r="D141" s="5"/>
      <c r="E141" s="5"/>
      <c r="F141" s="5"/>
      <c r="G141" s="5"/>
      <c r="H141" s="20"/>
      <c r="I141" s="20"/>
      <c r="J141" s="40"/>
      <c r="K141" s="20"/>
      <c r="L141" s="20"/>
      <c r="M141" s="23"/>
      <c r="N141" s="21"/>
      <c r="O141" s="22"/>
      <c r="P141" s="22"/>
    </row>
    <row r="142" spans="1:16" ht="16.5" customHeight="1" x14ac:dyDescent="0.5">
      <c r="A142" s="1"/>
      <c r="B142" s="14" t="s">
        <v>80</v>
      </c>
      <c r="C142" s="5"/>
      <c r="D142" s="5"/>
      <c r="E142" s="5"/>
      <c r="F142" s="5"/>
      <c r="G142" s="5"/>
      <c r="H142" s="20"/>
      <c r="I142" s="20"/>
      <c r="J142" s="21">
        <v>62500000</v>
      </c>
      <c r="K142" s="22"/>
      <c r="L142" s="22">
        <v>62500000</v>
      </c>
      <c r="M142" s="23"/>
      <c r="N142" s="21">
        <v>62500000</v>
      </c>
      <c r="O142" s="22"/>
      <c r="P142" s="22">
        <v>62500000</v>
      </c>
    </row>
    <row r="143" spans="1:16" ht="16.5" customHeight="1" x14ac:dyDescent="0.5">
      <c r="A143" s="1"/>
      <c r="B143" s="14" t="s">
        <v>81</v>
      </c>
      <c r="C143" s="5"/>
      <c r="D143" s="5"/>
      <c r="E143" s="5"/>
      <c r="F143" s="5"/>
      <c r="G143" s="5"/>
      <c r="H143" s="20"/>
      <c r="I143" s="20"/>
      <c r="J143" s="21">
        <f>'9'!Q30</f>
        <v>-285435724</v>
      </c>
      <c r="K143" s="20"/>
      <c r="L143" s="22">
        <v>-308030347</v>
      </c>
      <c r="M143" s="23"/>
      <c r="N143" s="21">
        <f>'10'!K25</f>
        <v>-45753303</v>
      </c>
      <c r="O143" s="22"/>
      <c r="P143" s="22">
        <v>-35439674</v>
      </c>
    </row>
    <row r="144" spans="1:16" ht="16.5" customHeight="1" x14ac:dyDescent="0.5">
      <c r="A144" s="14" t="s">
        <v>82</v>
      </c>
      <c r="B144" s="5"/>
      <c r="C144" s="5"/>
      <c r="D144" s="5"/>
      <c r="E144" s="5"/>
      <c r="F144" s="5"/>
      <c r="G144" s="5"/>
      <c r="H144" s="20"/>
      <c r="I144" s="20"/>
      <c r="J144" s="29">
        <v>537825</v>
      </c>
      <c r="K144" s="20"/>
      <c r="L144" s="27">
        <v>537825</v>
      </c>
      <c r="M144" s="23"/>
      <c r="N144" s="29">
        <v>0</v>
      </c>
      <c r="O144" s="3"/>
      <c r="P144" s="27">
        <v>0</v>
      </c>
    </row>
    <row r="145" spans="1:16" ht="9.75" customHeight="1" x14ac:dyDescent="0.5">
      <c r="A145" s="1"/>
      <c r="B145" s="1"/>
      <c r="C145" s="1"/>
      <c r="D145" s="1"/>
      <c r="E145" s="1"/>
      <c r="F145" s="1"/>
      <c r="G145" s="1"/>
      <c r="H145" s="2"/>
      <c r="I145" s="2"/>
      <c r="J145" s="46"/>
      <c r="K145" s="2"/>
      <c r="L145" s="2"/>
      <c r="M145" s="4"/>
      <c r="N145" s="39"/>
      <c r="O145" s="3"/>
      <c r="P145" s="3"/>
    </row>
    <row r="146" spans="1:16" ht="16.5" customHeight="1" x14ac:dyDescent="0.5">
      <c r="A146" s="5" t="s">
        <v>83</v>
      </c>
      <c r="B146" s="5"/>
      <c r="C146" s="5"/>
      <c r="D146" s="5"/>
      <c r="E146" s="5"/>
      <c r="F146" s="5"/>
      <c r="G146" s="5"/>
      <c r="H146" s="20"/>
      <c r="I146" s="20"/>
      <c r="J146" s="21">
        <f>SUM(J134:J144)</f>
        <v>1717843522</v>
      </c>
      <c r="K146" s="22"/>
      <c r="L146" s="22">
        <f>SUM(L134:L144)</f>
        <v>1695248899</v>
      </c>
      <c r="M146" s="22"/>
      <c r="N146" s="21">
        <f>SUM(N134:N144)</f>
        <v>1923921955</v>
      </c>
      <c r="O146" s="22"/>
      <c r="P146" s="22">
        <f>SUM(P134:P144)</f>
        <v>1934235584</v>
      </c>
    </row>
    <row r="147" spans="1:16" ht="16.5" customHeight="1" x14ac:dyDescent="0.5">
      <c r="A147" s="5" t="s">
        <v>84</v>
      </c>
      <c r="B147" s="5"/>
      <c r="C147" s="5"/>
      <c r="D147" s="5"/>
      <c r="E147" s="5"/>
      <c r="F147" s="5"/>
      <c r="G147" s="5"/>
      <c r="H147" s="20"/>
      <c r="I147" s="20"/>
      <c r="J147" s="29">
        <v>221554</v>
      </c>
      <c r="K147" s="20"/>
      <c r="L147" s="27">
        <v>242551</v>
      </c>
      <c r="M147" s="23"/>
      <c r="N147" s="29"/>
      <c r="O147" s="3"/>
      <c r="P147" s="27">
        <v>0</v>
      </c>
    </row>
    <row r="148" spans="1:16" ht="9.75" customHeight="1" x14ac:dyDescent="0.5">
      <c r="A148" s="1"/>
      <c r="B148" s="1"/>
      <c r="C148" s="1"/>
      <c r="D148" s="1"/>
      <c r="E148" s="1"/>
      <c r="F148" s="1"/>
      <c r="G148" s="1"/>
      <c r="H148" s="2"/>
      <c r="I148" s="2"/>
      <c r="J148" s="46"/>
      <c r="K148" s="2"/>
      <c r="L148" s="2"/>
      <c r="M148" s="4"/>
      <c r="N148" s="39"/>
      <c r="O148" s="3"/>
      <c r="P148" s="3"/>
    </row>
    <row r="149" spans="1:16" ht="16.5" customHeight="1" x14ac:dyDescent="0.5">
      <c r="A149" s="28" t="s">
        <v>85</v>
      </c>
      <c r="B149" s="5"/>
      <c r="C149" s="5"/>
      <c r="D149" s="5"/>
      <c r="E149" s="5"/>
      <c r="F149" s="5"/>
      <c r="G149" s="5"/>
      <c r="H149" s="20"/>
      <c r="I149" s="20"/>
      <c r="J149" s="29">
        <f>+SUM(J146:J147)</f>
        <v>1718065076</v>
      </c>
      <c r="K149" s="20"/>
      <c r="L149" s="27">
        <f>+SUM(L146:L147)</f>
        <v>1695491450</v>
      </c>
      <c r="M149" s="23"/>
      <c r="N149" s="29">
        <f>+SUM(N146:N147)</f>
        <v>1923921955</v>
      </c>
      <c r="O149" s="22"/>
      <c r="P149" s="27">
        <f>+SUM(P146:P147)</f>
        <v>1934235584</v>
      </c>
    </row>
    <row r="150" spans="1:16" ht="9.75" customHeight="1" x14ac:dyDescent="0.5">
      <c r="A150" s="1"/>
      <c r="B150" s="1"/>
      <c r="C150" s="1"/>
      <c r="D150" s="1"/>
      <c r="E150" s="1"/>
      <c r="F150" s="1"/>
      <c r="G150" s="1"/>
      <c r="H150" s="2"/>
      <c r="I150" s="2"/>
      <c r="J150" s="46"/>
      <c r="K150" s="2"/>
      <c r="L150" s="2"/>
      <c r="M150" s="4"/>
      <c r="N150" s="39"/>
      <c r="O150" s="3"/>
      <c r="P150" s="3"/>
    </row>
    <row r="151" spans="1:16" ht="16.5" customHeight="1" thickBot="1" x14ac:dyDescent="0.55000000000000004">
      <c r="A151" s="28" t="s">
        <v>86</v>
      </c>
      <c r="B151" s="5"/>
      <c r="C151" s="5"/>
      <c r="D151" s="5"/>
      <c r="E151" s="5"/>
      <c r="F151" s="5"/>
      <c r="G151" s="5"/>
      <c r="H151" s="20"/>
      <c r="I151" s="20"/>
      <c r="J151" s="33">
        <f>SUM(J149,J98)</f>
        <v>3225304112</v>
      </c>
      <c r="K151" s="20"/>
      <c r="L151" s="34">
        <f>SUM(L149,L98)</f>
        <v>2680209952</v>
      </c>
      <c r="M151" s="23"/>
      <c r="N151" s="33">
        <f>SUM(N149,N98)</f>
        <v>2576124181</v>
      </c>
      <c r="O151" s="22"/>
      <c r="P151" s="34">
        <f>SUM(P149,P98)</f>
        <v>2152160542</v>
      </c>
    </row>
    <row r="152" spans="1:16" ht="16.5" customHeight="1" thickTop="1" x14ac:dyDescent="0.5">
      <c r="A152" s="1"/>
      <c r="B152" s="5"/>
      <c r="C152" s="5"/>
      <c r="D152" s="5"/>
      <c r="E152" s="5"/>
      <c r="F152" s="5"/>
      <c r="G152" s="5"/>
      <c r="H152" s="20"/>
      <c r="I152" s="20"/>
      <c r="J152" s="22"/>
      <c r="K152" s="22"/>
      <c r="L152" s="22"/>
      <c r="M152" s="22"/>
      <c r="N152" s="22"/>
      <c r="O152" s="22"/>
      <c r="P152" s="22"/>
    </row>
    <row r="153" spans="1:16" ht="15.75" customHeight="1" x14ac:dyDescent="0.5">
      <c r="A153" s="1"/>
      <c r="B153" s="5"/>
      <c r="C153" s="5"/>
      <c r="D153" s="5"/>
      <c r="E153" s="5"/>
      <c r="F153" s="5"/>
      <c r="G153" s="5"/>
      <c r="H153" s="20"/>
      <c r="I153" s="20"/>
      <c r="J153" s="22"/>
      <c r="K153" s="20"/>
      <c r="L153" s="22"/>
      <c r="M153" s="23"/>
      <c r="N153" s="22"/>
      <c r="O153" s="22"/>
      <c r="P153" s="22"/>
    </row>
    <row r="154" spans="1:16" s="180" customFormat="1" ht="15.75" customHeight="1" x14ac:dyDescent="0.5">
      <c r="A154" s="1"/>
      <c r="B154" s="5"/>
      <c r="C154" s="5"/>
      <c r="D154" s="5"/>
      <c r="E154" s="5"/>
      <c r="F154" s="5"/>
      <c r="G154" s="5"/>
      <c r="H154" s="181"/>
      <c r="I154" s="181"/>
      <c r="J154" s="22"/>
      <c r="K154" s="181"/>
      <c r="L154" s="22"/>
      <c r="M154" s="23"/>
      <c r="N154" s="22"/>
      <c r="O154" s="22"/>
      <c r="P154" s="22"/>
    </row>
    <row r="155" spans="1:16" s="180" customFormat="1" ht="15.75" customHeight="1" x14ac:dyDescent="0.5">
      <c r="A155" s="1"/>
      <c r="B155" s="5"/>
      <c r="C155" s="5"/>
      <c r="D155" s="5"/>
      <c r="E155" s="5"/>
      <c r="F155" s="5"/>
      <c r="G155" s="5"/>
      <c r="H155" s="181"/>
      <c r="I155" s="181"/>
      <c r="J155" s="22"/>
      <c r="K155" s="181"/>
      <c r="L155" s="22"/>
      <c r="M155" s="23"/>
      <c r="N155" s="22"/>
      <c r="O155" s="22"/>
      <c r="P155" s="22"/>
    </row>
    <row r="156" spans="1:16" ht="16.5" customHeight="1" x14ac:dyDescent="0.5">
      <c r="A156" s="1"/>
      <c r="B156" s="5"/>
      <c r="C156" s="5"/>
      <c r="D156" s="5"/>
      <c r="E156" s="5"/>
      <c r="F156" s="5"/>
      <c r="G156" s="5"/>
      <c r="H156" s="20"/>
      <c r="I156" s="20"/>
      <c r="J156" s="22"/>
      <c r="K156" s="20"/>
      <c r="L156" s="22"/>
      <c r="M156" s="23"/>
      <c r="N156" s="22"/>
      <c r="O156" s="22"/>
      <c r="P156" s="22"/>
    </row>
    <row r="157" spans="1:16" ht="17.25" customHeight="1" x14ac:dyDescent="0.5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</row>
    <row r="158" spans="1:16" ht="16.5" customHeight="1" x14ac:dyDescent="0.5">
      <c r="A158" s="199" t="s">
        <v>38</v>
      </c>
      <c r="B158" s="200"/>
      <c r="C158" s="200"/>
      <c r="D158" s="200"/>
      <c r="E158" s="200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</row>
    <row r="159" spans="1:16" ht="16.5" customHeight="1" x14ac:dyDescent="0.5">
      <c r="A159" s="201" t="s">
        <v>39</v>
      </c>
      <c r="B159" s="200"/>
      <c r="C159" s="200"/>
      <c r="D159" s="200"/>
      <c r="E159" s="200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</row>
    <row r="160" spans="1:16" s="180" customFormat="1" ht="17.25" customHeight="1" x14ac:dyDescent="0.5">
      <c r="A160" s="182"/>
    </row>
    <row r="161" spans="1:16" ht="13.5" customHeight="1" x14ac:dyDescent="0.5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</row>
    <row r="162" spans="1:16" ht="21.75" customHeight="1" x14ac:dyDescent="0.5">
      <c r="A162" s="42" t="str">
        <f>A57</f>
        <v>The accompanying notes form part of this interim financial information.</v>
      </c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8"/>
      <c r="M162" s="48"/>
      <c r="N162" s="48"/>
      <c r="O162" s="48"/>
      <c r="P162" s="48"/>
    </row>
  </sheetData>
  <mergeCells count="20">
    <mergeCell ref="J63:L63"/>
    <mergeCell ref="J64:L64"/>
    <mergeCell ref="N64:P64"/>
    <mergeCell ref="J6:L6"/>
    <mergeCell ref="N6:P6"/>
    <mergeCell ref="J7:L7"/>
    <mergeCell ref="N7:P7"/>
    <mergeCell ref="A54:P54"/>
    <mergeCell ref="A55:P55"/>
    <mergeCell ref="N63:P63"/>
    <mergeCell ref="N117:P117"/>
    <mergeCell ref="A158:P158"/>
    <mergeCell ref="A159:P159"/>
    <mergeCell ref="A74:G74"/>
    <mergeCell ref="A76:G76"/>
    <mergeCell ref="A106:P106"/>
    <mergeCell ref="A107:P107"/>
    <mergeCell ref="J116:L116"/>
    <mergeCell ref="N116:P116"/>
    <mergeCell ref="J117:L11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n="1"/>
    <brk id="1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1"/>
  <sheetViews>
    <sheetView zoomScaleNormal="100" zoomScaleSheetLayoutView="100" workbookViewId="0"/>
  </sheetViews>
  <sheetFormatPr defaultColWidth="10.140625" defaultRowHeight="15" customHeight="1" x14ac:dyDescent="0.5"/>
  <cols>
    <col min="1" max="2" width="1.7109375" customWidth="1"/>
    <col min="3" max="3" width="35.140625" customWidth="1"/>
    <col min="4" max="4" width="5.7109375" customWidth="1"/>
    <col min="5" max="5" width="0.7109375" customWidth="1"/>
    <col min="6" max="6" width="12.7109375" customWidth="1"/>
    <col min="7" max="7" width="0.7109375" customWidth="1"/>
    <col min="8" max="8" width="12.7109375" style="162" customWidth="1"/>
    <col min="9" max="9" width="0.7109375" customWidth="1"/>
    <col min="10" max="10" width="12.7109375" customWidth="1"/>
    <col min="11" max="11" width="0.7109375" customWidth="1"/>
    <col min="12" max="12" width="12.7109375" style="162" customWidth="1"/>
  </cols>
  <sheetData>
    <row r="1" spans="1:12" ht="16.5" customHeight="1" x14ac:dyDescent="0.5">
      <c r="A1" s="28" t="str">
        <f>'2-4'!A111</f>
        <v>ALT Telecom Public Company Limited</v>
      </c>
      <c r="B1" s="28"/>
      <c r="C1" s="28"/>
      <c r="D1" s="12"/>
      <c r="E1" s="49"/>
      <c r="F1" s="49"/>
      <c r="G1" s="49"/>
      <c r="H1" s="146"/>
      <c r="I1" s="49"/>
      <c r="J1" s="23"/>
      <c r="K1" s="14"/>
      <c r="L1" s="147"/>
    </row>
    <row r="2" spans="1:12" ht="16.5" customHeight="1" x14ac:dyDescent="0.5">
      <c r="A2" s="50" t="s">
        <v>87</v>
      </c>
      <c r="B2" s="50"/>
      <c r="C2" s="50"/>
      <c r="D2" s="12"/>
      <c r="E2" s="23"/>
      <c r="F2" s="23"/>
      <c r="G2" s="23"/>
      <c r="H2" s="147"/>
      <c r="I2" s="23"/>
      <c r="J2" s="23"/>
      <c r="K2" s="14"/>
      <c r="L2" s="147"/>
    </row>
    <row r="3" spans="1:12" ht="16.5" customHeight="1" x14ac:dyDescent="0.5">
      <c r="A3" s="51" t="s">
        <v>228</v>
      </c>
      <c r="B3" s="51"/>
      <c r="C3" s="51"/>
      <c r="D3" s="52"/>
      <c r="E3" s="44"/>
      <c r="F3" s="44"/>
      <c r="G3" s="44"/>
      <c r="H3" s="148"/>
      <c r="I3" s="44"/>
      <c r="J3" s="44"/>
      <c r="K3" s="53"/>
      <c r="L3" s="148"/>
    </row>
    <row r="4" spans="1:12" ht="16.5" customHeight="1" x14ac:dyDescent="0.5">
      <c r="A4" s="14"/>
      <c r="B4" s="35"/>
      <c r="C4" s="35"/>
      <c r="D4" s="12"/>
      <c r="E4" s="54"/>
      <c r="F4" s="54"/>
      <c r="G4" s="54"/>
      <c r="H4" s="149"/>
      <c r="I4" s="54"/>
      <c r="J4" s="54"/>
      <c r="K4" s="14"/>
      <c r="L4" s="149"/>
    </row>
    <row r="5" spans="1:12" ht="16.5" customHeight="1" x14ac:dyDescent="0.5">
      <c r="A5" s="14"/>
      <c r="B5" s="35"/>
      <c r="C5" s="35"/>
      <c r="D5" s="12"/>
      <c r="E5" s="54"/>
      <c r="F5" s="54"/>
      <c r="G5" s="54"/>
      <c r="H5" s="149"/>
      <c r="I5" s="54"/>
      <c r="J5" s="54"/>
      <c r="K5" s="14"/>
      <c r="L5" s="149"/>
    </row>
    <row r="6" spans="1:12" ht="15.75" customHeight="1" x14ac:dyDescent="0.5">
      <c r="A6" s="14"/>
      <c r="B6" s="14"/>
      <c r="C6" s="14"/>
      <c r="D6" s="12"/>
      <c r="E6" s="22"/>
      <c r="F6" s="203" t="s">
        <v>2</v>
      </c>
      <c r="G6" s="200"/>
      <c r="H6" s="200"/>
      <c r="I6" s="4"/>
      <c r="J6" s="204" t="s">
        <v>3</v>
      </c>
      <c r="K6" s="200"/>
      <c r="L6" s="200"/>
    </row>
    <row r="7" spans="1:12" ht="15.75" customHeight="1" x14ac:dyDescent="0.5">
      <c r="A7" s="14"/>
      <c r="B7" s="14"/>
      <c r="C7" s="14"/>
      <c r="D7" s="12"/>
      <c r="E7" s="22"/>
      <c r="F7" s="205" t="s">
        <v>4</v>
      </c>
      <c r="G7" s="198"/>
      <c r="H7" s="198"/>
      <c r="I7" s="12"/>
      <c r="J7" s="197" t="s">
        <v>4</v>
      </c>
      <c r="K7" s="198"/>
      <c r="L7" s="198"/>
    </row>
    <row r="8" spans="1:12" ht="15.75" customHeight="1" x14ac:dyDescent="0.5">
      <c r="A8" s="14"/>
      <c r="B8" s="14"/>
      <c r="C8" s="14"/>
      <c r="D8" s="12"/>
      <c r="E8" s="22"/>
      <c r="F8" s="56" t="s">
        <v>5</v>
      </c>
      <c r="G8" s="56"/>
      <c r="H8" s="150" t="s">
        <v>5</v>
      </c>
      <c r="I8" s="22"/>
      <c r="J8" s="56" t="s">
        <v>5</v>
      </c>
      <c r="K8" s="3"/>
      <c r="L8" s="150" t="s">
        <v>5</v>
      </c>
    </row>
    <row r="9" spans="1:12" ht="15.75" customHeight="1" x14ac:dyDescent="0.5">
      <c r="A9" s="14"/>
      <c r="B9" s="14"/>
      <c r="C9" s="14"/>
      <c r="D9" s="14"/>
      <c r="E9" s="32"/>
      <c r="F9" s="17" t="s">
        <v>226</v>
      </c>
      <c r="G9" s="19"/>
      <c r="H9" s="151" t="s">
        <v>9</v>
      </c>
      <c r="I9" s="18"/>
      <c r="J9" s="17" t="s">
        <v>226</v>
      </c>
      <c r="K9" s="19"/>
      <c r="L9" s="151" t="s">
        <v>9</v>
      </c>
    </row>
    <row r="10" spans="1:12" ht="15.75" customHeight="1" x14ac:dyDescent="0.5">
      <c r="A10" s="14"/>
      <c r="B10" s="14"/>
      <c r="C10" s="14"/>
      <c r="D10" s="123"/>
      <c r="E10" s="14"/>
      <c r="F10" s="57" t="s">
        <v>11</v>
      </c>
      <c r="G10" s="56"/>
      <c r="H10" s="152" t="s">
        <v>11</v>
      </c>
      <c r="I10" s="14"/>
      <c r="J10" s="57" t="s">
        <v>11</v>
      </c>
      <c r="K10" s="56"/>
      <c r="L10" s="152" t="s">
        <v>11</v>
      </c>
    </row>
    <row r="11" spans="1:12" ht="15.75" customHeight="1" x14ac:dyDescent="0.5">
      <c r="A11" s="50" t="s">
        <v>88</v>
      </c>
      <c r="B11" s="50"/>
      <c r="C11" s="50"/>
      <c r="D11" s="12"/>
      <c r="E11" s="22"/>
      <c r="F11" s="21"/>
      <c r="G11" s="22"/>
      <c r="H11" s="129"/>
      <c r="I11" s="22"/>
      <c r="J11" s="58"/>
      <c r="K11" s="14"/>
      <c r="L11" s="163"/>
    </row>
    <row r="12" spans="1:12" ht="15.75" customHeight="1" x14ac:dyDescent="0.5">
      <c r="A12" s="50"/>
      <c r="B12" s="50"/>
      <c r="C12" s="50"/>
      <c r="D12" s="12"/>
      <c r="E12" s="22"/>
      <c r="F12" s="21"/>
      <c r="G12" s="22"/>
      <c r="H12" s="129"/>
      <c r="I12" s="22"/>
      <c r="J12" s="58"/>
      <c r="K12" s="14"/>
      <c r="L12" s="163"/>
    </row>
    <row r="13" spans="1:12" ht="15.75" customHeight="1" x14ac:dyDescent="0.5">
      <c r="A13" s="35" t="s">
        <v>89</v>
      </c>
      <c r="B13" s="35"/>
      <c r="C13" s="35"/>
      <c r="D13" s="11"/>
      <c r="E13" s="3"/>
      <c r="F13" s="21">
        <v>19444126</v>
      </c>
      <c r="G13" s="12"/>
      <c r="H13" s="126">
        <v>13873964</v>
      </c>
      <c r="I13" s="12"/>
      <c r="J13" s="21">
        <v>7747868</v>
      </c>
      <c r="K13" s="59"/>
      <c r="L13" s="126">
        <v>736350</v>
      </c>
    </row>
    <row r="14" spans="1:12" ht="15.75" customHeight="1" x14ac:dyDescent="0.5">
      <c r="A14" s="35" t="s">
        <v>90</v>
      </c>
      <c r="B14" s="35"/>
      <c r="C14" s="35"/>
      <c r="D14" s="12"/>
      <c r="E14" s="60"/>
      <c r="F14" s="21">
        <v>142327607</v>
      </c>
      <c r="G14" s="12"/>
      <c r="H14" s="126">
        <v>182238788</v>
      </c>
      <c r="I14" s="12"/>
      <c r="J14" s="21">
        <v>60509263</v>
      </c>
      <c r="K14" s="54"/>
      <c r="L14" s="126">
        <v>133886711</v>
      </c>
    </row>
    <row r="15" spans="1:12" ht="15.75" customHeight="1" x14ac:dyDescent="0.5">
      <c r="A15" s="35" t="s">
        <v>91</v>
      </c>
      <c r="B15" s="35"/>
      <c r="C15" s="35"/>
      <c r="D15" s="12"/>
      <c r="E15" s="22"/>
      <c r="F15" s="29">
        <v>124256185</v>
      </c>
      <c r="G15" s="22"/>
      <c r="H15" s="153">
        <v>86306518</v>
      </c>
      <c r="I15" s="22"/>
      <c r="J15" s="29">
        <v>6223758</v>
      </c>
      <c r="K15" s="14"/>
      <c r="L15" s="153">
        <v>9607272</v>
      </c>
    </row>
    <row r="16" spans="1:12" ht="15.75" customHeight="1" x14ac:dyDescent="0.5">
      <c r="A16" s="35"/>
      <c r="B16" s="35"/>
      <c r="C16" s="35"/>
      <c r="D16" s="12"/>
      <c r="E16" s="22"/>
      <c r="F16" s="21"/>
      <c r="G16" s="22"/>
      <c r="H16" s="126"/>
      <c r="I16" s="22"/>
      <c r="J16" s="21"/>
      <c r="K16" s="14"/>
      <c r="L16" s="126"/>
    </row>
    <row r="17" spans="1:12" ht="15.75" customHeight="1" x14ac:dyDescent="0.5">
      <c r="A17" s="50" t="s">
        <v>92</v>
      </c>
      <c r="B17" s="50"/>
      <c r="C17" s="50"/>
      <c r="D17" s="12"/>
      <c r="E17" s="22"/>
      <c r="F17" s="29">
        <f>+SUM(F13:F15)</f>
        <v>286027918</v>
      </c>
      <c r="G17" s="22"/>
      <c r="H17" s="153">
        <f>+SUM(H13:H15)</f>
        <v>282419270</v>
      </c>
      <c r="I17" s="22"/>
      <c r="J17" s="29">
        <f>+SUM(J13:J15)</f>
        <v>74480889</v>
      </c>
      <c r="K17" s="14"/>
      <c r="L17" s="153">
        <f>+SUM(L13:L15)</f>
        <v>144230333</v>
      </c>
    </row>
    <row r="18" spans="1:12" ht="15.75" customHeight="1" x14ac:dyDescent="0.5">
      <c r="A18" s="50"/>
      <c r="B18" s="50"/>
      <c r="C18" s="50"/>
      <c r="D18" s="12"/>
      <c r="E18" s="22"/>
      <c r="F18" s="21"/>
      <c r="G18" s="22"/>
      <c r="H18" s="126"/>
      <c r="I18" s="22"/>
      <c r="J18" s="21"/>
      <c r="K18" s="14"/>
      <c r="L18" s="126"/>
    </row>
    <row r="19" spans="1:12" ht="15.75" customHeight="1" x14ac:dyDescent="0.5">
      <c r="A19" s="50" t="s">
        <v>93</v>
      </c>
      <c r="B19" s="50"/>
      <c r="C19" s="50"/>
      <c r="D19" s="12"/>
      <c r="E19" s="22"/>
      <c r="F19" s="21"/>
      <c r="G19" s="22"/>
      <c r="H19" s="126"/>
      <c r="I19" s="22"/>
      <c r="J19" s="58"/>
      <c r="K19" s="14"/>
      <c r="L19" s="164"/>
    </row>
    <row r="20" spans="1:12" ht="15.75" customHeight="1" x14ac:dyDescent="0.5">
      <c r="A20" s="50"/>
      <c r="B20" s="50"/>
      <c r="C20" s="50"/>
      <c r="D20" s="12"/>
      <c r="E20" s="22"/>
      <c r="F20" s="21"/>
      <c r="G20" s="22"/>
      <c r="H20" s="126"/>
      <c r="I20" s="22"/>
      <c r="J20" s="58"/>
      <c r="K20" s="14"/>
      <c r="L20" s="164"/>
    </row>
    <row r="21" spans="1:12" ht="15.75" customHeight="1" x14ac:dyDescent="0.5">
      <c r="A21" s="35" t="s">
        <v>94</v>
      </c>
      <c r="B21" s="35"/>
      <c r="C21" s="35"/>
      <c r="D21" s="12"/>
      <c r="E21" s="22"/>
      <c r="F21" s="61">
        <v>-12682531</v>
      </c>
      <c r="G21" s="12"/>
      <c r="H21" s="154">
        <v>-11144458</v>
      </c>
      <c r="I21" s="12"/>
      <c r="J21" s="21">
        <v>-5368241</v>
      </c>
      <c r="K21" s="59"/>
      <c r="L21" s="126">
        <v>-49933</v>
      </c>
    </row>
    <row r="22" spans="1:12" ht="15.75" customHeight="1" x14ac:dyDescent="0.5">
      <c r="A22" s="35" t="s">
        <v>95</v>
      </c>
      <c r="B22" s="35"/>
      <c r="C22" s="35"/>
      <c r="D22" s="12"/>
      <c r="E22" s="22"/>
      <c r="F22" s="21">
        <v>-106493683</v>
      </c>
      <c r="G22" s="12"/>
      <c r="H22" s="126">
        <v>-177559395</v>
      </c>
      <c r="I22" s="12"/>
      <c r="J22" s="21">
        <v>-36165205</v>
      </c>
      <c r="K22" s="59"/>
      <c r="L22" s="126">
        <v>-135709166</v>
      </c>
    </row>
    <row r="23" spans="1:12" ht="15.75" customHeight="1" x14ac:dyDescent="0.5">
      <c r="A23" s="35" t="s">
        <v>96</v>
      </c>
      <c r="B23" s="35"/>
      <c r="C23" s="35"/>
      <c r="D23" s="12"/>
      <c r="E23" s="22"/>
      <c r="F23" s="29">
        <v>-94912346</v>
      </c>
      <c r="G23" s="12"/>
      <c r="H23" s="153">
        <v>-84065521</v>
      </c>
      <c r="I23" s="12"/>
      <c r="J23" s="29">
        <v>-12851737</v>
      </c>
      <c r="K23" s="59"/>
      <c r="L23" s="153">
        <v>-16300525</v>
      </c>
    </row>
    <row r="24" spans="1:12" ht="15.75" customHeight="1" x14ac:dyDescent="0.5">
      <c r="A24" s="35"/>
      <c r="B24" s="35"/>
      <c r="C24" s="35"/>
      <c r="D24" s="12"/>
      <c r="E24" s="22"/>
      <c r="F24" s="62"/>
      <c r="G24" s="12"/>
      <c r="H24" s="155"/>
      <c r="I24" s="12"/>
      <c r="J24" s="21"/>
      <c r="K24" s="59"/>
      <c r="L24" s="126"/>
    </row>
    <row r="25" spans="1:12" ht="15.75" customHeight="1" x14ac:dyDescent="0.5">
      <c r="A25" s="50" t="s">
        <v>97</v>
      </c>
      <c r="B25" s="50"/>
      <c r="C25" s="50"/>
      <c r="D25" s="12"/>
      <c r="E25" s="22"/>
      <c r="F25" s="29">
        <f>SUM(F21:F23)</f>
        <v>-214088560</v>
      </c>
      <c r="G25" s="22"/>
      <c r="H25" s="153">
        <f>SUM(H21:H23)</f>
        <v>-272769374</v>
      </c>
      <c r="I25" s="22"/>
      <c r="J25" s="29">
        <f>SUM(J21:J23)</f>
        <v>-54385183</v>
      </c>
      <c r="K25" s="14"/>
      <c r="L25" s="153">
        <f>SUM(L21:L23)</f>
        <v>-152059624</v>
      </c>
    </row>
    <row r="26" spans="1:12" ht="15.75" customHeight="1" x14ac:dyDescent="0.5">
      <c r="A26" s="14"/>
      <c r="B26" s="14"/>
      <c r="C26" s="14"/>
      <c r="D26" s="11"/>
      <c r="E26" s="3"/>
      <c r="F26" s="39"/>
      <c r="G26" s="3"/>
      <c r="H26" s="156"/>
      <c r="I26" s="3"/>
      <c r="J26" s="31"/>
      <c r="K26" s="32"/>
      <c r="L26" s="165"/>
    </row>
    <row r="27" spans="1:12" ht="15.75" customHeight="1" x14ac:dyDescent="0.5">
      <c r="A27" s="28" t="s">
        <v>98</v>
      </c>
      <c r="B27" s="28"/>
      <c r="C27" s="28"/>
      <c r="D27" s="11"/>
      <c r="E27" s="22"/>
      <c r="F27" s="21">
        <f>SUM(F17,F25)</f>
        <v>71939358</v>
      </c>
      <c r="G27" s="11"/>
      <c r="H27" s="126">
        <f>SUM(H17,H25)</f>
        <v>9649896</v>
      </c>
      <c r="I27" s="11"/>
      <c r="J27" s="21">
        <f>SUM(J17,J25)</f>
        <v>20095706</v>
      </c>
      <c r="K27" s="59"/>
      <c r="L27" s="126">
        <f>SUM(L17,L25)</f>
        <v>-7829291</v>
      </c>
    </row>
    <row r="28" spans="1:12" ht="15.75" customHeight="1" x14ac:dyDescent="0.5">
      <c r="A28" s="35" t="s">
        <v>99</v>
      </c>
      <c r="B28" s="35"/>
      <c r="C28" s="35"/>
      <c r="D28" s="12"/>
      <c r="E28" s="22"/>
      <c r="F28" s="21">
        <v>5513195</v>
      </c>
      <c r="G28" s="12"/>
      <c r="H28" s="126">
        <v>6282306</v>
      </c>
      <c r="I28" s="12"/>
      <c r="J28" s="31">
        <v>8574767</v>
      </c>
      <c r="K28" s="59"/>
      <c r="L28" s="165">
        <v>9703983</v>
      </c>
    </row>
    <row r="29" spans="1:12" ht="15.75" customHeight="1" x14ac:dyDescent="0.5">
      <c r="A29" s="35" t="s">
        <v>100</v>
      </c>
      <c r="B29" s="35"/>
      <c r="C29" s="35"/>
      <c r="D29" s="12"/>
      <c r="E29" s="22"/>
      <c r="F29" s="21">
        <v>-16812027</v>
      </c>
      <c r="G29" s="12"/>
      <c r="H29" s="126">
        <v>-21963832</v>
      </c>
      <c r="I29" s="12"/>
      <c r="J29" s="21">
        <v>-7555130</v>
      </c>
      <c r="K29" s="59"/>
      <c r="L29" s="126">
        <v>-6253230</v>
      </c>
    </row>
    <row r="30" spans="1:12" ht="15.75" customHeight="1" x14ac:dyDescent="0.5">
      <c r="A30" s="35" t="s">
        <v>101</v>
      </c>
      <c r="B30" s="35"/>
      <c r="C30" s="35"/>
      <c r="D30" s="12"/>
      <c r="E30" s="22"/>
      <c r="F30" s="61">
        <v>-27344142</v>
      </c>
      <c r="G30" s="12"/>
      <c r="H30" s="154">
        <v>-26079275</v>
      </c>
      <c r="I30" s="12"/>
      <c r="J30" s="107">
        <v>-8162890</v>
      </c>
      <c r="K30" s="59"/>
      <c r="L30" s="126">
        <v>-9102819</v>
      </c>
    </row>
    <row r="31" spans="1:12" ht="15.75" customHeight="1" x14ac:dyDescent="0.5">
      <c r="A31" s="35" t="s">
        <v>111</v>
      </c>
      <c r="B31" s="35"/>
      <c r="C31" s="35"/>
      <c r="D31" s="12"/>
      <c r="E31" s="22"/>
      <c r="F31" s="21">
        <v>11846774</v>
      </c>
      <c r="G31" s="12"/>
      <c r="H31" s="126">
        <v>7264429</v>
      </c>
      <c r="I31" s="12"/>
      <c r="J31" s="21">
        <v>394715</v>
      </c>
      <c r="K31" s="59"/>
      <c r="L31" s="126">
        <v>501058</v>
      </c>
    </row>
    <row r="32" spans="1:12" ht="15.75" customHeight="1" x14ac:dyDescent="0.5">
      <c r="A32" s="35" t="s">
        <v>102</v>
      </c>
      <c r="B32" s="35"/>
      <c r="C32" s="35"/>
      <c r="D32" s="12"/>
      <c r="E32" s="22"/>
      <c r="F32" s="21">
        <v>-2392133</v>
      </c>
      <c r="G32" s="12"/>
      <c r="H32" s="126">
        <v>-2981173</v>
      </c>
      <c r="I32" s="12"/>
      <c r="J32" s="21">
        <v>0</v>
      </c>
      <c r="K32" s="59"/>
      <c r="L32" s="126" t="s">
        <v>19</v>
      </c>
    </row>
    <row r="33" spans="1:12" ht="15.75" customHeight="1" x14ac:dyDescent="0.5">
      <c r="A33" s="35" t="s">
        <v>237</v>
      </c>
      <c r="B33" s="35"/>
      <c r="C33" s="35"/>
      <c r="D33" s="12"/>
      <c r="E33" s="22"/>
      <c r="F33" s="21">
        <v>-3496919</v>
      </c>
      <c r="G33" s="12"/>
      <c r="H33" s="126">
        <v>-3002662</v>
      </c>
      <c r="I33" s="12"/>
      <c r="J33" s="21">
        <v>0</v>
      </c>
      <c r="K33" s="59"/>
      <c r="L33" s="126" t="s">
        <v>19</v>
      </c>
    </row>
    <row r="34" spans="1:12" ht="15.75" customHeight="1" x14ac:dyDescent="0.5">
      <c r="A34" s="35" t="s">
        <v>103</v>
      </c>
      <c r="B34" s="35"/>
      <c r="C34" s="35"/>
      <c r="D34" s="12"/>
      <c r="E34" s="22"/>
      <c r="F34" s="29">
        <v>-4394424</v>
      </c>
      <c r="G34" s="12"/>
      <c r="H34" s="153">
        <v>-4750967</v>
      </c>
      <c r="I34" s="12"/>
      <c r="J34" s="29">
        <v>-3316688</v>
      </c>
      <c r="K34" s="59"/>
      <c r="L34" s="153">
        <v>-2943371</v>
      </c>
    </row>
    <row r="35" spans="1:12" ht="15.75" customHeight="1" x14ac:dyDescent="0.5">
      <c r="A35" s="35"/>
      <c r="B35" s="35"/>
      <c r="C35" s="35"/>
      <c r="D35" s="12"/>
      <c r="E35" s="22"/>
      <c r="F35" s="21"/>
      <c r="G35" s="12"/>
      <c r="H35" s="126"/>
      <c r="I35" s="12"/>
      <c r="J35" s="21"/>
      <c r="K35" s="59"/>
      <c r="L35" s="126"/>
    </row>
    <row r="36" spans="1:12" ht="15.75" customHeight="1" x14ac:dyDescent="0.5">
      <c r="A36" s="1" t="s">
        <v>238</v>
      </c>
      <c r="B36" s="1"/>
      <c r="C36" s="1"/>
      <c r="D36" s="11"/>
      <c r="E36" s="22"/>
      <c r="F36" s="21">
        <f>SUM(F27:F34)</f>
        <v>34859682</v>
      </c>
      <c r="G36" s="22"/>
      <c r="H36" s="126">
        <f>SUM(H27:H34)</f>
        <v>-35581278</v>
      </c>
      <c r="I36" s="22"/>
      <c r="J36" s="21">
        <f>SUM(J27:J34)</f>
        <v>10030480</v>
      </c>
      <c r="K36" s="14"/>
      <c r="L36" s="126">
        <f>SUM(L27:L34)</f>
        <v>-15923670</v>
      </c>
    </row>
    <row r="37" spans="1:12" ht="15.75" customHeight="1" x14ac:dyDescent="0.5">
      <c r="A37" s="5" t="s">
        <v>104</v>
      </c>
      <c r="B37" s="5"/>
      <c r="C37" s="5"/>
      <c r="D37" s="12"/>
      <c r="E37" s="22"/>
      <c r="F37" s="29">
        <v>-6306266</v>
      </c>
      <c r="G37" s="12"/>
      <c r="H37" s="153">
        <v>2082349</v>
      </c>
      <c r="I37" s="12"/>
      <c r="J37" s="29">
        <v>610208</v>
      </c>
      <c r="K37" s="59"/>
      <c r="L37" s="153">
        <v>826725</v>
      </c>
    </row>
    <row r="38" spans="1:12" ht="15.75" customHeight="1" x14ac:dyDescent="0.5">
      <c r="A38" s="1"/>
      <c r="B38" s="1"/>
      <c r="C38" s="1"/>
      <c r="D38" s="11"/>
      <c r="E38" s="22"/>
      <c r="F38" s="21"/>
      <c r="G38" s="22"/>
      <c r="H38" s="126"/>
      <c r="I38" s="22"/>
      <c r="J38" s="21"/>
      <c r="K38" s="14"/>
      <c r="L38" s="126"/>
    </row>
    <row r="39" spans="1:12" ht="15.75" customHeight="1" x14ac:dyDescent="0.5">
      <c r="A39" s="1" t="s">
        <v>239</v>
      </c>
      <c r="B39" s="1"/>
      <c r="C39" s="1"/>
      <c r="D39" s="11"/>
      <c r="E39" s="22"/>
      <c r="F39" s="21">
        <f>SUM(F36:F37)</f>
        <v>28553416</v>
      </c>
      <c r="G39" s="22"/>
      <c r="H39" s="126">
        <f>SUM(H36:H37)</f>
        <v>-33498929</v>
      </c>
      <c r="I39" s="22"/>
      <c r="J39" s="21">
        <f>SUM(J36:J37)</f>
        <v>10640688</v>
      </c>
      <c r="K39" s="14"/>
      <c r="L39" s="126">
        <f>SUM(L36:L37)</f>
        <v>-15096945</v>
      </c>
    </row>
    <row r="40" spans="1:12" ht="15.75" customHeight="1" x14ac:dyDescent="0.5">
      <c r="A40" s="5" t="s">
        <v>105</v>
      </c>
      <c r="B40" s="1"/>
      <c r="C40" s="1"/>
      <c r="D40" s="11"/>
      <c r="E40" s="22"/>
      <c r="F40" s="29">
        <v>0</v>
      </c>
      <c r="G40" s="12"/>
      <c r="H40" s="153">
        <v>0</v>
      </c>
      <c r="I40" s="12"/>
      <c r="J40" s="29">
        <v>0</v>
      </c>
      <c r="K40" s="59"/>
      <c r="L40" s="153">
        <v>0</v>
      </c>
    </row>
    <row r="41" spans="1:12" ht="15.75" customHeight="1" x14ac:dyDescent="0.5">
      <c r="A41" s="55"/>
      <c r="B41" s="1"/>
      <c r="C41" s="1"/>
      <c r="D41" s="11"/>
      <c r="E41" s="22"/>
      <c r="F41" s="21"/>
      <c r="G41" s="22"/>
      <c r="H41" s="126"/>
      <c r="I41" s="22"/>
      <c r="J41" s="21"/>
      <c r="K41" s="14"/>
      <c r="L41" s="126"/>
    </row>
    <row r="42" spans="1:12" ht="15.75" customHeight="1" x14ac:dyDescent="0.5">
      <c r="A42" s="64" t="s">
        <v>236</v>
      </c>
      <c r="B42" s="50"/>
      <c r="C42" s="50"/>
      <c r="D42" s="12"/>
      <c r="E42" s="54"/>
      <c r="F42" s="21"/>
      <c r="G42" s="14"/>
      <c r="H42" s="126"/>
      <c r="I42" s="14"/>
      <c r="J42" s="21"/>
      <c r="K42" s="14"/>
      <c r="L42" s="126"/>
    </row>
    <row r="43" spans="1:12" ht="15.75" customHeight="1" x14ac:dyDescent="0.5">
      <c r="A43" s="1"/>
      <c r="B43" s="1" t="s">
        <v>106</v>
      </c>
      <c r="C43" s="1"/>
      <c r="D43" s="14"/>
      <c r="E43" s="32"/>
      <c r="F43" s="33">
        <f>SUM(F39:F40)</f>
        <v>28553416</v>
      </c>
      <c r="G43" s="32"/>
      <c r="H43" s="157">
        <f>SUM(H39:H40)</f>
        <v>-33498929</v>
      </c>
      <c r="I43" s="32"/>
      <c r="J43" s="33">
        <f>SUM(J39:J40)</f>
        <v>10640688</v>
      </c>
      <c r="K43" s="32"/>
      <c r="L43" s="157">
        <f>SUM(L39:L40)</f>
        <v>-15096945</v>
      </c>
    </row>
    <row r="44" spans="1:12" ht="15.75" customHeight="1" x14ac:dyDescent="0.5">
      <c r="A44" s="1"/>
      <c r="B44" s="1"/>
      <c r="C44" s="1"/>
      <c r="D44" s="14"/>
      <c r="E44" s="32"/>
      <c r="F44" s="32"/>
      <c r="G44" s="32"/>
      <c r="H44" s="158"/>
      <c r="I44" s="32"/>
      <c r="J44" s="22"/>
      <c r="K44" s="14"/>
      <c r="L44" s="129"/>
    </row>
    <row r="45" spans="1:12" ht="15.75" customHeight="1" x14ac:dyDescent="0.5">
      <c r="A45" s="1"/>
      <c r="B45" s="1"/>
      <c r="C45" s="1"/>
      <c r="D45" s="14"/>
      <c r="E45" s="32"/>
      <c r="F45" s="32"/>
      <c r="G45" s="32"/>
      <c r="H45" s="158"/>
      <c r="I45" s="32"/>
      <c r="J45" s="22"/>
      <c r="K45" s="14"/>
      <c r="L45" s="129"/>
    </row>
    <row r="46" spans="1:12" s="119" customFormat="1" ht="15.75" customHeight="1" x14ac:dyDescent="0.5">
      <c r="A46" s="1"/>
      <c r="B46" s="1"/>
      <c r="C46" s="1"/>
      <c r="D46" s="14"/>
      <c r="E46" s="32"/>
      <c r="F46" s="32"/>
      <c r="G46" s="32"/>
      <c r="H46" s="158"/>
      <c r="I46" s="32"/>
      <c r="J46" s="22"/>
      <c r="K46" s="14"/>
      <c r="L46" s="129"/>
    </row>
    <row r="47" spans="1:12" ht="15.75" customHeight="1" x14ac:dyDescent="0.5">
      <c r="A47" s="1"/>
      <c r="B47" s="1"/>
      <c r="C47" s="1"/>
      <c r="D47" s="14"/>
      <c r="E47" s="32"/>
      <c r="F47" s="32"/>
      <c r="G47" s="32"/>
      <c r="H47" s="158"/>
      <c r="I47" s="32"/>
      <c r="J47" s="22"/>
      <c r="K47" s="14"/>
      <c r="L47" s="129"/>
    </row>
    <row r="48" spans="1:12" ht="15.75" customHeight="1" x14ac:dyDescent="0.5">
      <c r="A48" s="199" t="s">
        <v>38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</row>
    <row r="49" spans="1:12" ht="15.75" customHeight="1" x14ac:dyDescent="0.5">
      <c r="A49" s="201" t="s">
        <v>39</v>
      </c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</row>
    <row r="50" spans="1:12" ht="15.75" customHeight="1" x14ac:dyDescent="0.5">
      <c r="A50" s="1"/>
      <c r="B50" s="1"/>
      <c r="C50" s="1"/>
      <c r="D50" s="14"/>
      <c r="E50" s="32"/>
      <c r="F50" s="32"/>
      <c r="G50" s="32"/>
      <c r="H50" s="158"/>
      <c r="I50" s="32"/>
      <c r="J50" s="22"/>
      <c r="K50" s="14"/>
      <c r="L50" s="129"/>
    </row>
    <row r="51" spans="1:12" s="119" customFormat="1" ht="1.5" customHeight="1" x14ac:dyDescent="0.5">
      <c r="A51" s="1"/>
      <c r="B51" s="1"/>
      <c r="C51" s="1"/>
      <c r="D51" s="14"/>
      <c r="E51" s="32"/>
      <c r="F51" s="32"/>
      <c r="G51" s="32"/>
      <c r="H51" s="158"/>
      <c r="I51" s="32"/>
      <c r="J51" s="22"/>
      <c r="K51" s="14"/>
      <c r="L51" s="129"/>
    </row>
    <row r="52" spans="1:12" ht="21.75" customHeight="1" x14ac:dyDescent="0.5">
      <c r="A52" s="42" t="str">
        <f>+'2-4'!A57</f>
        <v>The accompanying notes form part of this interim financial information.</v>
      </c>
      <c r="B52" s="42"/>
      <c r="C52" s="42"/>
      <c r="D52" s="53"/>
      <c r="E52" s="48"/>
      <c r="F52" s="48"/>
      <c r="G52" s="48"/>
      <c r="H52" s="159"/>
      <c r="I52" s="48"/>
      <c r="J52" s="27"/>
      <c r="K52" s="53"/>
      <c r="L52" s="166"/>
    </row>
    <row r="53" spans="1:12" ht="16.5" customHeight="1" x14ac:dyDescent="0.5">
      <c r="A53" s="28" t="str">
        <f>+A1</f>
        <v>ALT Telecom Public Company Limited</v>
      </c>
      <c r="B53" s="28"/>
      <c r="C53" s="28"/>
      <c r="D53" s="12"/>
      <c r="E53" s="49"/>
      <c r="F53" s="49"/>
      <c r="G53" s="49"/>
      <c r="H53" s="146"/>
      <c r="I53" s="49"/>
      <c r="J53" s="23"/>
      <c r="K53" s="14"/>
      <c r="L53" s="147"/>
    </row>
    <row r="54" spans="1:12" ht="16.5" customHeight="1" x14ac:dyDescent="0.5">
      <c r="A54" s="50" t="s">
        <v>107</v>
      </c>
      <c r="B54" s="50"/>
      <c r="C54" s="50"/>
      <c r="D54" s="12"/>
      <c r="E54" s="23"/>
      <c r="F54" s="23"/>
      <c r="G54" s="23"/>
      <c r="H54" s="147"/>
      <c r="I54" s="23"/>
      <c r="J54" s="23"/>
      <c r="K54" s="14"/>
      <c r="L54" s="147"/>
    </row>
    <row r="55" spans="1:12" ht="16.5" customHeight="1" x14ac:dyDescent="0.5">
      <c r="A55" s="51" t="s">
        <v>228</v>
      </c>
      <c r="B55" s="51"/>
      <c r="C55" s="51"/>
      <c r="D55" s="52"/>
      <c r="E55" s="44"/>
      <c r="F55" s="44"/>
      <c r="G55" s="44"/>
      <c r="H55" s="148"/>
      <c r="I55" s="44"/>
      <c r="J55" s="44"/>
      <c r="K55" s="53"/>
      <c r="L55" s="148"/>
    </row>
    <row r="56" spans="1:12" ht="16.5" customHeight="1" x14ac:dyDescent="0.5">
      <c r="A56" s="14"/>
      <c r="B56" s="35"/>
      <c r="C56" s="35"/>
      <c r="D56" s="12"/>
      <c r="E56" s="54"/>
      <c r="F56" s="54"/>
      <c r="G56" s="54"/>
      <c r="H56" s="149"/>
      <c r="I56" s="54"/>
      <c r="J56" s="54"/>
      <c r="K56" s="14"/>
      <c r="L56" s="149"/>
    </row>
    <row r="57" spans="1:12" ht="16.5" customHeight="1" x14ac:dyDescent="0.5">
      <c r="A57" s="14"/>
      <c r="B57" s="35"/>
      <c r="C57" s="35"/>
      <c r="D57" s="12"/>
      <c r="E57" s="54"/>
      <c r="F57" s="54"/>
      <c r="G57" s="54"/>
      <c r="H57" s="149"/>
      <c r="I57" s="54"/>
      <c r="J57" s="54"/>
      <c r="K57" s="14"/>
      <c r="L57" s="149"/>
    </row>
    <row r="58" spans="1:12" ht="16.5" customHeight="1" x14ac:dyDescent="0.5">
      <c r="A58" s="14"/>
      <c r="B58" s="14"/>
      <c r="C58" s="14"/>
      <c r="D58" s="12"/>
      <c r="E58" s="22"/>
      <c r="F58" s="203" t="s">
        <v>2</v>
      </c>
      <c r="G58" s="200"/>
      <c r="H58" s="200"/>
      <c r="I58" s="4"/>
      <c r="J58" s="204" t="s">
        <v>3</v>
      </c>
      <c r="K58" s="200"/>
      <c r="L58" s="200"/>
    </row>
    <row r="59" spans="1:12" ht="16.5" customHeight="1" x14ac:dyDescent="0.5">
      <c r="A59" s="14"/>
      <c r="B59" s="14"/>
      <c r="C59" s="14"/>
      <c r="D59" s="12"/>
      <c r="E59" s="22"/>
      <c r="F59" s="205" t="s">
        <v>4</v>
      </c>
      <c r="G59" s="198"/>
      <c r="H59" s="198"/>
      <c r="I59" s="12"/>
      <c r="J59" s="197" t="s">
        <v>4</v>
      </c>
      <c r="K59" s="198"/>
      <c r="L59" s="198"/>
    </row>
    <row r="60" spans="1:12" ht="16.5" customHeight="1" x14ac:dyDescent="0.5">
      <c r="A60" s="14"/>
      <c r="B60" s="14"/>
      <c r="C60" s="14"/>
      <c r="D60" s="12"/>
      <c r="E60" s="22"/>
      <c r="F60" s="56" t="s">
        <v>5</v>
      </c>
      <c r="G60" s="56"/>
      <c r="H60" s="150" t="s">
        <v>5</v>
      </c>
      <c r="I60" s="22"/>
      <c r="J60" s="56" t="s">
        <v>5</v>
      </c>
      <c r="K60" s="3"/>
      <c r="L60" s="150" t="s">
        <v>5</v>
      </c>
    </row>
    <row r="61" spans="1:12" ht="16.5" customHeight="1" x14ac:dyDescent="0.5">
      <c r="A61" s="14"/>
      <c r="B61" s="14"/>
      <c r="C61" s="14"/>
      <c r="D61" s="14"/>
      <c r="E61" s="32"/>
      <c r="F61" s="17" t="s">
        <v>226</v>
      </c>
      <c r="G61" s="19"/>
      <c r="H61" s="151" t="s">
        <v>9</v>
      </c>
      <c r="I61" s="18"/>
      <c r="J61" s="17" t="s">
        <v>226</v>
      </c>
      <c r="K61" s="19"/>
      <c r="L61" s="151" t="s">
        <v>9</v>
      </c>
    </row>
    <row r="62" spans="1:12" ht="16.5" customHeight="1" x14ac:dyDescent="0.5">
      <c r="A62" s="14"/>
      <c r="B62" s="14"/>
      <c r="C62" s="14"/>
      <c r="D62" s="11"/>
      <c r="E62" s="14"/>
      <c r="F62" s="57" t="s">
        <v>11</v>
      </c>
      <c r="G62" s="56"/>
      <c r="H62" s="152" t="s">
        <v>11</v>
      </c>
      <c r="I62" s="14"/>
      <c r="J62" s="57" t="s">
        <v>11</v>
      </c>
      <c r="K62" s="56"/>
      <c r="L62" s="152" t="s">
        <v>11</v>
      </c>
    </row>
    <row r="63" spans="1:12" ht="16.5" customHeight="1" x14ac:dyDescent="0.5">
      <c r="A63" s="1"/>
      <c r="B63" s="1"/>
      <c r="C63" s="1"/>
      <c r="D63" s="14"/>
      <c r="E63" s="32"/>
      <c r="F63" s="31"/>
      <c r="G63" s="32"/>
      <c r="H63" s="158"/>
      <c r="I63" s="32"/>
      <c r="J63" s="21"/>
      <c r="K63" s="14"/>
      <c r="L63" s="129"/>
    </row>
    <row r="64" spans="1:12" ht="16.5" customHeight="1" x14ac:dyDescent="0.5">
      <c r="A64" s="1" t="s">
        <v>240</v>
      </c>
      <c r="B64" s="1"/>
      <c r="C64" s="1"/>
      <c r="D64" s="14"/>
      <c r="E64" s="32"/>
      <c r="F64" s="31"/>
      <c r="G64" s="32"/>
      <c r="H64" s="158"/>
      <c r="I64" s="32"/>
      <c r="J64" s="21"/>
      <c r="K64" s="14"/>
      <c r="L64" s="129"/>
    </row>
    <row r="65" spans="1:12" ht="16.5" customHeight="1" x14ac:dyDescent="0.5">
      <c r="A65" s="14"/>
      <c r="B65" s="5" t="s">
        <v>108</v>
      </c>
      <c r="C65" s="5"/>
      <c r="D65" s="14"/>
      <c r="E65" s="32"/>
      <c r="F65" s="24">
        <f>F68-F66</f>
        <v>28568393</v>
      </c>
      <c r="G65" s="32"/>
      <c r="H65" s="167">
        <v>-33496628</v>
      </c>
      <c r="I65" s="32"/>
      <c r="J65" s="24">
        <f>J68-J66</f>
        <v>10640688</v>
      </c>
      <c r="K65" s="14"/>
      <c r="L65" s="165">
        <v>-15096945</v>
      </c>
    </row>
    <row r="66" spans="1:12" ht="16.5" customHeight="1" x14ac:dyDescent="0.5">
      <c r="A66" s="14"/>
      <c r="B66" s="5" t="s">
        <v>84</v>
      </c>
      <c r="C66" s="5"/>
      <c r="D66" s="14"/>
      <c r="E66" s="32"/>
      <c r="F66" s="26">
        <v>-14977</v>
      </c>
      <c r="G66" s="32"/>
      <c r="H66" s="168">
        <v>-2301</v>
      </c>
      <c r="I66" s="32"/>
      <c r="J66" s="29">
        <v>0</v>
      </c>
      <c r="K66" s="14"/>
      <c r="L66" s="153" t="s">
        <v>19</v>
      </c>
    </row>
    <row r="67" spans="1:12" ht="16.5" customHeight="1" x14ac:dyDescent="0.5">
      <c r="A67" s="14"/>
      <c r="B67" s="14"/>
      <c r="C67" s="14"/>
      <c r="D67" s="11"/>
      <c r="E67" s="3"/>
      <c r="F67" s="31"/>
      <c r="G67" s="12"/>
      <c r="H67" s="165"/>
      <c r="I67" s="23"/>
      <c r="J67" s="31"/>
      <c r="K67" s="22"/>
      <c r="L67" s="165"/>
    </row>
    <row r="68" spans="1:12" ht="16.5" customHeight="1" x14ac:dyDescent="0.5">
      <c r="A68" s="1"/>
      <c r="B68" s="1"/>
      <c r="C68" s="1"/>
      <c r="D68" s="14"/>
      <c r="E68" s="32"/>
      <c r="F68" s="63">
        <f>F43</f>
        <v>28553416</v>
      </c>
      <c r="G68" s="32"/>
      <c r="H68" s="169">
        <f>H43</f>
        <v>-33498929</v>
      </c>
      <c r="I68" s="32"/>
      <c r="J68" s="33">
        <f>J43</f>
        <v>10640688</v>
      </c>
      <c r="K68" s="14"/>
      <c r="L68" s="157">
        <f>L43</f>
        <v>-15096945</v>
      </c>
    </row>
    <row r="69" spans="1:12" ht="16.5" customHeight="1" x14ac:dyDescent="0.5">
      <c r="A69" s="1"/>
      <c r="B69" s="1"/>
      <c r="C69" s="1"/>
      <c r="D69" s="14"/>
      <c r="E69" s="32"/>
      <c r="F69" s="31"/>
      <c r="G69" s="32"/>
      <c r="H69" s="165"/>
      <c r="I69" s="32"/>
      <c r="J69" s="21"/>
      <c r="K69" s="14"/>
      <c r="L69" s="126"/>
    </row>
    <row r="70" spans="1:12" ht="16.5" customHeight="1" x14ac:dyDescent="0.5">
      <c r="A70" s="64" t="s">
        <v>236</v>
      </c>
      <c r="B70" s="64"/>
      <c r="C70" s="64"/>
      <c r="D70" s="14"/>
      <c r="E70" s="32"/>
      <c r="F70" s="31"/>
      <c r="G70" s="32"/>
      <c r="H70" s="165"/>
      <c r="I70" s="32"/>
      <c r="J70" s="21"/>
      <c r="K70" s="14"/>
      <c r="L70" s="126"/>
    </row>
    <row r="71" spans="1:12" ht="16.5" customHeight="1" x14ac:dyDescent="0.5">
      <c r="A71" s="64"/>
      <c r="B71" s="64" t="s">
        <v>109</v>
      </c>
      <c r="C71" s="64"/>
      <c r="D71" s="14"/>
      <c r="E71" s="32"/>
      <c r="F71" s="31"/>
      <c r="G71" s="32"/>
      <c r="H71" s="165"/>
      <c r="I71" s="32"/>
      <c r="J71" s="21"/>
      <c r="K71" s="14"/>
      <c r="L71" s="126"/>
    </row>
    <row r="72" spans="1:12" ht="16.5" customHeight="1" x14ac:dyDescent="0.5">
      <c r="A72" s="14"/>
      <c r="B72" s="5" t="s">
        <v>108</v>
      </c>
      <c r="C72" s="5"/>
      <c r="D72" s="12"/>
      <c r="E72" s="22"/>
      <c r="F72" s="24">
        <f>F75-F73</f>
        <v>28568393</v>
      </c>
      <c r="G72" s="12"/>
      <c r="H72" s="165">
        <v>-33496628</v>
      </c>
      <c r="I72" s="23"/>
      <c r="J72" s="24">
        <f>J75-J73</f>
        <v>10640688</v>
      </c>
      <c r="K72" s="22"/>
      <c r="L72" s="165">
        <v>-15096945</v>
      </c>
    </row>
    <row r="73" spans="1:12" ht="16.5" customHeight="1" x14ac:dyDescent="0.5">
      <c r="A73" s="14"/>
      <c r="B73" s="14" t="s">
        <v>84</v>
      </c>
      <c r="C73" s="14"/>
      <c r="D73" s="11"/>
      <c r="E73" s="3"/>
      <c r="F73" s="65">
        <v>-14977</v>
      </c>
      <c r="G73" s="12"/>
      <c r="H73" s="170">
        <v>-2301</v>
      </c>
      <c r="I73" s="23"/>
      <c r="J73" s="29">
        <v>0</v>
      </c>
      <c r="K73" s="22"/>
      <c r="L73" s="153" t="s">
        <v>19</v>
      </c>
    </row>
    <row r="74" spans="1:12" ht="16.5" customHeight="1" x14ac:dyDescent="0.5">
      <c r="A74" s="14"/>
      <c r="B74" s="14"/>
      <c r="C74" s="14"/>
      <c r="D74" s="11"/>
      <c r="E74" s="3"/>
      <c r="F74" s="31"/>
      <c r="G74" s="12"/>
      <c r="H74" s="165"/>
      <c r="I74" s="23"/>
      <c r="J74" s="31"/>
      <c r="K74" s="22"/>
      <c r="L74" s="165"/>
    </row>
    <row r="75" spans="1:12" ht="16.5" customHeight="1" x14ac:dyDescent="0.5">
      <c r="A75" s="35"/>
      <c r="B75" s="35"/>
      <c r="C75" s="35"/>
      <c r="D75" s="12"/>
      <c r="E75" s="54"/>
      <c r="F75" s="33">
        <f>F43</f>
        <v>28553416</v>
      </c>
      <c r="G75" s="22"/>
      <c r="H75" s="157">
        <f>H43</f>
        <v>-33498929</v>
      </c>
      <c r="I75" s="54"/>
      <c r="J75" s="33">
        <f>J43</f>
        <v>10640688</v>
      </c>
      <c r="K75" s="32"/>
      <c r="L75" s="157">
        <f>L43</f>
        <v>-15096945</v>
      </c>
    </row>
    <row r="76" spans="1:12" ht="16.5" customHeight="1" x14ac:dyDescent="0.5">
      <c r="A76" s="35"/>
      <c r="B76" s="35"/>
      <c r="C76" s="35"/>
      <c r="D76" s="12"/>
      <c r="E76" s="54"/>
      <c r="F76" s="66"/>
      <c r="G76" s="54"/>
      <c r="H76" s="171"/>
      <c r="I76" s="54"/>
      <c r="J76" s="66"/>
      <c r="K76" s="14"/>
      <c r="L76" s="171"/>
    </row>
    <row r="77" spans="1:12" ht="16.5" customHeight="1" x14ac:dyDescent="0.5">
      <c r="A77" s="35"/>
      <c r="B77" s="35"/>
      <c r="C77" s="35"/>
      <c r="D77" s="12"/>
      <c r="E77" s="54"/>
      <c r="F77" s="66"/>
      <c r="G77" s="54"/>
      <c r="H77" s="171"/>
      <c r="I77" s="54"/>
      <c r="J77" s="66"/>
      <c r="K77" s="14"/>
      <c r="L77" s="171"/>
    </row>
    <row r="78" spans="1:12" ht="16.5" customHeight="1" x14ac:dyDescent="0.5">
      <c r="A78" s="50" t="s">
        <v>250</v>
      </c>
      <c r="B78" s="50"/>
      <c r="C78" s="50"/>
      <c r="D78" s="12"/>
      <c r="E78" s="54"/>
      <c r="F78" s="66"/>
      <c r="G78" s="54"/>
      <c r="H78" s="171"/>
      <c r="I78" s="54"/>
      <c r="J78" s="66"/>
      <c r="K78" s="14"/>
      <c r="L78" s="171"/>
    </row>
    <row r="79" spans="1:12" ht="16.5" customHeight="1" x14ac:dyDescent="0.5">
      <c r="A79" s="190" t="s">
        <v>251</v>
      </c>
      <c r="B79" s="14"/>
      <c r="C79" s="35"/>
      <c r="D79" s="12"/>
      <c r="E79" s="54"/>
      <c r="F79" s="67">
        <f>F72/1132227419</f>
        <v>2.5232027171036033E-2</v>
      </c>
      <c r="G79" s="68"/>
      <c r="H79" s="172">
        <v>-2.9600000000000001E-2</v>
      </c>
      <c r="I79" s="68"/>
      <c r="J79" s="67">
        <f>J72/1132227419</f>
        <v>9.3980129975990267E-3</v>
      </c>
      <c r="K79" s="69"/>
      <c r="L79" s="172">
        <v>-0.01</v>
      </c>
    </row>
    <row r="80" spans="1:12" ht="16.5" customHeight="1" x14ac:dyDescent="0.5">
      <c r="A80" s="55"/>
      <c r="B80" s="55"/>
      <c r="C80" s="70"/>
      <c r="D80" s="71"/>
      <c r="E80" s="72"/>
      <c r="F80" s="72"/>
      <c r="G80" s="72"/>
      <c r="H80" s="160"/>
      <c r="I80" s="72"/>
      <c r="J80" s="72"/>
      <c r="K80" s="55"/>
      <c r="L80" s="160"/>
    </row>
    <row r="81" spans="1:12" ht="14.25" customHeight="1" x14ac:dyDescent="0.5">
      <c r="A81" s="14"/>
      <c r="B81" s="14"/>
      <c r="C81" s="35"/>
      <c r="D81" s="12"/>
      <c r="E81" s="54"/>
      <c r="F81" s="54"/>
      <c r="G81" s="54"/>
      <c r="H81" s="149"/>
      <c r="I81" s="54"/>
      <c r="J81" s="54"/>
      <c r="K81" s="14"/>
      <c r="L81" s="149"/>
    </row>
    <row r="82" spans="1:12" ht="16.5" customHeight="1" x14ac:dyDescent="0.5">
      <c r="A82" s="5"/>
      <c r="B82" s="5"/>
      <c r="C82" s="5"/>
      <c r="D82" s="5"/>
      <c r="E82" s="5"/>
      <c r="F82" s="5"/>
      <c r="G82" s="5"/>
      <c r="H82" s="161"/>
      <c r="I82" s="5"/>
      <c r="J82" s="5"/>
      <c r="K82" s="5"/>
      <c r="L82" s="161"/>
    </row>
    <row r="83" spans="1:12" ht="16.5" customHeight="1" x14ac:dyDescent="0.5">
      <c r="A83" s="5"/>
      <c r="B83" s="5"/>
      <c r="C83" s="5"/>
      <c r="D83" s="5"/>
      <c r="E83" s="5"/>
      <c r="F83" s="5"/>
      <c r="G83" s="5"/>
      <c r="H83" s="161"/>
      <c r="I83" s="5"/>
      <c r="J83" s="5"/>
      <c r="K83" s="5"/>
      <c r="L83" s="161"/>
    </row>
    <row r="84" spans="1:12" ht="16.5" customHeight="1" x14ac:dyDescent="0.5">
      <c r="A84" s="5"/>
      <c r="B84" s="5"/>
      <c r="C84" s="5"/>
      <c r="D84" s="5"/>
      <c r="E84" s="5"/>
      <c r="F84" s="5"/>
      <c r="G84" s="5"/>
      <c r="H84" s="161"/>
      <c r="I84" s="5"/>
      <c r="J84" s="5"/>
      <c r="K84" s="5"/>
      <c r="L84" s="161"/>
    </row>
    <row r="85" spans="1:12" ht="16.5" customHeight="1" x14ac:dyDescent="0.5">
      <c r="A85" s="5"/>
      <c r="B85" s="5"/>
      <c r="C85" s="5"/>
      <c r="D85" s="5"/>
      <c r="E85" s="5"/>
      <c r="F85" s="5"/>
      <c r="G85" s="5"/>
      <c r="H85" s="161"/>
      <c r="I85" s="5"/>
      <c r="J85" s="5"/>
      <c r="K85" s="5"/>
      <c r="L85" s="161"/>
    </row>
    <row r="86" spans="1:12" ht="16.5" customHeight="1" x14ac:dyDescent="0.5">
      <c r="A86" s="5"/>
      <c r="B86" s="5"/>
      <c r="C86" s="5"/>
      <c r="D86" s="5"/>
      <c r="E86" s="5"/>
      <c r="F86" s="5"/>
      <c r="G86" s="5"/>
      <c r="H86" s="161"/>
      <c r="I86" s="5"/>
      <c r="J86" s="5"/>
      <c r="K86" s="5"/>
      <c r="L86" s="161"/>
    </row>
    <row r="87" spans="1:12" ht="16.5" customHeight="1" x14ac:dyDescent="0.5">
      <c r="A87" s="5"/>
      <c r="B87" s="5"/>
      <c r="C87" s="5"/>
      <c r="D87" s="5"/>
      <c r="E87" s="5"/>
      <c r="F87" s="5"/>
      <c r="G87" s="5"/>
      <c r="H87" s="161"/>
      <c r="I87" s="5"/>
      <c r="J87" s="5"/>
      <c r="K87" s="5"/>
      <c r="L87" s="161"/>
    </row>
    <row r="88" spans="1:12" ht="16.5" customHeight="1" x14ac:dyDescent="0.5">
      <c r="A88" s="5"/>
      <c r="B88" s="5"/>
      <c r="C88" s="5"/>
      <c r="D88" s="5"/>
      <c r="E88" s="5"/>
      <c r="F88" s="5"/>
      <c r="G88" s="5"/>
      <c r="H88" s="161"/>
      <c r="I88" s="5"/>
      <c r="J88" s="5"/>
      <c r="K88" s="5"/>
      <c r="L88" s="161"/>
    </row>
    <row r="89" spans="1:12" ht="16.5" customHeight="1" x14ac:dyDescent="0.5">
      <c r="A89" s="5"/>
      <c r="B89" s="5"/>
      <c r="C89" s="5"/>
      <c r="D89" s="5"/>
      <c r="E89" s="5"/>
      <c r="F89" s="5"/>
      <c r="G89" s="5"/>
      <c r="H89" s="161"/>
      <c r="I89" s="5"/>
      <c r="J89" s="5"/>
      <c r="K89" s="5"/>
      <c r="L89" s="161"/>
    </row>
    <row r="90" spans="1:12" ht="16.5" customHeight="1" x14ac:dyDescent="0.5">
      <c r="A90" s="5"/>
      <c r="B90" s="5"/>
      <c r="C90" s="5"/>
      <c r="D90" s="5"/>
      <c r="E90" s="5"/>
      <c r="F90" s="5"/>
      <c r="G90" s="5"/>
      <c r="H90" s="161"/>
      <c r="I90" s="5"/>
      <c r="J90" s="5"/>
      <c r="K90" s="5"/>
      <c r="L90" s="161"/>
    </row>
    <row r="91" spans="1:12" ht="16.5" customHeight="1" x14ac:dyDescent="0.5">
      <c r="A91" s="5"/>
      <c r="B91" s="5"/>
      <c r="C91" s="5"/>
      <c r="D91" s="5"/>
      <c r="E91" s="5"/>
      <c r="F91" s="5"/>
      <c r="G91" s="5"/>
      <c r="H91" s="161"/>
      <c r="I91" s="5"/>
      <c r="J91" s="5"/>
      <c r="K91" s="5"/>
      <c r="L91" s="161"/>
    </row>
    <row r="92" spans="1:12" ht="16.5" customHeight="1" x14ac:dyDescent="0.5">
      <c r="A92" s="5"/>
      <c r="B92" s="5"/>
      <c r="C92" s="5"/>
      <c r="D92" s="5"/>
      <c r="E92" s="5"/>
      <c r="F92" s="5"/>
      <c r="G92" s="5"/>
      <c r="H92" s="161"/>
      <c r="I92" s="5"/>
      <c r="J92" s="5"/>
      <c r="K92" s="5"/>
      <c r="L92" s="161"/>
    </row>
    <row r="93" spans="1:12" ht="17.25" customHeight="1" x14ac:dyDescent="0.5">
      <c r="A93" s="5"/>
      <c r="B93" s="5"/>
      <c r="C93" s="5"/>
      <c r="D93" s="5"/>
      <c r="E93" s="5"/>
      <c r="F93" s="5"/>
      <c r="G93" s="5"/>
      <c r="H93" s="161"/>
      <c r="I93" s="5"/>
      <c r="J93" s="5"/>
      <c r="K93" s="5"/>
      <c r="L93" s="161"/>
    </row>
    <row r="94" spans="1:12" s="119" customFormat="1" ht="17.25" customHeight="1" x14ac:dyDescent="0.5">
      <c r="A94" s="5"/>
      <c r="B94" s="5"/>
      <c r="C94" s="5"/>
      <c r="D94" s="5"/>
      <c r="E94" s="5"/>
      <c r="F94" s="5"/>
      <c r="G94" s="5"/>
      <c r="H94" s="161"/>
      <c r="I94" s="5"/>
      <c r="J94" s="5"/>
      <c r="K94" s="5"/>
      <c r="L94" s="161"/>
    </row>
    <row r="95" spans="1:12" s="119" customFormat="1" ht="17.25" customHeight="1" x14ac:dyDescent="0.5">
      <c r="A95" s="5"/>
      <c r="B95" s="5"/>
      <c r="C95" s="5"/>
      <c r="D95" s="5"/>
      <c r="E95" s="5"/>
      <c r="F95" s="5"/>
      <c r="G95" s="5"/>
      <c r="H95" s="161"/>
      <c r="I95" s="5"/>
      <c r="J95" s="5"/>
      <c r="K95" s="5"/>
      <c r="L95" s="161"/>
    </row>
    <row r="96" spans="1:12" ht="16.5" customHeight="1" x14ac:dyDescent="0.5">
      <c r="A96" s="5"/>
      <c r="B96" s="5"/>
      <c r="C96" s="5"/>
      <c r="D96" s="5"/>
      <c r="E96" s="5"/>
      <c r="F96" s="5"/>
      <c r="G96" s="5"/>
      <c r="H96" s="161"/>
      <c r="I96" s="5"/>
      <c r="J96" s="5"/>
      <c r="K96" s="5"/>
      <c r="L96" s="161"/>
    </row>
    <row r="97" spans="1:12" ht="16.5" customHeight="1" x14ac:dyDescent="0.5">
      <c r="A97" s="199" t="s">
        <v>38</v>
      </c>
      <c r="B97" s="200"/>
      <c r="C97" s="200"/>
      <c r="D97" s="200"/>
      <c r="E97" s="200"/>
      <c r="F97" s="200"/>
      <c r="G97" s="200"/>
      <c r="H97" s="200"/>
      <c r="I97" s="200"/>
      <c r="J97" s="200"/>
      <c r="K97" s="200"/>
      <c r="L97" s="200"/>
    </row>
    <row r="98" spans="1:12" ht="16.5" customHeight="1" x14ac:dyDescent="0.5">
      <c r="A98" s="201" t="s">
        <v>39</v>
      </c>
      <c r="B98" s="200"/>
      <c r="C98" s="200"/>
      <c r="D98" s="200"/>
      <c r="E98" s="200"/>
      <c r="F98" s="200"/>
      <c r="G98" s="200"/>
      <c r="H98" s="200"/>
      <c r="I98" s="200"/>
      <c r="J98" s="200"/>
      <c r="K98" s="200"/>
      <c r="L98" s="200"/>
    </row>
    <row r="99" spans="1:12" ht="16.5" customHeight="1" x14ac:dyDescent="0.5">
      <c r="A99" s="14"/>
      <c r="B99" s="14"/>
      <c r="C99" s="14"/>
      <c r="D99" s="14"/>
      <c r="E99" s="32"/>
      <c r="F99" s="32"/>
      <c r="G99" s="32"/>
      <c r="H99" s="158"/>
      <c r="I99" s="32"/>
      <c r="J99" s="32"/>
      <c r="K99" s="14"/>
      <c r="L99" s="158"/>
    </row>
    <row r="100" spans="1:12" ht="16.5" customHeight="1" x14ac:dyDescent="0.5">
      <c r="A100" s="14"/>
      <c r="B100" s="14"/>
      <c r="C100" s="14"/>
      <c r="D100" s="14"/>
      <c r="E100" s="32"/>
      <c r="F100" s="32"/>
      <c r="G100" s="32"/>
      <c r="H100" s="158"/>
      <c r="I100" s="32"/>
      <c r="J100" s="32"/>
      <c r="K100" s="14"/>
      <c r="L100" s="158"/>
    </row>
    <row r="101" spans="1:12" ht="21.75" customHeight="1" x14ac:dyDescent="0.5">
      <c r="A101" s="206" t="str">
        <f>'2-4'!A162</f>
        <v>The accompanying notes form part of this interim financial information.</v>
      </c>
      <c r="B101" s="198"/>
      <c r="C101" s="198"/>
      <c r="D101" s="198"/>
      <c r="E101" s="198"/>
      <c r="F101" s="198"/>
      <c r="G101" s="198"/>
      <c r="H101" s="198"/>
      <c r="I101" s="198"/>
      <c r="J101" s="198"/>
      <c r="K101" s="198"/>
      <c r="L101" s="198"/>
    </row>
  </sheetData>
  <mergeCells count="13">
    <mergeCell ref="A101:L101"/>
    <mergeCell ref="F6:H6"/>
    <mergeCell ref="J6:L6"/>
    <mergeCell ref="F7:H7"/>
    <mergeCell ref="J7:L7"/>
    <mergeCell ref="A48:L48"/>
    <mergeCell ref="A49:L49"/>
    <mergeCell ref="J58:L58"/>
    <mergeCell ref="F58:H58"/>
    <mergeCell ref="F59:H59"/>
    <mergeCell ref="J59:L59"/>
    <mergeCell ref="A97:L97"/>
    <mergeCell ref="A98:L9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2"/>
  <sheetViews>
    <sheetView zoomScale="115" zoomScaleNormal="115" zoomScaleSheetLayoutView="100" workbookViewId="0"/>
  </sheetViews>
  <sheetFormatPr defaultColWidth="10.140625" defaultRowHeight="15" customHeight="1" x14ac:dyDescent="0.5"/>
  <cols>
    <col min="1" max="2" width="1.7109375" customWidth="1"/>
    <col min="3" max="3" width="34.5703125" customWidth="1"/>
    <col min="4" max="4" width="5.7109375" customWidth="1"/>
    <col min="5" max="5" width="0.7109375" customWidth="1"/>
    <col min="6" max="6" width="12.7109375" customWidth="1"/>
    <col min="7" max="7" width="0.7109375" customWidth="1"/>
    <col min="8" max="8" width="13.28515625" style="162" customWidth="1"/>
    <col min="9" max="9" width="0.7109375" customWidth="1"/>
    <col min="10" max="10" width="12.7109375" customWidth="1"/>
    <col min="11" max="11" width="0.7109375" customWidth="1"/>
    <col min="12" max="12" width="12.7109375" style="162" customWidth="1"/>
  </cols>
  <sheetData>
    <row r="1" spans="1:12" ht="16.5" customHeight="1" x14ac:dyDescent="0.5">
      <c r="A1" s="28" t="str">
        <f>'2-4'!A111</f>
        <v>ALT Telecom Public Company Limited</v>
      </c>
      <c r="B1" s="28"/>
      <c r="C1" s="28"/>
      <c r="D1" s="12"/>
      <c r="E1" s="49"/>
      <c r="F1" s="49"/>
      <c r="G1" s="49"/>
      <c r="H1" s="146"/>
      <c r="I1" s="49"/>
      <c r="J1" s="23"/>
      <c r="K1" s="14"/>
      <c r="L1" s="147"/>
    </row>
    <row r="2" spans="1:12" ht="16.5" customHeight="1" x14ac:dyDescent="0.5">
      <c r="A2" s="50" t="s">
        <v>110</v>
      </c>
      <c r="B2" s="50"/>
      <c r="C2" s="50"/>
      <c r="D2" s="12"/>
      <c r="E2" s="23"/>
      <c r="F2" s="23"/>
      <c r="G2" s="23"/>
      <c r="H2" s="147"/>
      <c r="I2" s="23"/>
      <c r="J2" s="23"/>
      <c r="K2" s="14"/>
      <c r="L2" s="147"/>
    </row>
    <row r="3" spans="1:12" ht="16.5" customHeight="1" x14ac:dyDescent="0.5">
      <c r="A3" s="51" t="s">
        <v>229</v>
      </c>
      <c r="B3" s="51"/>
      <c r="C3" s="51"/>
      <c r="D3" s="52"/>
      <c r="E3" s="44"/>
      <c r="F3" s="44"/>
      <c r="G3" s="44"/>
      <c r="H3" s="148"/>
      <c r="I3" s="44"/>
      <c r="J3" s="44"/>
      <c r="K3" s="53"/>
      <c r="L3" s="148"/>
    </row>
    <row r="4" spans="1:12" ht="16.5" customHeight="1" x14ac:dyDescent="0.5">
      <c r="A4" s="14"/>
      <c r="B4" s="35"/>
      <c r="C4" s="35"/>
      <c r="D4" s="12"/>
      <c r="E4" s="54"/>
      <c r="F4" s="54"/>
      <c r="G4" s="54"/>
      <c r="H4" s="149"/>
      <c r="I4" s="54"/>
      <c r="J4" s="54"/>
      <c r="K4" s="14"/>
      <c r="L4" s="149"/>
    </row>
    <row r="5" spans="1:12" ht="16.5" customHeight="1" x14ac:dyDescent="0.5">
      <c r="A5" s="14"/>
      <c r="B5" s="35"/>
      <c r="C5" s="35"/>
      <c r="D5" s="12"/>
      <c r="E5" s="54"/>
      <c r="F5" s="54"/>
      <c r="G5" s="54"/>
      <c r="H5" s="149"/>
      <c r="I5" s="54"/>
      <c r="J5" s="54"/>
      <c r="K5" s="14"/>
      <c r="L5" s="149"/>
    </row>
    <row r="6" spans="1:12" ht="15.75" customHeight="1" x14ac:dyDescent="0.5">
      <c r="A6" s="14"/>
      <c r="B6" s="14"/>
      <c r="C6" s="14"/>
      <c r="D6" s="12"/>
      <c r="E6" s="22"/>
      <c r="F6" s="203" t="s">
        <v>2</v>
      </c>
      <c r="G6" s="200"/>
      <c r="H6" s="200"/>
      <c r="I6" s="4"/>
      <c r="J6" s="204" t="s">
        <v>3</v>
      </c>
      <c r="K6" s="200"/>
      <c r="L6" s="200"/>
    </row>
    <row r="7" spans="1:12" ht="15.75" customHeight="1" x14ac:dyDescent="0.5">
      <c r="A7" s="14"/>
      <c r="B7" s="14"/>
      <c r="C7" s="14"/>
      <c r="D7" s="12"/>
      <c r="E7" s="22"/>
      <c r="F7" s="205" t="s">
        <v>4</v>
      </c>
      <c r="G7" s="198"/>
      <c r="H7" s="198"/>
      <c r="I7" s="12"/>
      <c r="J7" s="197" t="s">
        <v>4</v>
      </c>
      <c r="K7" s="198"/>
      <c r="L7" s="198"/>
    </row>
    <row r="8" spans="1:12" ht="15.75" customHeight="1" x14ac:dyDescent="0.5">
      <c r="A8" s="14"/>
      <c r="B8" s="14"/>
      <c r="C8" s="14"/>
      <c r="D8" s="12"/>
      <c r="E8" s="22"/>
      <c r="F8" s="56" t="s">
        <v>5</v>
      </c>
      <c r="G8" s="56"/>
      <c r="H8" s="150" t="s">
        <v>5</v>
      </c>
      <c r="I8" s="22"/>
      <c r="J8" s="56" t="s">
        <v>5</v>
      </c>
      <c r="K8" s="3"/>
      <c r="L8" s="150" t="s">
        <v>5</v>
      </c>
    </row>
    <row r="9" spans="1:12" ht="15.75" customHeight="1" x14ac:dyDescent="0.5">
      <c r="A9" s="14"/>
      <c r="B9" s="14"/>
      <c r="C9" s="14"/>
      <c r="D9" s="14"/>
      <c r="E9" s="32"/>
      <c r="F9" s="17" t="s">
        <v>226</v>
      </c>
      <c r="G9" s="19"/>
      <c r="H9" s="151" t="s">
        <v>9</v>
      </c>
      <c r="I9" s="18"/>
      <c r="J9" s="17" t="s">
        <v>226</v>
      </c>
      <c r="K9" s="19"/>
      <c r="L9" s="151" t="s">
        <v>9</v>
      </c>
    </row>
    <row r="10" spans="1:12" ht="15.75" customHeight="1" x14ac:dyDescent="0.5">
      <c r="A10" s="14"/>
      <c r="B10" s="14"/>
      <c r="C10" s="14"/>
      <c r="D10" s="13" t="s">
        <v>10</v>
      </c>
      <c r="E10" s="14"/>
      <c r="F10" s="57" t="s">
        <v>11</v>
      </c>
      <c r="G10" s="56"/>
      <c r="H10" s="152" t="s">
        <v>11</v>
      </c>
      <c r="I10" s="14"/>
      <c r="J10" s="57" t="s">
        <v>11</v>
      </c>
      <c r="K10" s="56"/>
      <c r="L10" s="152" t="s">
        <v>11</v>
      </c>
    </row>
    <row r="11" spans="1:12" ht="15.75" customHeight="1" x14ac:dyDescent="0.5">
      <c r="A11" s="50" t="s">
        <v>88</v>
      </c>
      <c r="B11" s="50"/>
      <c r="C11" s="50"/>
      <c r="D11" s="12"/>
      <c r="E11" s="22"/>
      <c r="F11" s="21"/>
      <c r="G11" s="22"/>
      <c r="H11" s="129"/>
      <c r="I11" s="22"/>
      <c r="J11" s="58"/>
      <c r="K11" s="14"/>
      <c r="L11" s="163"/>
    </row>
    <row r="12" spans="1:12" ht="15.75" customHeight="1" x14ac:dyDescent="0.5">
      <c r="A12" s="50"/>
      <c r="B12" s="50"/>
      <c r="C12" s="50"/>
      <c r="D12" s="12"/>
      <c r="E12" s="22"/>
      <c r="F12" s="21"/>
      <c r="G12" s="22"/>
      <c r="H12" s="129"/>
      <c r="I12" s="22"/>
      <c r="J12" s="58"/>
      <c r="K12" s="14"/>
      <c r="L12" s="163"/>
    </row>
    <row r="13" spans="1:12" ht="15.75" customHeight="1" x14ac:dyDescent="0.5">
      <c r="A13" s="35" t="s">
        <v>89</v>
      </c>
      <c r="B13" s="35"/>
      <c r="C13" s="35"/>
      <c r="D13" s="11"/>
      <c r="E13" s="3"/>
      <c r="F13" s="21">
        <v>79616269</v>
      </c>
      <c r="G13" s="12"/>
      <c r="H13" s="126">
        <v>25556592</v>
      </c>
      <c r="I13" s="12"/>
      <c r="J13" s="21">
        <v>10714480</v>
      </c>
      <c r="K13" s="59"/>
      <c r="L13" s="126">
        <v>4153156</v>
      </c>
    </row>
    <row r="14" spans="1:12" ht="15.75" customHeight="1" x14ac:dyDescent="0.5">
      <c r="A14" s="35" t="s">
        <v>90</v>
      </c>
      <c r="B14" s="35"/>
      <c r="C14" s="35"/>
      <c r="D14" s="12"/>
      <c r="E14" s="60"/>
      <c r="F14" s="21">
        <v>413253644</v>
      </c>
      <c r="G14" s="12"/>
      <c r="H14" s="126">
        <v>543633399</v>
      </c>
      <c r="I14" s="12"/>
      <c r="J14" s="21">
        <v>136038967</v>
      </c>
      <c r="K14" s="54"/>
      <c r="L14" s="126">
        <v>257935989</v>
      </c>
    </row>
    <row r="15" spans="1:12" ht="15.75" customHeight="1" x14ac:dyDescent="0.5">
      <c r="A15" s="35" t="s">
        <v>91</v>
      </c>
      <c r="B15" s="35"/>
      <c r="C15" s="35"/>
      <c r="D15" s="12"/>
      <c r="E15" s="22"/>
      <c r="F15" s="29">
        <v>332085298</v>
      </c>
      <c r="G15" s="22"/>
      <c r="H15" s="153">
        <v>233525375</v>
      </c>
      <c r="I15" s="22"/>
      <c r="J15" s="29">
        <v>18270246</v>
      </c>
      <c r="K15" s="14"/>
      <c r="L15" s="153">
        <v>30782607</v>
      </c>
    </row>
    <row r="16" spans="1:12" ht="15.75" customHeight="1" x14ac:dyDescent="0.5">
      <c r="A16" s="35"/>
      <c r="B16" s="35"/>
      <c r="C16" s="35"/>
      <c r="D16" s="12"/>
      <c r="E16" s="22"/>
      <c r="F16" s="21"/>
      <c r="G16" s="22"/>
      <c r="H16" s="126"/>
      <c r="I16" s="22"/>
      <c r="J16" s="21"/>
      <c r="K16" s="14"/>
      <c r="L16" s="126"/>
    </row>
    <row r="17" spans="1:12" ht="15.75" customHeight="1" x14ac:dyDescent="0.5">
      <c r="A17" s="50" t="s">
        <v>92</v>
      </c>
      <c r="B17" s="50"/>
      <c r="C17" s="50"/>
      <c r="D17" s="12"/>
      <c r="E17" s="22"/>
      <c r="F17" s="29">
        <f>+SUM(F13:F15)</f>
        <v>824955211</v>
      </c>
      <c r="G17" s="22"/>
      <c r="H17" s="153">
        <f>+SUM(H13:H15)</f>
        <v>802715366</v>
      </c>
      <c r="I17" s="22"/>
      <c r="J17" s="29">
        <f>+SUM(J13:J15)</f>
        <v>165023693</v>
      </c>
      <c r="K17" s="14"/>
      <c r="L17" s="153">
        <f>+SUM(L13:L15)</f>
        <v>292871752</v>
      </c>
    </row>
    <row r="18" spans="1:12" ht="15.75" customHeight="1" x14ac:dyDescent="0.5">
      <c r="A18" s="50"/>
      <c r="B18" s="50"/>
      <c r="C18" s="50"/>
      <c r="D18" s="12"/>
      <c r="E18" s="22"/>
      <c r="F18" s="21"/>
      <c r="G18" s="22"/>
      <c r="H18" s="126"/>
      <c r="I18" s="22"/>
      <c r="J18" s="21"/>
      <c r="K18" s="14"/>
      <c r="L18" s="126"/>
    </row>
    <row r="19" spans="1:12" ht="15.75" customHeight="1" x14ac:dyDescent="0.5">
      <c r="A19" s="50" t="s">
        <v>93</v>
      </c>
      <c r="B19" s="50"/>
      <c r="C19" s="50"/>
      <c r="D19" s="12"/>
      <c r="E19" s="22"/>
      <c r="F19" s="21"/>
      <c r="G19" s="22"/>
      <c r="H19" s="126"/>
      <c r="I19" s="22"/>
      <c r="J19" s="58"/>
      <c r="K19" s="14"/>
      <c r="L19" s="164"/>
    </row>
    <row r="20" spans="1:12" ht="15.75" customHeight="1" x14ac:dyDescent="0.5">
      <c r="A20" s="50"/>
      <c r="B20" s="50"/>
      <c r="C20" s="50"/>
      <c r="D20" s="12"/>
      <c r="E20" s="22"/>
      <c r="F20" s="21"/>
      <c r="G20" s="22"/>
      <c r="H20" s="126"/>
      <c r="I20" s="22"/>
      <c r="J20" s="58"/>
      <c r="K20" s="14"/>
      <c r="L20" s="164"/>
    </row>
    <row r="21" spans="1:12" ht="15.75" customHeight="1" x14ac:dyDescent="0.5">
      <c r="A21" s="35" t="s">
        <v>94</v>
      </c>
      <c r="B21" s="35"/>
      <c r="C21" s="35"/>
      <c r="D21" s="12"/>
      <c r="E21" s="22"/>
      <c r="F21" s="61">
        <v>-66774750</v>
      </c>
      <c r="G21" s="12"/>
      <c r="H21" s="154">
        <v>-19334335</v>
      </c>
      <c r="I21" s="12"/>
      <c r="J21" s="21">
        <v>-7500760</v>
      </c>
      <c r="K21" s="59"/>
      <c r="L21" s="126">
        <v>-3556819</v>
      </c>
    </row>
    <row r="22" spans="1:12" ht="15.75" customHeight="1" x14ac:dyDescent="0.5">
      <c r="A22" s="35" t="s">
        <v>95</v>
      </c>
      <c r="B22" s="35"/>
      <c r="C22" s="35"/>
      <c r="D22" s="12"/>
      <c r="E22" s="22"/>
      <c r="F22" s="21">
        <v>-322248751</v>
      </c>
      <c r="G22" s="12"/>
      <c r="H22" s="126">
        <v>-461340440</v>
      </c>
      <c r="I22" s="12"/>
      <c r="J22" s="21">
        <v>-94453721</v>
      </c>
      <c r="K22" s="59"/>
      <c r="L22" s="126">
        <v>-257340688</v>
      </c>
    </row>
    <row r="23" spans="1:12" ht="15.75" customHeight="1" x14ac:dyDescent="0.5">
      <c r="A23" s="35" t="s">
        <v>96</v>
      </c>
      <c r="B23" s="35"/>
      <c r="C23" s="35"/>
      <c r="D23" s="12"/>
      <c r="E23" s="22"/>
      <c r="F23" s="29">
        <v>-280280983</v>
      </c>
      <c r="G23" s="12"/>
      <c r="H23" s="153">
        <v>-228196531</v>
      </c>
      <c r="I23" s="12"/>
      <c r="J23" s="29">
        <v>-45067931</v>
      </c>
      <c r="K23" s="59"/>
      <c r="L23" s="153">
        <v>-43683640</v>
      </c>
    </row>
    <row r="24" spans="1:12" ht="15.75" customHeight="1" x14ac:dyDescent="0.5">
      <c r="A24" s="35"/>
      <c r="B24" s="35"/>
      <c r="C24" s="35"/>
      <c r="D24" s="12"/>
      <c r="E24" s="22"/>
      <c r="F24" s="62"/>
      <c r="G24" s="12"/>
      <c r="H24" s="155"/>
      <c r="I24" s="12"/>
      <c r="J24" s="21"/>
      <c r="K24" s="59"/>
      <c r="L24" s="126"/>
    </row>
    <row r="25" spans="1:12" ht="15.75" customHeight="1" x14ac:dyDescent="0.5">
      <c r="A25" s="50" t="s">
        <v>97</v>
      </c>
      <c r="B25" s="50"/>
      <c r="C25" s="50"/>
      <c r="D25" s="12"/>
      <c r="E25" s="22"/>
      <c r="F25" s="29">
        <f>SUM(F21:F23)</f>
        <v>-669304484</v>
      </c>
      <c r="G25" s="22"/>
      <c r="H25" s="153">
        <f>SUM(H21:H23)</f>
        <v>-708871306</v>
      </c>
      <c r="I25" s="22"/>
      <c r="J25" s="29">
        <f>SUM(J21:J23)</f>
        <v>-147022412</v>
      </c>
      <c r="K25" s="14"/>
      <c r="L25" s="153">
        <f>SUM(L21:L23)</f>
        <v>-304581147</v>
      </c>
    </row>
    <row r="26" spans="1:12" ht="15.75" customHeight="1" x14ac:dyDescent="0.5">
      <c r="A26" s="14"/>
      <c r="B26" s="14"/>
      <c r="C26" s="14"/>
      <c r="D26" s="11"/>
      <c r="E26" s="3"/>
      <c r="F26" s="39"/>
      <c r="G26" s="3"/>
      <c r="H26" s="156"/>
      <c r="I26" s="3"/>
      <c r="J26" s="31"/>
      <c r="K26" s="32"/>
      <c r="L26" s="165"/>
    </row>
    <row r="27" spans="1:12" ht="15.75" customHeight="1" x14ac:dyDescent="0.5">
      <c r="A27" s="28" t="s">
        <v>98</v>
      </c>
      <c r="B27" s="28"/>
      <c r="C27" s="28"/>
      <c r="D27" s="11"/>
      <c r="E27" s="22"/>
      <c r="F27" s="21">
        <f>SUM(F17,F25)</f>
        <v>155650727</v>
      </c>
      <c r="G27" s="11"/>
      <c r="H27" s="126">
        <f>SUM(H17,H25)</f>
        <v>93844060</v>
      </c>
      <c r="I27" s="11"/>
      <c r="J27" s="21">
        <f>SUM(J17,J25)</f>
        <v>18001281</v>
      </c>
      <c r="K27" s="59"/>
      <c r="L27" s="126">
        <f>SUM(L17,L25)</f>
        <v>-11709395</v>
      </c>
    </row>
    <row r="28" spans="1:12" ht="15.75" customHeight="1" x14ac:dyDescent="0.5">
      <c r="A28" s="35" t="s">
        <v>99</v>
      </c>
      <c r="B28" s="35"/>
      <c r="C28" s="35"/>
      <c r="D28" s="12">
        <v>16</v>
      </c>
      <c r="E28" s="22"/>
      <c r="F28" s="21">
        <v>17256557</v>
      </c>
      <c r="G28" s="12"/>
      <c r="H28" s="126">
        <v>18568244</v>
      </c>
      <c r="I28" s="12"/>
      <c r="J28" s="31">
        <v>26080912</v>
      </c>
      <c r="K28" s="59"/>
      <c r="L28" s="165">
        <v>29212183</v>
      </c>
    </row>
    <row r="29" spans="1:12" ht="15.75" customHeight="1" x14ac:dyDescent="0.5">
      <c r="A29" s="35" t="s">
        <v>100</v>
      </c>
      <c r="B29" s="35"/>
      <c r="C29" s="35"/>
      <c r="D29" s="12"/>
      <c r="E29" s="22"/>
      <c r="F29" s="21">
        <v>-49330092</v>
      </c>
      <c r="G29" s="12"/>
      <c r="H29" s="126">
        <v>-52657169</v>
      </c>
      <c r="I29" s="12"/>
      <c r="J29" s="21">
        <v>-22013902</v>
      </c>
      <c r="K29" s="59"/>
      <c r="L29" s="126">
        <v>-15753930</v>
      </c>
    </row>
    <row r="30" spans="1:12" ht="15.75" customHeight="1" x14ac:dyDescent="0.5">
      <c r="A30" s="35" t="s">
        <v>101</v>
      </c>
      <c r="B30" s="35"/>
      <c r="C30" s="35"/>
      <c r="D30" s="12"/>
      <c r="E30" s="22"/>
      <c r="F30" s="61">
        <v>-91725332</v>
      </c>
      <c r="G30" s="12"/>
      <c r="H30" s="154">
        <v>-111816764</v>
      </c>
      <c r="I30" s="12"/>
      <c r="J30" s="107">
        <v>-28513015</v>
      </c>
      <c r="K30" s="59"/>
      <c r="L30" s="126">
        <v>-31115357</v>
      </c>
    </row>
    <row r="31" spans="1:12" ht="15.75" customHeight="1" x14ac:dyDescent="0.5">
      <c r="A31" s="35" t="s">
        <v>111</v>
      </c>
      <c r="B31" s="35"/>
      <c r="C31" s="35"/>
      <c r="D31" s="12"/>
      <c r="E31" s="22"/>
      <c r="F31" s="21">
        <v>17701547</v>
      </c>
      <c r="G31" s="12"/>
      <c r="H31" s="126">
        <v>13745462</v>
      </c>
      <c r="I31" s="12"/>
      <c r="J31" s="21">
        <v>686602</v>
      </c>
      <c r="K31" s="59"/>
      <c r="L31" s="126">
        <v>1711911</v>
      </c>
    </row>
    <row r="32" spans="1:12" ht="15.75" customHeight="1" x14ac:dyDescent="0.5">
      <c r="A32" s="35" t="s">
        <v>102</v>
      </c>
      <c r="B32" s="35"/>
      <c r="C32" s="35"/>
      <c r="D32" s="12"/>
      <c r="E32" s="22"/>
      <c r="F32" s="21">
        <v>-4450320</v>
      </c>
      <c r="G32" s="12"/>
      <c r="H32" s="126">
        <v>-5129455</v>
      </c>
      <c r="I32" s="12"/>
      <c r="J32" s="21">
        <v>0</v>
      </c>
      <c r="K32" s="59"/>
      <c r="L32" s="126" t="s">
        <v>19</v>
      </c>
    </row>
    <row r="33" spans="1:12" ht="15.75" customHeight="1" x14ac:dyDescent="0.5">
      <c r="A33" s="35" t="s">
        <v>237</v>
      </c>
      <c r="B33" s="35"/>
      <c r="C33" s="35"/>
      <c r="D33" s="12"/>
      <c r="E33" s="22"/>
      <c r="F33" s="21">
        <v>-5189036</v>
      </c>
      <c r="G33" s="12"/>
      <c r="H33" s="126">
        <v>-8101412</v>
      </c>
      <c r="I33" s="12"/>
      <c r="J33" s="21">
        <v>0</v>
      </c>
      <c r="K33" s="59"/>
      <c r="L33" s="126" t="s">
        <v>19</v>
      </c>
    </row>
    <row r="34" spans="1:12" ht="15.75" customHeight="1" x14ac:dyDescent="0.5">
      <c r="A34" s="35" t="s">
        <v>103</v>
      </c>
      <c r="B34" s="35"/>
      <c r="C34" s="35"/>
      <c r="D34" s="12"/>
      <c r="E34" s="22"/>
      <c r="F34" s="29">
        <v>-11822654</v>
      </c>
      <c r="G34" s="12"/>
      <c r="H34" s="153">
        <v>-11914527</v>
      </c>
      <c r="I34" s="12"/>
      <c r="J34" s="29">
        <v>-7162791</v>
      </c>
      <c r="K34" s="59"/>
      <c r="L34" s="153">
        <v>-6189665</v>
      </c>
    </row>
    <row r="35" spans="1:12" ht="15.75" customHeight="1" x14ac:dyDescent="0.5">
      <c r="A35" s="35"/>
      <c r="B35" s="35"/>
      <c r="C35" s="35"/>
      <c r="D35" s="12"/>
      <c r="E35" s="22"/>
      <c r="F35" s="21"/>
      <c r="G35" s="12"/>
      <c r="H35" s="126"/>
      <c r="I35" s="12"/>
      <c r="J35" s="21"/>
      <c r="K35" s="59"/>
      <c r="L35" s="126"/>
    </row>
    <row r="36" spans="1:12" ht="15.75" customHeight="1" x14ac:dyDescent="0.5">
      <c r="A36" s="1" t="s">
        <v>238</v>
      </c>
      <c r="B36" s="1"/>
      <c r="C36" s="1"/>
      <c r="D36" s="11"/>
      <c r="E36" s="22"/>
      <c r="F36" s="21">
        <f>SUM(F27:F34)</f>
        <v>28091397</v>
      </c>
      <c r="G36" s="22"/>
      <c r="H36" s="126">
        <f>SUM(H27:H34)</f>
        <v>-63461561</v>
      </c>
      <c r="I36" s="22"/>
      <c r="J36" s="21">
        <f>SUM(J27:J34)</f>
        <v>-12920913</v>
      </c>
      <c r="K36" s="14"/>
      <c r="L36" s="126">
        <f>SUM(L27:L34)</f>
        <v>-33844253</v>
      </c>
    </row>
    <row r="37" spans="1:12" ht="15.75" customHeight="1" x14ac:dyDescent="0.5">
      <c r="A37" s="5" t="s">
        <v>104</v>
      </c>
      <c r="B37" s="5"/>
      <c r="C37" s="5"/>
      <c r="D37" s="12">
        <v>17</v>
      </c>
      <c r="E37" s="22"/>
      <c r="F37" s="29">
        <v>-5713811</v>
      </c>
      <c r="G37" s="12"/>
      <c r="H37" s="153">
        <v>-1566304</v>
      </c>
      <c r="I37" s="12"/>
      <c r="J37" s="29">
        <v>2607284</v>
      </c>
      <c r="K37" s="59"/>
      <c r="L37" s="153">
        <v>2689306</v>
      </c>
    </row>
    <row r="38" spans="1:12" ht="15.75" customHeight="1" x14ac:dyDescent="0.5">
      <c r="A38" s="1"/>
      <c r="B38" s="1"/>
      <c r="C38" s="1"/>
      <c r="D38" s="11"/>
      <c r="E38" s="22"/>
      <c r="F38" s="21"/>
      <c r="G38" s="22"/>
      <c r="H38" s="126"/>
      <c r="I38" s="22"/>
      <c r="J38" s="21"/>
      <c r="K38" s="14"/>
      <c r="L38" s="126"/>
    </row>
    <row r="39" spans="1:12" ht="15.75" customHeight="1" x14ac:dyDescent="0.5">
      <c r="A39" s="1" t="s">
        <v>239</v>
      </c>
      <c r="B39" s="1"/>
      <c r="C39" s="1"/>
      <c r="D39" s="11"/>
      <c r="E39" s="22"/>
      <c r="F39" s="21">
        <f>SUM(F36:F37)</f>
        <v>22377586</v>
      </c>
      <c r="G39" s="22"/>
      <c r="H39" s="126">
        <f>SUM(H36:H37)</f>
        <v>-65027865</v>
      </c>
      <c r="I39" s="22"/>
      <c r="J39" s="21">
        <f>SUM(J36:J37)</f>
        <v>-10313629</v>
      </c>
      <c r="K39" s="14"/>
      <c r="L39" s="126">
        <f>SUM(L36:L37)</f>
        <v>-31154947</v>
      </c>
    </row>
    <row r="40" spans="1:12" ht="15.75" customHeight="1" x14ac:dyDescent="0.5">
      <c r="A40" s="5" t="s">
        <v>105</v>
      </c>
      <c r="B40" s="1"/>
      <c r="C40" s="1"/>
      <c r="D40" s="11"/>
      <c r="E40" s="22"/>
      <c r="F40" s="29">
        <v>196040</v>
      </c>
      <c r="G40" s="12"/>
      <c r="H40" s="153">
        <v>0</v>
      </c>
      <c r="I40" s="12"/>
      <c r="J40" s="29">
        <v>0</v>
      </c>
      <c r="K40" s="59"/>
      <c r="L40" s="153">
        <v>0</v>
      </c>
    </row>
    <row r="41" spans="1:12" ht="15.75" customHeight="1" x14ac:dyDescent="0.5">
      <c r="A41" s="14"/>
      <c r="B41" s="1"/>
      <c r="C41" s="1"/>
      <c r="D41" s="11"/>
      <c r="E41" s="22"/>
      <c r="F41" s="21"/>
      <c r="G41" s="22"/>
      <c r="H41" s="126"/>
      <c r="I41" s="22"/>
      <c r="J41" s="21"/>
      <c r="K41" s="14"/>
      <c r="L41" s="126"/>
    </row>
    <row r="42" spans="1:12" ht="15.75" customHeight="1" x14ac:dyDescent="0.5">
      <c r="A42" s="50" t="s">
        <v>236</v>
      </c>
      <c r="B42" s="50"/>
      <c r="C42" s="50"/>
      <c r="D42" s="12"/>
      <c r="E42" s="54"/>
      <c r="F42" s="21"/>
      <c r="G42" s="14"/>
      <c r="H42" s="126"/>
      <c r="I42" s="14"/>
      <c r="J42" s="21"/>
      <c r="K42" s="14"/>
      <c r="L42" s="126"/>
    </row>
    <row r="43" spans="1:12" ht="15.75" customHeight="1" thickBot="1" x14ac:dyDescent="0.55000000000000004">
      <c r="A43" s="1"/>
      <c r="B43" s="1" t="s">
        <v>106</v>
      </c>
      <c r="C43" s="1"/>
      <c r="D43" s="14"/>
      <c r="E43" s="32"/>
      <c r="F43" s="33">
        <f>SUM(F39:F40)</f>
        <v>22573626</v>
      </c>
      <c r="G43" s="32"/>
      <c r="H43" s="157">
        <f>SUM(H39:H40)</f>
        <v>-65027865</v>
      </c>
      <c r="I43" s="32"/>
      <c r="J43" s="33">
        <f>SUM(J39:J40)</f>
        <v>-10313629</v>
      </c>
      <c r="K43" s="32"/>
      <c r="L43" s="157">
        <f>SUM(L39:L40)</f>
        <v>-31154947</v>
      </c>
    </row>
    <row r="44" spans="1:12" ht="15.75" customHeight="1" thickTop="1" x14ac:dyDescent="0.5">
      <c r="A44" s="1"/>
      <c r="B44" s="1"/>
      <c r="C44" s="1"/>
      <c r="D44" s="14"/>
      <c r="E44" s="32"/>
      <c r="F44" s="32"/>
      <c r="G44" s="32"/>
      <c r="H44" s="158"/>
      <c r="I44" s="32"/>
      <c r="J44" s="22"/>
      <c r="K44" s="14"/>
      <c r="L44" s="129"/>
    </row>
    <row r="45" spans="1:12" ht="14.25" customHeight="1" x14ac:dyDescent="0.5">
      <c r="A45" s="1"/>
      <c r="B45" s="1"/>
      <c r="C45" s="1"/>
      <c r="D45" s="14"/>
      <c r="E45" s="32"/>
      <c r="F45" s="32"/>
      <c r="G45" s="32"/>
      <c r="H45" s="158"/>
      <c r="I45" s="32"/>
      <c r="J45" s="22"/>
      <c r="K45" s="14"/>
      <c r="L45" s="129"/>
    </row>
    <row r="46" spans="1:12" s="119" customFormat="1" ht="14.25" customHeight="1" x14ac:dyDescent="0.5">
      <c r="A46" s="1"/>
      <c r="B46" s="1"/>
      <c r="C46" s="1"/>
      <c r="D46" s="14"/>
      <c r="E46" s="32"/>
      <c r="F46" s="32"/>
      <c r="G46" s="32"/>
      <c r="H46" s="158"/>
      <c r="I46" s="32"/>
      <c r="J46" s="22"/>
      <c r="K46" s="14"/>
      <c r="L46" s="129"/>
    </row>
    <row r="47" spans="1:12" ht="14.25" customHeight="1" x14ac:dyDescent="0.5">
      <c r="A47" s="1"/>
      <c r="B47" s="1"/>
      <c r="C47" s="1"/>
      <c r="D47" s="14"/>
      <c r="E47" s="32"/>
      <c r="F47" s="32"/>
      <c r="G47" s="32"/>
      <c r="H47" s="158"/>
      <c r="I47" s="32"/>
      <c r="J47" s="22"/>
      <c r="K47" s="14"/>
      <c r="L47" s="129"/>
    </row>
    <row r="48" spans="1:12" ht="15.75" customHeight="1" x14ac:dyDescent="0.5">
      <c r="A48" s="199" t="s">
        <v>38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</row>
    <row r="49" spans="1:12" ht="15.75" customHeight="1" x14ac:dyDescent="0.5">
      <c r="A49" s="201" t="s">
        <v>223</v>
      </c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</row>
    <row r="50" spans="1:12" s="119" customFormat="1" ht="15.75" customHeight="1" x14ac:dyDescent="0.5">
      <c r="A50" s="120"/>
      <c r="H50" s="162"/>
      <c r="L50" s="162"/>
    </row>
    <row r="51" spans="1:12" ht="6" customHeight="1" x14ac:dyDescent="0.5">
      <c r="A51" s="1"/>
      <c r="B51" s="1"/>
      <c r="C51" s="1"/>
      <c r="D51" s="14"/>
      <c r="E51" s="32"/>
      <c r="F51" s="32"/>
      <c r="G51" s="32"/>
      <c r="H51" s="158"/>
      <c r="I51" s="32"/>
      <c r="J51" s="22"/>
      <c r="K51" s="14"/>
      <c r="L51" s="129"/>
    </row>
    <row r="52" spans="1:12" ht="21.75" customHeight="1" x14ac:dyDescent="0.5">
      <c r="A52" s="42" t="str">
        <f>+'5-6(3M)'!A52</f>
        <v>The accompanying notes form part of this interim financial information.</v>
      </c>
      <c r="B52" s="42"/>
      <c r="C52" s="42"/>
      <c r="D52" s="53"/>
      <c r="E52" s="48"/>
      <c r="F52" s="48"/>
      <c r="G52" s="48"/>
      <c r="H52" s="159"/>
      <c r="I52" s="48"/>
      <c r="J52" s="27"/>
      <c r="K52" s="53"/>
      <c r="L52" s="166"/>
    </row>
    <row r="53" spans="1:12" ht="16.5" customHeight="1" x14ac:dyDescent="0.5">
      <c r="A53" s="28" t="str">
        <f>+A1</f>
        <v>ALT Telecom Public Company Limited</v>
      </c>
      <c r="B53" s="28"/>
      <c r="C53" s="28"/>
      <c r="D53" s="12"/>
      <c r="E53" s="49"/>
      <c r="F53" s="49"/>
      <c r="G53" s="49"/>
      <c r="H53" s="146"/>
      <c r="I53" s="49"/>
      <c r="J53" s="23"/>
      <c r="K53" s="14"/>
      <c r="L53" s="147"/>
    </row>
    <row r="54" spans="1:12" ht="16.5" customHeight="1" x14ac:dyDescent="0.5">
      <c r="A54" s="50" t="s">
        <v>113</v>
      </c>
      <c r="B54" s="50"/>
      <c r="C54" s="50"/>
      <c r="D54" s="12"/>
      <c r="E54" s="23"/>
      <c r="F54" s="23"/>
      <c r="G54" s="23"/>
      <c r="H54" s="147"/>
      <c r="I54" s="23"/>
      <c r="J54" s="23"/>
      <c r="K54" s="14"/>
      <c r="L54" s="147"/>
    </row>
    <row r="55" spans="1:12" ht="16.5" customHeight="1" x14ac:dyDescent="0.5">
      <c r="A55" s="51" t="s">
        <v>229</v>
      </c>
      <c r="B55" s="51"/>
      <c r="C55" s="51"/>
      <c r="D55" s="52"/>
      <c r="E55" s="44"/>
      <c r="F55" s="44"/>
      <c r="G55" s="44"/>
      <c r="H55" s="148"/>
      <c r="I55" s="44"/>
      <c r="J55" s="44"/>
      <c r="K55" s="53"/>
      <c r="L55" s="148"/>
    </row>
    <row r="56" spans="1:12" ht="16.5" customHeight="1" x14ac:dyDescent="0.5">
      <c r="A56" s="14"/>
      <c r="B56" s="35"/>
      <c r="C56" s="35"/>
      <c r="D56" s="12"/>
      <c r="E56" s="54"/>
      <c r="F56" s="54"/>
      <c r="G56" s="54"/>
      <c r="H56" s="149"/>
      <c r="I56" s="54"/>
      <c r="J56" s="54"/>
      <c r="K56" s="14"/>
      <c r="L56" s="149"/>
    </row>
    <row r="57" spans="1:12" ht="16.5" customHeight="1" x14ac:dyDescent="0.5">
      <c r="A57" s="14"/>
      <c r="B57" s="35"/>
      <c r="C57" s="35"/>
      <c r="D57" s="12"/>
      <c r="E57" s="54"/>
      <c r="F57" s="54"/>
      <c r="G57" s="54"/>
      <c r="H57" s="149"/>
      <c r="I57" s="54"/>
      <c r="J57" s="54"/>
      <c r="K57" s="14"/>
      <c r="L57" s="149"/>
    </row>
    <row r="58" spans="1:12" ht="16.5" customHeight="1" x14ac:dyDescent="0.5">
      <c r="A58" s="14"/>
      <c r="B58" s="14"/>
      <c r="C58" s="14"/>
      <c r="D58" s="12"/>
      <c r="E58" s="22"/>
      <c r="F58" s="203" t="s">
        <v>2</v>
      </c>
      <c r="G58" s="200"/>
      <c r="H58" s="200"/>
      <c r="I58" s="4"/>
      <c r="J58" s="204" t="s">
        <v>3</v>
      </c>
      <c r="K58" s="200"/>
      <c r="L58" s="200"/>
    </row>
    <row r="59" spans="1:12" ht="16.5" customHeight="1" x14ac:dyDescent="0.5">
      <c r="A59" s="14"/>
      <c r="B59" s="14"/>
      <c r="C59" s="14"/>
      <c r="D59" s="12"/>
      <c r="E59" s="22"/>
      <c r="F59" s="205" t="s">
        <v>4</v>
      </c>
      <c r="G59" s="198"/>
      <c r="H59" s="198"/>
      <c r="I59" s="12"/>
      <c r="J59" s="197" t="s">
        <v>4</v>
      </c>
      <c r="K59" s="198"/>
      <c r="L59" s="198"/>
    </row>
    <row r="60" spans="1:12" ht="16.5" customHeight="1" x14ac:dyDescent="0.5">
      <c r="A60" s="14"/>
      <c r="B60" s="14"/>
      <c r="C60" s="14"/>
      <c r="D60" s="12"/>
      <c r="E60" s="22"/>
      <c r="F60" s="56" t="s">
        <v>5</v>
      </c>
      <c r="G60" s="56"/>
      <c r="H60" s="150" t="s">
        <v>5</v>
      </c>
      <c r="I60" s="22"/>
      <c r="J60" s="56" t="s">
        <v>5</v>
      </c>
      <c r="K60" s="3"/>
      <c r="L60" s="150" t="s">
        <v>5</v>
      </c>
    </row>
    <row r="61" spans="1:12" ht="16.5" customHeight="1" x14ac:dyDescent="0.5">
      <c r="A61" s="14"/>
      <c r="B61" s="14"/>
      <c r="C61" s="14"/>
      <c r="D61" s="132"/>
      <c r="E61" s="32"/>
      <c r="F61" s="17" t="s">
        <v>226</v>
      </c>
      <c r="G61" s="19"/>
      <c r="H61" s="151" t="s">
        <v>9</v>
      </c>
      <c r="I61" s="18"/>
      <c r="J61" s="17" t="s">
        <v>226</v>
      </c>
      <c r="K61" s="19"/>
      <c r="L61" s="151" t="s">
        <v>9</v>
      </c>
    </row>
    <row r="62" spans="1:12" ht="16.5" customHeight="1" x14ac:dyDescent="0.5">
      <c r="A62" s="14"/>
      <c r="B62" s="14"/>
      <c r="C62" s="14"/>
      <c r="D62" s="123"/>
      <c r="E62" s="14"/>
      <c r="F62" s="57" t="s">
        <v>11</v>
      </c>
      <c r="G62" s="56"/>
      <c r="H62" s="152" t="s">
        <v>11</v>
      </c>
      <c r="I62" s="14"/>
      <c r="J62" s="57" t="s">
        <v>11</v>
      </c>
      <c r="K62" s="56"/>
      <c r="L62" s="152" t="s">
        <v>11</v>
      </c>
    </row>
    <row r="63" spans="1:12" ht="16.5" customHeight="1" x14ac:dyDescent="0.5">
      <c r="A63" s="1"/>
      <c r="B63" s="1"/>
      <c r="C63" s="1"/>
      <c r="D63" s="132"/>
      <c r="E63" s="32"/>
      <c r="F63" s="31"/>
      <c r="G63" s="32"/>
      <c r="H63" s="158"/>
      <c r="I63" s="32"/>
      <c r="J63" s="21"/>
      <c r="K63" s="14"/>
      <c r="L63" s="129"/>
    </row>
    <row r="64" spans="1:12" ht="16.5" customHeight="1" x14ac:dyDescent="0.5">
      <c r="A64" s="1" t="s">
        <v>240</v>
      </c>
      <c r="B64" s="1"/>
      <c r="C64" s="1"/>
      <c r="D64" s="132"/>
      <c r="E64" s="32"/>
      <c r="F64" s="31"/>
      <c r="G64" s="32"/>
      <c r="H64" s="158"/>
      <c r="I64" s="32"/>
      <c r="J64" s="21"/>
      <c r="K64" s="14"/>
      <c r="L64" s="129"/>
    </row>
    <row r="65" spans="1:12" ht="16.5" customHeight="1" x14ac:dyDescent="0.5">
      <c r="A65" s="14"/>
      <c r="B65" s="5" t="s">
        <v>108</v>
      </c>
      <c r="C65" s="5"/>
      <c r="D65" s="132"/>
      <c r="E65" s="32"/>
      <c r="F65" s="31">
        <f>F39-F66</f>
        <v>22398583</v>
      </c>
      <c r="G65" s="32"/>
      <c r="H65" s="165">
        <v>-65001217</v>
      </c>
      <c r="I65" s="32"/>
      <c r="J65" s="31">
        <f>J39</f>
        <v>-10313629</v>
      </c>
      <c r="K65" s="14"/>
      <c r="L65" s="165">
        <v>-31154947</v>
      </c>
    </row>
    <row r="66" spans="1:12" ht="16.5" customHeight="1" x14ac:dyDescent="0.5">
      <c r="A66" s="14"/>
      <c r="B66" s="5" t="s">
        <v>84</v>
      </c>
      <c r="C66" s="5"/>
      <c r="D66" s="14"/>
      <c r="E66" s="32"/>
      <c r="F66" s="65">
        <v>-20997</v>
      </c>
      <c r="G66" s="32"/>
      <c r="H66" s="170">
        <v>-26648</v>
      </c>
      <c r="I66" s="32"/>
      <c r="J66" s="29">
        <v>0</v>
      </c>
      <c r="K66" s="14"/>
      <c r="L66" s="153" t="s">
        <v>19</v>
      </c>
    </row>
    <row r="67" spans="1:12" ht="16.5" customHeight="1" x14ac:dyDescent="0.5">
      <c r="A67" s="14"/>
      <c r="B67" s="14"/>
      <c r="C67" s="14"/>
      <c r="D67" s="11"/>
      <c r="E67" s="3"/>
      <c r="F67" s="31"/>
      <c r="G67" s="12"/>
      <c r="H67" s="165"/>
      <c r="I67" s="23"/>
      <c r="J67" s="31"/>
      <c r="K67" s="22"/>
      <c r="L67" s="165"/>
    </row>
    <row r="68" spans="1:12" ht="16.5" customHeight="1" thickBot="1" x14ac:dyDescent="0.55000000000000004">
      <c r="A68" s="1"/>
      <c r="B68" s="1"/>
      <c r="C68" s="1"/>
      <c r="D68" s="14"/>
      <c r="E68" s="32"/>
      <c r="F68" s="63">
        <f>F39</f>
        <v>22377586</v>
      </c>
      <c r="G68" s="32"/>
      <c r="H68" s="169">
        <f>H39</f>
        <v>-65027865</v>
      </c>
      <c r="I68" s="32"/>
      <c r="J68" s="33">
        <f>J39</f>
        <v>-10313629</v>
      </c>
      <c r="K68" s="14"/>
      <c r="L68" s="157">
        <f>L39</f>
        <v>-31154947</v>
      </c>
    </row>
    <row r="69" spans="1:12" ht="16.5" customHeight="1" thickTop="1" x14ac:dyDescent="0.5">
      <c r="A69" s="1"/>
      <c r="B69" s="1"/>
      <c r="C69" s="1"/>
      <c r="D69" s="14"/>
      <c r="E69" s="32"/>
      <c r="F69" s="31"/>
      <c r="G69" s="32"/>
      <c r="H69" s="165"/>
      <c r="I69" s="32"/>
      <c r="J69" s="21"/>
      <c r="K69" s="14"/>
      <c r="L69" s="126"/>
    </row>
    <row r="70" spans="1:12" ht="16.5" customHeight="1" x14ac:dyDescent="0.5">
      <c r="A70" s="64" t="s">
        <v>236</v>
      </c>
      <c r="B70" s="64"/>
      <c r="C70" s="64"/>
      <c r="D70" s="14"/>
      <c r="E70" s="32"/>
      <c r="F70" s="31"/>
      <c r="G70" s="32"/>
      <c r="H70" s="165"/>
      <c r="I70" s="32"/>
      <c r="J70" s="21"/>
      <c r="K70" s="14"/>
      <c r="L70" s="126"/>
    </row>
    <row r="71" spans="1:12" ht="16.5" customHeight="1" x14ac:dyDescent="0.5">
      <c r="A71" s="64"/>
      <c r="B71" s="64" t="s">
        <v>109</v>
      </c>
      <c r="C71" s="64"/>
      <c r="D71" s="14"/>
      <c r="E71" s="32"/>
      <c r="F71" s="31"/>
      <c r="G71" s="32"/>
      <c r="H71" s="165"/>
      <c r="I71" s="32"/>
      <c r="J71" s="21"/>
      <c r="K71" s="14"/>
      <c r="L71" s="126"/>
    </row>
    <row r="72" spans="1:12" ht="16.5" customHeight="1" x14ac:dyDescent="0.5">
      <c r="A72" s="14"/>
      <c r="B72" s="5" t="s">
        <v>108</v>
      </c>
      <c r="C72" s="5"/>
      <c r="D72" s="12"/>
      <c r="E72" s="22"/>
      <c r="F72" s="31">
        <f>F75-F73</f>
        <v>22594623</v>
      </c>
      <c r="G72" s="12"/>
      <c r="H72" s="165">
        <v>-65001217</v>
      </c>
      <c r="I72" s="23"/>
      <c r="J72" s="31">
        <f>J75-J73</f>
        <v>-10313629</v>
      </c>
      <c r="K72" s="22"/>
      <c r="L72" s="165">
        <v>-31154947</v>
      </c>
    </row>
    <row r="73" spans="1:12" ht="16.5" customHeight="1" x14ac:dyDescent="0.5">
      <c r="A73" s="14"/>
      <c r="B73" s="14" t="s">
        <v>84</v>
      </c>
      <c r="C73" s="14"/>
      <c r="D73" s="11"/>
      <c r="E73" s="3"/>
      <c r="F73" s="65">
        <v>-20997</v>
      </c>
      <c r="G73" s="12"/>
      <c r="H73" s="170">
        <v>-26648</v>
      </c>
      <c r="I73" s="23"/>
      <c r="J73" s="29">
        <v>0</v>
      </c>
      <c r="K73" s="22"/>
      <c r="L73" s="153" t="s">
        <v>19</v>
      </c>
    </row>
    <row r="74" spans="1:12" ht="16.5" customHeight="1" x14ac:dyDescent="0.5">
      <c r="A74" s="14"/>
      <c r="B74" s="14"/>
      <c r="C74" s="14"/>
      <c r="D74" s="11"/>
      <c r="E74" s="3"/>
      <c r="F74" s="31"/>
      <c r="G74" s="12"/>
      <c r="H74" s="165"/>
      <c r="I74" s="23"/>
      <c r="J74" s="31"/>
      <c r="K74" s="22"/>
      <c r="L74" s="165"/>
    </row>
    <row r="75" spans="1:12" ht="16.5" customHeight="1" thickBot="1" x14ac:dyDescent="0.55000000000000004">
      <c r="A75" s="35"/>
      <c r="B75" s="35"/>
      <c r="C75" s="35"/>
      <c r="D75" s="12"/>
      <c r="E75" s="54"/>
      <c r="F75" s="33">
        <f>F43</f>
        <v>22573626</v>
      </c>
      <c r="G75" s="22"/>
      <c r="H75" s="157">
        <f>H43</f>
        <v>-65027865</v>
      </c>
      <c r="I75" s="54"/>
      <c r="J75" s="33">
        <f>J43</f>
        <v>-10313629</v>
      </c>
      <c r="K75" s="32"/>
      <c r="L75" s="157">
        <f>L43</f>
        <v>-31154947</v>
      </c>
    </row>
    <row r="76" spans="1:12" ht="16.5" customHeight="1" thickTop="1" x14ac:dyDescent="0.5">
      <c r="A76" s="35"/>
      <c r="B76" s="35"/>
      <c r="C76" s="35"/>
      <c r="D76" s="12"/>
      <c r="E76" s="54"/>
      <c r="F76" s="66"/>
      <c r="G76" s="54"/>
      <c r="H76" s="171"/>
      <c r="I76" s="54"/>
      <c r="J76" s="66"/>
      <c r="K76" s="14"/>
      <c r="L76" s="171"/>
    </row>
    <row r="77" spans="1:12" ht="16.5" customHeight="1" x14ac:dyDescent="0.5">
      <c r="A77" s="50" t="s">
        <v>250</v>
      </c>
      <c r="B77" s="50"/>
      <c r="C77" s="50"/>
      <c r="D77" s="12"/>
      <c r="E77" s="54"/>
      <c r="F77" s="66"/>
      <c r="G77" s="54"/>
      <c r="H77" s="171"/>
      <c r="I77" s="54"/>
      <c r="J77" s="66"/>
      <c r="K77" s="14"/>
      <c r="L77" s="171"/>
    </row>
    <row r="78" spans="1:12" ht="16.5" customHeight="1" thickBot="1" x14ac:dyDescent="0.55000000000000004">
      <c r="A78" s="193" t="s">
        <v>251</v>
      </c>
      <c r="B78" s="14"/>
      <c r="C78" s="35"/>
      <c r="D78" s="12"/>
      <c r="E78" s="54"/>
      <c r="F78" s="74">
        <f>F72/1132227419</f>
        <v>1.995590516608042E-2</v>
      </c>
      <c r="G78" s="73"/>
      <c r="H78" s="173">
        <v>-5.74E-2</v>
      </c>
      <c r="I78" s="73"/>
      <c r="J78" s="74">
        <f>J72/1132227419</f>
        <v>-9.1091496522042806E-3</v>
      </c>
      <c r="K78" s="75"/>
      <c r="L78" s="173">
        <v>-2.75E-2</v>
      </c>
    </row>
    <row r="79" spans="1:12" ht="16.5" customHeight="1" thickTop="1" x14ac:dyDescent="0.5">
      <c r="A79" s="14"/>
      <c r="B79" s="14"/>
      <c r="C79" s="35"/>
      <c r="D79" s="12"/>
      <c r="E79" s="54"/>
      <c r="F79" s="54"/>
      <c r="G79" s="54"/>
      <c r="H79" s="149"/>
      <c r="I79" s="54"/>
      <c r="J79" s="54"/>
      <c r="K79" s="14"/>
      <c r="L79" s="149"/>
    </row>
    <row r="80" spans="1:12" ht="16.5" customHeight="1" x14ac:dyDescent="0.5">
      <c r="A80" s="14"/>
      <c r="B80" s="14"/>
      <c r="C80" s="35"/>
      <c r="D80" s="12"/>
      <c r="E80" s="54"/>
      <c r="F80" s="54"/>
      <c r="G80" s="54"/>
      <c r="H80" s="149"/>
      <c r="I80" s="54"/>
      <c r="J80" s="54"/>
      <c r="K80" s="14"/>
      <c r="L80" s="149"/>
    </row>
    <row r="81" spans="1:12" ht="16.5" customHeight="1" x14ac:dyDescent="0.5">
      <c r="A81" s="14"/>
      <c r="B81" s="14"/>
      <c r="C81" s="35"/>
      <c r="D81" s="12"/>
      <c r="E81" s="54"/>
      <c r="F81" s="54"/>
      <c r="G81" s="54"/>
      <c r="H81" s="149"/>
      <c r="I81" s="54"/>
      <c r="J81" s="54"/>
      <c r="K81" s="14"/>
      <c r="L81" s="149"/>
    </row>
    <row r="82" spans="1:12" ht="16.5" customHeight="1" x14ac:dyDescent="0.5">
      <c r="A82" s="14"/>
      <c r="B82" s="14"/>
      <c r="C82" s="35"/>
      <c r="D82" s="12"/>
      <c r="E82" s="54"/>
      <c r="F82" s="54"/>
      <c r="G82" s="54"/>
      <c r="H82" s="149"/>
      <c r="I82" s="54"/>
      <c r="J82" s="54"/>
      <c r="K82" s="14"/>
      <c r="L82" s="149"/>
    </row>
    <row r="83" spans="1:12" ht="16.5" customHeight="1" x14ac:dyDescent="0.5">
      <c r="A83" s="14"/>
      <c r="B83" s="14"/>
      <c r="C83" s="35"/>
      <c r="D83" s="12"/>
      <c r="E83" s="54"/>
      <c r="F83" s="54"/>
      <c r="G83" s="54"/>
      <c r="H83" s="149"/>
      <c r="I83" s="54"/>
      <c r="J83" s="54"/>
      <c r="K83" s="14"/>
      <c r="L83" s="149"/>
    </row>
    <row r="84" spans="1:12" ht="16.5" customHeight="1" x14ac:dyDescent="0.5">
      <c r="A84" s="14"/>
      <c r="B84" s="14"/>
      <c r="C84" s="35"/>
      <c r="D84" s="12"/>
      <c r="E84" s="54"/>
      <c r="F84" s="54"/>
      <c r="G84" s="54"/>
      <c r="H84" s="149"/>
      <c r="I84" s="54"/>
      <c r="J84" s="54"/>
      <c r="K84" s="14"/>
      <c r="L84" s="149"/>
    </row>
    <row r="85" spans="1:12" ht="16.5" customHeight="1" x14ac:dyDescent="0.5">
      <c r="A85" s="14"/>
      <c r="B85" s="14"/>
      <c r="C85" s="35"/>
      <c r="D85" s="12"/>
      <c r="E85" s="54"/>
      <c r="F85" s="54"/>
      <c r="G85" s="54"/>
      <c r="H85" s="149"/>
      <c r="I85" s="54"/>
      <c r="J85" s="54"/>
      <c r="K85" s="14"/>
      <c r="L85" s="149"/>
    </row>
    <row r="86" spans="1:12" ht="16.5" customHeight="1" x14ac:dyDescent="0.5">
      <c r="A86" s="14"/>
      <c r="B86" s="14"/>
      <c r="C86" s="35"/>
      <c r="D86" s="12"/>
      <c r="E86" s="54"/>
      <c r="F86" s="54"/>
      <c r="G86" s="54"/>
      <c r="H86" s="149"/>
      <c r="I86" s="54"/>
      <c r="J86" s="54"/>
      <c r="K86" s="14"/>
      <c r="L86" s="149"/>
    </row>
    <row r="87" spans="1:12" ht="16.5" customHeight="1" x14ac:dyDescent="0.5">
      <c r="A87" s="14"/>
      <c r="B87" s="14"/>
      <c r="C87" s="35"/>
      <c r="D87" s="12"/>
      <c r="E87" s="54"/>
      <c r="F87" s="54"/>
      <c r="G87" s="54"/>
      <c r="H87" s="149"/>
      <c r="I87" s="54"/>
      <c r="J87" s="54"/>
      <c r="K87" s="14"/>
      <c r="L87" s="149"/>
    </row>
    <row r="88" spans="1:12" ht="16.5" customHeight="1" x14ac:dyDescent="0.5">
      <c r="A88" s="14"/>
      <c r="B88" s="14"/>
      <c r="C88" s="35"/>
      <c r="D88" s="12"/>
      <c r="E88" s="54"/>
      <c r="F88" s="54"/>
      <c r="G88" s="54"/>
      <c r="H88" s="149"/>
      <c r="I88" s="54"/>
      <c r="J88" s="54"/>
      <c r="K88" s="14"/>
      <c r="L88" s="149"/>
    </row>
    <row r="89" spans="1:12" ht="16.5" customHeight="1" x14ac:dyDescent="0.5">
      <c r="A89" s="14"/>
      <c r="B89" s="14"/>
      <c r="C89" s="35"/>
      <c r="D89" s="12"/>
      <c r="E89" s="54"/>
      <c r="F89" s="54"/>
      <c r="G89" s="54"/>
      <c r="H89" s="149"/>
      <c r="I89" s="54"/>
      <c r="J89" s="54"/>
      <c r="K89" s="14"/>
      <c r="L89" s="149"/>
    </row>
    <row r="90" spans="1:12" ht="16.5" customHeight="1" x14ac:dyDescent="0.5">
      <c r="A90" s="14"/>
      <c r="B90" s="14"/>
      <c r="C90" s="35"/>
      <c r="D90" s="12"/>
      <c r="E90" s="54"/>
      <c r="F90" s="54"/>
      <c r="G90" s="54"/>
      <c r="H90" s="149"/>
      <c r="I90" s="54"/>
      <c r="J90" s="54"/>
      <c r="K90" s="14"/>
      <c r="L90" s="149"/>
    </row>
    <row r="91" spans="1:12" ht="16.5" customHeight="1" x14ac:dyDescent="0.5">
      <c r="A91" s="14"/>
      <c r="B91" s="14"/>
      <c r="C91" s="35"/>
      <c r="D91" s="12"/>
      <c r="E91" s="54"/>
      <c r="F91" s="54"/>
      <c r="G91" s="54"/>
      <c r="H91" s="149"/>
      <c r="I91" s="54"/>
      <c r="J91" s="54"/>
      <c r="K91" s="14"/>
      <c r="L91" s="149"/>
    </row>
    <row r="92" spans="1:12" ht="16.5" customHeight="1" x14ac:dyDescent="0.5">
      <c r="A92" s="14"/>
      <c r="B92" s="14"/>
      <c r="C92" s="35"/>
      <c r="D92" s="12"/>
      <c r="E92" s="54"/>
      <c r="F92" s="54"/>
      <c r="G92" s="54"/>
      <c r="H92" s="149"/>
      <c r="I92" s="54"/>
      <c r="J92" s="54"/>
      <c r="K92" s="14"/>
      <c r="L92" s="149"/>
    </row>
    <row r="93" spans="1:12" ht="15.75" customHeight="1" x14ac:dyDescent="0.5">
      <c r="A93" s="14"/>
      <c r="B93" s="14"/>
      <c r="C93" s="35"/>
      <c r="D93" s="12"/>
      <c r="E93" s="54"/>
      <c r="F93" s="54"/>
      <c r="G93" s="54"/>
      <c r="H93" s="149"/>
      <c r="I93" s="54"/>
      <c r="J93" s="54"/>
      <c r="K93" s="14"/>
      <c r="L93" s="149"/>
    </row>
    <row r="94" spans="1:12" s="119" customFormat="1" ht="15.75" customHeight="1" x14ac:dyDescent="0.5">
      <c r="A94" s="14"/>
      <c r="B94" s="14"/>
      <c r="C94" s="120"/>
      <c r="D94" s="12"/>
      <c r="E94" s="54"/>
      <c r="F94" s="54"/>
      <c r="G94" s="54"/>
      <c r="H94" s="149"/>
      <c r="I94" s="54"/>
      <c r="J94" s="54"/>
      <c r="K94" s="14"/>
      <c r="L94" s="149"/>
    </row>
    <row r="95" spans="1:12" ht="16.5" customHeight="1" x14ac:dyDescent="0.5">
      <c r="A95" s="14"/>
      <c r="B95" s="14"/>
      <c r="C95" s="35"/>
      <c r="D95" s="12"/>
      <c r="E95" s="54"/>
      <c r="F95" s="54"/>
      <c r="G95" s="54"/>
      <c r="H95" s="149"/>
      <c r="I95" s="54"/>
      <c r="J95" s="54"/>
      <c r="K95" s="14"/>
      <c r="L95" s="149"/>
    </row>
    <row r="96" spans="1:12" ht="15" customHeight="1" x14ac:dyDescent="0.5">
      <c r="A96" s="14"/>
      <c r="B96" s="14"/>
      <c r="C96" s="35"/>
      <c r="D96" s="12"/>
      <c r="E96" s="54"/>
      <c r="F96" s="54"/>
      <c r="G96" s="54"/>
      <c r="H96" s="149"/>
      <c r="I96" s="54"/>
      <c r="J96" s="54"/>
      <c r="K96" s="14"/>
      <c r="L96" s="149"/>
    </row>
    <row r="97" spans="1:12" ht="16.5" customHeight="1" x14ac:dyDescent="0.5">
      <c r="A97" s="199" t="s">
        <v>38</v>
      </c>
      <c r="B97" s="200"/>
      <c r="C97" s="200"/>
      <c r="D97" s="200"/>
      <c r="E97" s="200"/>
      <c r="F97" s="200"/>
      <c r="G97" s="200"/>
      <c r="H97" s="200"/>
      <c r="I97" s="200"/>
      <c r="J97" s="200"/>
      <c r="K97" s="200"/>
      <c r="L97" s="200"/>
    </row>
    <row r="98" spans="1:12" ht="16.5" customHeight="1" x14ac:dyDescent="0.5">
      <c r="A98" s="201" t="s">
        <v>223</v>
      </c>
      <c r="B98" s="200"/>
      <c r="C98" s="200"/>
      <c r="D98" s="200"/>
      <c r="E98" s="200"/>
      <c r="F98" s="200"/>
      <c r="G98" s="200"/>
      <c r="H98" s="200"/>
      <c r="I98" s="200"/>
      <c r="J98" s="200"/>
      <c r="K98" s="200"/>
      <c r="L98" s="200"/>
    </row>
    <row r="99" spans="1:12" ht="16.5" customHeight="1" x14ac:dyDescent="0.5">
      <c r="A99" s="14"/>
      <c r="B99" s="14"/>
      <c r="C99" s="35"/>
      <c r="D99" s="12"/>
      <c r="E99" s="54"/>
      <c r="F99" s="54"/>
      <c r="G99" s="54"/>
      <c r="H99" s="149"/>
      <c r="I99" s="54"/>
      <c r="J99" s="54"/>
      <c r="K99" s="14"/>
      <c r="L99" s="149"/>
    </row>
    <row r="100" spans="1:12" ht="16.5" customHeight="1" x14ac:dyDescent="0.5">
      <c r="A100" s="14"/>
      <c r="B100" s="14"/>
      <c r="C100" s="14"/>
      <c r="D100" s="14"/>
      <c r="E100" s="32"/>
      <c r="F100" s="32"/>
      <c r="G100" s="32"/>
      <c r="H100" s="158"/>
      <c r="I100" s="32"/>
      <c r="J100" s="32"/>
      <c r="K100" s="14"/>
      <c r="L100" s="158"/>
    </row>
    <row r="101" spans="1:12" s="119" customFormat="1" ht="3" customHeight="1" x14ac:dyDescent="0.5">
      <c r="A101" s="14"/>
      <c r="B101" s="14"/>
      <c r="C101" s="14"/>
      <c r="D101" s="14"/>
      <c r="E101" s="32"/>
      <c r="F101" s="32"/>
      <c r="G101" s="32"/>
      <c r="H101" s="158"/>
      <c r="I101" s="32"/>
      <c r="J101" s="32"/>
      <c r="K101" s="14"/>
      <c r="L101" s="158"/>
    </row>
    <row r="102" spans="1:12" ht="21.75" customHeight="1" x14ac:dyDescent="0.5">
      <c r="A102" s="206" t="str">
        <f>'2-4'!A162</f>
        <v>The accompanying notes form part of this interim financial information.</v>
      </c>
      <c r="B102" s="198"/>
      <c r="C102" s="198"/>
      <c r="D102" s="198"/>
      <c r="E102" s="198"/>
      <c r="F102" s="198"/>
      <c r="G102" s="198"/>
      <c r="H102" s="198"/>
      <c r="I102" s="198"/>
      <c r="J102" s="198"/>
      <c r="K102" s="198"/>
      <c r="L102" s="198"/>
    </row>
  </sheetData>
  <mergeCells count="13">
    <mergeCell ref="A102:L102"/>
    <mergeCell ref="F6:H6"/>
    <mergeCell ref="J6:L6"/>
    <mergeCell ref="F7:H7"/>
    <mergeCell ref="J7:L7"/>
    <mergeCell ref="A48:L48"/>
    <mergeCell ref="A49:L49"/>
    <mergeCell ref="J58:L58"/>
    <mergeCell ref="F58:H58"/>
    <mergeCell ref="F59:H59"/>
    <mergeCell ref="J59:L59"/>
    <mergeCell ref="A97:L97"/>
    <mergeCell ref="A98:L98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7"/>
  <sheetViews>
    <sheetView zoomScale="110" zoomScaleNormal="110" zoomScaleSheetLayoutView="100" workbookViewId="0"/>
  </sheetViews>
  <sheetFormatPr defaultColWidth="10.140625" defaultRowHeight="15" customHeight="1" x14ac:dyDescent="0.5"/>
  <cols>
    <col min="1" max="1" width="1.140625" customWidth="1"/>
    <col min="2" max="2" width="28.42578125" customWidth="1"/>
    <col min="3" max="3" width="4.5703125" customWidth="1"/>
    <col min="4" max="4" width="0.5703125" customWidth="1"/>
    <col min="5" max="5" width="10.5703125" customWidth="1"/>
    <col min="6" max="6" width="0.5703125" customWidth="1"/>
    <col min="7" max="7" width="10.85546875" customWidth="1"/>
    <col min="8" max="8" width="0.5703125" customWidth="1"/>
    <col min="9" max="9" width="12.5703125" customWidth="1"/>
    <col min="10" max="10" width="0.5703125" customWidth="1"/>
    <col min="11" max="11" width="11.7109375" customWidth="1"/>
    <col min="12" max="12" width="0.5703125" customWidth="1"/>
    <col min="13" max="13" width="10.42578125" customWidth="1"/>
    <col min="14" max="14" width="0.5703125" customWidth="1"/>
    <col min="15" max="15" width="12" customWidth="1"/>
    <col min="16" max="16" width="0.5703125" customWidth="1"/>
    <col min="17" max="17" width="12.28515625" customWidth="1"/>
    <col min="18" max="18" width="0.5703125" customWidth="1"/>
    <col min="19" max="19" width="12.28515625" customWidth="1"/>
    <col min="20" max="20" width="0.5703125" customWidth="1"/>
    <col min="21" max="21" width="11" customWidth="1"/>
    <col min="22" max="22" width="0.5703125" customWidth="1"/>
    <col min="23" max="23" width="8.7109375" customWidth="1"/>
    <col min="24" max="24" width="0.5703125" customWidth="1"/>
    <col min="25" max="25" width="11.28515625" bestFit="1" customWidth="1"/>
  </cols>
  <sheetData>
    <row r="1" spans="1:25" ht="16.5" customHeight="1" x14ac:dyDescent="0.5">
      <c r="A1" s="1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</row>
    <row r="2" spans="1:25" ht="16.5" customHeight="1" x14ac:dyDescent="0.5">
      <c r="A2" s="64" t="s">
        <v>114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</row>
    <row r="3" spans="1:25" ht="16.5" customHeight="1" x14ac:dyDescent="0.5">
      <c r="A3" s="76" t="str">
        <f>+'7-8(9M)'!A3</f>
        <v>For the nine-month period ended 30 September 2022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</row>
    <row r="4" spans="1:25" ht="16.5" customHeight="1" x14ac:dyDescent="0.5">
      <c r="A4" s="50"/>
      <c r="B4" s="50"/>
      <c r="C4" s="3"/>
      <c r="D4" s="3"/>
      <c r="E4" s="3"/>
      <c r="F4" s="3"/>
      <c r="G4" s="3"/>
      <c r="H4" s="3"/>
      <c r="I4" s="3"/>
      <c r="J4" s="4"/>
      <c r="K4" s="3"/>
      <c r="L4" s="4"/>
      <c r="M4" s="4"/>
      <c r="N4" s="4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1:25" ht="16.5" customHeight="1" x14ac:dyDescent="0.5">
      <c r="A5" s="50"/>
      <c r="B5" s="50"/>
      <c r="C5" s="3"/>
      <c r="D5" s="3"/>
      <c r="E5" s="3"/>
      <c r="F5" s="3"/>
      <c r="G5" s="3"/>
      <c r="H5" s="3"/>
      <c r="I5" s="3"/>
      <c r="J5" s="4"/>
      <c r="K5" s="3"/>
      <c r="L5" s="4"/>
      <c r="M5" s="4"/>
      <c r="N5" s="4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6.5" customHeight="1" x14ac:dyDescent="0.5">
      <c r="A6" s="77"/>
      <c r="B6" s="77"/>
      <c r="C6" s="78"/>
      <c r="D6" s="78"/>
      <c r="E6" s="208" t="s">
        <v>115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</row>
    <row r="7" spans="1:25" ht="16.5" customHeight="1" x14ac:dyDescent="0.5">
      <c r="A7" s="77"/>
      <c r="B7" s="77"/>
      <c r="C7" s="78"/>
      <c r="D7" s="78"/>
      <c r="E7" s="209" t="s">
        <v>116</v>
      </c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79"/>
      <c r="Y7" s="79"/>
    </row>
    <row r="8" spans="1:25" ht="16.5" customHeight="1" x14ac:dyDescent="0.5">
      <c r="A8" s="77"/>
      <c r="B8" s="80"/>
      <c r="C8" s="80"/>
      <c r="D8" s="79"/>
      <c r="E8" s="80"/>
      <c r="F8" s="79"/>
      <c r="G8" s="79"/>
      <c r="H8" s="79"/>
      <c r="I8" s="79"/>
      <c r="J8" s="78"/>
      <c r="K8" s="79"/>
      <c r="L8" s="78"/>
      <c r="M8" s="78"/>
      <c r="N8" s="78"/>
      <c r="O8" s="79"/>
      <c r="P8" s="79"/>
      <c r="Q8" s="79"/>
      <c r="R8" s="79"/>
      <c r="S8" s="81" t="s">
        <v>117</v>
      </c>
      <c r="T8" s="82"/>
      <c r="U8" s="82"/>
      <c r="V8" s="79"/>
      <c r="W8" s="79"/>
      <c r="X8" s="79"/>
      <c r="Y8" s="79"/>
    </row>
    <row r="9" spans="1:25" ht="16.5" customHeight="1" x14ac:dyDescent="0.5">
      <c r="A9" s="77"/>
      <c r="B9" s="80"/>
      <c r="C9" s="80"/>
      <c r="D9" s="79"/>
      <c r="E9" s="80"/>
      <c r="F9" s="79"/>
      <c r="G9" s="79"/>
      <c r="H9" s="79"/>
      <c r="I9" s="79"/>
      <c r="J9" s="78"/>
      <c r="K9" s="79"/>
      <c r="L9" s="78"/>
      <c r="M9" s="78"/>
      <c r="N9" s="78"/>
      <c r="O9" s="79"/>
      <c r="P9" s="79"/>
      <c r="Q9" s="79"/>
      <c r="R9" s="79"/>
      <c r="S9" s="81" t="s">
        <v>118</v>
      </c>
      <c r="T9" s="83"/>
      <c r="U9" s="83"/>
      <c r="V9" s="79"/>
      <c r="W9" s="79"/>
      <c r="X9" s="79"/>
      <c r="Y9" s="79"/>
    </row>
    <row r="10" spans="1:25" ht="16.5" customHeight="1" x14ac:dyDescent="0.5">
      <c r="A10" s="77"/>
      <c r="B10" s="80"/>
      <c r="C10" s="80"/>
      <c r="D10" s="79"/>
      <c r="E10" s="80"/>
      <c r="F10" s="79"/>
      <c r="G10" s="79"/>
      <c r="H10" s="79"/>
      <c r="I10" s="81"/>
      <c r="J10" s="78"/>
      <c r="K10" s="81"/>
      <c r="L10" s="78"/>
      <c r="M10" s="78"/>
      <c r="N10" s="78"/>
      <c r="O10" s="79"/>
      <c r="P10" s="79"/>
      <c r="Q10" s="79"/>
      <c r="R10" s="79"/>
      <c r="S10" s="84" t="s">
        <v>119</v>
      </c>
      <c r="T10" s="78"/>
      <c r="U10" s="83"/>
      <c r="V10" s="79"/>
      <c r="W10" s="79"/>
      <c r="X10" s="79"/>
      <c r="Y10" s="79"/>
    </row>
    <row r="11" spans="1:25" ht="16.5" customHeight="1" x14ac:dyDescent="0.5">
      <c r="A11" s="77"/>
      <c r="B11" s="80"/>
      <c r="C11" s="80"/>
      <c r="D11" s="79"/>
      <c r="E11" s="80"/>
      <c r="F11" s="79"/>
      <c r="G11" s="79"/>
      <c r="H11" s="79"/>
      <c r="I11" s="81" t="s">
        <v>248</v>
      </c>
      <c r="J11" s="78"/>
      <c r="K11" s="81"/>
      <c r="L11" s="78"/>
      <c r="M11" s="81" t="s">
        <v>120</v>
      </c>
      <c r="N11" s="78"/>
      <c r="O11" s="79"/>
      <c r="P11" s="79"/>
      <c r="Q11" s="79"/>
      <c r="R11" s="79"/>
      <c r="S11" s="81" t="s">
        <v>121</v>
      </c>
      <c r="T11" s="78"/>
      <c r="U11" s="83"/>
      <c r="V11" s="79"/>
      <c r="W11" s="79"/>
      <c r="X11" s="79"/>
      <c r="Y11" s="79"/>
    </row>
    <row r="12" spans="1:25" ht="16.5" customHeight="1" x14ac:dyDescent="0.5">
      <c r="A12" s="77"/>
      <c r="B12" s="77"/>
      <c r="C12" s="80"/>
      <c r="D12" s="79"/>
      <c r="E12" s="80"/>
      <c r="F12" s="79"/>
      <c r="G12" s="79"/>
      <c r="H12" s="79"/>
      <c r="I12" s="81" t="s">
        <v>122</v>
      </c>
      <c r="J12" s="78"/>
      <c r="K12" s="81" t="s">
        <v>123</v>
      </c>
      <c r="L12" s="78"/>
      <c r="M12" s="81" t="s">
        <v>124</v>
      </c>
      <c r="N12" s="78"/>
      <c r="O12" s="211" t="s">
        <v>79</v>
      </c>
      <c r="P12" s="198"/>
      <c r="Q12" s="198"/>
      <c r="R12" s="79"/>
      <c r="S12" s="81" t="s">
        <v>125</v>
      </c>
      <c r="T12" s="79"/>
      <c r="U12" s="79"/>
      <c r="V12" s="79"/>
      <c r="W12" s="79"/>
      <c r="X12" s="79"/>
      <c r="Y12" s="79"/>
    </row>
    <row r="13" spans="1:25" ht="16.5" customHeight="1" x14ac:dyDescent="0.5">
      <c r="A13" s="55"/>
      <c r="B13" s="55"/>
      <c r="C13" s="85"/>
      <c r="D13" s="86"/>
      <c r="E13" s="85" t="s">
        <v>126</v>
      </c>
      <c r="F13" s="86"/>
      <c r="G13" s="86"/>
      <c r="H13" s="86"/>
      <c r="I13" s="81" t="s">
        <v>127</v>
      </c>
      <c r="J13" s="81"/>
      <c r="K13" s="87" t="s">
        <v>128</v>
      </c>
      <c r="L13" s="81"/>
      <c r="M13" s="81" t="s">
        <v>129</v>
      </c>
      <c r="N13" s="81"/>
      <c r="O13" s="88" t="s">
        <v>130</v>
      </c>
      <c r="P13" s="82"/>
      <c r="Q13" s="82"/>
      <c r="R13" s="86"/>
      <c r="S13" s="81" t="s">
        <v>131</v>
      </c>
      <c r="T13" s="86"/>
      <c r="U13" s="81" t="s">
        <v>132</v>
      </c>
      <c r="V13" s="86"/>
      <c r="W13" s="81" t="s">
        <v>133</v>
      </c>
      <c r="X13" s="86"/>
      <c r="Y13" s="79"/>
    </row>
    <row r="14" spans="1:25" ht="16.5" customHeight="1" x14ac:dyDescent="0.5">
      <c r="A14" s="55"/>
      <c r="B14" s="55"/>
      <c r="C14" s="81"/>
      <c r="D14" s="81"/>
      <c r="E14" s="81" t="s">
        <v>134</v>
      </c>
      <c r="F14" s="81"/>
      <c r="G14" s="81" t="s">
        <v>135</v>
      </c>
      <c r="H14" s="81"/>
      <c r="I14" s="81" t="s">
        <v>136</v>
      </c>
      <c r="J14" s="81"/>
      <c r="K14" s="87" t="s">
        <v>137</v>
      </c>
      <c r="L14" s="81"/>
      <c r="M14" s="81" t="s">
        <v>138</v>
      </c>
      <c r="N14" s="81"/>
      <c r="O14" s="81" t="s">
        <v>139</v>
      </c>
      <c r="P14" s="81"/>
      <c r="Q14" s="81"/>
      <c r="R14" s="81"/>
      <c r="S14" s="81" t="s">
        <v>140</v>
      </c>
      <c r="T14" s="81"/>
      <c r="U14" s="81" t="s">
        <v>141</v>
      </c>
      <c r="V14" s="81"/>
      <c r="W14" s="81" t="s">
        <v>142</v>
      </c>
      <c r="X14" s="81"/>
      <c r="Y14" s="81" t="s">
        <v>132</v>
      </c>
    </row>
    <row r="15" spans="1:25" ht="16.5" customHeight="1" x14ac:dyDescent="0.5">
      <c r="A15" s="55"/>
      <c r="B15" s="55"/>
      <c r="C15" s="81"/>
      <c r="D15" s="81"/>
      <c r="E15" s="81" t="s">
        <v>143</v>
      </c>
      <c r="F15" s="81"/>
      <c r="G15" s="81" t="s">
        <v>144</v>
      </c>
      <c r="H15" s="81"/>
      <c r="I15" s="81" t="s">
        <v>145</v>
      </c>
      <c r="J15" s="81"/>
      <c r="K15" s="87" t="s">
        <v>146</v>
      </c>
      <c r="L15" s="81"/>
      <c r="M15" s="81" t="s">
        <v>147</v>
      </c>
      <c r="N15" s="81"/>
      <c r="O15" s="81" t="s">
        <v>148</v>
      </c>
      <c r="P15" s="81"/>
      <c r="Q15" s="81" t="s">
        <v>81</v>
      </c>
      <c r="R15" s="81"/>
      <c r="S15" s="81" t="s">
        <v>149</v>
      </c>
      <c r="T15" s="81"/>
      <c r="U15" s="81" t="s">
        <v>150</v>
      </c>
      <c r="V15" s="81"/>
      <c r="W15" s="81" t="s">
        <v>151</v>
      </c>
      <c r="X15" s="81"/>
      <c r="Y15" s="81" t="s">
        <v>152</v>
      </c>
    </row>
    <row r="16" spans="1:25" ht="16.5" customHeight="1" x14ac:dyDescent="0.5">
      <c r="A16" s="80"/>
      <c r="B16" s="80"/>
      <c r="C16" s="186"/>
      <c r="D16" s="81"/>
      <c r="E16" s="84" t="s">
        <v>11</v>
      </c>
      <c r="F16" s="81"/>
      <c r="G16" s="84" t="s">
        <v>11</v>
      </c>
      <c r="H16" s="81"/>
      <c r="I16" s="84" t="s">
        <v>11</v>
      </c>
      <c r="J16" s="81"/>
      <c r="K16" s="89" t="s">
        <v>11</v>
      </c>
      <c r="L16" s="81"/>
      <c r="M16" s="84" t="s">
        <v>11</v>
      </c>
      <c r="N16" s="81"/>
      <c r="O16" s="84" t="s">
        <v>11</v>
      </c>
      <c r="P16" s="81"/>
      <c r="Q16" s="84" t="s">
        <v>11</v>
      </c>
      <c r="R16" s="81"/>
      <c r="S16" s="89" t="s">
        <v>11</v>
      </c>
      <c r="T16" s="81"/>
      <c r="U16" s="84" t="s">
        <v>11</v>
      </c>
      <c r="V16" s="81"/>
      <c r="W16" s="84" t="s">
        <v>11</v>
      </c>
      <c r="X16" s="81"/>
      <c r="Y16" s="84" t="s">
        <v>11</v>
      </c>
    </row>
    <row r="17" spans="1:25" ht="6" customHeight="1" x14ac:dyDescent="0.5">
      <c r="A17" s="14"/>
      <c r="B17" s="55"/>
      <c r="C17" s="81"/>
      <c r="D17" s="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</row>
    <row r="18" spans="1:25" ht="16.5" customHeight="1" x14ac:dyDescent="0.5">
      <c r="A18" s="77" t="s">
        <v>233</v>
      </c>
      <c r="B18" s="14"/>
      <c r="C18" s="71"/>
      <c r="D18" s="86"/>
      <c r="E18" s="86">
        <v>566113710</v>
      </c>
      <c r="F18" s="86"/>
      <c r="G18" s="86">
        <v>1341061548</v>
      </c>
      <c r="H18" s="86"/>
      <c r="I18" s="138">
        <v>-11884999</v>
      </c>
      <c r="J18" s="138">
        <v>0</v>
      </c>
      <c r="K18" s="138">
        <v>1836570</v>
      </c>
      <c r="L18" s="138"/>
      <c r="M18" s="138">
        <v>42694664</v>
      </c>
      <c r="N18" s="138"/>
      <c r="O18" s="138">
        <v>62500000</v>
      </c>
      <c r="P18" s="138"/>
      <c r="Q18" s="138">
        <v>-172513569</v>
      </c>
      <c r="R18" s="138"/>
      <c r="S18" s="138">
        <v>524779</v>
      </c>
      <c r="T18" s="138"/>
      <c r="U18" s="138">
        <f>SUM(E18:S18)</f>
        <v>1830332703</v>
      </c>
      <c r="V18" s="138"/>
      <c r="W18" s="138">
        <v>690506</v>
      </c>
      <c r="X18" s="138"/>
      <c r="Y18" s="138">
        <f>SUM(U18,W18)</f>
        <v>1831023209</v>
      </c>
    </row>
    <row r="19" spans="1:25" ht="16.5" customHeight="1" x14ac:dyDescent="0.5">
      <c r="A19" s="77" t="s">
        <v>153</v>
      </c>
      <c r="B19" s="70"/>
      <c r="C19" s="71"/>
      <c r="D19" s="86"/>
      <c r="E19" s="86"/>
      <c r="F19" s="86"/>
      <c r="G19" s="86"/>
      <c r="H19" s="86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</row>
    <row r="20" spans="1:25" ht="16.5" customHeight="1" x14ac:dyDescent="0.5">
      <c r="A20" s="70" t="s">
        <v>154</v>
      </c>
      <c r="B20" s="70"/>
      <c r="C20" s="96"/>
      <c r="D20" s="91"/>
      <c r="E20" s="86">
        <v>0</v>
      </c>
      <c r="F20" s="86"/>
      <c r="G20" s="86">
        <v>0</v>
      </c>
      <c r="H20" s="86"/>
      <c r="I20" s="138">
        <v>0</v>
      </c>
      <c r="J20" s="138"/>
      <c r="K20" s="138">
        <v>0</v>
      </c>
      <c r="L20" s="138"/>
      <c r="M20" s="138">
        <v>419928</v>
      </c>
      <c r="N20" s="138"/>
      <c r="O20" s="138">
        <v>0</v>
      </c>
      <c r="P20" s="138"/>
      <c r="Q20" s="138">
        <v>0</v>
      </c>
      <c r="R20" s="138"/>
      <c r="S20" s="138">
        <v>0</v>
      </c>
      <c r="T20" s="140"/>
      <c r="U20" s="138">
        <f t="shared" ref="U20" si="0">SUM(E20:S20)</f>
        <v>419928</v>
      </c>
      <c r="V20" s="140"/>
      <c r="W20" s="139">
        <v>-419928</v>
      </c>
      <c r="X20" s="138"/>
      <c r="Y20" s="138">
        <f>SUM(U20,W20)</f>
        <v>0</v>
      </c>
    </row>
    <row r="21" spans="1:25" ht="16.5" customHeight="1" x14ac:dyDescent="0.5">
      <c r="A21" s="90" t="s">
        <v>155</v>
      </c>
      <c r="B21" s="70"/>
      <c r="C21" s="96"/>
      <c r="D21" s="91"/>
      <c r="E21" s="92">
        <v>0</v>
      </c>
      <c r="F21" s="91"/>
      <c r="G21" s="92">
        <v>0</v>
      </c>
      <c r="H21" s="91"/>
      <c r="I21" s="141">
        <v>0</v>
      </c>
      <c r="J21" s="138"/>
      <c r="K21" s="141">
        <v>0</v>
      </c>
      <c r="L21" s="138"/>
      <c r="M21" s="141">
        <v>0</v>
      </c>
      <c r="N21" s="138"/>
      <c r="O21" s="141">
        <v>0</v>
      </c>
      <c r="P21" s="138"/>
      <c r="Q21" s="141">
        <v>-65001217</v>
      </c>
      <c r="R21" s="138"/>
      <c r="S21" s="141">
        <v>0</v>
      </c>
      <c r="T21" s="138"/>
      <c r="U21" s="141">
        <f>SUM(E21:S21)</f>
        <v>-65001217</v>
      </c>
      <c r="V21" s="138"/>
      <c r="W21" s="141">
        <v>-26648</v>
      </c>
      <c r="X21" s="138"/>
      <c r="Y21" s="141">
        <f>SUM(U21,W21)</f>
        <v>-65027865</v>
      </c>
    </row>
    <row r="22" spans="1:25" ht="6" customHeight="1" x14ac:dyDescent="0.5">
      <c r="A22" s="70"/>
      <c r="B22" s="55"/>
      <c r="C22" s="71"/>
      <c r="D22" s="86"/>
      <c r="E22" s="86"/>
      <c r="F22" s="86"/>
      <c r="G22" s="86"/>
      <c r="H22" s="86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</row>
    <row r="23" spans="1:25" ht="16.5" customHeight="1" x14ac:dyDescent="0.5">
      <c r="A23" s="93" t="s">
        <v>232</v>
      </c>
      <c r="B23" s="80"/>
      <c r="C23" s="71"/>
      <c r="D23" s="86"/>
      <c r="E23" s="94">
        <f>SUM(E18:E21)</f>
        <v>566113710</v>
      </c>
      <c r="F23" s="86"/>
      <c r="G23" s="94">
        <f>SUM(G18:G21)</f>
        <v>1341061548</v>
      </c>
      <c r="H23" s="86"/>
      <c r="I23" s="142">
        <f>SUM(I18:I21)</f>
        <v>-11884999</v>
      </c>
      <c r="J23" s="138"/>
      <c r="K23" s="142">
        <f>SUM(K18:K21)</f>
        <v>1836570</v>
      </c>
      <c r="L23" s="138"/>
      <c r="M23" s="142">
        <f>SUM(M18:M21)</f>
        <v>43114592</v>
      </c>
      <c r="N23" s="138"/>
      <c r="O23" s="142">
        <f>SUM(O18:O21)</f>
        <v>62500000</v>
      </c>
      <c r="P23" s="138"/>
      <c r="Q23" s="142">
        <f>SUM(Q18:Q21)</f>
        <v>-237514786</v>
      </c>
      <c r="R23" s="138"/>
      <c r="S23" s="142">
        <f>SUM(S18:S21)</f>
        <v>524779</v>
      </c>
      <c r="T23" s="138"/>
      <c r="U23" s="142">
        <f>SUM(U18:U21)</f>
        <v>1765751414</v>
      </c>
      <c r="V23" s="138"/>
      <c r="W23" s="142">
        <f>SUM(W18:W21)</f>
        <v>243930</v>
      </c>
      <c r="X23" s="138"/>
      <c r="Y23" s="142">
        <f>SUM(Y18:Y21)</f>
        <v>1765995344</v>
      </c>
    </row>
    <row r="24" spans="1:25" ht="16.5" customHeight="1" x14ac:dyDescent="0.5">
      <c r="A24" s="93"/>
      <c r="B24" s="55"/>
      <c r="C24" s="71"/>
      <c r="D24" s="86"/>
      <c r="E24" s="86"/>
      <c r="F24" s="86"/>
      <c r="G24" s="86"/>
      <c r="H24" s="86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</row>
    <row r="25" spans="1:25" ht="9.9499999999999993" customHeight="1" x14ac:dyDescent="0.5">
      <c r="A25" s="93"/>
      <c r="B25" s="55"/>
      <c r="C25" s="71"/>
      <c r="D25" s="86"/>
      <c r="E25" s="86"/>
      <c r="F25" s="86"/>
      <c r="G25" s="86"/>
      <c r="H25" s="86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</row>
    <row r="26" spans="1:25" ht="16.5" customHeight="1" x14ac:dyDescent="0.5">
      <c r="A26" s="77" t="s">
        <v>230</v>
      </c>
      <c r="B26" s="55"/>
      <c r="C26" s="71"/>
      <c r="D26" s="86"/>
      <c r="E26" s="95">
        <v>566113710</v>
      </c>
      <c r="F26" s="86"/>
      <c r="G26" s="95">
        <v>1341061548</v>
      </c>
      <c r="H26" s="86"/>
      <c r="I26" s="143">
        <v>-11884999</v>
      </c>
      <c r="J26" s="138"/>
      <c r="K26" s="143">
        <v>1836570</v>
      </c>
      <c r="L26" s="138"/>
      <c r="M26" s="143">
        <v>43114592</v>
      </c>
      <c r="N26" s="138"/>
      <c r="O26" s="143">
        <v>62500000</v>
      </c>
      <c r="P26" s="138"/>
      <c r="Q26" s="143">
        <v>-308030347</v>
      </c>
      <c r="R26" s="138"/>
      <c r="S26" s="143">
        <v>537825</v>
      </c>
      <c r="T26" s="139"/>
      <c r="U26" s="143">
        <f>SUM(E26:S26)</f>
        <v>1695248899</v>
      </c>
      <c r="V26" s="138"/>
      <c r="W26" s="143">
        <v>242551</v>
      </c>
      <c r="X26" s="138"/>
      <c r="Y26" s="143">
        <f>SUM(W26,U26)</f>
        <v>1695491450</v>
      </c>
    </row>
    <row r="27" spans="1:25" ht="16.5" customHeight="1" x14ac:dyDescent="0.5">
      <c r="A27" s="77" t="s">
        <v>153</v>
      </c>
      <c r="B27" s="55"/>
      <c r="C27" s="71"/>
      <c r="D27" s="86"/>
      <c r="E27" s="95"/>
      <c r="F27" s="86"/>
      <c r="G27" s="95"/>
      <c r="H27" s="86"/>
      <c r="I27" s="143"/>
      <c r="J27" s="138"/>
      <c r="K27" s="143"/>
      <c r="L27" s="138"/>
      <c r="M27" s="143"/>
      <c r="N27" s="138"/>
      <c r="O27" s="143"/>
      <c r="P27" s="138"/>
      <c r="Q27" s="143"/>
      <c r="R27" s="138"/>
      <c r="S27" s="143"/>
      <c r="T27" s="139"/>
      <c r="U27" s="143"/>
      <c r="V27" s="138"/>
      <c r="W27" s="143"/>
      <c r="X27" s="138"/>
      <c r="Y27" s="143"/>
    </row>
    <row r="28" spans="1:25" ht="16.5" customHeight="1" x14ac:dyDescent="0.5">
      <c r="A28" s="90" t="s">
        <v>155</v>
      </c>
      <c r="B28" s="70"/>
      <c r="C28" s="71"/>
      <c r="D28" s="86"/>
      <c r="E28" s="97">
        <v>0</v>
      </c>
      <c r="F28" s="86"/>
      <c r="G28" s="97">
        <v>0</v>
      </c>
      <c r="H28" s="86"/>
      <c r="I28" s="144">
        <v>0</v>
      </c>
      <c r="J28" s="138"/>
      <c r="K28" s="144">
        <v>0</v>
      </c>
      <c r="L28" s="138"/>
      <c r="M28" s="144">
        <v>0</v>
      </c>
      <c r="N28" s="138"/>
      <c r="O28" s="144">
        <v>0</v>
      </c>
      <c r="P28" s="138"/>
      <c r="Q28" s="144">
        <f>'7-8(9M)'!F72</f>
        <v>22594623</v>
      </c>
      <c r="R28" s="138"/>
      <c r="S28" s="144">
        <v>0</v>
      </c>
      <c r="T28" s="138"/>
      <c r="U28" s="145">
        <f t="shared" ref="U28" si="1">SUM(E28:S28)</f>
        <v>22594623</v>
      </c>
      <c r="V28" s="138"/>
      <c r="W28" s="144">
        <v>-20997</v>
      </c>
      <c r="X28" s="138"/>
      <c r="Y28" s="145">
        <f>SUM(W28,U28)</f>
        <v>22573626</v>
      </c>
    </row>
    <row r="29" spans="1:25" ht="6" customHeight="1" x14ac:dyDescent="0.5">
      <c r="A29" s="70"/>
      <c r="B29" s="55"/>
      <c r="C29" s="71"/>
      <c r="D29" s="86"/>
      <c r="E29" s="95"/>
      <c r="F29" s="86"/>
      <c r="G29" s="95"/>
      <c r="H29" s="86"/>
      <c r="I29" s="95"/>
      <c r="J29" s="86"/>
      <c r="K29" s="95"/>
      <c r="L29" s="86"/>
      <c r="M29" s="95"/>
      <c r="N29" s="86"/>
      <c r="O29" s="95"/>
      <c r="P29" s="86"/>
      <c r="Q29" s="95"/>
      <c r="R29" s="86"/>
      <c r="S29" s="95"/>
      <c r="T29" s="86"/>
      <c r="U29" s="95"/>
      <c r="V29" s="86"/>
      <c r="W29" s="95"/>
      <c r="X29" s="86"/>
      <c r="Y29" s="95"/>
    </row>
    <row r="30" spans="1:25" ht="16.5" customHeight="1" x14ac:dyDescent="0.5">
      <c r="A30" s="93" t="s">
        <v>231</v>
      </c>
      <c r="B30" s="55"/>
      <c r="C30" s="71"/>
      <c r="D30" s="86"/>
      <c r="E30" s="98">
        <f>SUM(E26:E28)</f>
        <v>566113710</v>
      </c>
      <c r="F30" s="86"/>
      <c r="G30" s="98">
        <f>SUM(G26:G28)</f>
        <v>1341061548</v>
      </c>
      <c r="H30" s="86"/>
      <c r="I30" s="98">
        <f>SUM(I26:I28)</f>
        <v>-11884999</v>
      </c>
      <c r="J30" s="86"/>
      <c r="K30" s="98">
        <f>SUM(K26:K28)</f>
        <v>1836570</v>
      </c>
      <c r="L30" s="86"/>
      <c r="M30" s="98">
        <f>SUM(M26:M28)</f>
        <v>43114592</v>
      </c>
      <c r="N30" s="86"/>
      <c r="O30" s="98">
        <f>SUM(O26:O28)</f>
        <v>62500000</v>
      </c>
      <c r="P30" s="86"/>
      <c r="Q30" s="98">
        <f>SUM(Q26:Q28)</f>
        <v>-285435724</v>
      </c>
      <c r="R30" s="86"/>
      <c r="S30" s="98">
        <f>SUM(S26:S28)</f>
        <v>537825</v>
      </c>
      <c r="T30" s="86"/>
      <c r="U30" s="98">
        <f>SUM(U26:U28)</f>
        <v>1717843522</v>
      </c>
      <c r="V30" s="86"/>
      <c r="W30" s="98">
        <f>SUM(W26:W28)</f>
        <v>221554</v>
      </c>
      <c r="X30" s="86"/>
      <c r="Y30" s="98">
        <f>SUM(Y26:Y28)</f>
        <v>1718065076</v>
      </c>
    </row>
    <row r="31" spans="1:25" ht="16.5" customHeight="1" x14ac:dyDescent="0.5">
      <c r="A31" s="1"/>
      <c r="B31" s="14"/>
      <c r="C31" s="1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</row>
    <row r="32" spans="1:25" ht="16.5" customHeight="1" x14ac:dyDescent="0.5">
      <c r="A32" s="14"/>
      <c r="B32" s="14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</row>
    <row r="33" spans="1:25" ht="16.5" customHeight="1" x14ac:dyDescent="0.5">
      <c r="A33" s="14"/>
      <c r="B33" s="14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</row>
    <row r="34" spans="1:25" ht="16.5" customHeight="1" x14ac:dyDescent="0.5">
      <c r="A34" s="5"/>
      <c r="B34" s="199" t="s">
        <v>38</v>
      </c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5"/>
      <c r="Y34" s="5"/>
    </row>
    <row r="35" spans="1:25" ht="16.5" customHeight="1" x14ac:dyDescent="0.5">
      <c r="A35" s="14" t="s">
        <v>222</v>
      </c>
      <c r="B35" s="14"/>
      <c r="C35" s="14"/>
      <c r="D35" s="14"/>
      <c r="E35" s="14"/>
      <c r="F35" s="14"/>
      <c r="G35" s="14" t="s">
        <v>256</v>
      </c>
      <c r="H35" s="14"/>
      <c r="I35" s="14"/>
      <c r="J35" s="14"/>
      <c r="K35" s="14"/>
      <c r="L35" s="14"/>
      <c r="M35" s="14"/>
      <c r="N35" s="14"/>
      <c r="O35" s="132" t="s">
        <v>221</v>
      </c>
      <c r="P35" s="132"/>
      <c r="Q35" s="132"/>
      <c r="R35" s="132"/>
      <c r="S35" s="132"/>
      <c r="T35" s="14"/>
      <c r="U35" s="14"/>
      <c r="V35" s="14"/>
      <c r="W35" s="14"/>
      <c r="X35" s="14"/>
      <c r="Y35" s="14"/>
    </row>
    <row r="36" spans="1:25" ht="16.5" customHeight="1" x14ac:dyDescent="0.5">
      <c r="A36" s="14"/>
      <c r="B36" s="14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</row>
    <row r="37" spans="1:25" ht="21.75" customHeight="1" x14ac:dyDescent="0.5">
      <c r="A37" s="207" t="s">
        <v>40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</row>
  </sheetData>
  <mergeCells count="6">
    <mergeCell ref="A37:Y37"/>
    <mergeCell ref="E6:Y6"/>
    <mergeCell ref="E7:U7"/>
    <mergeCell ref="V7:W7"/>
    <mergeCell ref="O12:Q12"/>
    <mergeCell ref="B34:W34"/>
  </mergeCells>
  <pageMargins left="0.3" right="0.3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4"/>
  <sheetViews>
    <sheetView zoomScaleNormal="100" zoomScaleSheetLayoutView="100" workbookViewId="0"/>
  </sheetViews>
  <sheetFormatPr defaultColWidth="10.140625" defaultRowHeight="15" customHeight="1" x14ac:dyDescent="0.5"/>
  <cols>
    <col min="1" max="1" width="1.7109375" customWidth="1"/>
    <col min="2" max="2" width="47.28515625" customWidth="1"/>
    <col min="3" max="3" width="5.7109375" customWidth="1"/>
    <col min="4" max="4" width="0.7109375" customWidth="1"/>
    <col min="5" max="5" width="14.7109375" customWidth="1"/>
    <col min="6" max="6" width="0.7109375" customWidth="1"/>
    <col min="7" max="7" width="14.7109375" customWidth="1"/>
    <col min="8" max="8" width="0.7109375" customWidth="1"/>
    <col min="9" max="9" width="13.7109375" customWidth="1"/>
    <col min="10" max="10" width="0.7109375" customWidth="1"/>
    <col min="11" max="11" width="14.7109375" customWidth="1"/>
    <col min="12" max="12" width="0.7109375" customWidth="1"/>
    <col min="13" max="13" width="14.7109375" customWidth="1"/>
  </cols>
  <sheetData>
    <row r="1" spans="1:13" ht="16.5" customHeight="1" x14ac:dyDescent="0.5">
      <c r="A1" s="1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16.5" customHeight="1" x14ac:dyDescent="0.5">
      <c r="A2" s="64" t="s">
        <v>157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16.5" customHeight="1" x14ac:dyDescent="0.5">
      <c r="A3" s="76" t="str">
        <f>'9'!A3</f>
        <v>For the nine-month period ended 30 September 2022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16.5" customHeight="1" x14ac:dyDescent="0.5">
      <c r="A4" s="50"/>
      <c r="B4" s="50"/>
      <c r="C4" s="3"/>
      <c r="D4" s="4"/>
      <c r="E4" s="3"/>
      <c r="F4" s="4"/>
      <c r="G4" s="4"/>
      <c r="H4" s="4"/>
      <c r="I4" s="32"/>
      <c r="J4" s="32"/>
      <c r="K4" s="32"/>
      <c r="L4" s="32"/>
      <c r="M4" s="32"/>
    </row>
    <row r="5" spans="1:13" ht="16.5" customHeight="1" x14ac:dyDescent="0.5">
      <c r="A5" s="50"/>
      <c r="B5" s="50"/>
      <c r="C5" s="3"/>
      <c r="D5" s="4"/>
      <c r="E5" s="3"/>
      <c r="F5" s="4"/>
      <c r="G5" s="4"/>
      <c r="H5" s="4"/>
      <c r="I5" s="32"/>
      <c r="J5" s="32"/>
      <c r="K5" s="32"/>
      <c r="L5" s="32"/>
      <c r="M5" s="32"/>
    </row>
    <row r="6" spans="1:13" ht="16.5" customHeight="1" x14ac:dyDescent="0.5">
      <c r="A6" s="50"/>
      <c r="B6" s="50"/>
      <c r="C6" s="4"/>
      <c r="D6" s="4"/>
      <c r="E6" s="205" t="s">
        <v>158</v>
      </c>
      <c r="F6" s="198"/>
      <c r="G6" s="198"/>
      <c r="H6" s="198"/>
      <c r="I6" s="198"/>
      <c r="J6" s="198"/>
      <c r="K6" s="198"/>
      <c r="L6" s="198"/>
      <c r="M6" s="198"/>
    </row>
    <row r="7" spans="1:13" ht="16.5" customHeight="1" x14ac:dyDescent="0.5">
      <c r="A7" s="14"/>
      <c r="B7" s="14"/>
      <c r="C7" s="56"/>
      <c r="D7" s="3"/>
      <c r="E7" s="56" t="s">
        <v>126</v>
      </c>
      <c r="F7" s="3"/>
      <c r="G7" s="3"/>
      <c r="H7" s="3"/>
      <c r="I7" s="197" t="s">
        <v>79</v>
      </c>
      <c r="J7" s="198"/>
      <c r="K7" s="198"/>
      <c r="L7" s="22"/>
      <c r="M7" s="32"/>
    </row>
    <row r="8" spans="1:13" ht="16.5" customHeight="1" x14ac:dyDescent="0.5">
      <c r="A8" s="14"/>
      <c r="B8" s="14"/>
      <c r="C8" s="3"/>
      <c r="D8" s="3"/>
      <c r="E8" s="3" t="s">
        <v>134</v>
      </c>
      <c r="F8" s="3"/>
      <c r="G8" s="3" t="s">
        <v>135</v>
      </c>
      <c r="H8" s="3"/>
      <c r="I8" s="3" t="s">
        <v>130</v>
      </c>
      <c r="J8" s="99"/>
      <c r="K8" s="99"/>
      <c r="L8" s="3"/>
      <c r="M8" s="3" t="s">
        <v>132</v>
      </c>
    </row>
    <row r="9" spans="1:13" ht="16.5" customHeight="1" x14ac:dyDescent="0.5">
      <c r="A9" s="14"/>
      <c r="B9" s="14"/>
      <c r="C9" s="3"/>
      <c r="D9" s="3"/>
      <c r="E9" s="3" t="s">
        <v>143</v>
      </c>
      <c r="F9" s="3"/>
      <c r="G9" s="3" t="s">
        <v>144</v>
      </c>
      <c r="H9" s="3"/>
      <c r="I9" s="3" t="s">
        <v>159</v>
      </c>
      <c r="J9" s="3"/>
      <c r="K9" s="3" t="s">
        <v>81</v>
      </c>
      <c r="L9" s="3"/>
      <c r="M9" s="3" t="s">
        <v>152</v>
      </c>
    </row>
    <row r="10" spans="1:13" ht="16.5" customHeight="1" x14ac:dyDescent="0.5">
      <c r="A10" s="64"/>
      <c r="B10" s="64"/>
      <c r="C10" s="3"/>
      <c r="D10" s="3"/>
      <c r="E10" s="8" t="s">
        <v>11</v>
      </c>
      <c r="F10" s="3"/>
      <c r="G10" s="8" t="s">
        <v>11</v>
      </c>
      <c r="H10" s="3"/>
      <c r="I10" s="8" t="s">
        <v>11</v>
      </c>
      <c r="J10" s="3"/>
      <c r="K10" s="8" t="s">
        <v>11</v>
      </c>
      <c r="L10" s="3"/>
      <c r="M10" s="8" t="s">
        <v>11</v>
      </c>
    </row>
    <row r="11" spans="1:13" ht="16.5" customHeight="1" x14ac:dyDescent="0.5">
      <c r="A11" s="35"/>
      <c r="B11" s="35"/>
      <c r="C11" s="3"/>
      <c r="D11" s="22"/>
      <c r="E11" s="22"/>
      <c r="F11" s="22"/>
      <c r="G11" s="22"/>
      <c r="H11" s="22"/>
      <c r="I11" s="32"/>
      <c r="J11" s="32"/>
      <c r="K11" s="22"/>
      <c r="L11" s="32"/>
      <c r="M11" s="32"/>
    </row>
    <row r="12" spans="1:13" ht="16.5" customHeight="1" x14ac:dyDescent="0.5">
      <c r="A12" s="50" t="s">
        <v>160</v>
      </c>
      <c r="B12" s="14"/>
      <c r="C12" s="3"/>
      <c r="D12" s="22"/>
      <c r="E12" s="22">
        <v>566113710</v>
      </c>
      <c r="F12" s="59"/>
      <c r="G12" s="22">
        <v>1341061548</v>
      </c>
      <c r="H12" s="59"/>
      <c r="I12" s="22">
        <v>62500000</v>
      </c>
      <c r="J12" s="59"/>
      <c r="K12" s="22">
        <v>72558851</v>
      </c>
      <c r="L12" s="22"/>
      <c r="M12" s="22">
        <f>SUM(E12:K12)</f>
        <v>2042234109</v>
      </c>
    </row>
    <row r="13" spans="1:13" s="119" customFormat="1" ht="7.5" customHeight="1" x14ac:dyDescent="0.5">
      <c r="A13" s="50"/>
      <c r="B13" s="14"/>
      <c r="C13" s="23"/>
      <c r="D13" s="22"/>
      <c r="E13" s="126"/>
      <c r="F13" s="127"/>
      <c r="G13" s="128"/>
      <c r="H13" s="127"/>
      <c r="I13" s="126"/>
      <c r="J13" s="127"/>
      <c r="K13" s="126"/>
      <c r="L13" s="129"/>
      <c r="M13" s="126"/>
    </row>
    <row r="14" spans="1:13" ht="16.5" customHeight="1" x14ac:dyDescent="0.5">
      <c r="A14" s="50" t="s">
        <v>153</v>
      </c>
      <c r="B14" s="14"/>
      <c r="C14" s="23"/>
      <c r="D14" s="59"/>
      <c r="E14" s="22"/>
      <c r="F14" s="59"/>
      <c r="G14" s="59"/>
      <c r="H14" s="59"/>
      <c r="I14" s="22"/>
      <c r="J14" s="59"/>
      <c r="K14" s="22"/>
      <c r="L14" s="22"/>
      <c r="M14" s="22"/>
    </row>
    <row r="15" spans="1:13" ht="16.5" customHeight="1" x14ac:dyDescent="0.5">
      <c r="A15" s="5" t="s">
        <v>155</v>
      </c>
      <c r="B15" s="50"/>
      <c r="C15" s="23"/>
      <c r="D15" s="59"/>
      <c r="E15" s="27">
        <v>0</v>
      </c>
      <c r="F15" s="22"/>
      <c r="G15" s="27">
        <v>0</v>
      </c>
      <c r="H15" s="59"/>
      <c r="I15" s="27">
        <v>0</v>
      </c>
      <c r="J15" s="59"/>
      <c r="K15" s="27">
        <v>-31154947</v>
      </c>
      <c r="L15" s="22"/>
      <c r="M15" s="27">
        <f t="shared" ref="M15" si="0">SUM(E15:K15)</f>
        <v>-31154947</v>
      </c>
    </row>
    <row r="16" spans="1:13" ht="16.5" customHeight="1" x14ac:dyDescent="0.5">
      <c r="A16" s="50"/>
      <c r="B16" s="35"/>
      <c r="C16" s="23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16.5" customHeight="1" x14ac:dyDescent="0.5">
      <c r="A17" s="1" t="s">
        <v>156</v>
      </c>
      <c r="B17" s="14"/>
      <c r="C17" s="23"/>
      <c r="D17" s="22"/>
      <c r="E17" s="34">
        <f>SUM(E12:E15)</f>
        <v>566113710</v>
      </c>
      <c r="F17" s="22"/>
      <c r="G17" s="34">
        <f>SUM(G12:G15)</f>
        <v>1341061548</v>
      </c>
      <c r="H17" s="22"/>
      <c r="I17" s="34">
        <f>SUM(I12:I15)</f>
        <v>62500000</v>
      </c>
      <c r="J17" s="22"/>
      <c r="K17" s="34">
        <f>SUM(K12:K15)</f>
        <v>41403904</v>
      </c>
      <c r="L17" s="22"/>
      <c r="M17" s="34">
        <f>SUM(M12:M15)</f>
        <v>2011079162</v>
      </c>
    </row>
    <row r="18" spans="1:13" ht="16.5" customHeight="1" x14ac:dyDescent="0.5">
      <c r="A18" s="1"/>
      <c r="B18" s="14"/>
      <c r="C18" s="23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16.5" customHeight="1" x14ac:dyDescent="0.5">
      <c r="A19" s="1"/>
      <c r="B19" s="14"/>
      <c r="C19" s="23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6.5" customHeight="1" x14ac:dyDescent="0.5">
      <c r="A20" s="50" t="s">
        <v>230</v>
      </c>
      <c r="B20" s="14"/>
      <c r="C20" s="23"/>
      <c r="D20" s="22"/>
      <c r="E20" s="21">
        <v>566113710</v>
      </c>
      <c r="F20" s="59"/>
      <c r="G20" s="21">
        <v>1341061548</v>
      </c>
      <c r="H20" s="59"/>
      <c r="I20" s="21">
        <v>62500000</v>
      </c>
      <c r="J20" s="59"/>
      <c r="K20" s="21">
        <v>-35439674</v>
      </c>
      <c r="L20" s="22"/>
      <c r="M20" s="21">
        <f>SUM(E20:K20)</f>
        <v>1934235584</v>
      </c>
    </row>
    <row r="21" spans="1:13" ht="7.5" customHeight="1" x14ac:dyDescent="0.5">
      <c r="A21" s="50"/>
      <c r="B21" s="14"/>
      <c r="C21" s="23"/>
      <c r="D21" s="22"/>
      <c r="E21" s="21"/>
      <c r="F21" s="59"/>
      <c r="G21" s="100"/>
      <c r="H21" s="59"/>
      <c r="I21" s="21"/>
      <c r="J21" s="59"/>
      <c r="K21" s="21"/>
      <c r="L21" s="22"/>
      <c r="M21" s="21"/>
    </row>
    <row r="22" spans="1:13" ht="16.5" customHeight="1" x14ac:dyDescent="0.5">
      <c r="A22" s="50" t="s">
        <v>153</v>
      </c>
      <c r="B22" s="14"/>
      <c r="C22" s="23"/>
      <c r="D22" s="59"/>
      <c r="E22" s="21"/>
      <c r="F22" s="59"/>
      <c r="G22" s="100"/>
      <c r="H22" s="59"/>
      <c r="I22" s="21"/>
      <c r="J22" s="59"/>
      <c r="K22" s="21"/>
      <c r="L22" s="22"/>
      <c r="M22" s="21"/>
    </row>
    <row r="23" spans="1:13" ht="16.5" customHeight="1" x14ac:dyDescent="0.5">
      <c r="A23" s="5" t="s">
        <v>155</v>
      </c>
      <c r="B23" s="50"/>
      <c r="C23" s="23"/>
      <c r="D23" s="59"/>
      <c r="E23" s="29">
        <v>0</v>
      </c>
      <c r="F23" s="22"/>
      <c r="G23" s="29">
        <v>0</v>
      </c>
      <c r="H23" s="59"/>
      <c r="I23" s="29">
        <v>0</v>
      </c>
      <c r="J23" s="59"/>
      <c r="K23" s="29">
        <f>'7-8(9M)'!J72</f>
        <v>-10313629</v>
      </c>
      <c r="L23" s="22"/>
      <c r="M23" s="29">
        <f>SUM(E23:K23)</f>
        <v>-10313629</v>
      </c>
    </row>
    <row r="24" spans="1:13" ht="16.5" customHeight="1" x14ac:dyDescent="0.5">
      <c r="A24" s="50"/>
      <c r="B24" s="35"/>
      <c r="C24" s="23"/>
      <c r="D24" s="22"/>
      <c r="E24" s="21"/>
      <c r="F24" s="22"/>
      <c r="G24" s="21"/>
      <c r="H24" s="22"/>
      <c r="I24" s="21"/>
      <c r="J24" s="22"/>
      <c r="K24" s="21"/>
      <c r="L24" s="22"/>
      <c r="M24" s="21"/>
    </row>
    <row r="25" spans="1:13" ht="16.5" customHeight="1" x14ac:dyDescent="0.5">
      <c r="A25" s="1" t="s">
        <v>231</v>
      </c>
      <c r="B25" s="14"/>
      <c r="C25" s="23"/>
      <c r="D25" s="22"/>
      <c r="E25" s="33">
        <f>SUM(E20:E23)</f>
        <v>566113710</v>
      </c>
      <c r="F25" s="22"/>
      <c r="G25" s="33">
        <f>SUM(G20:G23)</f>
        <v>1341061548</v>
      </c>
      <c r="H25" s="22"/>
      <c r="I25" s="33">
        <f>SUM(I20:I23)</f>
        <v>62500000</v>
      </c>
      <c r="J25" s="22"/>
      <c r="K25" s="33">
        <f>SUM(K20:K23)</f>
        <v>-45753303</v>
      </c>
      <c r="L25" s="22"/>
      <c r="M25" s="33">
        <f>SUM(M20:M23)</f>
        <v>1923921955</v>
      </c>
    </row>
    <row r="26" spans="1:13" ht="16.5" customHeight="1" x14ac:dyDescent="0.5">
      <c r="A26" s="1"/>
      <c r="B26" s="14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ht="16.5" customHeight="1" x14ac:dyDescent="0.5">
      <c r="A27" s="14"/>
      <c r="B27" s="14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</row>
    <row r="28" spans="1:13" ht="16.5" customHeight="1" x14ac:dyDescent="0.5">
      <c r="A28" s="14"/>
      <c r="B28" s="14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</row>
    <row r="29" spans="1:13" ht="16.5" customHeight="1" x14ac:dyDescent="0.5">
      <c r="A29" s="14"/>
      <c r="B29" s="14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16.5" customHeight="1" x14ac:dyDescent="0.5">
      <c r="A30" s="199" t="s">
        <v>38</v>
      </c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5"/>
      <c r="M30" s="5"/>
    </row>
    <row r="31" spans="1:13" ht="16.5" customHeight="1" x14ac:dyDescent="0.5">
      <c r="A31" s="55"/>
      <c r="B31" s="14" t="s">
        <v>257</v>
      </c>
      <c r="C31" s="119"/>
      <c r="D31" s="119"/>
      <c r="E31" s="119"/>
      <c r="F31" s="213" t="s">
        <v>221</v>
      </c>
      <c r="G31" s="213"/>
      <c r="H31" s="213"/>
      <c r="I31" s="213"/>
      <c r="J31" s="119"/>
      <c r="K31" s="119"/>
      <c r="L31" s="119"/>
      <c r="M31" s="119"/>
    </row>
    <row r="32" spans="1:13" ht="18.75" customHeight="1" x14ac:dyDescent="0.5">
      <c r="A32" s="14"/>
      <c r="B32" s="14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</row>
    <row r="33" spans="1:13" s="119" customFormat="1" ht="15.75" customHeight="1" x14ac:dyDescent="0.5">
      <c r="A33" s="14"/>
      <c r="B33" s="14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  <row r="34" spans="1:13" ht="21.75" customHeight="1" x14ac:dyDescent="0.5">
      <c r="A34" s="212" t="s">
        <v>40</v>
      </c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</row>
  </sheetData>
  <mergeCells count="5">
    <mergeCell ref="E6:M6"/>
    <mergeCell ref="I7:K7"/>
    <mergeCell ref="A30:K30"/>
    <mergeCell ref="A34:M34"/>
    <mergeCell ref="F31:I31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8"/>
  <sheetViews>
    <sheetView tabSelected="1" topLeftCell="A97" zoomScaleNormal="100" zoomScaleSheetLayoutView="115" workbookViewId="0"/>
  </sheetViews>
  <sheetFormatPr defaultColWidth="10.140625" defaultRowHeight="15" customHeight="1" x14ac:dyDescent="0.5"/>
  <cols>
    <col min="1" max="1" width="1.7109375" customWidth="1"/>
    <col min="2" max="2" width="45.5703125" customWidth="1"/>
    <col min="3" max="3" width="6.7109375" customWidth="1"/>
    <col min="4" max="4" width="0.85546875" customWidth="1"/>
    <col min="5" max="5" width="12.7109375" customWidth="1"/>
    <col min="6" max="6" width="0.85546875" customWidth="1"/>
    <col min="7" max="7" width="12.7109375" style="162" customWidth="1"/>
    <col min="8" max="8" width="0.85546875" customWidth="1"/>
    <col min="9" max="9" width="12.7109375" customWidth="1"/>
    <col min="10" max="10" width="0.85546875" customWidth="1"/>
    <col min="11" max="11" width="12.7109375" style="162" customWidth="1"/>
  </cols>
  <sheetData>
    <row r="1" spans="1:11" ht="16.5" customHeight="1" x14ac:dyDescent="0.5">
      <c r="A1" s="1" t="s">
        <v>0</v>
      </c>
      <c r="B1" s="50"/>
      <c r="C1" s="101"/>
      <c r="D1" s="101"/>
      <c r="E1" s="23"/>
      <c r="F1" s="12"/>
      <c r="G1" s="147"/>
      <c r="H1" s="12"/>
      <c r="I1" s="4"/>
      <c r="J1" s="23"/>
      <c r="K1" s="179"/>
    </row>
    <row r="2" spans="1:11" ht="16.5" customHeight="1" x14ac:dyDescent="0.5">
      <c r="A2" s="50" t="s">
        <v>161</v>
      </c>
      <c r="B2" s="50"/>
      <c r="C2" s="101"/>
      <c r="D2" s="101"/>
      <c r="E2" s="23"/>
      <c r="F2" s="12"/>
      <c r="G2" s="147"/>
      <c r="H2" s="12"/>
      <c r="I2" s="23"/>
      <c r="J2" s="23"/>
      <c r="K2" s="147"/>
    </row>
    <row r="3" spans="1:11" ht="16.5" customHeight="1" x14ac:dyDescent="0.5">
      <c r="A3" s="51" t="s">
        <v>229</v>
      </c>
      <c r="B3" s="51"/>
      <c r="C3" s="52"/>
      <c r="D3" s="52"/>
      <c r="E3" s="44"/>
      <c r="F3" s="52"/>
      <c r="G3" s="148"/>
      <c r="H3" s="52"/>
      <c r="I3" s="44"/>
      <c r="J3" s="44"/>
      <c r="K3" s="148"/>
    </row>
    <row r="4" spans="1:11" ht="16.5" customHeight="1" x14ac:dyDescent="0.5">
      <c r="A4" s="50"/>
      <c r="B4" s="50"/>
      <c r="C4" s="101"/>
      <c r="D4" s="101"/>
      <c r="E4" s="23"/>
      <c r="F4" s="12"/>
      <c r="G4" s="147"/>
      <c r="H4" s="12"/>
      <c r="I4" s="23"/>
      <c r="J4" s="23"/>
      <c r="K4" s="147"/>
    </row>
    <row r="5" spans="1:11" ht="16.5" customHeight="1" x14ac:dyDescent="0.5">
      <c r="A5" s="50"/>
      <c r="B5" s="50"/>
      <c r="C5" s="101"/>
      <c r="D5" s="101"/>
      <c r="E5" s="23"/>
      <c r="F5" s="12"/>
      <c r="G5" s="147"/>
      <c r="H5" s="12"/>
      <c r="I5" s="23"/>
      <c r="J5" s="23"/>
      <c r="K5" s="147"/>
    </row>
    <row r="6" spans="1:11" ht="15.75" customHeight="1" x14ac:dyDescent="0.5">
      <c r="A6" s="50"/>
      <c r="B6" s="50"/>
      <c r="C6" s="101"/>
      <c r="D6" s="101"/>
      <c r="E6" s="203" t="s">
        <v>2</v>
      </c>
      <c r="F6" s="200"/>
      <c r="G6" s="200"/>
      <c r="H6" s="4"/>
      <c r="I6" s="204" t="s">
        <v>3</v>
      </c>
      <c r="J6" s="200"/>
      <c r="K6" s="200"/>
    </row>
    <row r="7" spans="1:11" ht="15.75" customHeight="1" x14ac:dyDescent="0.5">
      <c r="A7" s="50"/>
      <c r="B7" s="50"/>
      <c r="C7" s="101"/>
      <c r="D7" s="101"/>
      <c r="E7" s="205" t="s">
        <v>4</v>
      </c>
      <c r="F7" s="198"/>
      <c r="G7" s="198"/>
      <c r="H7" s="12"/>
      <c r="I7" s="197" t="s">
        <v>4</v>
      </c>
      <c r="J7" s="198"/>
      <c r="K7" s="198"/>
    </row>
    <row r="8" spans="1:11" ht="15.75" customHeight="1" x14ac:dyDescent="0.5">
      <c r="A8" s="50"/>
      <c r="B8" s="50"/>
      <c r="C8" s="101"/>
      <c r="D8" s="101"/>
      <c r="E8" s="15" t="s">
        <v>5</v>
      </c>
      <c r="F8" s="11"/>
      <c r="G8" s="174" t="s">
        <v>5</v>
      </c>
      <c r="H8" s="12"/>
      <c r="I8" s="15" t="s">
        <v>5</v>
      </c>
      <c r="J8" s="4"/>
      <c r="K8" s="174" t="s">
        <v>5</v>
      </c>
    </row>
    <row r="9" spans="1:11" ht="15.75" customHeight="1" x14ac:dyDescent="0.5">
      <c r="A9" s="14"/>
      <c r="B9" s="14"/>
      <c r="C9" s="12"/>
      <c r="D9" s="32"/>
      <c r="E9" s="17" t="s">
        <v>226</v>
      </c>
      <c r="F9" s="19"/>
      <c r="G9" s="151" t="s">
        <v>9</v>
      </c>
      <c r="H9" s="18"/>
      <c r="I9" s="17" t="s">
        <v>226</v>
      </c>
      <c r="J9" s="19"/>
      <c r="K9" s="151" t="s">
        <v>9</v>
      </c>
    </row>
    <row r="10" spans="1:11" ht="15.75" customHeight="1" x14ac:dyDescent="0.5">
      <c r="A10" s="14"/>
      <c r="B10" s="14"/>
      <c r="C10" s="13" t="s">
        <v>10</v>
      </c>
      <c r="D10" s="14"/>
      <c r="E10" s="8" t="s">
        <v>11</v>
      </c>
      <c r="F10" s="56"/>
      <c r="G10" s="175" t="s">
        <v>11</v>
      </c>
      <c r="H10" s="14"/>
      <c r="I10" s="8" t="s">
        <v>11</v>
      </c>
      <c r="J10" s="56"/>
      <c r="K10" s="175" t="s">
        <v>11</v>
      </c>
    </row>
    <row r="11" spans="1:11" s="119" customFormat="1" ht="3.95" customHeight="1" x14ac:dyDescent="0.5">
      <c r="A11" s="14"/>
      <c r="B11" s="14"/>
      <c r="C11" s="123"/>
      <c r="D11" s="14"/>
      <c r="E11" s="125"/>
      <c r="F11" s="56"/>
      <c r="G11" s="156"/>
      <c r="H11" s="14"/>
      <c r="I11" s="125"/>
      <c r="J11" s="56"/>
      <c r="K11" s="156"/>
    </row>
    <row r="12" spans="1:11" ht="15.75" customHeight="1" x14ac:dyDescent="0.5">
      <c r="A12" s="50" t="s">
        <v>162</v>
      </c>
      <c r="B12" s="64"/>
      <c r="C12" s="103"/>
      <c r="D12" s="101"/>
      <c r="E12" s="41"/>
      <c r="F12" s="12"/>
      <c r="G12" s="147"/>
      <c r="H12" s="12"/>
      <c r="I12" s="21"/>
      <c r="J12" s="22"/>
      <c r="K12" s="129"/>
    </row>
    <row r="13" spans="1:11" ht="15.75" customHeight="1" x14ac:dyDescent="0.5">
      <c r="A13" s="14" t="s">
        <v>112</v>
      </c>
      <c r="B13" s="64"/>
      <c r="C13" s="104"/>
      <c r="D13" s="101"/>
      <c r="E13" s="21">
        <f>'7-8(9M)'!F36</f>
        <v>28091397</v>
      </c>
      <c r="F13" s="105"/>
      <c r="G13" s="126">
        <v>-63461561</v>
      </c>
      <c r="H13" s="105"/>
      <c r="I13" s="21">
        <f>'7-8(9M)'!J36</f>
        <v>-12920913</v>
      </c>
      <c r="J13" s="105"/>
      <c r="K13" s="126">
        <v>-33844253</v>
      </c>
    </row>
    <row r="14" spans="1:11" ht="15.75" customHeight="1" x14ac:dyDescent="0.5">
      <c r="A14" s="14" t="s">
        <v>163</v>
      </c>
      <c r="B14" s="64"/>
      <c r="C14" s="101"/>
      <c r="D14" s="101"/>
      <c r="E14" s="21"/>
      <c r="F14" s="105"/>
      <c r="G14" s="126"/>
      <c r="H14" s="105"/>
      <c r="I14" s="21"/>
      <c r="J14" s="105"/>
      <c r="K14" s="126"/>
    </row>
    <row r="15" spans="1:11" s="136" customFormat="1" ht="15.75" customHeight="1" x14ac:dyDescent="0.5">
      <c r="A15" s="14"/>
      <c r="B15" s="14" t="s">
        <v>241</v>
      </c>
      <c r="C15" s="108">
        <v>9</v>
      </c>
      <c r="D15" s="108"/>
      <c r="E15" s="107">
        <v>981391</v>
      </c>
      <c r="F15" s="105"/>
      <c r="G15" s="126">
        <v>0</v>
      </c>
      <c r="H15" s="105"/>
      <c r="I15" s="107">
        <v>0</v>
      </c>
      <c r="J15" s="105"/>
      <c r="K15" s="126">
        <v>0</v>
      </c>
    </row>
    <row r="16" spans="1:11" ht="15.75" customHeight="1" x14ac:dyDescent="0.5">
      <c r="A16" s="50"/>
      <c r="B16" s="106" t="s">
        <v>164</v>
      </c>
      <c r="C16" s="101">
        <v>10</v>
      </c>
      <c r="D16" s="101"/>
      <c r="E16" s="21">
        <v>10309205</v>
      </c>
      <c r="F16" s="105"/>
      <c r="G16" s="126">
        <v>9823562</v>
      </c>
      <c r="H16" s="105"/>
      <c r="I16" s="21">
        <v>4575252</v>
      </c>
      <c r="J16" s="105"/>
      <c r="K16" s="126">
        <v>2551060</v>
      </c>
    </row>
    <row r="17" spans="1:11" ht="15.75" customHeight="1" x14ac:dyDescent="0.5">
      <c r="A17" s="50"/>
      <c r="B17" s="106" t="s">
        <v>165</v>
      </c>
      <c r="C17" s="101">
        <v>12</v>
      </c>
      <c r="D17" s="101"/>
      <c r="E17" s="21">
        <v>52732038</v>
      </c>
      <c r="F17" s="105"/>
      <c r="G17" s="126">
        <v>46778670</v>
      </c>
      <c r="H17" s="105"/>
      <c r="I17" s="21">
        <v>21096411</v>
      </c>
      <c r="J17" s="105"/>
      <c r="K17" s="126">
        <v>21096411</v>
      </c>
    </row>
    <row r="18" spans="1:11" ht="15.75" customHeight="1" x14ac:dyDescent="0.5">
      <c r="A18" s="50"/>
      <c r="B18" s="106" t="s">
        <v>166</v>
      </c>
      <c r="C18" s="101">
        <v>11</v>
      </c>
      <c r="D18" s="101"/>
      <c r="E18" s="21">
        <v>58469924</v>
      </c>
      <c r="F18" s="105"/>
      <c r="G18" s="126">
        <v>60401503</v>
      </c>
      <c r="H18" s="105"/>
      <c r="I18" s="107">
        <v>11987630</v>
      </c>
      <c r="J18" s="105"/>
      <c r="K18" s="126">
        <v>12199722</v>
      </c>
    </row>
    <row r="19" spans="1:11" ht="15.75" customHeight="1" x14ac:dyDescent="0.5">
      <c r="A19" s="50"/>
      <c r="B19" s="106" t="s">
        <v>167</v>
      </c>
      <c r="C19" s="101">
        <v>10</v>
      </c>
      <c r="D19" s="101"/>
      <c r="E19" s="21">
        <v>1383154</v>
      </c>
      <c r="F19" s="105"/>
      <c r="G19" s="126">
        <v>1278188</v>
      </c>
      <c r="H19" s="105"/>
      <c r="I19" s="21">
        <v>336933</v>
      </c>
      <c r="J19" s="105"/>
      <c r="K19" s="126">
        <v>345612</v>
      </c>
    </row>
    <row r="20" spans="1:11" ht="15.75" customHeight="1" x14ac:dyDescent="0.5">
      <c r="A20" s="50"/>
      <c r="B20" s="14" t="s">
        <v>168</v>
      </c>
      <c r="C20" s="101"/>
      <c r="D20" s="101"/>
      <c r="E20" s="21">
        <v>20916446</v>
      </c>
      <c r="F20" s="105"/>
      <c r="G20" s="126">
        <v>9965292</v>
      </c>
      <c r="H20" s="105"/>
      <c r="I20" s="21">
        <v>-81421</v>
      </c>
      <c r="J20" s="105"/>
      <c r="K20" s="126">
        <v>2080325</v>
      </c>
    </row>
    <row r="21" spans="1:11" ht="15.75" customHeight="1" x14ac:dyDescent="0.5">
      <c r="A21" s="50"/>
      <c r="B21" s="14" t="s">
        <v>169</v>
      </c>
      <c r="C21" s="101"/>
      <c r="D21" s="101"/>
      <c r="E21" s="21">
        <v>-12820994</v>
      </c>
      <c r="F21" s="105"/>
      <c r="G21" s="126">
        <v>11139169</v>
      </c>
      <c r="H21" s="105"/>
      <c r="I21" s="21">
        <v>-131713</v>
      </c>
      <c r="J21" s="105"/>
      <c r="K21" s="126">
        <v>-1781563</v>
      </c>
    </row>
    <row r="22" spans="1:11" ht="15.75" customHeight="1" x14ac:dyDescent="0.5">
      <c r="A22" s="50"/>
      <c r="B22" s="14" t="s">
        <v>170</v>
      </c>
      <c r="C22" s="101"/>
      <c r="D22" s="101"/>
      <c r="E22" s="21"/>
      <c r="F22" s="105"/>
      <c r="G22" s="126"/>
      <c r="H22" s="105"/>
      <c r="I22" s="21"/>
      <c r="J22" s="105"/>
      <c r="K22" s="126"/>
    </row>
    <row r="23" spans="1:11" ht="15.75" customHeight="1" x14ac:dyDescent="0.5">
      <c r="A23" s="50"/>
      <c r="B23" s="14" t="s">
        <v>171</v>
      </c>
      <c r="C23" s="108">
        <v>18</v>
      </c>
      <c r="D23" s="101"/>
      <c r="E23" s="107">
        <v>-4448660</v>
      </c>
      <c r="F23" s="105"/>
      <c r="G23" s="126">
        <v>-1721371</v>
      </c>
      <c r="H23" s="105"/>
      <c r="I23" s="107">
        <v>-4448660</v>
      </c>
      <c r="J23" s="105"/>
      <c r="K23" s="126">
        <v>-1721371</v>
      </c>
    </row>
    <row r="24" spans="1:11" ht="15.75" customHeight="1" x14ac:dyDescent="0.5">
      <c r="A24" s="50"/>
      <c r="B24" s="14" t="s">
        <v>172</v>
      </c>
      <c r="C24" s="101"/>
      <c r="D24" s="101"/>
      <c r="E24" s="21">
        <v>0</v>
      </c>
      <c r="F24" s="105"/>
      <c r="G24" s="126">
        <v>12903653</v>
      </c>
      <c r="H24" s="105"/>
      <c r="I24" s="21">
        <v>0</v>
      </c>
      <c r="J24" s="105"/>
      <c r="K24" s="126">
        <v>750507</v>
      </c>
    </row>
    <row r="25" spans="1:11" ht="15.75" customHeight="1" x14ac:dyDescent="0.5">
      <c r="A25" s="50"/>
      <c r="B25" s="14" t="s">
        <v>173</v>
      </c>
      <c r="C25" s="101">
        <v>10</v>
      </c>
      <c r="D25" s="101"/>
      <c r="E25" s="21">
        <v>96056</v>
      </c>
      <c r="F25" s="105"/>
      <c r="G25" s="126">
        <v>110285</v>
      </c>
      <c r="H25" s="105"/>
      <c r="I25" s="21">
        <v>35000</v>
      </c>
      <c r="J25" s="105"/>
      <c r="K25" s="126">
        <v>8678</v>
      </c>
    </row>
    <row r="26" spans="1:11" ht="15.75" customHeight="1" x14ac:dyDescent="0.5">
      <c r="A26" s="50"/>
      <c r="B26" s="14" t="s">
        <v>174</v>
      </c>
      <c r="C26" s="101">
        <v>10</v>
      </c>
      <c r="D26" s="101"/>
      <c r="E26" s="21">
        <v>179127</v>
      </c>
      <c r="F26" s="105"/>
      <c r="G26" s="126">
        <v>295078</v>
      </c>
      <c r="H26" s="105"/>
      <c r="I26" s="21">
        <v>31652</v>
      </c>
      <c r="J26" s="105"/>
      <c r="K26" s="126">
        <v>247318</v>
      </c>
    </row>
    <row r="27" spans="1:11" ht="15.75" customHeight="1" x14ac:dyDescent="0.5">
      <c r="A27" s="50"/>
      <c r="B27" s="14" t="s">
        <v>175</v>
      </c>
      <c r="C27" s="101"/>
      <c r="D27" s="101"/>
      <c r="E27" s="21">
        <v>-9004280</v>
      </c>
      <c r="F27" s="105"/>
      <c r="G27" s="126">
        <v>-8516198</v>
      </c>
      <c r="H27" s="105"/>
      <c r="I27" s="21">
        <v>-9778611</v>
      </c>
      <c r="J27" s="105"/>
      <c r="K27" s="126">
        <v>-8559735</v>
      </c>
    </row>
    <row r="28" spans="1:11" ht="15.75" customHeight="1" x14ac:dyDescent="0.5">
      <c r="A28" s="50"/>
      <c r="B28" s="14" t="s">
        <v>176</v>
      </c>
      <c r="C28" s="101"/>
      <c r="D28" s="101"/>
      <c r="E28" s="21">
        <v>11822654</v>
      </c>
      <c r="F28" s="105"/>
      <c r="G28" s="126">
        <v>11914527</v>
      </c>
      <c r="H28" s="105"/>
      <c r="I28" s="21">
        <v>7162791</v>
      </c>
      <c r="J28" s="105"/>
      <c r="K28" s="126">
        <v>6189665</v>
      </c>
    </row>
    <row r="29" spans="1:11" ht="15.75" customHeight="1" x14ac:dyDescent="0.5">
      <c r="A29" s="35"/>
      <c r="B29" s="14" t="s">
        <v>219</v>
      </c>
      <c r="C29" s="101"/>
      <c r="D29" s="101"/>
      <c r="E29" s="21">
        <v>107649</v>
      </c>
      <c r="F29" s="105"/>
      <c r="G29" s="126">
        <v>-6185548</v>
      </c>
      <c r="H29" s="105"/>
      <c r="I29" s="21">
        <v>-134200</v>
      </c>
      <c r="J29" s="105"/>
      <c r="K29" s="126">
        <v>-210900</v>
      </c>
    </row>
    <row r="30" spans="1:11" ht="15.75" customHeight="1" x14ac:dyDescent="0.5">
      <c r="A30" s="50"/>
      <c r="B30" s="14" t="s">
        <v>59</v>
      </c>
      <c r="C30" s="101"/>
      <c r="D30" s="101"/>
      <c r="E30" s="21">
        <v>7278662</v>
      </c>
      <c r="F30" s="105"/>
      <c r="G30" s="126">
        <v>5616543</v>
      </c>
      <c r="H30" s="105"/>
      <c r="I30" s="21">
        <v>2269982</v>
      </c>
      <c r="J30" s="105"/>
      <c r="K30" s="126">
        <v>2469613</v>
      </c>
    </row>
    <row r="31" spans="1:11" ht="15.75" customHeight="1" x14ac:dyDescent="0.5">
      <c r="A31" s="35"/>
      <c r="B31" s="14" t="s">
        <v>102</v>
      </c>
      <c r="C31" s="101"/>
      <c r="D31" s="101"/>
      <c r="E31" s="21">
        <v>4450319</v>
      </c>
      <c r="F31" s="105"/>
      <c r="G31" s="126">
        <v>5129455</v>
      </c>
      <c r="H31" s="105"/>
      <c r="I31" s="21">
        <v>0</v>
      </c>
      <c r="J31" s="105"/>
      <c r="K31" s="126">
        <v>0</v>
      </c>
    </row>
    <row r="32" spans="1:11" ht="15.75" customHeight="1" x14ac:dyDescent="0.5">
      <c r="A32" s="35"/>
      <c r="B32" s="14" t="s">
        <v>237</v>
      </c>
      <c r="C32" s="101"/>
      <c r="D32" s="101"/>
      <c r="E32" s="21">
        <v>5189037</v>
      </c>
      <c r="F32" s="105"/>
      <c r="G32" s="126">
        <v>8101412</v>
      </c>
      <c r="H32" s="105"/>
      <c r="I32" s="21">
        <v>0</v>
      </c>
      <c r="J32" s="105"/>
      <c r="K32" s="126">
        <v>0</v>
      </c>
    </row>
    <row r="33" spans="1:11" ht="15.75" customHeight="1" x14ac:dyDescent="0.5">
      <c r="A33" s="50"/>
      <c r="B33" s="14" t="s">
        <v>177</v>
      </c>
      <c r="C33" s="101"/>
      <c r="D33" s="101"/>
      <c r="E33" s="21"/>
      <c r="F33" s="105"/>
      <c r="G33" s="126"/>
      <c r="H33" s="105"/>
      <c r="I33" s="21"/>
      <c r="J33" s="105"/>
      <c r="K33" s="126"/>
    </row>
    <row r="34" spans="1:11" ht="15.75" customHeight="1" x14ac:dyDescent="0.5">
      <c r="A34" s="50"/>
      <c r="B34" s="14" t="s">
        <v>178</v>
      </c>
      <c r="C34" s="103"/>
      <c r="D34" s="101"/>
      <c r="E34" s="21">
        <v>-36529890</v>
      </c>
      <c r="F34" s="105"/>
      <c r="G34" s="126">
        <v>125139433</v>
      </c>
      <c r="H34" s="105"/>
      <c r="I34" s="21">
        <v>-13801890</v>
      </c>
      <c r="J34" s="105"/>
      <c r="K34" s="126">
        <v>73883304</v>
      </c>
    </row>
    <row r="35" spans="1:11" ht="15.75" customHeight="1" x14ac:dyDescent="0.5">
      <c r="A35" s="50"/>
      <c r="B35" s="14" t="s">
        <v>179</v>
      </c>
      <c r="C35" s="103"/>
      <c r="D35" s="101"/>
      <c r="E35" s="21">
        <v>922305</v>
      </c>
      <c r="F35" s="105"/>
      <c r="G35" s="126">
        <v>542579</v>
      </c>
      <c r="H35" s="105"/>
      <c r="I35" s="21">
        <v>922305</v>
      </c>
      <c r="J35" s="105"/>
      <c r="K35" s="126">
        <v>542579</v>
      </c>
    </row>
    <row r="36" spans="1:11" s="194" customFormat="1" ht="15.75" customHeight="1" x14ac:dyDescent="0.5">
      <c r="A36" s="50"/>
      <c r="B36" s="14" t="s">
        <v>255</v>
      </c>
      <c r="C36" s="103"/>
      <c r="D36" s="108"/>
      <c r="E36" s="107">
        <v>-6039070</v>
      </c>
      <c r="F36" s="105"/>
      <c r="G36" s="196">
        <v>0</v>
      </c>
      <c r="H36" s="105"/>
      <c r="I36" s="107">
        <v>-6039070</v>
      </c>
      <c r="J36" s="105"/>
      <c r="K36" s="196">
        <v>0</v>
      </c>
    </row>
    <row r="37" spans="1:11" ht="15.75" customHeight="1" x14ac:dyDescent="0.5">
      <c r="A37" s="14"/>
      <c r="B37" s="14" t="s">
        <v>180</v>
      </c>
      <c r="C37" s="103"/>
      <c r="D37" s="101"/>
      <c r="E37" s="21">
        <v>8446269</v>
      </c>
      <c r="F37" s="105"/>
      <c r="G37" s="126">
        <v>43301651</v>
      </c>
      <c r="H37" s="105"/>
      <c r="I37" s="21">
        <v>-52159004</v>
      </c>
      <c r="J37" s="105"/>
      <c r="K37" s="126">
        <v>77378827</v>
      </c>
    </row>
    <row r="38" spans="1:11" ht="15.75" customHeight="1" x14ac:dyDescent="0.5">
      <c r="A38" s="14"/>
      <c r="B38" s="14" t="s">
        <v>181</v>
      </c>
      <c r="C38" s="103"/>
      <c r="D38" s="101"/>
      <c r="E38" s="21">
        <v>-114693925</v>
      </c>
      <c r="F38" s="105"/>
      <c r="G38" s="126">
        <v>21713054</v>
      </c>
      <c r="H38" s="105"/>
      <c r="I38" s="21">
        <v>-88637310</v>
      </c>
      <c r="J38" s="105"/>
      <c r="K38" s="126">
        <v>64803356</v>
      </c>
    </row>
    <row r="39" spans="1:11" ht="15.75" customHeight="1" x14ac:dyDescent="0.5">
      <c r="A39" s="14"/>
      <c r="B39" s="14" t="s">
        <v>182</v>
      </c>
      <c r="C39" s="103"/>
      <c r="D39" s="101"/>
      <c r="E39" s="61">
        <v>559987</v>
      </c>
      <c r="F39" s="105"/>
      <c r="G39" s="154">
        <v>55343828</v>
      </c>
      <c r="H39" s="105"/>
      <c r="I39" s="21">
        <v>-5625162</v>
      </c>
      <c r="J39" s="105"/>
      <c r="K39" s="126">
        <v>27111325</v>
      </c>
    </row>
    <row r="40" spans="1:11" ht="15.75" customHeight="1" x14ac:dyDescent="0.5">
      <c r="A40" s="14"/>
      <c r="B40" s="109" t="s">
        <v>183</v>
      </c>
      <c r="C40" s="103"/>
      <c r="D40" s="101"/>
      <c r="E40" s="21">
        <v>-19475205</v>
      </c>
      <c r="F40" s="105"/>
      <c r="G40" s="126">
        <v>-9377104</v>
      </c>
      <c r="H40" s="105"/>
      <c r="I40" s="21">
        <v>-9121334</v>
      </c>
      <c r="J40" s="105"/>
      <c r="K40" s="126">
        <v>-597309</v>
      </c>
    </row>
    <row r="41" spans="1:11" ht="15.75" customHeight="1" x14ac:dyDescent="0.5">
      <c r="A41" s="64"/>
      <c r="B41" s="109" t="s">
        <v>184</v>
      </c>
      <c r="C41" s="101"/>
      <c r="D41" s="101"/>
      <c r="E41" s="21">
        <v>304456457</v>
      </c>
      <c r="F41" s="105"/>
      <c r="G41" s="126">
        <v>-36231196</v>
      </c>
      <c r="H41" s="105"/>
      <c r="I41" s="107">
        <v>145229889</v>
      </c>
      <c r="J41" s="105"/>
      <c r="K41" s="126">
        <v>-62187600</v>
      </c>
    </row>
    <row r="42" spans="1:11" ht="15.75" customHeight="1" x14ac:dyDescent="0.5">
      <c r="A42" s="64"/>
      <c r="B42" s="109" t="s">
        <v>185</v>
      </c>
      <c r="C42" s="101"/>
      <c r="D42" s="101"/>
      <c r="E42" s="21">
        <v>-10907666</v>
      </c>
      <c r="F42" s="105"/>
      <c r="G42" s="126">
        <v>-372580</v>
      </c>
      <c r="H42" s="105"/>
      <c r="I42" s="21">
        <v>0</v>
      </c>
      <c r="J42" s="105"/>
      <c r="K42" s="126">
        <v>0</v>
      </c>
    </row>
    <row r="43" spans="1:11" ht="15.75" customHeight="1" x14ac:dyDescent="0.5">
      <c r="A43" s="64"/>
      <c r="B43" s="109" t="s">
        <v>186</v>
      </c>
      <c r="C43" s="101"/>
      <c r="D43" s="101"/>
      <c r="E43" s="21">
        <v>-5623340</v>
      </c>
      <c r="F43" s="105"/>
      <c r="G43" s="126">
        <v>-8872946</v>
      </c>
      <c r="H43" s="105"/>
      <c r="I43" s="21">
        <v>326991</v>
      </c>
      <c r="J43" s="105"/>
      <c r="K43" s="126">
        <v>0</v>
      </c>
    </row>
    <row r="44" spans="1:11" ht="15.75" customHeight="1" x14ac:dyDescent="0.5">
      <c r="A44" s="64"/>
      <c r="B44" s="109" t="s">
        <v>187</v>
      </c>
      <c r="C44" s="101"/>
      <c r="D44" s="101"/>
      <c r="E44" s="21">
        <v>-2203150</v>
      </c>
      <c r="F44" s="105"/>
      <c r="G44" s="126">
        <v>-5256913</v>
      </c>
      <c r="H44" s="105"/>
      <c r="I44" s="21">
        <v>0</v>
      </c>
      <c r="J44" s="105"/>
      <c r="K44" s="126">
        <v>5066934</v>
      </c>
    </row>
    <row r="45" spans="1:11" ht="15.75" customHeight="1" x14ac:dyDescent="0.5">
      <c r="A45" s="14"/>
      <c r="B45" s="109" t="s">
        <v>188</v>
      </c>
      <c r="C45" s="101"/>
      <c r="D45" s="101"/>
      <c r="E45" s="21">
        <v>30000</v>
      </c>
      <c r="F45" s="105"/>
      <c r="G45" s="126">
        <v>206910</v>
      </c>
      <c r="H45" s="105"/>
      <c r="I45" s="21">
        <v>0</v>
      </c>
      <c r="J45" s="105"/>
      <c r="K45" s="126">
        <v>0</v>
      </c>
    </row>
    <row r="46" spans="1:11" ht="15.75" customHeight="1" x14ac:dyDescent="0.5">
      <c r="A46" s="14"/>
      <c r="B46" s="109" t="s">
        <v>189</v>
      </c>
      <c r="C46" s="101"/>
      <c r="D46" s="101"/>
      <c r="E46" s="29">
        <v>-1709253</v>
      </c>
      <c r="F46" s="133"/>
      <c r="G46" s="153">
        <v>-439083</v>
      </c>
      <c r="H46" s="133"/>
      <c r="I46" s="29">
        <v>-288000</v>
      </c>
      <c r="J46" s="133"/>
      <c r="K46" s="153">
        <v>0</v>
      </c>
    </row>
    <row r="47" spans="1:11" ht="3.95" customHeight="1" x14ac:dyDescent="0.5">
      <c r="A47" s="14"/>
      <c r="B47" s="64"/>
      <c r="C47" s="101"/>
      <c r="D47" s="101"/>
      <c r="E47" s="41"/>
      <c r="F47" s="134"/>
      <c r="G47" s="176"/>
      <c r="H47" s="134"/>
      <c r="I47" s="21"/>
      <c r="J47" s="133"/>
      <c r="K47" s="126"/>
    </row>
    <row r="48" spans="1:11" ht="15.75" customHeight="1" x14ac:dyDescent="0.5">
      <c r="A48" s="106" t="s">
        <v>224</v>
      </c>
      <c r="B48" s="106"/>
      <c r="C48" s="101"/>
      <c r="D48" s="101"/>
      <c r="E48" s="110">
        <f>SUM(E13:E46)</f>
        <v>292966644</v>
      </c>
      <c r="F48" s="111"/>
      <c r="G48" s="177">
        <f>SUM(G13:G46)</f>
        <v>289270292</v>
      </c>
      <c r="H48" s="111"/>
      <c r="I48" s="110">
        <f>SUM(I13:I46)</f>
        <v>-9192452</v>
      </c>
      <c r="J48" s="111"/>
      <c r="K48" s="177">
        <f>SUM(K13:K46)</f>
        <v>187822505</v>
      </c>
    </row>
    <row r="49" spans="1:11" ht="15.75" customHeight="1" x14ac:dyDescent="0.5">
      <c r="A49" s="112" t="s">
        <v>218</v>
      </c>
      <c r="B49" s="112"/>
      <c r="C49" s="12"/>
      <c r="D49" s="101"/>
      <c r="E49" s="61">
        <v>-11489275</v>
      </c>
      <c r="F49" s="14"/>
      <c r="G49" s="154">
        <v>-11910824</v>
      </c>
      <c r="H49" s="14"/>
      <c r="I49" s="21">
        <v>-6995849</v>
      </c>
      <c r="J49" s="14"/>
      <c r="K49" s="126">
        <v>-6235866</v>
      </c>
    </row>
    <row r="50" spans="1:11" s="136" customFormat="1" ht="15.75" customHeight="1" x14ac:dyDescent="0.5">
      <c r="A50" s="14" t="s">
        <v>217</v>
      </c>
      <c r="B50" s="112"/>
      <c r="C50" s="12"/>
      <c r="D50" s="108"/>
      <c r="E50" s="61">
        <v>-19154919</v>
      </c>
      <c r="F50" s="14"/>
      <c r="G50" s="154">
        <v>-61520391</v>
      </c>
      <c r="H50" s="14"/>
      <c r="I50" s="107">
        <v>-7427364</v>
      </c>
      <c r="J50" s="14"/>
      <c r="K50" s="126">
        <v>-37351941</v>
      </c>
    </row>
    <row r="51" spans="1:11" ht="15.75" customHeight="1" x14ac:dyDescent="0.5">
      <c r="A51" s="14" t="s">
        <v>242</v>
      </c>
      <c r="B51" s="112"/>
      <c r="C51" s="12"/>
      <c r="D51" s="12"/>
      <c r="E51" s="29">
        <v>15813310</v>
      </c>
      <c r="F51" s="14"/>
      <c r="G51" s="153">
        <v>0</v>
      </c>
      <c r="H51" s="14"/>
      <c r="I51" s="29">
        <v>7800867</v>
      </c>
      <c r="J51" s="14"/>
      <c r="K51" s="153">
        <v>0</v>
      </c>
    </row>
    <row r="52" spans="1:11" ht="3.95" customHeight="1" x14ac:dyDescent="0.5">
      <c r="A52" s="14"/>
      <c r="B52" s="64"/>
      <c r="C52" s="101"/>
      <c r="D52" s="101"/>
      <c r="E52" s="41"/>
      <c r="F52" s="12"/>
      <c r="G52" s="176"/>
      <c r="H52" s="12"/>
      <c r="I52" s="21"/>
      <c r="J52" s="22"/>
      <c r="K52" s="126"/>
    </row>
    <row r="53" spans="1:11" ht="15.75" customHeight="1" x14ac:dyDescent="0.5">
      <c r="A53" s="106" t="s">
        <v>216</v>
      </c>
      <c r="B53" s="64"/>
      <c r="C53" s="101"/>
      <c r="D53" s="101"/>
      <c r="E53" s="29">
        <f>SUM(E48:E52)</f>
        <v>278135760</v>
      </c>
      <c r="F53" s="12"/>
      <c r="G53" s="153">
        <f>SUM(G48:G52)</f>
        <v>215839077</v>
      </c>
      <c r="H53" s="12"/>
      <c r="I53" s="29">
        <f>SUM(I48:I52)</f>
        <v>-15814798</v>
      </c>
      <c r="J53" s="22"/>
      <c r="K53" s="153">
        <f>SUM(K48:K52)</f>
        <v>144234698</v>
      </c>
    </row>
    <row r="54" spans="1:11" ht="15.75" customHeight="1" x14ac:dyDescent="0.5">
      <c r="A54" s="106"/>
      <c r="B54" s="64"/>
      <c r="C54" s="101"/>
      <c r="D54" s="101"/>
      <c r="E54" s="22"/>
      <c r="F54" s="12"/>
      <c r="G54" s="129"/>
      <c r="H54" s="12"/>
      <c r="I54" s="22"/>
      <c r="J54" s="22"/>
      <c r="K54" s="129"/>
    </row>
    <row r="55" spans="1:11" s="131" customFormat="1" ht="15.75" customHeight="1" x14ac:dyDescent="0.5">
      <c r="A55" s="106"/>
      <c r="B55" s="64"/>
      <c r="C55" s="108"/>
      <c r="D55" s="108"/>
      <c r="E55" s="22"/>
      <c r="F55" s="12"/>
      <c r="G55" s="129"/>
      <c r="H55" s="12"/>
      <c r="I55" s="22"/>
      <c r="J55" s="22"/>
      <c r="K55" s="129"/>
    </row>
    <row r="56" spans="1:11" ht="15.75" customHeight="1" x14ac:dyDescent="0.5">
      <c r="A56" s="199" t="s">
        <v>38</v>
      </c>
      <c r="B56" s="200"/>
      <c r="C56" s="200"/>
      <c r="D56" s="200"/>
      <c r="E56" s="200"/>
      <c r="F56" s="200"/>
      <c r="G56" s="200"/>
      <c r="H56" s="200"/>
      <c r="I56" s="200"/>
      <c r="J56" s="200"/>
      <c r="K56" s="200"/>
    </row>
    <row r="57" spans="1:11" ht="15.75" customHeight="1" x14ac:dyDescent="0.5">
      <c r="A57" s="201" t="s">
        <v>190</v>
      </c>
      <c r="B57" s="200"/>
      <c r="C57" s="200"/>
      <c r="D57" s="200"/>
      <c r="E57" s="200"/>
      <c r="F57" s="200"/>
      <c r="G57" s="200"/>
      <c r="H57" s="200"/>
      <c r="I57" s="200"/>
      <c r="J57" s="200"/>
      <c r="K57" s="200"/>
    </row>
    <row r="58" spans="1:11" s="119" customFormat="1" ht="9.75" customHeight="1" x14ac:dyDescent="0.5">
      <c r="A58" s="120"/>
      <c r="G58" s="162"/>
      <c r="K58" s="162"/>
    </row>
    <row r="59" spans="1:11" ht="21.75" customHeight="1" x14ac:dyDescent="0.5">
      <c r="A59" s="212" t="s">
        <v>40</v>
      </c>
      <c r="B59" s="198"/>
      <c r="C59" s="198"/>
      <c r="D59" s="198"/>
      <c r="E59" s="198"/>
      <c r="F59" s="198"/>
      <c r="G59" s="198"/>
      <c r="H59" s="198"/>
      <c r="I59" s="198"/>
      <c r="J59" s="198"/>
      <c r="K59" s="198"/>
    </row>
    <row r="60" spans="1:11" ht="16.5" customHeight="1" x14ac:dyDescent="0.5">
      <c r="A60" s="28" t="str">
        <f>+A1</f>
        <v>ALT Telecom Public Company Limited</v>
      </c>
      <c r="B60" s="50"/>
      <c r="C60" s="101"/>
      <c r="D60" s="101"/>
      <c r="E60" s="23"/>
      <c r="F60" s="12"/>
      <c r="G60" s="147"/>
      <c r="H60" s="12"/>
      <c r="I60" s="4"/>
      <c r="J60" s="23"/>
      <c r="K60" s="179"/>
    </row>
    <row r="61" spans="1:11" ht="16.5" customHeight="1" x14ac:dyDescent="0.5">
      <c r="A61" s="50" t="s">
        <v>191</v>
      </c>
      <c r="B61" s="50"/>
      <c r="C61" s="101"/>
      <c r="D61" s="101"/>
      <c r="E61" s="23"/>
      <c r="F61" s="12"/>
      <c r="G61" s="147"/>
      <c r="H61" s="12"/>
      <c r="I61" s="23"/>
      <c r="J61" s="23"/>
      <c r="K61" s="147"/>
    </row>
    <row r="62" spans="1:11" ht="16.5" customHeight="1" x14ac:dyDescent="0.5">
      <c r="A62" s="51" t="str">
        <f>A3</f>
        <v>For the nine-month period ended 30 September 2022</v>
      </c>
      <c r="B62" s="51"/>
      <c r="C62" s="52"/>
      <c r="D62" s="52"/>
      <c r="E62" s="44"/>
      <c r="F62" s="52"/>
      <c r="G62" s="148"/>
      <c r="H62" s="52"/>
      <c r="I62" s="44"/>
      <c r="J62" s="44"/>
      <c r="K62" s="148"/>
    </row>
    <row r="63" spans="1:11" ht="15" customHeight="1" x14ac:dyDescent="0.5">
      <c r="A63" s="50"/>
      <c r="B63" s="50"/>
      <c r="C63" s="101"/>
      <c r="D63" s="101"/>
      <c r="E63" s="23"/>
      <c r="F63" s="12"/>
      <c r="G63" s="147"/>
      <c r="H63" s="12"/>
      <c r="I63" s="23"/>
      <c r="J63" s="23"/>
      <c r="K63" s="147"/>
    </row>
    <row r="64" spans="1:11" ht="15" customHeight="1" x14ac:dyDescent="0.5">
      <c r="A64" s="50"/>
      <c r="B64" s="50"/>
      <c r="C64" s="101"/>
      <c r="D64" s="101"/>
      <c r="E64" s="23"/>
      <c r="F64" s="12"/>
      <c r="G64" s="147"/>
      <c r="H64" s="12"/>
      <c r="I64" s="23"/>
      <c r="J64" s="23"/>
      <c r="K64" s="147"/>
    </row>
    <row r="65" spans="1:11" ht="16.5" customHeight="1" x14ac:dyDescent="0.5">
      <c r="A65" s="50"/>
      <c r="B65" s="50"/>
      <c r="C65" s="101"/>
      <c r="D65" s="101"/>
      <c r="E65" s="203" t="s">
        <v>2</v>
      </c>
      <c r="F65" s="200"/>
      <c r="G65" s="200"/>
      <c r="H65" s="4"/>
      <c r="I65" s="204" t="s">
        <v>3</v>
      </c>
      <c r="J65" s="200"/>
      <c r="K65" s="200"/>
    </row>
    <row r="66" spans="1:11" ht="16.5" customHeight="1" x14ac:dyDescent="0.5">
      <c r="A66" s="50"/>
      <c r="B66" s="50"/>
      <c r="C66" s="101"/>
      <c r="D66" s="101"/>
      <c r="E66" s="205" t="s">
        <v>4</v>
      </c>
      <c r="F66" s="198"/>
      <c r="G66" s="198"/>
      <c r="H66" s="12"/>
      <c r="I66" s="197" t="s">
        <v>4</v>
      </c>
      <c r="J66" s="198"/>
      <c r="K66" s="198"/>
    </row>
    <row r="67" spans="1:11" ht="16.5" customHeight="1" x14ac:dyDescent="0.5">
      <c r="A67" s="50"/>
      <c r="B67" s="50"/>
      <c r="C67" s="101"/>
      <c r="D67" s="101"/>
      <c r="E67" s="15" t="s">
        <v>5</v>
      </c>
      <c r="F67" s="11"/>
      <c r="G67" s="174" t="s">
        <v>5</v>
      </c>
      <c r="H67" s="12"/>
      <c r="I67" s="15" t="s">
        <v>5</v>
      </c>
      <c r="J67" s="4"/>
      <c r="K67" s="174" t="s">
        <v>5</v>
      </c>
    </row>
    <row r="68" spans="1:11" ht="16.5" customHeight="1" x14ac:dyDescent="0.5">
      <c r="A68" s="14"/>
      <c r="B68" s="14"/>
      <c r="C68" s="12"/>
      <c r="D68" s="32"/>
      <c r="E68" s="17" t="s">
        <v>226</v>
      </c>
      <c r="F68" s="19"/>
      <c r="G68" s="151" t="s">
        <v>9</v>
      </c>
      <c r="H68" s="18"/>
      <c r="I68" s="17" t="s">
        <v>226</v>
      </c>
      <c r="J68" s="19"/>
      <c r="K68" s="151" t="s">
        <v>9</v>
      </c>
    </row>
    <row r="69" spans="1:11" ht="16.5" customHeight="1" x14ac:dyDescent="0.5">
      <c r="A69" s="14"/>
      <c r="B69" s="14"/>
      <c r="C69" s="13" t="s">
        <v>10</v>
      </c>
      <c r="D69" s="14"/>
      <c r="E69" s="8" t="s">
        <v>11</v>
      </c>
      <c r="F69" s="56"/>
      <c r="G69" s="175" t="s">
        <v>11</v>
      </c>
      <c r="H69" s="14"/>
      <c r="I69" s="8" t="s">
        <v>11</v>
      </c>
      <c r="J69" s="56"/>
      <c r="K69" s="175" t="s">
        <v>11</v>
      </c>
    </row>
    <row r="70" spans="1:11" ht="6" customHeight="1" x14ac:dyDescent="0.5">
      <c r="A70" s="14"/>
      <c r="B70" s="14"/>
      <c r="C70" s="11"/>
      <c r="D70" s="14"/>
      <c r="E70" s="39"/>
      <c r="F70" s="56"/>
      <c r="G70" s="178"/>
      <c r="H70" s="14"/>
      <c r="I70" s="39"/>
      <c r="J70" s="56"/>
      <c r="K70" s="178"/>
    </row>
    <row r="71" spans="1:11" ht="16.5" customHeight="1" x14ac:dyDescent="0.5">
      <c r="A71" s="64" t="s">
        <v>192</v>
      </c>
      <c r="B71" s="64"/>
      <c r="C71" s="101"/>
      <c r="D71" s="101"/>
      <c r="E71" s="41"/>
      <c r="F71" s="12"/>
      <c r="G71" s="147"/>
      <c r="H71" s="12"/>
      <c r="I71" s="21"/>
      <c r="J71" s="105"/>
      <c r="K71" s="129"/>
    </row>
    <row r="72" spans="1:11" ht="16.5" customHeight="1" x14ac:dyDescent="0.5">
      <c r="A72" s="14" t="s">
        <v>252</v>
      </c>
      <c r="B72" s="14"/>
      <c r="C72" s="101"/>
      <c r="D72" s="101"/>
      <c r="E72" s="21"/>
      <c r="F72" s="14"/>
      <c r="G72" s="129"/>
      <c r="H72" s="14"/>
      <c r="I72" s="21"/>
      <c r="J72" s="14"/>
      <c r="K72" s="129"/>
    </row>
    <row r="73" spans="1:11" ht="16.5" customHeight="1" x14ac:dyDescent="0.5">
      <c r="A73" s="14"/>
      <c r="B73" s="14" t="s">
        <v>193</v>
      </c>
      <c r="C73" s="101"/>
      <c r="D73" s="101"/>
      <c r="E73" s="24">
        <v>0</v>
      </c>
      <c r="F73" s="14"/>
      <c r="G73" s="167">
        <v>1099730</v>
      </c>
      <c r="H73" s="14"/>
      <c r="I73" s="21">
        <v>0</v>
      </c>
      <c r="J73" s="14"/>
      <c r="K73" s="126">
        <v>1099730</v>
      </c>
    </row>
    <row r="74" spans="1:11" ht="16.5" customHeight="1" x14ac:dyDescent="0.5">
      <c r="A74" s="14" t="s">
        <v>194</v>
      </c>
      <c r="B74" s="14"/>
      <c r="C74" s="101"/>
      <c r="D74" s="101"/>
      <c r="E74" s="21">
        <v>0</v>
      </c>
      <c r="F74" s="14"/>
      <c r="G74" s="126">
        <v>0</v>
      </c>
      <c r="H74" s="14"/>
      <c r="I74" s="21">
        <v>0</v>
      </c>
      <c r="J74" s="14"/>
      <c r="K74" s="126">
        <v>-93499675</v>
      </c>
    </row>
    <row r="75" spans="1:11" s="130" customFormat="1" ht="16.5" customHeight="1" x14ac:dyDescent="0.5">
      <c r="A75" s="102" t="s">
        <v>225</v>
      </c>
      <c r="B75" s="14"/>
      <c r="C75" s="108"/>
      <c r="D75" s="102"/>
      <c r="E75" s="107">
        <v>0</v>
      </c>
      <c r="F75" s="14"/>
      <c r="G75" s="126">
        <v>0</v>
      </c>
      <c r="H75" s="14"/>
      <c r="I75" s="107">
        <v>0</v>
      </c>
      <c r="J75" s="14"/>
      <c r="K75" s="126">
        <v>22500000</v>
      </c>
    </row>
    <row r="76" spans="1:11" ht="16.5" customHeight="1" x14ac:dyDescent="0.5">
      <c r="A76" s="14" t="s">
        <v>195</v>
      </c>
      <c r="B76" s="14"/>
      <c r="C76" s="101"/>
      <c r="D76" s="101"/>
      <c r="E76" s="21">
        <v>-48231024</v>
      </c>
      <c r="F76" s="14"/>
      <c r="G76" s="126">
        <v>-12660417</v>
      </c>
      <c r="H76" s="14"/>
      <c r="I76" s="21">
        <v>0</v>
      </c>
      <c r="J76" s="14"/>
      <c r="K76" s="126">
        <v>0</v>
      </c>
    </row>
    <row r="77" spans="1:11" ht="16.5" customHeight="1" x14ac:dyDescent="0.5">
      <c r="A77" s="14" t="s">
        <v>196</v>
      </c>
      <c r="B77" s="14"/>
      <c r="C77" s="101"/>
      <c r="D77" s="101"/>
      <c r="E77" s="21">
        <v>-188182240</v>
      </c>
      <c r="F77" s="14"/>
      <c r="G77" s="126">
        <v>-13583250</v>
      </c>
      <c r="H77" s="14"/>
      <c r="I77" s="107">
        <v>-187183244</v>
      </c>
      <c r="J77" s="14"/>
      <c r="K77" s="126">
        <v>-7519859</v>
      </c>
    </row>
    <row r="78" spans="1:11" ht="16.5" customHeight="1" x14ac:dyDescent="0.5">
      <c r="A78" s="14" t="s">
        <v>197</v>
      </c>
      <c r="B78" s="14"/>
      <c r="C78" s="101"/>
      <c r="D78" s="101"/>
      <c r="E78" s="21">
        <v>-51167560</v>
      </c>
      <c r="F78" s="14"/>
      <c r="G78" s="126">
        <v>-43493042</v>
      </c>
      <c r="H78" s="14"/>
      <c r="I78" s="107">
        <v>-9619996</v>
      </c>
      <c r="J78" s="14"/>
      <c r="K78" s="126">
        <v>-421580</v>
      </c>
    </row>
    <row r="79" spans="1:11" ht="16.5" customHeight="1" x14ac:dyDescent="0.5">
      <c r="A79" s="14" t="s">
        <v>198</v>
      </c>
      <c r="B79" s="14"/>
      <c r="C79" s="101"/>
      <c r="D79" s="101"/>
      <c r="E79" s="21">
        <v>0</v>
      </c>
      <c r="F79" s="14"/>
      <c r="G79" s="126">
        <v>-10885393</v>
      </c>
      <c r="H79" s="14"/>
      <c r="I79" s="21">
        <v>0</v>
      </c>
      <c r="J79" s="14"/>
      <c r="K79" s="126">
        <v>-10885393</v>
      </c>
    </row>
    <row r="80" spans="1:11" ht="16.5" customHeight="1" x14ac:dyDescent="0.5">
      <c r="A80" s="14" t="s">
        <v>199</v>
      </c>
      <c r="B80" s="14"/>
      <c r="C80" s="101">
        <v>10</v>
      </c>
      <c r="D80" s="101"/>
      <c r="E80" s="21">
        <v>-578908</v>
      </c>
      <c r="F80" s="14"/>
      <c r="G80" s="126">
        <v>-255350</v>
      </c>
      <c r="H80" s="14"/>
      <c r="I80" s="21">
        <v>-158600</v>
      </c>
      <c r="J80" s="14"/>
      <c r="K80" s="126">
        <v>-26850</v>
      </c>
    </row>
    <row r="81" spans="1:11" ht="16.5" customHeight="1" x14ac:dyDescent="0.5">
      <c r="A81" s="14" t="s">
        <v>253</v>
      </c>
      <c r="B81" s="14"/>
      <c r="C81" s="101"/>
      <c r="D81" s="101"/>
      <c r="E81" s="21">
        <v>-52128</v>
      </c>
      <c r="F81" s="14"/>
      <c r="G81" s="126">
        <v>3858383</v>
      </c>
      <c r="H81" s="14"/>
      <c r="I81" s="21">
        <v>-52128</v>
      </c>
      <c r="J81" s="14"/>
      <c r="K81" s="126">
        <v>-6141617</v>
      </c>
    </row>
    <row r="82" spans="1:11" ht="16.5" customHeight="1" x14ac:dyDescent="0.5">
      <c r="A82" s="14" t="s">
        <v>220</v>
      </c>
      <c r="B82" s="14"/>
      <c r="C82" s="101">
        <v>18</v>
      </c>
      <c r="D82" s="102"/>
      <c r="E82" s="21">
        <v>-1201695</v>
      </c>
      <c r="F82" s="14"/>
      <c r="G82" s="126">
        <v>-21540000</v>
      </c>
      <c r="H82" s="14"/>
      <c r="I82" s="21">
        <v>-3201695</v>
      </c>
      <c r="J82" s="14"/>
      <c r="K82" s="126">
        <v>-38540000</v>
      </c>
    </row>
    <row r="83" spans="1:11" ht="16.5" customHeight="1" x14ac:dyDescent="0.5">
      <c r="A83" s="14" t="s">
        <v>200</v>
      </c>
      <c r="B83" s="14"/>
      <c r="C83" s="101">
        <v>18</v>
      </c>
      <c r="D83" s="102"/>
      <c r="E83" s="21">
        <v>100000</v>
      </c>
      <c r="F83" s="14"/>
      <c r="G83" s="126">
        <v>3500000</v>
      </c>
      <c r="H83" s="14"/>
      <c r="I83" s="21">
        <v>13100000</v>
      </c>
      <c r="J83" s="14"/>
      <c r="K83" s="126">
        <v>3500000</v>
      </c>
    </row>
    <row r="84" spans="1:11" ht="16.5" customHeight="1" x14ac:dyDescent="0.5">
      <c r="A84" s="14" t="s">
        <v>201</v>
      </c>
      <c r="B84" s="14"/>
      <c r="C84" s="101"/>
      <c r="D84" s="102"/>
      <c r="E84" s="29">
        <v>9211236</v>
      </c>
      <c r="F84" s="14"/>
      <c r="G84" s="153">
        <v>8081070</v>
      </c>
      <c r="H84" s="14"/>
      <c r="I84" s="29">
        <v>9985568</v>
      </c>
      <c r="J84" s="14"/>
      <c r="K84" s="153">
        <v>8124608</v>
      </c>
    </row>
    <row r="85" spans="1:11" ht="6" customHeight="1" x14ac:dyDescent="0.5">
      <c r="A85" s="14"/>
      <c r="B85" s="14"/>
      <c r="C85" s="101"/>
      <c r="D85" s="101"/>
      <c r="E85" s="41"/>
      <c r="F85" s="12"/>
      <c r="G85" s="176"/>
      <c r="H85" s="12"/>
      <c r="I85" s="31"/>
      <c r="J85" s="14"/>
      <c r="K85" s="165"/>
    </row>
    <row r="86" spans="1:11" ht="16.5" customHeight="1" x14ac:dyDescent="0.5">
      <c r="A86" s="14" t="s">
        <v>202</v>
      </c>
      <c r="B86" s="35"/>
      <c r="C86" s="101"/>
      <c r="D86" s="101"/>
      <c r="E86" s="29">
        <f>SUM(E72:E84)</f>
        <v>-280102319</v>
      </c>
      <c r="F86" s="12"/>
      <c r="G86" s="153">
        <f>SUM(G72:G84)</f>
        <v>-85878269</v>
      </c>
      <c r="H86" s="12"/>
      <c r="I86" s="29">
        <f>SUM(I72:I84)</f>
        <v>-177130095</v>
      </c>
      <c r="J86" s="22"/>
      <c r="K86" s="153">
        <f>SUM(K72:K84)</f>
        <v>-121810636</v>
      </c>
    </row>
    <row r="87" spans="1:11" ht="12" customHeight="1" x14ac:dyDescent="0.5">
      <c r="A87" s="35"/>
      <c r="B87" s="14"/>
      <c r="C87" s="101"/>
      <c r="D87" s="101"/>
      <c r="E87" s="21"/>
      <c r="F87" s="12"/>
      <c r="G87" s="126"/>
      <c r="H87" s="12"/>
      <c r="I87" s="21"/>
      <c r="J87" s="22"/>
      <c r="K87" s="126"/>
    </row>
    <row r="88" spans="1:11" ht="16.5" customHeight="1" x14ac:dyDescent="0.5">
      <c r="A88" s="10" t="s">
        <v>203</v>
      </c>
      <c r="B88" s="14"/>
      <c r="C88" s="101"/>
      <c r="D88" s="101"/>
      <c r="E88" s="41"/>
      <c r="F88" s="12"/>
      <c r="G88" s="176"/>
      <c r="H88" s="12"/>
      <c r="I88" s="21"/>
      <c r="J88" s="22"/>
      <c r="K88" s="126"/>
    </row>
    <row r="89" spans="1:11" ht="16.5" customHeight="1" x14ac:dyDescent="0.5">
      <c r="A89" s="106" t="s">
        <v>254</v>
      </c>
      <c r="B89" s="106"/>
      <c r="C89" s="101"/>
      <c r="D89" s="101"/>
      <c r="E89" s="58"/>
      <c r="F89" s="14"/>
      <c r="G89" s="164"/>
      <c r="H89" s="14"/>
      <c r="I89" s="58"/>
      <c r="J89" s="14"/>
      <c r="K89" s="164"/>
    </row>
    <row r="90" spans="1:11" ht="16.5" customHeight="1" x14ac:dyDescent="0.5">
      <c r="A90" s="106"/>
      <c r="B90" s="106" t="s">
        <v>204</v>
      </c>
      <c r="C90" s="101"/>
      <c r="D90" s="101"/>
      <c r="E90" s="21">
        <v>210278060</v>
      </c>
      <c r="F90" s="14"/>
      <c r="G90" s="126">
        <v>-31476884</v>
      </c>
      <c r="H90" s="14"/>
      <c r="I90" s="21">
        <v>227817167</v>
      </c>
      <c r="J90" s="22"/>
      <c r="K90" s="126">
        <v>-104996496</v>
      </c>
    </row>
    <row r="91" spans="1:11" ht="16.5" customHeight="1" x14ac:dyDescent="0.5">
      <c r="A91" s="106" t="s">
        <v>205</v>
      </c>
      <c r="B91" s="106"/>
      <c r="C91" s="101">
        <v>15</v>
      </c>
      <c r="D91" s="14"/>
      <c r="E91" s="61">
        <v>-49032000</v>
      </c>
      <c r="F91" s="14"/>
      <c r="G91" s="154">
        <v>-45941950</v>
      </c>
      <c r="H91" s="14"/>
      <c r="I91" s="21">
        <v>-1202887</v>
      </c>
      <c r="J91" s="14"/>
      <c r="K91" s="126">
        <v>-490039</v>
      </c>
    </row>
    <row r="92" spans="1:11" ht="16.5" customHeight="1" x14ac:dyDescent="0.5">
      <c r="A92" s="14" t="s">
        <v>206</v>
      </c>
      <c r="B92" s="106"/>
      <c r="C92" s="101"/>
      <c r="D92" s="14"/>
      <c r="E92" s="21"/>
      <c r="F92" s="14"/>
      <c r="G92" s="126"/>
      <c r="H92" s="14"/>
      <c r="I92" s="21"/>
      <c r="J92" s="14"/>
      <c r="K92" s="126"/>
    </row>
    <row r="93" spans="1:11" ht="16.5" customHeight="1" x14ac:dyDescent="0.5">
      <c r="A93" s="14"/>
      <c r="B93" s="14" t="s">
        <v>207</v>
      </c>
      <c r="C93" s="101">
        <v>18</v>
      </c>
      <c r="D93" s="14"/>
      <c r="E93" s="118">
        <v>0</v>
      </c>
      <c r="F93" s="14"/>
      <c r="G93" s="165">
        <v>0</v>
      </c>
      <c r="H93" s="14"/>
      <c r="I93" s="21">
        <v>50000000</v>
      </c>
      <c r="J93" s="14"/>
      <c r="K93" s="126">
        <v>73000000</v>
      </c>
    </row>
    <row r="94" spans="1:11" ht="16.5" customHeight="1" x14ac:dyDescent="0.5">
      <c r="A94" s="113" t="s">
        <v>208</v>
      </c>
      <c r="B94" s="106"/>
      <c r="C94" s="101"/>
      <c r="D94" s="101"/>
      <c r="E94" s="21"/>
      <c r="F94" s="12"/>
      <c r="G94" s="126"/>
      <c r="H94" s="12"/>
      <c r="I94" s="21"/>
      <c r="J94" s="14"/>
      <c r="K94" s="126"/>
    </row>
    <row r="95" spans="1:11" ht="16.5" customHeight="1" x14ac:dyDescent="0.5">
      <c r="A95" s="14"/>
      <c r="B95" s="14" t="s">
        <v>209</v>
      </c>
      <c r="C95" s="101">
        <v>14</v>
      </c>
      <c r="D95" s="101"/>
      <c r="E95" s="29">
        <v>-12501000</v>
      </c>
      <c r="F95" s="14"/>
      <c r="G95" s="153">
        <v>-17726715</v>
      </c>
      <c r="H95" s="14"/>
      <c r="I95" s="29">
        <v>-12501000</v>
      </c>
      <c r="J95" s="14"/>
      <c r="K95" s="153">
        <v>-17726715</v>
      </c>
    </row>
    <row r="96" spans="1:11" ht="6" customHeight="1" x14ac:dyDescent="0.5">
      <c r="A96" s="35"/>
      <c r="B96" s="114"/>
      <c r="C96" s="101"/>
      <c r="D96" s="101"/>
      <c r="E96" s="41"/>
      <c r="F96" s="12"/>
      <c r="G96" s="176"/>
      <c r="H96" s="12"/>
      <c r="I96" s="21"/>
      <c r="J96" s="22"/>
      <c r="K96" s="126"/>
    </row>
    <row r="97" spans="1:11" ht="16.5" customHeight="1" x14ac:dyDescent="0.5">
      <c r="A97" s="106" t="s">
        <v>210</v>
      </c>
      <c r="B97" s="35"/>
      <c r="C97" s="101"/>
      <c r="D97" s="101"/>
      <c r="E97" s="29">
        <f>SUM(E88:E95)</f>
        <v>148745060</v>
      </c>
      <c r="F97" s="12"/>
      <c r="G97" s="153">
        <f>SUM(G88:G95)</f>
        <v>-95145549</v>
      </c>
      <c r="H97" s="12"/>
      <c r="I97" s="29">
        <f>SUM(I88:I95)</f>
        <v>264113280</v>
      </c>
      <c r="J97" s="22"/>
      <c r="K97" s="153">
        <f>SUM(K88:K95)</f>
        <v>-50213250</v>
      </c>
    </row>
    <row r="98" spans="1:11" ht="6" customHeight="1" x14ac:dyDescent="0.5">
      <c r="A98" s="106"/>
      <c r="B98" s="50"/>
      <c r="C98" s="101"/>
      <c r="D98" s="101"/>
      <c r="E98" s="21"/>
      <c r="F98" s="115"/>
      <c r="G98" s="126"/>
      <c r="H98" s="115"/>
      <c r="I98" s="21"/>
      <c r="J98" s="105"/>
      <c r="K98" s="126"/>
    </row>
    <row r="99" spans="1:11" ht="16.5" customHeight="1" x14ac:dyDescent="0.5">
      <c r="A99" s="116" t="s">
        <v>211</v>
      </c>
      <c r="B99" s="50"/>
      <c r="C99" s="101"/>
      <c r="D99" s="101"/>
      <c r="E99" s="21">
        <f>+SUM(E53,E86,E97)</f>
        <v>146778501</v>
      </c>
      <c r="F99" s="14"/>
      <c r="G99" s="126">
        <f>+SUM(G53,G86,G97)</f>
        <v>34815259</v>
      </c>
      <c r="H99" s="14"/>
      <c r="I99" s="21">
        <f>+SUM(I53,I86,I97)</f>
        <v>71168387</v>
      </c>
      <c r="J99" s="14"/>
      <c r="K99" s="126">
        <f>+SUM(K53,K86,K97)</f>
        <v>-27789188</v>
      </c>
    </row>
    <row r="100" spans="1:11" ht="16.5" customHeight="1" x14ac:dyDescent="0.5">
      <c r="A100" s="109" t="s">
        <v>212</v>
      </c>
      <c r="B100" s="50"/>
      <c r="C100" s="101"/>
      <c r="D100" s="101"/>
      <c r="E100" s="29">
        <v>253417561</v>
      </c>
      <c r="F100" s="14"/>
      <c r="G100" s="153">
        <v>497436779</v>
      </c>
      <c r="H100" s="14"/>
      <c r="I100" s="29">
        <v>29586766</v>
      </c>
      <c r="J100" s="14"/>
      <c r="K100" s="153">
        <v>325626470</v>
      </c>
    </row>
    <row r="101" spans="1:11" ht="6" customHeight="1" x14ac:dyDescent="0.5">
      <c r="A101" s="50"/>
      <c r="B101" s="50"/>
      <c r="C101" s="101"/>
      <c r="D101" s="101"/>
      <c r="E101" s="41"/>
      <c r="F101" s="12"/>
      <c r="G101" s="176"/>
      <c r="H101" s="12"/>
      <c r="I101" s="21"/>
      <c r="J101" s="22"/>
      <c r="K101" s="126"/>
    </row>
    <row r="102" spans="1:11" ht="16.5" customHeight="1" x14ac:dyDescent="0.5">
      <c r="A102" s="117" t="s">
        <v>213</v>
      </c>
      <c r="B102" s="50"/>
      <c r="C102" s="101"/>
      <c r="D102" s="101"/>
      <c r="E102" s="33">
        <f>SUM(E99:E100)</f>
        <v>400196062</v>
      </c>
      <c r="F102" s="14"/>
      <c r="G102" s="157">
        <f>SUM(G99:G100)</f>
        <v>532252038</v>
      </c>
      <c r="H102" s="14"/>
      <c r="I102" s="33">
        <f>SUM(I99:I100)</f>
        <v>100755153</v>
      </c>
      <c r="J102" s="14"/>
      <c r="K102" s="157">
        <f>SUM(K99:K100)</f>
        <v>297837282</v>
      </c>
    </row>
    <row r="103" spans="1:11" ht="12" customHeight="1" x14ac:dyDescent="0.5">
      <c r="A103" s="14"/>
      <c r="B103" s="14"/>
      <c r="C103" s="101"/>
      <c r="D103" s="102"/>
      <c r="E103" s="31"/>
      <c r="F103" s="14"/>
      <c r="G103" s="165"/>
      <c r="H103" s="14"/>
      <c r="I103" s="118"/>
      <c r="J103" s="32"/>
      <c r="K103" s="165"/>
    </row>
    <row r="104" spans="1:11" ht="16.5" customHeight="1" x14ac:dyDescent="0.5">
      <c r="A104" s="64" t="s">
        <v>214</v>
      </c>
      <c r="B104" s="14"/>
      <c r="C104" s="101"/>
      <c r="D104" s="102"/>
      <c r="E104" s="118"/>
      <c r="F104" s="14"/>
      <c r="G104" s="165"/>
      <c r="H104" s="14"/>
      <c r="I104" s="31"/>
      <c r="J104" s="14"/>
      <c r="K104" s="165"/>
    </row>
    <row r="105" spans="1:11" ht="16.5" customHeight="1" x14ac:dyDescent="0.5">
      <c r="A105" s="14" t="s">
        <v>243</v>
      </c>
      <c r="B105" s="14"/>
      <c r="C105" s="101"/>
      <c r="D105" s="102"/>
      <c r="E105" s="118">
        <v>39479351</v>
      </c>
      <c r="F105" s="14"/>
      <c r="G105" s="165">
        <v>0</v>
      </c>
      <c r="H105" s="14"/>
      <c r="I105" s="118">
        <v>0</v>
      </c>
      <c r="J105" s="14"/>
      <c r="K105" s="165">
        <v>0</v>
      </c>
    </row>
    <row r="106" spans="1:11" s="136" customFormat="1" ht="16.5" customHeight="1" x14ac:dyDescent="0.5">
      <c r="A106" s="14" t="s">
        <v>244</v>
      </c>
      <c r="B106" s="14"/>
      <c r="C106" s="108"/>
      <c r="D106" s="102"/>
      <c r="E106" s="118">
        <v>21170838</v>
      </c>
      <c r="F106" s="14"/>
      <c r="G106" s="165">
        <v>0</v>
      </c>
      <c r="H106" s="14"/>
      <c r="I106" s="118">
        <v>20484184</v>
      </c>
      <c r="J106" s="14"/>
      <c r="K106" s="165">
        <v>0</v>
      </c>
    </row>
    <row r="107" spans="1:11" s="136" customFormat="1" ht="16.5" customHeight="1" x14ac:dyDescent="0.5">
      <c r="A107" s="14" t="s">
        <v>215</v>
      </c>
      <c r="B107" s="14"/>
      <c r="C107" s="108"/>
      <c r="D107" s="102"/>
      <c r="E107" s="118">
        <v>11380364.9967</v>
      </c>
      <c r="F107" s="14"/>
      <c r="G107" s="165">
        <v>3994933</v>
      </c>
      <c r="H107" s="14"/>
      <c r="I107" s="118">
        <v>1974000</v>
      </c>
      <c r="J107" s="14"/>
      <c r="K107" s="165">
        <v>0</v>
      </c>
    </row>
    <row r="108" spans="1:11" s="136" customFormat="1" ht="16.5" customHeight="1" x14ac:dyDescent="0.5">
      <c r="A108" s="14" t="s">
        <v>245</v>
      </c>
      <c r="B108" s="14"/>
      <c r="C108" s="108"/>
      <c r="D108" s="102"/>
      <c r="E108" s="118">
        <v>204320</v>
      </c>
      <c r="F108" s="14"/>
      <c r="G108" s="165">
        <v>0</v>
      </c>
      <c r="H108" s="14"/>
      <c r="I108" s="118">
        <v>0</v>
      </c>
      <c r="J108" s="14"/>
      <c r="K108" s="165">
        <v>0</v>
      </c>
    </row>
    <row r="109" spans="1:11" ht="16.5" customHeight="1" x14ac:dyDescent="0.5">
      <c r="A109" s="109"/>
      <c r="B109" s="50"/>
      <c r="C109" s="101"/>
      <c r="D109" s="108"/>
      <c r="E109" s="108"/>
      <c r="F109" s="108"/>
      <c r="G109" s="108"/>
      <c r="H109" s="108"/>
      <c r="I109" s="108"/>
      <c r="J109" s="108"/>
      <c r="K109" s="108"/>
    </row>
    <row r="110" spans="1:11" s="180" customFormat="1" ht="16.5" customHeight="1" x14ac:dyDescent="0.5">
      <c r="A110" s="109"/>
      <c r="B110" s="50"/>
      <c r="C110" s="108"/>
      <c r="D110" s="108"/>
      <c r="E110" s="108"/>
      <c r="F110" s="108"/>
      <c r="G110" s="108"/>
      <c r="H110" s="108"/>
      <c r="I110" s="108"/>
      <c r="J110" s="108"/>
      <c r="K110" s="108"/>
    </row>
    <row r="111" spans="1:11" s="195" customFormat="1" ht="16.5" customHeight="1" x14ac:dyDescent="0.5">
      <c r="A111" s="109"/>
      <c r="B111" s="50"/>
      <c r="C111" s="108"/>
      <c r="D111" s="108"/>
      <c r="E111" s="108"/>
      <c r="F111" s="108"/>
      <c r="G111" s="108"/>
      <c r="H111" s="108"/>
      <c r="I111" s="108"/>
      <c r="J111" s="108"/>
      <c r="K111" s="108"/>
    </row>
    <row r="112" spans="1:11" s="195" customFormat="1" ht="16.5" customHeight="1" x14ac:dyDescent="0.5">
      <c r="A112" s="109"/>
      <c r="B112" s="50"/>
      <c r="C112" s="108"/>
      <c r="D112" s="108"/>
      <c r="E112" s="108"/>
      <c r="F112" s="108"/>
      <c r="G112" s="108"/>
      <c r="H112" s="108"/>
      <c r="I112" s="108"/>
      <c r="J112" s="108"/>
      <c r="K112" s="108"/>
    </row>
    <row r="113" spans="1:11" ht="14.25" customHeight="1" x14ac:dyDescent="0.5">
      <c r="A113" s="199" t="s">
        <v>38</v>
      </c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</row>
    <row r="114" spans="1:11" ht="14.25" customHeight="1" x14ac:dyDescent="0.5">
      <c r="A114" s="201" t="s">
        <v>190</v>
      </c>
      <c r="B114" s="200"/>
      <c r="C114" s="200"/>
      <c r="D114" s="200"/>
      <c r="E114" s="200"/>
      <c r="F114" s="200"/>
      <c r="G114" s="200"/>
      <c r="H114" s="200"/>
      <c r="I114" s="200"/>
      <c r="J114" s="200"/>
      <c r="K114" s="200"/>
    </row>
    <row r="115" spans="1:11" s="180" customFormat="1" ht="14.25" customHeight="1" x14ac:dyDescent="0.5">
      <c r="A115" s="182"/>
    </row>
    <row r="116" spans="1:11" s="180" customFormat="1" ht="14.25" customHeight="1" x14ac:dyDescent="0.5">
      <c r="A116" s="182"/>
    </row>
    <row r="117" spans="1:11" ht="6.75" customHeight="1" x14ac:dyDescent="0.5">
      <c r="A117" s="14"/>
      <c r="B117" s="14"/>
      <c r="C117" s="101"/>
      <c r="D117" s="102"/>
      <c r="E117" s="32"/>
      <c r="F117" s="14"/>
      <c r="G117" s="158"/>
      <c r="H117" s="14"/>
      <c r="I117" s="32"/>
      <c r="J117" s="32"/>
      <c r="K117" s="158"/>
    </row>
    <row r="118" spans="1:11" ht="21.75" customHeight="1" x14ac:dyDescent="0.5">
      <c r="A118" s="214" t="s">
        <v>40</v>
      </c>
      <c r="B118" s="198"/>
      <c r="C118" s="198"/>
      <c r="D118" s="198"/>
      <c r="E118" s="198"/>
      <c r="F118" s="198"/>
      <c r="G118" s="198"/>
      <c r="H118" s="198"/>
      <c r="I118" s="198"/>
      <c r="J118" s="198"/>
      <c r="K118" s="198"/>
    </row>
  </sheetData>
  <mergeCells count="14">
    <mergeCell ref="A114:K114"/>
    <mergeCell ref="A118:K118"/>
    <mergeCell ref="E6:G6"/>
    <mergeCell ref="I6:K6"/>
    <mergeCell ref="E7:G7"/>
    <mergeCell ref="I7:K7"/>
    <mergeCell ref="A56:K56"/>
    <mergeCell ref="A57:K57"/>
    <mergeCell ref="A59:K59"/>
    <mergeCell ref="E65:G65"/>
    <mergeCell ref="I65:K65"/>
    <mergeCell ref="E66:G66"/>
    <mergeCell ref="I66:K66"/>
    <mergeCell ref="A113:K113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5-6(3M)</vt:lpstr>
      <vt:lpstr>7-8(9M)</vt:lpstr>
      <vt:lpstr>9</vt:lpstr>
      <vt:lpstr>10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2022-11-09T03:56:23Z</cp:lastPrinted>
  <dcterms:created xsi:type="dcterms:W3CDTF">2011-05-06T12:04:42Z</dcterms:created>
  <dcterms:modified xsi:type="dcterms:W3CDTF">2022-11-09T03:56:36Z</dcterms:modified>
</cp:coreProperties>
</file>