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 Capital Public_Sep22 (Q3) (JTB-14)\"/>
    </mc:Choice>
  </mc:AlternateContent>
  <xr:revisionPtr revIDLastSave="0" documentId="13_ncr:1_{0E189440-A2EB-4162-BBFC-6563177B37CC}" xr6:coauthVersionLast="47" xr6:coauthVersionMax="47" xr10:uidLastSave="{00000000-0000-0000-0000-000000000000}"/>
  <bookViews>
    <workbookView xWindow="-120" yWindow="-120" windowWidth="21840" windowHeight="13140" tabRatio="777" xr2:uid="{3FACEE86-391E-49BC-A4FE-5731F1910312}"/>
  </bookViews>
  <sheets>
    <sheet name="2-4" sheetId="1" r:id="rId1"/>
    <sheet name="p5-6(3M)" sheetId="2" r:id="rId2"/>
    <sheet name="p7-8(9M)" sheetId="3" r:id="rId3"/>
    <sheet name="9 Consolidated" sheetId="4" r:id="rId4"/>
    <sheet name="10 Company" sheetId="5" r:id="rId5"/>
    <sheet name="11-13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________________________________________________PE04" hidden="1">{#N/A,#N/A,FALSE,"V-NOTCH FLOW"}</definedName>
    <definedName name="____________________________________________________PE04" hidden="1">{#N/A,#N/A,FALSE,"V-NOTCH FLOW"}</definedName>
    <definedName name="__________________________________________________PE04" hidden="1">{#N/A,#N/A,FALSE,"V-NOTCH FLOW"}</definedName>
    <definedName name="________________________________________________PE04" hidden="1">{#N/A,#N/A,FALSE,"V-NOTCH FLOW"}</definedName>
    <definedName name="______________________________________________PE04" hidden="1">{#N/A,#N/A,FALSE,"V-NOTCH FLOW"}</definedName>
    <definedName name="_____________________________________________PE04" hidden="1">{#N/A,#N/A,FALSE,"V-NOTCH FLOW"}</definedName>
    <definedName name="____________________________________________PE04" hidden="1">{#N/A,#N/A,FALSE,"V-NOTCH FLOW"}</definedName>
    <definedName name="___________________________________________PE04" hidden="1">{#N/A,#N/A,FALSE,"V-NOTCH FLOW"}</definedName>
    <definedName name="__________________________________________PE04" hidden="1">{#N/A,#N/A,FALSE,"V-NOTCH FLOW"}</definedName>
    <definedName name="_________________________________________PE04" hidden="1">{#N/A,#N/A,FALSE,"V-NOTCH FLOW"}</definedName>
    <definedName name="_______________________________________PE04" hidden="1">{#N/A,#N/A,FALSE,"V-NOTCH FLOW"}</definedName>
    <definedName name="______________________________________PE04" hidden="1">{#N/A,#N/A,FALSE,"V-NOTCH FLOW"}</definedName>
    <definedName name="_____________________________________PE04" hidden="1">{#N/A,#N/A,FALSE,"V-NOTCH FLOW"}</definedName>
    <definedName name="____________________________________PE04" hidden="1">{#N/A,#N/A,FALSE,"V-NOTCH FLOW"}</definedName>
    <definedName name="___________________________________PE04" hidden="1">{#N/A,#N/A,FALSE,"V-NOTCH FLOW"}</definedName>
    <definedName name="__________________________________PE04" hidden="1">{#N/A,#N/A,FALSE,"V-NOTCH FLOW"}</definedName>
    <definedName name="_________________________________PE04" hidden="1">{#N/A,#N/A,FALSE,"V-NOTCH FLOW"}</definedName>
    <definedName name="________________________________PE04" hidden="1">{#N/A,#N/A,FALSE,"V-NOTCH FLOW"}</definedName>
    <definedName name="_______________________________PE04" hidden="1">{#N/A,#N/A,FALSE,"V-NOTCH FLOW"}</definedName>
    <definedName name="______________________________PE04" hidden="1">{#N/A,#N/A,FALSE,"V-NOTCH FLOW"}</definedName>
    <definedName name="_____________________________PE04" hidden="1">{#N/A,#N/A,FALSE,"V-NOTCH FLOW"}</definedName>
    <definedName name="____________________________PE04" hidden="1">{#N/A,#N/A,FALSE,"V-NOTCH FLOW"}</definedName>
    <definedName name="___________________________PE04" hidden="1">{#N/A,#N/A,FALSE,"V-NOTCH FLOW"}</definedName>
    <definedName name="__________________________PE04" hidden="1">{#N/A,#N/A,FALSE,"V-NOTCH FLOW"}</definedName>
    <definedName name="_________________________PE04" hidden="1">{#N/A,#N/A,FALSE,"V-NOTCH FLOW"}</definedName>
    <definedName name="________________________PE04" hidden="1">{#N/A,#N/A,FALSE,"V-NOTCH FLOW"}</definedName>
    <definedName name="_______________________PE04" hidden="1">{#N/A,#N/A,FALSE,"V-NOTCH FLOW"}</definedName>
    <definedName name="______________________PE04" hidden="1">{#N/A,#N/A,FALSE,"V-NOTCH FLOW"}</definedName>
    <definedName name="_____________________PE04" hidden="1">{#N/A,#N/A,FALSE,"V-NOTCH FLOW"}</definedName>
    <definedName name="____________________PE04" hidden="1">{#N/A,#N/A,FALSE,"V-NOTCH FLOW"}</definedName>
    <definedName name="___________________PE04" hidden="1">{#N/A,#N/A,FALSE,"V-NOTCH FLOW"}</definedName>
    <definedName name="__________________PE04" hidden="1">{#N/A,#N/A,FALSE,"V-NOTCH FLOW"}</definedName>
    <definedName name="_________________PE04" hidden="1">{#N/A,#N/A,FALSE,"V-NOTCH FLOW"}</definedName>
    <definedName name="________________PE04" hidden="1">{#N/A,#N/A,FALSE,"V-NOTCH FLOW"}</definedName>
    <definedName name="_______________PE04" hidden="1">{#N/A,#N/A,FALSE,"V-NOTCH FLOW"}</definedName>
    <definedName name="______________PE04" hidden="1">{#N/A,#N/A,FALSE,"V-NOTCH FLOW"}</definedName>
    <definedName name="_____________PE04" hidden="1">{#N/A,#N/A,FALSE,"V-NOTCH FLOW"}</definedName>
    <definedName name="____________PE04" hidden="1">{#N/A,#N/A,FALSE,"V-NOTCH FLOW"}</definedName>
    <definedName name="___________PE04" hidden="1">{#N/A,#N/A,FALSE,"V-NOTCH FLOW"}</definedName>
    <definedName name="__________FG5" hidden="1">{"cashflow",#N/A,FALSE,"cash flow"}</definedName>
    <definedName name="__________kkk1" hidden="1">#REF!</definedName>
    <definedName name="__________PE04" hidden="1">{#N/A,#N/A,FALSE,"V-NOTCH FLOW"}</definedName>
    <definedName name="_________FG5" hidden="1">{"cashflow",#N/A,FALSE,"cash flow"}</definedName>
    <definedName name="_________kkk1" hidden="1">#REF!</definedName>
    <definedName name="_________PE04" hidden="1">{#N/A,#N/A,FALSE,"V-NOTCH FLOW"}</definedName>
    <definedName name="________FG5" hidden="1">{"cashflow",#N/A,FALSE,"cash flow"}</definedName>
    <definedName name="________kkk1" hidden="1">#REF!</definedName>
    <definedName name="________PE04" hidden="1">{#N/A,#N/A,FALSE,"V-NOTCH FLOW"}</definedName>
    <definedName name="_______FG5" hidden="1">{"cashflow",#N/A,FALSE,"cash flow"}</definedName>
    <definedName name="_______kkk1" hidden="1">#REF!</definedName>
    <definedName name="_______PE04" hidden="1">{#N/A,#N/A,FALSE,"V-NOTCH FLOW"}</definedName>
    <definedName name="______FG5" hidden="1">{"cashflow",#N/A,FALSE,"cash flow"}</definedName>
    <definedName name="______kkk1" hidden="1">#REF!</definedName>
    <definedName name="______PE04" hidden="1">{#N/A,#N/A,FALSE,"V-NOTCH FLOW"}</definedName>
    <definedName name="_____a1" hidden="1">{"'Sheet1'!$L$16"}</definedName>
    <definedName name="_____FG5" hidden="1">{"cashflow",#N/A,FALSE,"cash flow"}</definedName>
    <definedName name="_____kkk1" hidden="1">#REF!</definedName>
    <definedName name="_____PE04" hidden="1">{#N/A,#N/A,FALSE,"V-NOTCH FLOW"}</definedName>
    <definedName name="____a1" hidden="1">{"'Sheet1'!$L$16"}</definedName>
    <definedName name="____FG5" hidden="1">{"cashflow",#N/A,FALSE,"cash flow"}</definedName>
    <definedName name="____kkk1" hidden="1">#REF!</definedName>
    <definedName name="____PE04" hidden="1">{#N/A,#N/A,FALSE,"V-NOTCH FLOW"}</definedName>
    <definedName name="___a1" hidden="1">{"'Sheet1'!$L$16"}</definedName>
    <definedName name="___FG5" hidden="1">{"cashflow",#N/A,FALSE,"cash flow"}</definedName>
    <definedName name="___kkk1" hidden="1">#REF!</definedName>
    <definedName name="___PE04" hidden="1">{#N/A,#N/A,FALSE,"V-NOTCH FLOW"}</definedName>
    <definedName name="___xlfn.BAHTTEXT" hidden="1">#NAME?</definedName>
    <definedName name="__123Graph_A" hidden="1">[1]Core!#REF!</definedName>
    <definedName name="__123Graph_ALINE" hidden="1">#REF!</definedName>
    <definedName name="__123Graph_APIE" hidden="1">#REF!</definedName>
    <definedName name="__123Graph_ASALES" hidden="1">#REF!</definedName>
    <definedName name="__123Graph_ASALES1" hidden="1">#REF!</definedName>
    <definedName name="__123Graph_B" hidden="1">[2]LRA!#REF!</definedName>
    <definedName name="__123Graph_BCurrent" hidden="1">[3]B!#REF!</definedName>
    <definedName name="__123Graph_BPIE" hidden="1">#REF!</definedName>
    <definedName name="__123Graph_BSALES" hidden="1">#REF!</definedName>
    <definedName name="__123Graph_C" hidden="1">'[4]1999cf'!#REF!</definedName>
    <definedName name="__123Graph_CCurrent" hidden="1">[3]B!#REF!</definedName>
    <definedName name="__123Graph_CPIE" hidden="1">#REF!</definedName>
    <definedName name="__123Graph_D" localSheetId="5" hidden="1">[5]ชื่อหุ้น!#REF!</definedName>
    <definedName name="__123Graph_D" localSheetId="3" hidden="1">[5]ชื่อหุ้น!#REF!</definedName>
    <definedName name="__123Graph_D" hidden="1">[5]ชื่อหุ้น!#REF!</definedName>
    <definedName name="__123Graph_DCurrent" hidden="1">[3]B!#REF!</definedName>
    <definedName name="__123Graph_DPIE" hidden="1">#REF!</definedName>
    <definedName name="__123Graph_E" hidden="1">[2]LRA!#REF!</definedName>
    <definedName name="__123Graph_ECurrent" hidden="1">[3]B!#REF!</definedName>
    <definedName name="__123Graph_F" hidden="1">[2]LRA!#REF!</definedName>
    <definedName name="__123Graph_FCurrent" hidden="1">[3]B!#REF!</definedName>
    <definedName name="__123Graph_X" hidden="1">[1]Core!#REF!</definedName>
    <definedName name="__123Graph_XLINE" hidden="1">#REF!</definedName>
    <definedName name="__123Graph_XPIE" hidden="1">#REF!</definedName>
    <definedName name="__123Graph_XSALES" hidden="1">#REF!</definedName>
    <definedName name="__a1" hidden="1">{"'Sheet1'!$L$16"}</definedName>
    <definedName name="__FDS_HYPERLINK_TOGGLE_STATE__" hidden="1">"ON"</definedName>
    <definedName name="__FG5" hidden="1">{"cashflow",#N/A,FALSE,"cash flow"}</definedName>
    <definedName name="__IntlFixup" hidden="1">TRUE</definedName>
    <definedName name="__kkk1" hidden="1">#REF!</definedName>
    <definedName name="__PE04" hidden="1">{#N/A,#N/A,FALSE,"V-NOTCH FLOW"}</definedName>
    <definedName name="__xlfn.BAHTTEXT" hidden="1">#NAME?</definedName>
    <definedName name="_1102" hidden="1">'[6]stat local'!$D$769:$D$3475</definedName>
    <definedName name="_12__123Graph_BCHART_1" localSheetId="5" hidden="1">[7]TP!#REF!</definedName>
    <definedName name="_12__123Graph_BCHART_1" localSheetId="3" hidden="1">[7]TP!#REF!</definedName>
    <definedName name="_12__123Graph_BCHART_1" hidden="1">[7]TP!#REF!</definedName>
    <definedName name="_15__123Graph_CCHART_1" localSheetId="3" hidden="1">[7]TP!#REF!</definedName>
    <definedName name="_15__123Graph_CCHART_1" hidden="1">[7]TP!#REF!</definedName>
    <definedName name="_18__123Graph_XCHART_1" localSheetId="3" hidden="1">[7]TP!#REF!</definedName>
    <definedName name="_18__123Graph_XCHART_1" hidden="1">[7]TP!#REF!</definedName>
    <definedName name="_2S" hidden="1">#REF!</definedName>
    <definedName name="_3__123Graph_ACHART_1" localSheetId="3" hidden="1">[7]TP!#REF!</definedName>
    <definedName name="_3__123Graph_ACHART_1" hidden="1">[7]TP!#REF!</definedName>
    <definedName name="_4__123Graph_BCHART_1" localSheetId="3" hidden="1">[7]TP!#REF!</definedName>
    <definedName name="_4__123Graph_BCHART_1" hidden="1">[7]TP!#REF!</definedName>
    <definedName name="_5__123Graph_CCHART_1" localSheetId="3" hidden="1">[7]TP!#REF!</definedName>
    <definedName name="_5__123Graph_CCHART_1" hidden="1">[7]TP!#REF!</definedName>
    <definedName name="_6__123Graph_XCHART_1" localSheetId="3" hidden="1">[7]TP!#REF!</definedName>
    <definedName name="_6__123Graph_XCHART_1" hidden="1">[7]TP!#REF!</definedName>
    <definedName name="_6_0_0__123Grap" hidden="1">'[8]1999cf'!#REF!</definedName>
    <definedName name="_9__123Graph_ACHART_1" localSheetId="3" hidden="1">[7]TP!#REF!</definedName>
    <definedName name="_9__123Graph_ACHART_1" hidden="1">[7]TP!#REF!</definedName>
    <definedName name="_a1" hidden="1">{"'Sheet1'!$L$16"}</definedName>
    <definedName name="_fa" hidden="1">[9]MOTO!#REF!</definedName>
    <definedName name="_FG5" hidden="1">{"cashflow",#N/A,FALSE,"cash flow"}</definedName>
    <definedName name="_FG5_1" hidden="1">{"cashflow",#N/A,FALSE,"cash flow"}</definedName>
    <definedName name="_Fill" localSheetId="5" hidden="1">#REF!</definedName>
    <definedName name="_Fill" localSheetId="3" hidden="1">#REF!</definedName>
    <definedName name="_Fill" hidden="1">#REF!</definedName>
    <definedName name="_xlnm._FilterDatabase" hidden="1">#REF!</definedName>
    <definedName name="_JK" hidden="1">#REF!</definedName>
    <definedName name="_Key1" localSheetId="5" hidden="1">#REF!</definedName>
    <definedName name="_Key1" localSheetId="3" hidden="1">#REF!</definedName>
    <definedName name="_Key1" hidden="1">#REF!</definedName>
    <definedName name="_Key2" localSheetId="5" hidden="1">[10]JAN50!#REF!</definedName>
    <definedName name="_Key2" localSheetId="3" hidden="1">[10]JAN50!#REF!</definedName>
    <definedName name="_Key2" hidden="1">[10]JAN50!#REF!</definedName>
    <definedName name="_Key3" hidden="1">[11]正・営・契!#REF!</definedName>
    <definedName name="_key333333333" hidden="1">[11]正・営・契!#REF!</definedName>
    <definedName name="_kkk1" hidden="1">#REF!</definedName>
    <definedName name="_MatMult_AxB" localSheetId="5" hidden="1">[12]Dettaglio!#REF!</definedName>
    <definedName name="_MatMult_AxB" localSheetId="3" hidden="1">[12]Dettaglio!#REF!</definedName>
    <definedName name="_MatMult_AxB" hidden="1">[12]Dettaglio!#REF!</definedName>
    <definedName name="_NRP2" hidden="1">#REF!</definedName>
    <definedName name="_Order1" hidden="1">255</definedName>
    <definedName name="_Order2" hidden="1">255</definedName>
    <definedName name="_Parse_Out" hidden="1">[13]total!#REF!</definedName>
    <definedName name="_PE04" hidden="1">{#N/A,#N/A,FALSE,"V-NOTCH FLOW"}</definedName>
    <definedName name="_Regression_Int" hidden="1">1</definedName>
    <definedName name="_Sort" localSheetId="5" hidden="1">#REF!</definedName>
    <definedName name="_Sort" localSheetId="3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aa_1" hidden="1">{"conso",#N/A,FALSE,"cash flow"}</definedName>
    <definedName name="aaa_2" hidden="1">{"conso",#N/A,FALSE,"cash flow"}</definedName>
    <definedName name="aaaa_1" hidden="1">{"cashflow",#N/A,FALSE,"cash flow"}</definedName>
    <definedName name="aaaa_2" hidden="1">{"cashflow",#N/A,FALSE,"cash flow"}</definedName>
    <definedName name="AAAA1" hidden="1">'[14]JCS Summary-DEC''05'!#REF!</definedName>
    <definedName name="aaaaa" hidden="1">{"conso",#N/A,FALSE,"cash flow"}</definedName>
    <definedName name="aaaaa_1" hidden="1">{"conso",#N/A,FALSE,"cash flow"}</definedName>
    <definedName name="AAAAA2" hidden="1">'[14]JCS Summary-FEB''06'!#REF!</definedName>
    <definedName name="aaaaaaaaaaaa" hidden="1">{"AnnualRentRoll",#N/A,FALSE,"RentRoll"}</definedName>
    <definedName name="aaaaaaaaaaqs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aag" hidden="1">{#N/A,#N/A,TRUE,"SUM";#N/A,#N/A,TRUE,"EE";#N/A,#N/A,TRUE,"AC";#N/A,#N/A,TRUE,"SN"}</definedName>
    <definedName name="AB" hidden="1">{"'Sheet1'!$A$1:$AA$147"}</definedName>
    <definedName name="Access_Button" hidden="1">"recSPC1_Sheet9_List"</definedName>
    <definedName name="AccessDatabase" hidden="1">"A:\Forecast Nov 98.mdb"</definedName>
    <definedName name="adagadf" hidden="1">{"PFE",#N/A,TRUE,"FILMS"}</definedName>
    <definedName name="adatete" hidden="1">{"PFE",#N/A,TRUE,"FILMS"}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GENT" hidden="1">{"PFE",#N/A,TRUE,"FILMS"}</definedName>
    <definedName name="agtete" hidden="1">{"PFE",#N/A,TRUE,"FILMS"}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papap" hidden="1">#REF!</definedName>
    <definedName name="APLOCAL1" hidden="1">#REF!</definedName>
    <definedName name="aqaq" hidden="1">{"cashflow",#N/A,FALSE,"cash flow"}</definedName>
    <definedName name="aqaq_1" hidden="1">{"cashflow",#N/A,FALSE,"cash flow"}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umtion" hidden="1">#REF!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b" hidden="1">{"'Sheet1'!$L$16"}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bbbbbbbbbb" hidden="1">[7]TP!#REF!</definedName>
    <definedName name="bbhjhnk" hidden="1">{"MonthlyRentRoll",#N/A,FALSE,"RentRoll"}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E_MESSAGES_HIDDEN" hidden="1">#REF!</definedName>
    <definedName name="bo" hidden="1">{"PFE",#N/A,TRUE,"FILMS"}</definedName>
    <definedName name="Break1" hidden="1">#REF!</definedName>
    <definedName name="bythjyt" hidden="1">{"AnnualRentRoll",#N/A,FALSE,"RentRoll"}</definedName>
    <definedName name="BZ" hidden="1">{"'Summary'!$A$5:$H$42"}</definedName>
    <definedName name="CAJ" hidden="1">{"AnnualRentRoll",#N/A,FALSE,"RentRoll"}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c" hidden="1">[7]TP!#REF!</definedName>
    <definedName name="ccc" localSheetId="3" hidden="1">[7]TP!#REF!</definedName>
    <definedName name="ccc" hidden="1">[7]TP!#REF!</definedName>
    <definedName name="cccc" localSheetId="3" hidden="1">[7]TP!#REF!</definedName>
    <definedName name="cccc" hidden="1">[7]TP!#REF!</definedName>
    <definedName name="cd" hidden="1">{"AnnualRentRoll",#N/A,FALSE,"RentRoll"}</definedName>
    <definedName name="cfergrt" hidden="1">{"'Eng (page2)'!$A$1:$D$52"}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ile" hidden="1">{"PFE",#N/A,TRUE,"FILMS"}</definedName>
    <definedName name="chile1" hidden="1">{"PFE",#N/A,TRUE,"FILMS"}</definedName>
    <definedName name="CIPHSJ" hidden="1">#REF!</definedName>
    <definedName name="cregtrg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cwegytj" hidden="1">{"AnnualRentRoll",#N/A,FALSE,"RentRoll"}</definedName>
    <definedName name="d4d4d" hidden="1">#REF!</definedName>
    <definedName name="dadadad" hidden="1">{"PFE",#N/A,TRUE,"FILMS"}</definedName>
    <definedName name="DATA" hidden="1">'[14]JCS Summary-FEB''06'!#REF!</definedName>
    <definedName name="DATA_04" hidden="1">'[14]JCS Summary-DEC''05'!#REF!</definedName>
    <definedName name="DATA_06" hidden="1">'[14]JCS Summary-DEC''05'!#REF!</definedName>
    <definedName name="DATA_08" hidden="1">'[14]JCS Summary-DEC''05'!#REF!</definedName>
    <definedName name="dd" hidden="1">[7]TP!#REF!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ddd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ddddddddd" hidden="1">#REF!</definedName>
    <definedName name="dea" localSheetId="3" hidden="1">[7]TP!#REF!</definedName>
    <definedName name="dea" hidden="1">[7]TP!#REF!</definedName>
    <definedName name="deatetareyt" hidden="1">{"PFE",#N/A,TRUE,"FILMS"}</definedName>
    <definedName name="Deburring" hidden="1">[3]B!#REF!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ta53" hidden="1">{"AnnualRentRoll",#N/A,FALSE,"RentRoll"}</definedName>
    <definedName name="dewewcdwvc" hidden="1">{"AnnualRentRoll",#N/A,FALSE,"RentRoll"}</definedName>
    <definedName name="dewfwef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fdfd" hidden="1">{"'Eng (page2)'!$A$1:$D$52"}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jd" hidden="1">[15]A!#REF!</definedName>
    <definedName name="dgt" localSheetId="3" hidden="1">[7]TP!#REF!</definedName>
    <definedName name="dgt" hidden="1">[7]TP!#REF!</definedName>
    <definedName name="dwrscdaf" hidden="1">{#N/A,#N/A,FALSE,"Summary"}</definedName>
    <definedName name="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eae" hidden="1">{"PFE",#N/A,TRUE,"FILMS"}</definedName>
    <definedName name="eeeeeeeeeeeee" hidden="1">[7]TP!#REF!</definedName>
    <definedName name="eqq" hidden="1">{"cashflow",#N/A,FALSE,"cash flow"}</definedName>
    <definedName name="eqq_1" hidden="1">{"cashflow",#N/A,FALSE,"cash flow"}</definedName>
    <definedName name="ERE" hidden="1">{"PFE",#N/A,TRUE,"FILMS"}</definedName>
    <definedName name="ergerg" hidden="1">{"AnnualRentRoll",#N/A,FALSE,"RentRoll"}</definedName>
    <definedName name="erstretaet" hidden="1">{"PFE",#N/A,TRUE,"FILMS"}</definedName>
    <definedName name="ert" hidden="1">#REF!</definedName>
    <definedName name="ertewfs" hidden="1">{"MonthlyRentRoll",#N/A,FALSE,"RentRoll"}</definedName>
    <definedName name="ew" localSheetId="5" hidden="1">{#N/A,#N/A,FALSE,"INCOME";#N/A,#N/A,FALSE,"BG1-QUARTERLY";#N/A,#N/A,FALSE,"BG1-MONTHLY"}</definedName>
    <definedName name="ew" hidden="1">{#N/A,#N/A,FALSE,"INCOME";#N/A,#N/A,FALSE,"BG1-QUARTERLY";#N/A,#N/A,FALSE,"BG1-MONTHLY"}</definedName>
    <definedName name="ewew" hidden="1">{"cashflow",#N/A,FALSE,"cash flow"}</definedName>
    <definedName name="ewew_1" hidden="1">{"cashflow",#N/A,FALSE,"cash flow"}</definedName>
    <definedName name="ewrfcdsv" hidden="1">{#N/A,#N/A,FALSE,"INCOME";#N/A,#N/A,FALSE,"BG1-QUARTERLY";#N/A,#N/A,FALSE,"BG1-MONTHLY"}</definedName>
    <definedName name="ewwwww" hidden="1">{#N/A,#N/A,FALSE,"INCOME";#N/A,#N/A,FALSE,"BG1-QUARTERLY";#N/A,#N/A,FALSE,"BG1-MONTHLY"}</definedName>
    <definedName name="exc" hidden="1">{#N/A,#N/A,FALSE,"BKK PROPER";#N/A,#N/A,FALSE,"AGGREGATE";#N/A,#N/A,FALSE,"BOND PL"}</definedName>
    <definedName name="exists" hidden="1">{"PFE",#N/A,TRUE,"FILMS"}</definedName>
    <definedName name="external" hidden="1">{#N/A,#N/A,TRUE,"SUM";#N/A,#N/A,TRUE,"EE";#N/A,#N/A,TRUE,"AC";#N/A,#N/A,TRUE,"SN"}</definedName>
    <definedName name="f" hidden="1">[16]B!#REF!</definedName>
    <definedName name="FACTORY" hidden="1">{#N/A,#N/A,TRUE,"SUM";#N/A,#N/A,TRUE,"EE";#N/A,#N/A,TRUE,"AC";#N/A,#N/A,TRUE,"SN"}</definedName>
    <definedName name="fbvbbb" hidden="1">{#N/A,#N/A,FALSE,"LoanAssumptions"}</definedName>
    <definedName name="fegfrevreb" hidden="1">{"conso",#N/A,FALSE,"cash flow"}</definedName>
    <definedName name="fergfev" hidden="1">{"cashflow",#N/A,FALSE,"cash flow"}</definedName>
    <definedName name="FF" hidden="1">#REF!</definedName>
    <definedName name="FFF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fd" hidden="1">{#N/A,#N/A,TRUE,"SUM";#N/A,#N/A,TRUE,"EE";#N/A,#N/A,TRUE,"AC";#N/A,#N/A,TRUE,"SN"}</definedName>
    <definedName name="ffffff" hidden="1">{"'Sheet1'!$L$16"}</definedName>
    <definedName name="fffffffffd" hidden="1">#REF!</definedName>
    <definedName name="ffffffffffff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fg" hidden="1">[7]TP!#REF!</definedName>
    <definedName name="fgff" hidden="1">{#N/A,#N/A,TRUE,"SUM";#N/A,#N/A,TRUE,"EE";#N/A,#N/A,TRUE,"AC";#N/A,#N/A,TRUE,"SN"}</definedName>
    <definedName name="fgs" hidden="1">{"'VQ ENG'!$A$1:$K$50"}</definedName>
    <definedName name="fhtrhtryj" hidden="1">""</definedName>
    <definedName name="fil" hidden="1">#REF!</definedName>
    <definedName name="FK" hidden="1">{"AnnualRentRoll",#N/A,FALSE,"RentRoll"}</definedName>
    <definedName name="front2" hidden="1">{"PFE",#N/A,TRUE,"FILMS"}</definedName>
    <definedName name="fsfgn" hidden="1">#REF!</definedName>
    <definedName name="fvergrev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adgsd" hidden="1">{"'VQ ENG'!$A$1:$K$50"}</definedName>
    <definedName name="gagagadg" hidden="1">{"'VQ ENG'!$A$1:$K$50"}</definedName>
    <definedName name="gaiga" hidden="1">{"'VQ ENG'!$A$1:$K$50"}</definedName>
    <definedName name="gegergre" hidden="1">{"AnnualRentRoll",#N/A,FALSE,"RentRoll"}</definedName>
    <definedName name="gegfdvervr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ehresg" hidden="1">"Banking Department, Bank of Thailand Tel.(662) 283-5454"</definedName>
    <definedName name="gergrt" hidden="1">{"MonthlyRentRoll",#N/A,FALSE,"RentRoll"}</definedName>
    <definedName name="gg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GGG" hidden="1">{#N/A,#N/A,TRUE,"SUM";#N/A,#N/A,TRUE,"EE";#N/A,#N/A,TRUE,"AC";#N/A,#N/A,TRUE,"SN"}</definedName>
    <definedName name="gggggggggg" hidden="1">[7]TP!#REF!</definedName>
    <definedName name="gggggggggggg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ggggggggggggg" hidden="1">{"'Summary'!$A$5:$H$42"}</definedName>
    <definedName name="gggggggggrr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regfdb" hidden="1">"5/6/00"</definedName>
    <definedName name="ghgf" hidden="1">#REF!</definedName>
    <definedName name="ghhhhh" hidden="1">{"AnnualRentRoll",#N/A,FALSE,"RentRoll"}</definedName>
    <definedName name="ghj" localSheetId="3" hidden="1">[7]TP!#REF!</definedName>
    <definedName name="ghj" hidden="1">[7]TP!#REF!</definedName>
    <definedName name="ghjghj" localSheetId="3" hidden="1">[7]TP!#REF!</definedName>
    <definedName name="ghjghj" hidden="1">[7]TP!#REF!</definedName>
    <definedName name="GL" hidden="1">{"PFE",#N/A,TRUE,"FILMS"}</definedName>
    <definedName name="grefw" hidden="1">{#N/A,#N/A,FALSE,"ExitStratigy"}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yamin" hidden="1">#REF!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hhh" hidden="1">{#N/A,#N/A,FALSE,"OperatingAssumptions"}</definedName>
    <definedName name="HHHHHH" hidden="1">{#N/A,#N/A,TRUE,"SUM";#N/A,#N/A,TRUE,"EE";#N/A,#N/A,TRUE,"AC";#N/A,#N/A,TRUE,"SN"}</definedName>
    <definedName name="hhhhhjkk" hidden="1">{#N/A,#N/A,FALSE,"Summary"}</definedName>
    <definedName name="hhhhi" hidden="1">{#N/A,#N/A,TRUE,"Summary";"AnnualRentRoll",#N/A,TRUE,"RentRoll";#N/A,#N/A,TRUE,"ExitStratigy";#N/A,#N/A,TRUE,"OperatingAssumptions"}</definedName>
    <definedName name="hhrhgfn" hidden="1">{#N/A,#N/A,FALSE,"Aging Summary";#N/A,#N/A,FALSE,"Ratio Analysis";#N/A,#N/A,FALSE,"Test 120 Day Accts";#N/A,#N/A,FALSE,"Tickmarks"}</definedName>
    <definedName name="hitech" hidden="1">#REF!</definedName>
    <definedName name="hj" localSheetId="5" hidden="1">[7]TP!#REF!</definedName>
    <definedName name="hj" localSheetId="3" hidden="1">[7]TP!#REF!</definedName>
    <definedName name="hj" hidden="1">[7]TP!#REF!</definedName>
    <definedName name="hjk" hidden="1">#REF!</definedName>
    <definedName name="HS" hidden="1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1" hidden="1">{"'coa'!$A$1:$H$544"}</definedName>
    <definedName name="HTML_Control_1_1" hidden="1">{"'coa'!$A$1:$H$544"}</definedName>
    <definedName name="HTML_Control_2" hidden="1">{"'coa'!$A$1:$H$544"}</definedName>
    <definedName name="HTML_Control_3" hidden="1">{"'coa'!$A$1:$H$544"}</definedName>
    <definedName name="HTML_Control_4" hidden="1">{"'coa'!$A$1:$H$544"}</definedName>
    <definedName name="HTML_Control_5" hidden="1">{"'coa'!$A$1:$H$544"}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"C:\BOTHomepage\DataBank\FinMarkets\InterestRate\rp2003_T.htm"</definedName>
    <definedName name="HTML_Title" hidden="1">""</definedName>
    <definedName name="htryrg" hidden="1">#REF!</definedName>
    <definedName name="hytjytjhm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fiwfwd" hidden="1">{#N/A,#N/A,FALSE,"OperatingAssumptions"}</definedName>
    <definedName name="iii" hidden="1">{#N/A,#N/A,FALSE,"ExitStratigy"}</definedName>
    <definedName name="iiii" hidden="1">{#N/A,#N/A,FALSE,"Summary"}</definedName>
    <definedName name="in" hidden="1">{#N/A,#N/A,TRUE,"Str.";#N/A,#N/A,TRUE,"Steel &amp; Roof";#N/A,#N/A,TRUE,"Arc.";#N/A,#N/A,TRUE,"Preliminary";#N/A,#N/A,TRUE,"Sum_Prelim"}</definedName>
    <definedName name="IntroPrintArea" hidden="1">#REF!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localSheetId="3" hidden="1">[7]TP!#REF!</definedName>
    <definedName name="io" hidden="1">[7]TP!#REF!</definedName>
    <definedName name="iojuyuhun" hidden="1">{"conso",#N/A,FALSE,"cash flow"}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40884.5028703704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n" hidden="1">#REF!</definedName>
    <definedName name="jdkji" hidden="1">{"PFE",#N/A,TRUE,"FILMS"}</definedName>
    <definedName name="jf" localSheetId="3" hidden="1">[7]TP!#REF!</definedName>
    <definedName name="jf" hidden="1">[7]TP!#REF!</definedName>
    <definedName name="jiufdshifs" hidden="1">{"AnnualRentRoll",#N/A,FALSE,"RentRoll"}</definedName>
    <definedName name="JJJ" hidden="1">{#N/A,#N/A,FALSE,"OperatingAssumptions"}</definedName>
    <definedName name="jjjj" hidden="1">{#N/A,#N/A,FALSE,"PropertyInfo"}</definedName>
    <definedName name="jjjjjjji" hidden="1">{#N/A,#N/A,FALSE,"PropertyInfo"}</definedName>
    <definedName name="jjk" hidden="1">#REF!</definedName>
    <definedName name="jjko" hidden="1">{"Jan-June",#N/A,FALSE,"Sheet4";"Jul-Dec",#N/A,FALSE,"Sheet4"}</definedName>
    <definedName name="jk" hidden="1">[7]TP!#REF!</definedName>
    <definedName name="jkldjfpo" hidden="1">{"AnnualRentRoll",#N/A,FALSE,"RentRoll"}</definedName>
    <definedName name="Jun" hidden="1">#REF!</definedName>
    <definedName name="k7kyuy" hidden="1">{#N/A,#N/A,FALSE,"OperatingAssumptions"}</definedName>
    <definedName name="kaku4" hidden="1">{"'VQ ENG'!$A$1:$K$50"}</definedName>
    <definedName name="key" hidden="1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" hidden="1">{"PFE",#N/A,TRUE,"FILMS"}</definedName>
    <definedName name="kjkl" hidden="1">[17]型上げ!#REF!</definedName>
    <definedName name="ｋｋ" hidden="1">{"'VQ ENG'!$A$1:$K$50"}</definedName>
    <definedName name="KKDUUD" hidden="1">#REF!</definedName>
    <definedName name="ｋｋｋ" hidden="1">{"'VQ ENG'!$A$1:$K$50"}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lp" hidden="1">{"Jan-June",#N/A,FALSE,"Sheet4";"Jul-Dec",#N/A,FALSE,"Sheet4"}</definedName>
    <definedName name="kuyjth" hidden="1">"Foreign Exchange Rates (Page 2)"</definedName>
    <definedName name="l" hidden="1">[7]TP!#REF!</definedName>
    <definedName name="LG" hidden="1">{"PFE",#N/A,TRUE,"FILMS"}</definedName>
    <definedName name="liuliky" hidden="1">#REF!</definedName>
    <definedName name="lkj" hidden="1">{"MonthlyRentRoll",#N/A,FALSE,"RentRoll"}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L" hidden="1">{"AnnualRentRoll",#N/A,FALSE,"RentRoll"}</definedName>
    <definedName name="LLLL" hidden="1">{#N/A,#N/A,FALSE,"OperatingAssumptions"}</definedName>
    <definedName name="llllllllllllll" localSheetId="3" hidden="1">[7]TP!#REF!</definedName>
    <definedName name="llllllllllllll" hidden="1">[7]TP!#REF!</definedName>
    <definedName name="llllp" hidden="1">{#N/A,#N/A,TRUE,"Summary";"AnnualRentRoll",#N/A,TRUE,"RentRoll";#N/A,#N/A,TRUE,"ExitStratigy";#N/A,#N/A,TRUE,"OperatingAssumptions"}</definedName>
    <definedName name="lo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lwr_link_component" hidden="1">{"'VQ ENG'!$A$1:$K$50"}</definedName>
    <definedName name="mhytjtrb" hidden="1">[7]TP!#REF!</definedName>
    <definedName name="mjmyujy" hidden="1">{#N/A,#N/A,FALSE,"OperatingAssumptions"}</definedName>
    <definedName name="mmk" hidden="1">{"Jan-June",#N/A,FALSE,"Sheet4";"Jul-Dec",#N/A,FALSE,"Sheet4"}</definedName>
    <definedName name="mmmmmkk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o" hidden="1">{"PFE",#N/A,TRUE,"FILMS"}</definedName>
    <definedName name="mpic" hidden="1">{"PFE",#N/A,TRUE,"FILMS"}</definedName>
    <definedName name="n" hidden="1">{"'Sheet1'!$L$16"}</definedName>
    <definedName name="new" hidden="1">#REF!</definedName>
    <definedName name="nhytftgu" hidden="1">{#N/A,#N/A,FALSE,"OperatingAssumptions"}</definedName>
    <definedName name="ni_1" hidden="1">{"conso",#N/A,FALSE,"cash flow"}</definedName>
    <definedName name="ni_2" hidden="1">{"conso",#N/A,FALSE,"cash flow"}</definedName>
    <definedName name="nittaya_su" hidden="1">{"'Summary'!$A$5:$H$42"}</definedName>
    <definedName name="nn" hidden="1">{"AnnualRentRoll",#N/A,FALSE,"RentRoll"}</definedName>
    <definedName name="nnjkjnkjnj" hidden="1">{#N/A,#N/A,FALSE,"ExitStratigy"}</definedName>
    <definedName name="nnnn" hidden="1">#REF!</definedName>
    <definedName name="nnnvvff" hidden="1">{#N/A,#N/A,FALSE,"INCOME";#N/A,#N/A,FALSE,"BG1-QUARTERLY";#N/A,#N/A,FALSE,"BG1-MONTHLY"}</definedName>
    <definedName name="nong" hidden="1">{"AnnualRentRoll",#N/A,FALSE,"RentRoll"}</definedName>
    <definedName name="November" hidden="1">{"Sensitivity1",#N/A,FALSE,"Sensitivity";"Sensitivity2",#N/A,FALSE,"Sensitivity"}</definedName>
    <definedName name="nthervdfe" hidden="1">{#N/A,#N/A,FALSE,"OperatingAssumptions"}</definedName>
    <definedName name="ntrherw" hidden="1">{"AnnualRentRoll",#N/A,FALSE,"RentRoll"}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[18]A!#REF!</definedName>
    <definedName name="nythtrbggb" hidden="1">{#N/A,#N/A,FALSE,"ExitStratigy"}</definedName>
    <definedName name="o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oo" hidden="1">{#N/A,#N/A,FALSE,"Summary"}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om" hidden="1">#REF!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Cache_FA_MASS_ADDITIONS_AMORTIZE_NBV_FLAG" hidden="1">#N/A</definedName>
    <definedName name="PopCache_FA_MASS_ADDITIONS_ASSET_TYPE" hidden="1">#N/A</definedName>
    <definedName name="PopCache_FA_MASS_ADDITIONS_DEPRECIATE_FLAG" hidden="1">#N/A</definedName>
    <definedName name="PopCache_FA_MASS_ADDITIONS_IN_USE_FLAG" hidden="1">#N/A</definedName>
    <definedName name="PopCache_FA_MASS_ADDITIONS_INVENTORIAL" hidden="1">#N/A</definedName>
    <definedName name="PopCache_FA_MASS_ADDITIONS_NEW_USED" hidden="1">#N/A</definedName>
    <definedName name="PopCache_FA_MASS_ADDITIONS_OWNED_LEASED" hidden="1">#N/A</definedName>
    <definedName name="PopCache_FA_MASS_ADDITIONS_PROPERTY_1245_1250_CODE" hidden="1">#N/A</definedName>
    <definedName name="PopCache_FA_MASS_ADDITIONS_PROPERTY_TYPE_CODE" hidden="1">#N/A</definedName>
    <definedName name="PopCache_FA_MASS_ADDITIONS_SHORT_FISCAL_YEAR_FLAG" hidden="1">#N/A</definedName>
    <definedName name="pp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hidden="1">{"AnnualRentRoll",#N/A,FALSE,"RentRoll"}</definedName>
    <definedName name="ppppppp" hidden="1">{"PFE",#N/A,TRUE,"FILMS"}</definedName>
    <definedName name="pri" hidden="1">{#N/A,#N/A,TRUE,"Str.";#N/A,#N/A,TRUE,"Steel &amp; Roof";#N/A,#N/A,TRUE,"Arc.";#N/A,#N/A,TRUE,"Preliminary";#N/A,#N/A,TRUE,"Sum_Prelim"}</definedName>
    <definedName name="_xlnm.Print_Area" hidden="1">#N/A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qqqqqqqqqqq" hidden="1">#REF!</definedName>
    <definedName name="qwqwq" hidden="1">{"cashflow",#N/A,FALSE,"cash flow"}</definedName>
    <definedName name="qwqwq_1" hidden="1">{"cashflow",#N/A,FALSE,"cash flow"}</definedName>
    <definedName name="qwscds" hidden="1">{"AnnualRentRoll",#N/A,FALSE,"RentRoll"}</definedName>
    <definedName name="rdd" localSheetId="3" hidden="1">[7]TP!#REF!</definedName>
    <definedName name="rdd" hidden="1">[7]TP!#REF!</definedName>
    <definedName name="rdy" localSheetId="3" hidden="1">[7]TP!#REF!</definedName>
    <definedName name="rdy" hidden="1">[7]TP!#REF!</definedName>
    <definedName name="r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frev" hidden="1">{"MonthlyRentRoll",#N/A,FALSE,"RentRoll"}</definedName>
    <definedName name="regfdvfs" hidden="1">{"AnnualRentRoll",#N/A,FALSE,"RentRoll"}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fere" hidden="1">#REF!</definedName>
    <definedName name="rhtrthrt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RRBEAM2WD" hidden="1">{"'VQ ENG'!$A$1:$K$50"}</definedName>
    <definedName name="rrr" hidden="1">{"MonthlyRentRoll",#N/A,FALSE,"RentRoll"}</definedName>
    <definedName name="RRRR" hidden="1">{#N/A,#N/A,FALSE,"ExitStratigy"}</definedName>
    <definedName name="rrrrrrrrrrrr" hidden="1">#REF!</definedName>
    <definedName name="rrrrrrrrrrrrr" hidden="1">{"AnnualRentRoll",#N/A,FALSE,"RentRoll"}</definedName>
    <definedName name="rrrrrrrrrrrrrr" hidden="1">[10]JAN50!#REF!</definedName>
    <definedName name="rytrhfgb" hidden="1">{#N/A,#N/A,FALSE,"INCOME";#N/A,#N/A,FALSE,"BG1-QUARTERLY";#N/A,#N/A,FALSE,"BG1-MONTHLY"}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wsdwdw" hidden="1">[19]A!#REF!</definedName>
    <definedName name="sfsfs" hidden="1">#REF!</definedName>
    <definedName name="sgrergfd" hidden="1">{#N/A,#N/A,FALSE,"Aging Summary";#N/A,#N/A,FALSE,"Ratio Analysis";#N/A,#N/A,FALSE,"Test 120 Day Accts";#N/A,#N/A,FALSE,"Tickmarks"}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rt" hidden="1">[20]DFA!#REF!</definedName>
    <definedName name="sortwithdraw" hidden="1">{"AnnualRentRoll",#N/A,FALSE,"RentRoll"}</definedName>
    <definedName name="ss" hidden="1">{"MonthlyRentRoll",#N/A,FALSE,"RentRoll"}</definedName>
    <definedName name="SS_1" hidden="1">{"Physical Count Securities",#N/A,FALSE,"BFIT B&amp;D Valuation"}</definedName>
    <definedName name="sss" hidden="1">{"AnnualRentRoll",#N/A,FALSE,"RentRoll"}</definedName>
    <definedName name="SSSS" localSheetId="5" hidden="1">{#N/A,#N/A,FALSE,"INCOME";#N/A,#N/A,FALSE,"BG1-QUARTERLY";#N/A,#N/A,FALSE,"BG1-MONTHLY"}</definedName>
    <definedName name="SSSS" hidden="1">{#N/A,#N/A,FALSE,"INCOME";#N/A,#N/A,FALSE,"BG1-QUARTERLY";#N/A,#N/A,FALSE,"BG1-MONTHLY"}</definedName>
    <definedName name="ssssssf" hidden="1">{"AnnualRentRoll",#N/A,FALSE,"RentRoll"}</definedName>
    <definedName name="ssssssssssss" hidden="1">{"'Sheet1'!$L$16"}</definedName>
    <definedName name="sssssssssssx" hidden="1">[7]TP!#REF!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mmer2" hidden="1">{#N/A,#N/A,TRUE,"SUM";#N/A,#N/A,TRUE,"EE";#N/A,#N/A,TRUE,"AC";#N/A,#N/A,TRUE,"SN"}</definedName>
    <definedName name="T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ayo" hidden="1">{"PFE",#N/A,TRUE,"FILMS"}</definedName>
    <definedName name="TB_June" hidden="1">#REF!</definedName>
    <definedName name="TextRefCopyRangeCount" hidden="1">74</definedName>
    <definedName name="tey" localSheetId="3" hidden="1">[7]TP!#REF!</definedName>
    <definedName name="tey" hidden="1">[7]TP!#REF!</definedName>
    <definedName name="TI" hidden="1">{"'VQ ENG'!$A$1:$K$50"}</definedName>
    <definedName name="TLA.028" hidden="1">#REF!</definedName>
    <definedName name="TLA.056" hidden="1">#REF!</definedName>
    <definedName name="To" hidden="1">{#N/A,#N/A,FALSE,"BKK PROPER";#N/A,#N/A,FALSE,"AGGREGATE";#N/A,#N/A,FALSE,"BOND PL"}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TOTOTO" hidden="1">{"'VQ ENG'!$A$1:$K$50"}</definedName>
    <definedName name="trgefs" hidden="1">{"AnnualRentRoll",#N/A,FALSE,"RentRoll"}</definedName>
    <definedName name="trhe" hidden="1">{#N/A,#N/A,FALSE,"OperatingAssumptions"}</definedName>
    <definedName name="trhrgsrgfs" hidden="1">{"'Summary'!$A$5:$H$42"}</definedName>
    <definedName name="TSC" hidden="1">[20]DFA!#REF!</definedName>
    <definedName name="TTJA_LINK" hidden="1">{"'VQ ENG'!$A$1:$K$50"}</definedName>
    <definedName name="TTJA_TV" hidden="1">{"'VQ ENG'!$A$1:$K$50"}</definedName>
    <definedName name="ttt_1" hidden="1">{"conso",#N/A,FALSE,"cash flow"}</definedName>
    <definedName name="ttt_2" hidden="1">{"conso",#N/A,FALSE,"cash flow"}</definedName>
    <definedName name="TV_link_component" hidden="1">{"'VQ ENG'!$A$1:$K$50"}</definedName>
    <definedName name="tyt" localSheetId="3" hidden="1">[7]TP!#REF!</definedName>
    <definedName name="tyt" hidden="1">[7]TP!#REF!</definedName>
    <definedName name="tyu" hidden="1">#REF!</definedName>
    <definedName name="u" localSheetId="5" hidden="1">{#N/A,#N/A,FALSE,"INCOME";#N/A,#N/A,FALSE,"BG1-QUARTERLY";#N/A,#N/A,FALSE,"BG1-MONTHLY"}</definedName>
    <definedName name="u" hidden="1">{#N/A,#N/A,FALSE,"INCOME";#N/A,#N/A,FALSE,"BG1-QUARTERLY";#N/A,#N/A,FALSE,"BG1-MONTHLY"}</definedName>
    <definedName name="uh" hidden="1">{#N/A,#N/A,FALSE,"OperatingAssumptions"}</definedName>
    <definedName name="uhi" localSheetId="3" hidden="1">[7]TP!#REF!</definedName>
    <definedName name="uhi" hidden="1">[7]TP!#REF!</definedName>
    <definedName name="uu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UU" hidden="1">{#N/A,#N/A,TRUE,"Summary";"AnnualRentRoll",#N/A,TRUE,"RentRoll";#N/A,#N/A,TRUE,"ExitStratigy";#N/A,#N/A,TRUE,"OperatingAssumptions"}</definedName>
    <definedName name="uy" hidden="1">{#N/A,#N/A,FALSE,"INCOME";#N/A,#N/A,FALSE,"BG1-QUARTERLY";#N/A,#N/A,FALSE,"BG1-MONTHLY"}</definedName>
    <definedName name="v" hidden="1">{"'Sheet1'!$L$16"}</definedName>
    <definedName name="vc" hidden="1">{"AnnualRentRoll",#N/A,FALSE,"RentRoll"}</definedName>
    <definedName name="vee" hidden="1">{"PFE",#N/A,TRUE,"FILMS"}</definedName>
    <definedName name="verfrege" hidden="1">{#N/A,#N/A,FALSE,"INCOME";#N/A,#N/A,FALSE,"BG1-QUARTERLY";#N/A,#N/A,FALSE,"BG1-MONTHLY"}</definedName>
    <definedName name="vrefefw" hidden="1">{"MonthlyRentRoll",#N/A,FALSE,"RentRoll"}</definedName>
    <definedName name="vsvew" hidden="1">[20]DFA!#REF!</definedName>
    <definedName name="vvvvvvvvvvvvv" hidden="1">#REF!</definedName>
    <definedName name="w" localSheetId="5" hidden="1">{#N/A,#N/A,FALSE,"INCOME";#N/A,#N/A,FALSE,"BG1-QUARTERLY";#N/A,#N/A,FALSE,"BG1-MONTHLY"}</definedName>
    <definedName name="w" hidden="1">{#N/A,#N/A,FALSE,"INCOME";#N/A,#N/A,FALSE,"BG1-QUARTERLY";#N/A,#N/A,FALSE,"BG1-MONTHLY"}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fdwfeg" hidden="1">{"cashflow",#N/A,FALSE,"cash flow"}</definedName>
    <definedName name="wqwqw" hidden="1">{"cashflow",#N/A,FALSE,"cash flow"}</definedName>
    <definedName name="wqwqw_1" hidden="1">{"cashflow",#N/A,FALSE,"cash flow"}</definedName>
    <definedName name="writeoffdisposal" hidden="1">[9]MOTO!#REF!</definedName>
    <definedName name="wrn.A." hidden="1">{#N/A,#N/A,TRUE,"SUM";#N/A,#N/A,TRUE,"EE";#N/A,#N/A,TRUE,"AC";#N/A,#N/A,TRUE,"SN"}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5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ATCH." hidden="1">{#N/A,#N/A,FALSE,"V-NOTCH FLOW"}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shflow." localSheetId="5" hidden="1">{"cashflow",#N/A,FALSE,"cash flow"}</definedName>
    <definedName name="wrn.Cashflow." hidden="1">{"cashflow",#N/A,FALSE,"cash flow"}</definedName>
    <definedName name="wrn.Cashflow._1" localSheetId="5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5" hidden="1">{"conso",#N/A,FALSE,"cash flow"}</definedName>
    <definedName name="wrn.conso." hidden="1">{"conso",#N/A,FALSE,"cash flow"}</definedName>
    <definedName name="wrn.conso._1" localSheetId="5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T." hidden="1">{#N/A,#N/A,FALSE,"V-NOTCH FLOW"}</definedName>
    <definedName name="wrn.ExitAndSalesAssumptions." hidden="1">{#N/A,#N/A,FALSE,"ExitStratigy"}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LoanInformation." hidden="1">{#N/A,#N/A,FALSE,"LoanAssumptions"}</definedName>
    <definedName name="wrn.Monthly._.Blurb." hidden="1">{"PFE",#N/A,TRUE,"FILMS"}</definedName>
    <definedName name="wrn.Monthly._.Blurb2." hidden="1">{"PFE",#N/A,TRUE,"FILMS"}</definedName>
    <definedName name="wrn.MonthlyRentRoll." hidden="1">{"MonthlyRentRoll",#N/A,FALSE,"RentRoll"}</definedName>
    <definedName name="wrn.OperatingAssumtions." hidden="1">{#N/A,#N/A,FALSE,"OperatingAssumptions"}</definedName>
    <definedName name="wrn.PAGE_1_TO_4." hidden="1">{"PAGE_1",#N/A,FALSE,"PRINT";"PAGE_2",#N/A,FALSE,"PRINT";"PAGE_3",#N/A,FALSE,"PRINT";"PAGE_4",#N/A,FALSE,"PRINT"}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L._.trend._1" localSheetId="5" hidden="1">{"Jan-June",#N/A,FALSE,"Sheet4";"Jul-Dec",#N/A,FALSE,"Sheet4"}</definedName>
    <definedName name="wrn.PL._.trend._1" hidden="1">{"Jan-June",#N/A,FALSE,"Sheet4";"Jul-Dec",#N/A,FALSE,"Sheet4"}</definedName>
    <definedName name="wrn.PL._.trend._2" localSheetId="5" hidden="1">{"Jan-June",#N/A,FALSE,"Sheet4";"Jul-Dec",#N/A,FALSE,"Sheet4"}</definedName>
    <definedName name="wrn.PL._.trend._2" hidden="1">{"Jan-June",#N/A,FALSE,"Sheet4";"Jul-Dec",#N/A,FALSE,"Sheet4"}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opertyInformation." hidden="1">{#N/A,#N/A,FALSE,"PropertyInfo"}</definedName>
    <definedName name="wrn.Rent." hidden="1">{"Rent1",#N/A,FALSE,"RENT";"Rent2",#N/A,FALSE,"RENT"}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hidden="1">{#N/A,#N/A,FALSE,"Summary"}</definedName>
    <definedName name="wrn.test." hidden="1">{#N/A,#N/A,FALSE,"BKK PROPER";#N/A,#N/A,FALSE,"AGGREGATE";#N/A,#N/A,FALSE,"BOND PL"}</definedName>
    <definedName name="wrn.TOTAL." localSheetId="5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w" hidden="1">{#N/A,#N/A,TRUE,"Str.";#N/A,#N/A,TRUE,"Steel &amp; Roof";#N/A,#N/A,TRUE,"Arc.";#N/A,#N/A,TRUE,"Preliminary";#N/A,#N/A,TRUE,"Sum_Prelim"}</definedName>
    <definedName name="WW3a7b43bfcb1d4b5da6af6ca1758d29b7_634385589212618887" hidden="1">#REF!</definedName>
    <definedName name="wwqq" hidden="1">{"cashflow",#N/A,FALSE,"cash flow"}</definedName>
    <definedName name="wwqq_1" hidden="1">{"cashflow",#N/A,FALSE,"cash flow"}</definedName>
    <definedName name="www" hidden="1">[7]TP!#REF!</definedName>
    <definedName name="wwwwww" hidden="1">{#N/A,#N/A,FALSE,"PropertyInfo"}</definedName>
    <definedName name="wwwwwww" hidden="1">{#N/A,#N/A,FALSE,"PropertyInfo"}</definedName>
    <definedName name="wwwwwwwwwww" hidden="1">[12]Dettaglio!#REF!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_1" hidden="1">{"cashflow",#N/A,FALSE,"cash flow"}</definedName>
    <definedName name="XLS" hidden="1">{"'Eng (page2)'!$A$1:$D$52"}</definedName>
    <definedName name="XRefCopyRangeCount" hidden="1">1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" localSheetId="3" hidden="1">[7]TP!#REF!</definedName>
    <definedName name="xxx" hidden="1">[7]TP!#REF!</definedName>
    <definedName name="XXXXXXXX" hidden="1">{"PFE",#N/A,TRUE,"FILMS"}</definedName>
    <definedName name="xxxxxxxxx" hidden="1">[7]TP!#REF!</definedName>
    <definedName name="yhyjy" hidden="1">{"AnnualRentRoll",#N/A,FALSE,"RentRoll"}</definedName>
    <definedName name="yrc" localSheetId="3" hidden="1">[7]TP!#REF!</definedName>
    <definedName name="yrc" hidden="1">[7]TP!#REF!</definedName>
    <definedName name="yu" localSheetId="5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ui" hidden="1">#REF!</definedName>
    <definedName name="yyyy" hidden="1">{#N/A,#N/A,FALSE,"Summary"}</definedName>
    <definedName name="z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localSheetId="5" hidden="1">#REF!</definedName>
    <definedName name="Z_0CCEA51C_6B5A_492A_905D_2F185A7C043A_.wvu.PrintArea" localSheetId="3" hidden="1">#REF!</definedName>
    <definedName name="Z_0CCEA51C_6B5A_492A_905D_2F185A7C043A_.wvu.PrintArea" hidden="1">#REF!</definedName>
    <definedName name="Z_1DEB6CA4_BC56_4C3B_B0E7_A284A3A002A1_.wvu.Rows" hidden="1">'[21]Cash Flow Forecast'!#REF!,'[21]Cash Flow Forecast'!#REF!,'[21]Cash Flow Forecast'!#REF!,'[21]Cash Flow Forecast'!$A$7:$IV$8,'[21]Cash Flow Forecast'!$A$14:$IV$21,'[21]Cash Flow Forecast'!$A$63:$IV$76,'[21]Cash Flow Forecast'!$A$112:$IV$113</definedName>
    <definedName name="Z_AB004A4F_858A_4AC9_ADF0_FD624C01378E_.wvu.PrintArea" localSheetId="5" hidden="1">#REF!</definedName>
    <definedName name="Z_AB004A4F_858A_4AC9_ADF0_FD624C01378E_.wvu.PrintArea" localSheetId="3" hidden="1">#REF!</definedName>
    <definedName name="Z_AB004A4F_858A_4AC9_ADF0_FD624C01378E_.wvu.PrintArea" hidden="1">#REF!</definedName>
    <definedName name="Z_AB004A4F_858A_4AC9_ADF0_FD624C01378E_.wvu.Rows" localSheetId="5" hidden="1">#REF!,#REF!,#REF!</definedName>
    <definedName name="Z_AB004A4F_858A_4AC9_ADF0_FD624C01378E_.wvu.Rows" localSheetId="3" hidden="1">#REF!,#REF!,#REF!</definedName>
    <definedName name="Z_AB004A4F_858A_4AC9_ADF0_FD624C01378E_.wvu.Rows" hidden="1">#REF!,#REF!,#REF!</definedName>
    <definedName name="Z_D53CE597_A65F_4ECD_83BA_62DCF576C2C6_.wvu.Rows" hidden="1">'[21]Cash Flow Forecast'!#REF!,'[21]Cash Flow Forecast'!#REF!,'[21]Cash Flow Forecast'!#REF!,'[21]Cash Flow Forecast'!$A$7:$IV$9,'[21]Cash Flow Forecast'!$A$14:$IV$23,'[21]Cash Flow Forecast'!$A$63:$IV$77,'[21]Cash Flow Forecast'!$A$112:$IV$112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x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zzz" hidden="1">{#N/A,#N/A,TRUE,"Summary";"AnnualRentRoll",#N/A,TRUE,"RentRoll";#N/A,#N/A,TRUE,"ExitStratigy";#N/A,#N/A,TRUE,"OperatingAssumptions"}</definedName>
    <definedName name="ｶｸ9" hidden="1">{"'VQ ENG'!$A$1:$K$50"}</definedName>
    <definedName name="เงินเดือน" hidden="1">{"'Eng (page2)'!$A$1:$D$52"}</definedName>
    <definedName name="แก้ไข" hidden="1">{#N/A,#N/A,TRUE,"Str.";#N/A,#N/A,TRUE,"Steel &amp; Roof";#N/A,#N/A,TRUE,"Arc.";#N/A,#N/A,TRUE,"Preliminary";#N/A,#N/A,TRUE,"Sum_Prelim"}</definedName>
    <definedName name="ก" hidden="1">{"AnnualRentRoll",#N/A,FALSE,"RentRoll"}</definedName>
    <definedName name="กด" hidden="1">{"PFE",#N/A,TRUE,"FILMS"}</definedName>
    <definedName name="กดกด" hidden="1">[22]A!#REF!</definedName>
    <definedName name="กดากดน" hidden="1">{"'Eng (page2)'!$A$1:$D$52"}</definedName>
    <definedName name="กุ้ง" hidden="1">{"cashflow",#N/A,FALSE,"cash flow"}</definedName>
    <definedName name="กุ้ง_1" hidden="1">{"cashflow",#N/A,FALSE,"cash flow"}</definedName>
    <definedName name="ค่าดำเนินการไถ่ถอน" hidden="1">{"AnnualRentRoll",#N/A,FALSE,"RentRoll"}</definedName>
    <definedName name="ฏฏฆฆฆฆ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ฐานwithdraw2" hidden="1">{"AnnualRentRoll",#N/A,FALSE,"RentRoll"}</definedName>
    <definedName name="ดkkk" hidden="1">{"PFE",#N/A,TRUE,"FILMS"}</definedName>
    <definedName name="ธธธธ" hidden="1">{#N/A,#N/A,TRUE,"Str.";#N/A,#N/A,TRUE,"Steel &amp; Roof";#N/A,#N/A,TRUE,"Arc.";#N/A,#N/A,TRUE,"Preliminary";#N/A,#N/A,TRUE,"Sum_Prelim"}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ห" hidden="1">{"AnnualRentRoll",#N/A,FALSE,"RentRoll"}</definedName>
    <definedName name="ฟ" hidden="1">{"'Sheet1'!$A$1:$AA$147"}</definedName>
    <definedName name="ฟ_1" hidden="1">{"conso",#N/A,FALSE,"cash flow"}</definedName>
    <definedName name="ฟ_2" hidden="1">{"conso",#N/A,FALSE,"cash flow"}</definedName>
    <definedName name="ฟฟ" hidden="1">{"AnnualRentRoll",#N/A,FALSE,"RentRoll"}</definedName>
    <definedName name="รวม" hidden="1">{#N/A,#N/A,TRUE,"Str.";#N/A,#N/A,TRUE,"Steel &amp; Roof";#N/A,#N/A,TRUE,"Arc.";#N/A,#N/A,TRUE,"Preliminary";#N/A,#N/A,TRUE,"Sum_Prelim"}</definedName>
    <definedName name="ฤ" hidden="1">{"FB Assumptions",#N/A,FALSE,"Asu";"FB Cashflow 1",#N/A,FALSE,"F&amp;B";"FB Cashflow 2",#N/A,FALSE,"F&amp;B"}</definedName>
    <definedName name="ฤฤฤฤฆฏ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มมติฐาน" hidden="1">#REF!</definedName>
    <definedName name="สับสน" hidden="1">{"'Eng (page2)'!$A$1:$D$52"}</definedName>
    <definedName name="สำเริง" hidden="1">{#N/A,#N/A,TRUE,"Str.";#N/A,#N/A,TRUE,"Steel &amp; Roof";#N/A,#N/A,TRUE,"Arc.";#N/A,#N/A,TRUE,"Preliminary";#N/A,#N/A,TRUE,"Sum_Prelim"}</definedName>
    <definedName name="ๆๆ" hidden="1">{#N/A,#N/A,FALSE,"OperatingAssumptions"}</definedName>
    <definedName name="佐藤" hidden="1">{"'VQ ENG'!$A$1:$K$50"}</definedName>
    <definedName name="佐藤　実施計画実績" hidden="1">{"'VQ ENG'!$A$1:$K$50"}</definedName>
    <definedName name="実績" hidden="1">{"'VQ ENG'!$A$1:$K$50"}</definedName>
    <definedName name="部門長　実施計画タイ語版" hidden="1">{"'VQ ENG'!$A$1:$K$50"}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3" i="6" l="1"/>
  <c r="Y19" i="4"/>
  <c r="Y18" i="4"/>
  <c r="Y17" i="4"/>
  <c r="Y16" i="4"/>
  <c r="Y15" i="4"/>
  <c r="S19" i="4"/>
  <c r="U19" i="4" s="1"/>
  <c r="S18" i="4"/>
  <c r="U18" i="4" s="1"/>
  <c r="U17" i="4"/>
  <c r="S17" i="4"/>
  <c r="S16" i="4"/>
  <c r="U16" i="4" s="1"/>
  <c r="U15" i="4"/>
  <c r="S15" i="4"/>
  <c r="G97" i="6"/>
  <c r="G84" i="1" l="1"/>
  <c r="K82" i="6" l="1"/>
  <c r="K33" i="6" l="1"/>
  <c r="K84" i="1" l="1"/>
  <c r="M97" i="6" l="1"/>
  <c r="M82" i="6"/>
  <c r="I97" i="6"/>
  <c r="I82" i="6"/>
  <c r="M33" i="6"/>
  <c r="M45" i="6" s="1"/>
  <c r="M49" i="6" s="1"/>
  <c r="I33" i="6"/>
  <c r="I45" i="6" s="1"/>
  <c r="I49" i="6" s="1"/>
  <c r="N12" i="5"/>
  <c r="M58" i="3"/>
  <c r="M52" i="3"/>
  <c r="I58" i="3"/>
  <c r="I52" i="3"/>
  <c r="M15" i="3"/>
  <c r="M23" i="3" s="1"/>
  <c r="M26" i="3" s="1"/>
  <c r="M29" i="3" s="1"/>
  <c r="I15" i="3"/>
  <c r="I23" i="3" s="1"/>
  <c r="I26" i="3" s="1"/>
  <c r="I29" i="3" s="1"/>
  <c r="M58" i="2"/>
  <c r="M52" i="2"/>
  <c r="I58" i="2"/>
  <c r="I52" i="2"/>
  <c r="M15" i="2"/>
  <c r="M23" i="2" s="1"/>
  <c r="M26" i="2" s="1"/>
  <c r="M29" i="2" s="1"/>
  <c r="I15" i="2"/>
  <c r="I23" i="2" s="1"/>
  <c r="I26" i="2" s="1"/>
  <c r="I29" i="2" s="1"/>
  <c r="M130" i="1"/>
  <c r="K130" i="1"/>
  <c r="G130" i="1"/>
  <c r="I130" i="1"/>
  <c r="I134" i="1" s="1"/>
  <c r="M113" i="6" l="1"/>
  <c r="M116" i="6" s="1"/>
  <c r="I113" i="6"/>
  <c r="I116" i="6" s="1"/>
  <c r="N17" i="5"/>
  <c r="S25" i="4"/>
  <c r="U25" i="4" s="1"/>
  <c r="Y25" i="4" s="1"/>
  <c r="S29" i="4"/>
  <c r="K97" i="6"/>
  <c r="G82" i="6"/>
  <c r="A53" i="6"/>
  <c r="A104" i="6" s="1"/>
  <c r="J20" i="5"/>
  <c r="H20" i="5"/>
  <c r="F20" i="5"/>
  <c r="N18" i="5"/>
  <c r="L15" i="5"/>
  <c r="J15" i="5"/>
  <c r="H15" i="5"/>
  <c r="F15" i="5"/>
  <c r="N13" i="5"/>
  <c r="N11" i="5"/>
  <c r="Q32" i="4"/>
  <c r="O32" i="4"/>
  <c r="K32" i="4"/>
  <c r="I32" i="4"/>
  <c r="G32" i="4"/>
  <c r="W32" i="4"/>
  <c r="S28" i="4"/>
  <c r="U28" i="4" s="1"/>
  <c r="Y28" i="4" s="1"/>
  <c r="S27" i="4"/>
  <c r="U27" i="4" s="1"/>
  <c r="Y27" i="4" s="1"/>
  <c r="S26" i="4"/>
  <c r="U26" i="4" s="1"/>
  <c r="W22" i="4"/>
  <c r="Q22" i="4"/>
  <c r="O22" i="4"/>
  <c r="M22" i="4"/>
  <c r="K22" i="4"/>
  <c r="I22" i="4"/>
  <c r="G22" i="4"/>
  <c r="A3" i="4"/>
  <c r="A3" i="6" s="1"/>
  <c r="A55" i="6" s="1"/>
  <c r="A106" i="6" s="1"/>
  <c r="K58" i="3"/>
  <c r="G58" i="3"/>
  <c r="K52" i="3"/>
  <c r="G52" i="3"/>
  <c r="A41" i="3"/>
  <c r="K15" i="3"/>
  <c r="K23" i="3" s="1"/>
  <c r="K26" i="3" s="1"/>
  <c r="G15" i="3"/>
  <c r="G23" i="3" s="1"/>
  <c r="K58" i="2"/>
  <c r="G58" i="2"/>
  <c r="K52" i="2"/>
  <c r="G52" i="2"/>
  <c r="A41" i="2"/>
  <c r="A38" i="2"/>
  <c r="A38" i="3" s="1"/>
  <c r="K15" i="2"/>
  <c r="G15" i="2"/>
  <c r="G23" i="2" s="1"/>
  <c r="G26" i="2" s="1"/>
  <c r="G29" i="2" s="1"/>
  <c r="A1" i="2"/>
  <c r="A1" i="3" s="1"/>
  <c r="A39" i="3" s="1"/>
  <c r="M134" i="1"/>
  <c r="K134" i="1"/>
  <c r="G134" i="1"/>
  <c r="A105" i="1"/>
  <c r="M96" i="1"/>
  <c r="K96" i="1"/>
  <c r="I96" i="1"/>
  <c r="G96" i="1"/>
  <c r="M84" i="1"/>
  <c r="I84" i="1"/>
  <c r="A59" i="1"/>
  <c r="A57" i="1"/>
  <c r="A103" i="1" s="1"/>
  <c r="M49" i="1"/>
  <c r="K49" i="1"/>
  <c r="I49" i="1"/>
  <c r="G49" i="1"/>
  <c r="M30" i="1"/>
  <c r="K30" i="1"/>
  <c r="I30" i="1"/>
  <c r="G30" i="1"/>
  <c r="U29" i="4" l="1"/>
  <c r="U32" i="4" s="1"/>
  <c r="K23" i="2"/>
  <c r="K26" i="2" s="1"/>
  <c r="K29" i="2" s="1"/>
  <c r="G26" i="3"/>
  <c r="G29" i="3" s="1"/>
  <c r="G45" i="6"/>
  <c r="G49" i="6" s="1"/>
  <c r="G113" i="6" s="1"/>
  <c r="G116" i="6" s="1"/>
  <c r="N15" i="5"/>
  <c r="M32" i="4"/>
  <c r="M98" i="1"/>
  <c r="M136" i="1" s="1"/>
  <c r="K51" i="1"/>
  <c r="M51" i="1"/>
  <c r="I98" i="1"/>
  <c r="I136" i="1" s="1"/>
  <c r="K98" i="1"/>
  <c r="K136" i="1" s="1"/>
  <c r="G51" i="1"/>
  <c r="I51" i="1"/>
  <c r="G98" i="1"/>
  <c r="G136" i="1" s="1"/>
  <c r="N20" i="5"/>
  <c r="A39" i="2"/>
  <c r="K45" i="6"/>
  <c r="K49" i="6" s="1"/>
  <c r="K113" i="6" s="1"/>
  <c r="K116" i="6" s="1"/>
  <c r="K29" i="3"/>
  <c r="Y26" i="4"/>
  <c r="U22" i="4"/>
  <c r="Y22" i="4"/>
  <c r="S32" i="4"/>
  <c r="S22" i="4"/>
  <c r="L20" i="5"/>
  <c r="A3" i="5"/>
  <c r="Y29" i="4" l="1"/>
  <c r="Y32" i="4" s="1"/>
</calcChain>
</file>

<file path=xl/sharedStrings.xml><?xml version="1.0" encoding="utf-8"?>
<sst xmlns="http://schemas.openxmlformats.org/spreadsheetml/2006/main" count="517" uniqueCount="245">
  <si>
    <t>บริษัท พริ้นซิเพิล แคปิตอล จำกัด (มหาชน)</t>
  </si>
  <si>
    <t>งบแสดงฐานะการเงิน</t>
  </si>
  <si>
    <t>ณ วันที่ 30 กันยายน พ.ศ. 2564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</si>
  <si>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</si>
  <si>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</si>
  <si>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</si>
  <si>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</si>
  <si>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</si>
  <si>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</si>
  <si>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</si>
  <si>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</si>
  <si>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</si>
  <si>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</si>
  <si>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</si>
  <si>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</si>
  <si>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</si>
  <si>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</si>
  <si>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เงินฝากประจำระยะสั้น</t>
  </si>
  <si>
    <t>เงินฝากสถาบันการเงินที่มีข้อจำกัดในการเบิกใช้</t>
  </si>
  <si>
    <t>ที่หมุนเวียน</t>
  </si>
  <si>
    <t>ลูกหนี้ตามสัญญาเช่าส่วนที่ครบกำหนด</t>
  </si>
  <si>
    <t>ภายในหนึ่งปี - สุทธิ</t>
  </si>
  <si>
    <t>เงินให้กู้ยืมระยะสั้นแก่บริษัทย่อย</t>
  </si>
  <si>
    <t>สินค้าคงเหลือ - สุทธิ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</si>
  <si>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</si>
  <si>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</si>
  <si>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</si>
  <si>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</si>
  <si>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ลูกหนี้ตามสัญญาเช่า - สุทธิ</t>
  </si>
  <si>
    <t>-</t>
  </si>
  <si>
    <t>เงินลงทุนในบริษัทร่วม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</si>
  <si>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</si>
  <si>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</si>
  <si>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</si>
  <si>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</si>
  <si>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</si>
  <si>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</si>
  <si>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</si>
  <si>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</si>
  <si>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</si>
  <si>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</si>
  <si>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</si>
  <si>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        กรรมการ 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</si>
  <si>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</si>
  <si>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</si>
  <si>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</si>
  <si>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</si>
  <si>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</si>
  <si>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</si>
  <si>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ส่วนของหนี้สินตามสัญญาเช่า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</si>
  <si>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</si>
  <si>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</si>
  <si>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ที่เกี่ยวข้องกันที่ถึงกำหนดชำระภายในหนึ่งปี</t>
  </si>
  <si>
    <t>ภาษีเงินได้ค้างจ่าย</t>
  </si>
  <si>
    <t>เงินมัดจำรับจากลูกค้าที่หมุนเวียน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</si>
  <si>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</si>
  <si>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</si>
  <si>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</si>
  <si>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</si>
  <si>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</si>
  <si>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</si>
  <si>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เงินมัดจำรับจากลูกค้า</t>
  </si>
  <si>
    <t>หนี้สินภาษีเงินได้รอการตัดบัญชี</t>
  </si>
  <si>
    <t>ภาระผูกพันผลประโยชน์พนักงาน</t>
  </si>
  <si>
    <t>เจ้าหนี้ค่าซื้อกิจการโรงพยาบาล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</si>
  <si>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</si>
  <si>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</si>
  <si>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</si>
  <si>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</si>
  <si>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</si>
  <si>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</si>
  <si>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</si>
  <si>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3,808,570,502 หุ้น </t>
  </si>
  <si>
    <t>มูลค่าที่ตราไว้หุ้นละ 1 บาท</t>
  </si>
  <si>
    <t>ทุนที่ออกและชำระแล้ว</t>
  </si>
  <si>
    <t>มูลค่าที่ได้รับชำระแล้วหุ้นละ 1 บาท</t>
  </si>
  <si>
    <t>ส่วนเกินมูลค่าหุ้นสามัญ</t>
  </si>
  <si>
    <t>กำไร(ขาดทุน)สะสม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</si>
  <si>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</si>
  <si>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</si>
  <si>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</si>
  <si>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</si>
  <si>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</si>
  <si>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</si>
  <si>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</si>
  <si>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</si>
  <si>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รายได้จากกิจการโรงพยาบาล</t>
  </si>
  <si>
    <t>รายได้จากการขายและให้บริการ</t>
  </si>
  <si>
    <t>ต้นทุนจากกิจการโรงพยาบาล</t>
  </si>
  <si>
    <t>ต้นทุนการขายและให้บริการ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</si>
  <si>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</si>
  <si>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</si>
  <si>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</si>
  <si>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ค่าใช้จ่ายอื่น</t>
  </si>
  <si>
    <t>ต้นทุนทางการเงิน</t>
  </si>
  <si>
    <t>ส่วนแบ่งกำไร(ขาดทุน)บริษัทร่วม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</si>
  <si>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</si>
  <si>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</si>
  <si>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</si>
  <si>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กำไรเบ็ดเสร็จอื่น</t>
  </si>
  <si>
    <t>กำไร(ขาดทุน)เบ็ดเสร็จรวมสำหรับงวด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</si>
  <si>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</si>
  <si>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การแบ่งปันกำไร(ขาดทุน):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</si>
  <si>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</si>
  <si>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</si>
  <si>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</si>
  <si>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>กำไร(ขาดทุน)ต่อหุ้น (บาท)</t>
  </si>
  <si>
    <t xml:space="preserve">กำไร(ขาดทุน)ต่อหุ้นขั้นพื้นฐาน </t>
  </si>
  <si>
    <t>(ค่าใช้จ่าย)รายได้ภาษีเงินได้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</si>
  <si>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</si>
  <si>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</si>
  <si>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ส่วนของเจ้าของของบริษัทใหญ่</t>
  </si>
  <si>
    <t>ส่วนต่างจากการ</t>
  </si>
  <si>
    <t>จัดสรรแล้ว -</t>
  </si>
  <si>
    <t>รวมกิจการภายใต้</t>
  </si>
  <si>
    <t>เปลี่ยนแปลง</t>
  </si>
  <si>
    <t>รวมองค์ประกอบ</t>
  </si>
  <si>
    <t>รวมส่วนของ</t>
  </si>
  <si>
    <t>ส่วนได้เสีย</t>
  </si>
  <si>
    <t xml:space="preserve"> ทุนที่ออก</t>
  </si>
  <si>
    <t>ส่วนเกิน</t>
  </si>
  <si>
    <t>สำรอง</t>
  </si>
  <si>
    <t>การควบคุม</t>
  </si>
  <si>
    <t>ส่วนได้เสียใน</t>
  </si>
  <si>
    <t>อื่นของส่วนของ</t>
  </si>
  <si>
    <t>ผู้เป็นเจ้าของ</t>
  </si>
  <si>
    <t>ที่ไม่มีอำนาจ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</si>
  <si>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</si>
  <si>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</si>
  <si>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</si>
  <si>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</si>
  <si>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เดียวกัน</t>
  </si>
  <si>
    <t>บริษัทย่อย</t>
  </si>
  <si>
    <t>เจ้าของ</t>
  </si>
  <si>
    <t>ของบริษัทใหญ่</t>
  </si>
  <si>
    <t>ควบคุม</t>
  </si>
  <si>
    <t xml:space="preserve">ยอดคงเหลือต้นงวด </t>
  </si>
  <si>
    <t>การเปลี่ยนแปลงส่วนได้เสียในบริษัทย่อย</t>
  </si>
  <si>
    <t>ขาดทุนเบ็ดเสร็จรวมสำหรับงวด</t>
  </si>
  <si>
    <t xml:space="preserve">ยอดคงเหลือปลายงวด </t>
  </si>
  <si>
    <t>ณ วันที่ 1 มกราคม พ.ศ. 2564</t>
  </si>
  <si>
    <t>รับชำระค่าหุ้นเพิ่มทุน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</si>
  <si>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</si>
  <si>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</si>
  <si>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ทุนที่ออก</t>
  </si>
  <si>
    <t xml:space="preserve"> และชำระแล้ว</t>
  </si>
  <si>
    <t>สำรองตามกฎหมาย</t>
  </si>
  <si>
    <t>ยอดคงเหลือต้นงวด ณ วันที่ 1 มกราคม พ.ศ. 2564</t>
  </si>
  <si>
    <t>กำไรเบ็ดเสร็จสำหรับงวด</t>
  </si>
  <si>
    <t>ยอดคงเหลือปลายงวด ณ วันที่ 30 กันยายน พ.ศ. 2564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</si>
  <si>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</si>
  <si>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</si>
  <si>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</si>
  <si>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</si>
  <si>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กำไรที่เกิดขึ้นจากการจำหน่ายสินทรัพย์ทางการเงิน</t>
  </si>
  <si>
    <t>ที่วัดมูลค่ายุติธรรมผ่านกำไรหรือขาดทุน</t>
  </si>
  <si>
    <t>กำไรที่ยังไม่เกิดขึ้นจากการเปลี่ยนแปลงมูลค่ายุติธรรม</t>
  </si>
  <si>
    <t>ของสินทรัพย์ทางการเงินที่วัดมูลค่าผ่านกำไรหรือขาดทุน</t>
  </si>
  <si>
    <t>ขาดทุนจากการตัดจำหน่ายสินทรัพย์ไม่มีตัวตน</t>
  </si>
  <si>
    <t>ขาดทุนจากการด้อยค่าเงินลงทุนในบริษัทย่อย</t>
  </si>
  <si>
    <t>ค่าใช้จ่ายผลประโยชน์ของพนักงาน</t>
  </si>
  <si>
    <t>รายได้ดอกเบี้ย</t>
  </si>
  <si>
    <t>ในสินทรัพย์และหนี้สินดำเนินงาน</t>
  </si>
  <si>
    <t>สินค้าคงเหลือ</t>
  </si>
  <si>
    <t>เงินรับล่วงหน้าจากลูกค้า</t>
  </si>
  <si>
    <t>จ่ายผลประโยชน์ของพนักงาน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</si>
  <si>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</si>
  <si>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</si>
  <si>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</si>
  <si>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เงินสดรับจากการจำหน่ายเงินลงทุนระยะสั้น</t>
  </si>
  <si>
    <t>การลดลงของเงินสดที่มีข้อจำกัดในการใช้</t>
  </si>
  <si>
    <t>เงินสดรับจากเงินให้กู้ยืมระยะสั้นแก่บริษัทย่อย</t>
  </si>
  <si>
    <t>เงินสดรับจากเงินให้กู้ยืมระยะยาวแก่บริษัทย่อย</t>
  </si>
  <si>
    <t>เงินสดจ่ายเงินให้กู้ยืมระยะสั้นแก่บริษัทย่อย</t>
  </si>
  <si>
    <t>เงินสดจ่ายเงินให้กู้ยืมระยะยาวแก่บริษัทย่อย</t>
  </si>
  <si>
    <t>เงินสดจ่ายเพื่อเพิ่มทุนในบริษัทย่อย</t>
  </si>
  <si>
    <t>เงินสดรับจากลูกหนี้ตามสัญญาเช่า</t>
  </si>
  <si>
    <t>เงินสดรับจากรายได้ดอกเบี้ย</t>
  </si>
  <si>
    <t>เงินสดรับจากการจำหน่ายอุปกรณ์</t>
  </si>
  <si>
    <t>เงินสดจ่ายซื้ออสังหาริมทรัพย์เพื่อการลงทุน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</si>
  <si>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</si>
  <si>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</si>
  <si>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</si>
  <si>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</si>
  <si>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เงินสดจ่ายค่าธรรมเนียมในการจัดหาเงินกู้ยืม</t>
  </si>
  <si>
    <t>เงินสดรับจากเงินกู้ยืมจากสถาบันการเงิน</t>
  </si>
  <si>
    <t>เงินสดจ่ายคืนจากเงินกู้ยืมจากสถาบันการเงิน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</si>
  <si>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</si>
  <si>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เงินสดจ่ายคืนจากเงินกู้ยืมจากกิจการที่เกี่ยวข้องกัน</t>
  </si>
  <si>
    <t>เงินสดจ่ายหนี้สินสัญญาเช่า</t>
  </si>
  <si>
    <t>เงินสดรับจากการเพิ่มหุ้นสามัญ</t>
  </si>
  <si>
    <t>เงินสดรับจากการเพิ่มหุ้นสามัญของบริษัทย่อย</t>
  </si>
  <si>
    <t>เงินสดและรายการเทียบเท่าเงินสด(ลดลง)เพิ่มขึ้น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</si>
  <si>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</si>
  <si>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</si>
  <si>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</si>
  <si>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ซื้ออาคารและอุปกรณ์เป็นเงินเชื่อ</t>
  </si>
  <si>
    <t>ซื้ออุปกรณ์ภายใต้สัญญาเช่า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</si>
  <si>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</si>
  <si>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เงินปันผลจ่ายให้แก่ส่วนได้เสียที่ไม่มีอำนาจควบคุมในบริษัทย่อย</t>
  </si>
  <si>
    <t>เงินสดรับจากการจำหน่ายเงินลงทุนในบริษัทย่อยบางส่วน</t>
  </si>
  <si>
    <t>ขาดทุนจากการตัดจำหน่ายสิทธิการใช้</t>
  </si>
  <si>
    <t>ค่าเผื่อผลขาดทุนด้านเครดิตที่คาดว่าจะเกิดขึ้น</t>
  </si>
  <si>
    <t>เงินสดรับสุทธิจากการขายส่วนได้เสียในบริษัทย่อย</t>
  </si>
  <si>
    <t xml:space="preserve">รายการที่ไม่ใช่เงินสดที่สำคัญ </t>
  </si>
  <si>
    <t>สำหรับงวดเก้าเดือนสิ้นสุดวันที่ 30 กันยายน มีดังนี้</t>
  </si>
  <si>
    <t>ลูกหนี้การค้า ลูกหนี้อื่นและค่าใช้จ่ายจ่ายล่วงหน้า</t>
  </si>
  <si>
    <t>ลูกหนี้การค้า ลูกหนี้อื่นและค่าใช้จ่ายจ่ายล่วงหน้า - สุทธิ</t>
  </si>
  <si>
    <t>ณ วันที่ 30 กันยายน พ.ศ. 2565</t>
  </si>
  <si>
    <t>พ.ศ. 2565</t>
  </si>
  <si>
    <t>ยอดคงเหลือต้นงวด ณ วันที่ 1 มกราคม พ.ศ. 2565</t>
  </si>
  <si>
    <t>ยอดคงเหลือปลายงวด ณ วันที่ 30 กันยายน พ.ศ. 2565</t>
  </si>
  <si>
    <t>ณ วันที่ 1 มกราคม พ.ศ. 2565</t>
  </si>
  <si>
    <t>สำหรับงวดเก้าเดือนสิ้นสุดวันที่ 30 กันยายน พ.ศ. 2565</t>
  </si>
  <si>
    <t>สำหรับงวดสามเดือนสิ้นสุดวันที่ 30 กันยายน พ.ศ. 2565</t>
  </si>
  <si>
    <t>กำไรที่เกิดจากการเปลี่ยนแปลงเงื่อนไขในสัญญาเงินกู้</t>
  </si>
  <si>
    <t>กำไรจากการกลับรายการเงินมัดจำ</t>
  </si>
  <si>
    <t>ขาดทุนจากการตัดจำหน่ายอาคารระหว่างก่อสร้าง</t>
  </si>
  <si>
    <t>ขาดทุนจากการเลิกกิจการบริษัทย่อย</t>
  </si>
  <si>
    <t>เงินสดจ่ายซื้อหุ้นบริษัทย่อย</t>
  </si>
  <si>
    <t>เงินสดรับจากการเลิกกิจการบริษัทย่อย</t>
  </si>
  <si>
    <t>ส่วนของเงินให้กู้ยืมระยะยาวแก่บริษัทย่อย</t>
  </si>
  <si>
    <t>เงินกู้ยืมระยะสั้นจากสถาบันการเงิน</t>
  </si>
  <si>
    <t>การรวมธุรกิจ</t>
  </si>
  <si>
    <t>จ่ายเงินปันผล</t>
  </si>
  <si>
    <t>เจ้าหนี้ค่าหุ้นบริษัทย่อย</t>
  </si>
  <si>
    <t>กำไรก่อนภาษีเงินได้</t>
  </si>
  <si>
    <t>กำไรจากการดำเนินงานก่อนการเปลี่ยนแปลง</t>
  </si>
  <si>
    <t>เงินสดได้มาจาก(ใช้ไปใน)กิจกรรมการดำเนินงาน</t>
  </si>
  <si>
    <t>กำไรขั้นต้น</t>
  </si>
  <si>
    <t>เงินสดรับจากการคืนทุนบริษัทย่อย</t>
  </si>
  <si>
    <t>ค่าเผื่อผลขาดทุนจากสินค้าล้าสมัย</t>
  </si>
  <si>
    <t>ส่วนแบ่งกำไรบริษัทร่วม</t>
  </si>
  <si>
    <t>เงินสดสุทธิได้มาจาก(ใช้ไปใน)กิจกรรมดำเนินงาน</t>
  </si>
  <si>
    <t>เงินสดสุทธิได้มาจากกิจกรรมจัดหาเงิน</t>
  </si>
  <si>
    <t>ส่วนของเงินกู้ยืมระยะยาวจากกิจการ</t>
  </si>
  <si>
    <t>(กำไร)ขาดทุนจากการจำหน่ายอุปกรณ์</t>
  </si>
  <si>
    <t>ส่วนแบ่ง(กำไร)ขาดทุนสุทธิของบริษัทร่วม</t>
  </si>
  <si>
    <t>การเพิ่มหุ้นสามัญของบริษัทย่อย</t>
  </si>
  <si>
    <t>เงินสดจ่ายเงินฝากประจำระยะสั้น</t>
  </si>
  <si>
    <t>เงินสดจ่ายซื้อส่วนได้เสียในบริษัทย่อย</t>
  </si>
  <si>
    <t>กำไรเบ็ดเสร็จรวมสำหรับงวด</t>
  </si>
  <si>
    <t>เงินสดจ่ายเงินลงทุนระยะสั้น</t>
  </si>
  <si>
    <t>18, 22</t>
  </si>
  <si>
    <t>5, 8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</si>
</sst>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\(#,##0\)"/>
    <numFmt numFmtId="165" formatCode="#,##0;\(#,##0\);\-"/>
    <numFmt numFmtId="166" formatCode="#,##0;\ \(#,##0\);\-"/>
    <numFmt numFmtId="167" formatCode="_(#,##0_);\(#,##0\);_(&quot;-&quot;??_)"/>
    <numFmt numFmtId="168" formatCode="#,##0.000;\(#,##0.000\);\-"/>
    <numFmt numFmtId="169" formatCode="#,##0.00;\(#,##0.00\);\-"/>
    <numFmt numFmtId="170" formatCode="#,##0.00000"/>
  </numFmts>
  <fonts count="8">
    <font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pFont"/>
      <charset val="222"/>
    </font>
    <font>
      <sz val="1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6" fillId="0" borderId="0" applyFont="0" applyFill="0" applyBorder="0" applyAlignment="0" applyProtection="0"/>
    <xf numFmtId="0" fontId="7" fillId="0" borderId="0"/>
  </cellStyleXfs>
  <cellXfs count="24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4" fillId="0" borderId="0" xfId="0" quotePrefix="1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4" fontId="3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4" fontId="3" fillId="2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5" fontId="3" fillId="2" borderId="3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3" fillId="0" borderId="0" xfId="0" quotePrefix="1" applyNumberFormat="1" applyFont="1" applyAlignment="1">
      <alignment horizontal="center" vertical="center"/>
    </xf>
    <xf numFmtId="165" fontId="3" fillId="0" borderId="0" xfId="0" quotePrefix="1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165" fontId="3" fillId="0" borderId="1" xfId="0" quotePrefix="1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 wrapText="1"/>
    </xf>
    <xf numFmtId="165" fontId="2" fillId="2" borderId="0" xfId="0" applyNumberFormat="1" applyFont="1" applyFill="1" applyAlignment="1">
      <alignment horizontal="right" vertical="center" wrapText="1"/>
    </xf>
    <xf numFmtId="0" fontId="3" fillId="0" borderId="0" xfId="2" applyFont="1" applyAlignment="1">
      <alignment vertical="center"/>
    </xf>
    <xf numFmtId="0" fontId="3" fillId="0" borderId="0" xfId="3" applyFont="1" applyAlignment="1">
      <alignment horizontal="left" vertical="center"/>
    </xf>
    <xf numFmtId="165" fontId="3" fillId="0" borderId="0" xfId="2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5" fillId="0" borderId="0" xfId="0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4" fillId="0" borderId="0" xfId="3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166" fontId="5" fillId="0" borderId="0" xfId="0" applyNumberFormat="1" applyFont="1" applyAlignment="1">
      <alignment horizontal="centerContinuous" vertical="center"/>
    </xf>
    <xf numFmtId="0" fontId="4" fillId="0" borderId="1" xfId="3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Continuous" vertical="center"/>
    </xf>
    <xf numFmtId="166" fontId="5" fillId="0" borderId="1" xfId="0" applyNumberFormat="1" applyFont="1" applyBorder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4" fillId="0" borderId="0" xfId="3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4" fontId="4" fillId="0" borderId="0" xfId="3" applyNumberFormat="1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3" applyNumberFormat="1" applyFont="1" applyBorder="1" applyAlignment="1">
      <alignment horizontal="right" vertical="center" wrapText="1"/>
    </xf>
    <xf numFmtId="164" fontId="4" fillId="2" borderId="0" xfId="3" applyNumberFormat="1" applyFont="1" applyFill="1" applyAlignment="1">
      <alignment horizontal="right" vertical="center" wrapText="1"/>
    </xf>
    <xf numFmtId="164" fontId="4" fillId="2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Alignment="1">
      <alignment horizontal="center" vertical="center"/>
    </xf>
    <xf numFmtId="164" fontId="5" fillId="2" borderId="0" xfId="3" applyNumberFormat="1" applyFont="1" applyFill="1" applyAlignment="1">
      <alignment horizontal="right" vertical="center" wrapText="1"/>
    </xf>
    <xf numFmtId="164" fontId="5" fillId="0" borderId="0" xfId="3" applyNumberFormat="1" applyFont="1" applyAlignment="1">
      <alignment horizontal="right" vertical="center" wrapText="1"/>
    </xf>
    <xf numFmtId="164" fontId="5" fillId="2" borderId="0" xfId="0" applyNumberFormat="1" applyFont="1" applyFill="1" applyAlignment="1">
      <alignment horizontal="right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3" applyFont="1" applyAlignment="1">
      <alignment horizontal="left" vertical="center"/>
    </xf>
    <xf numFmtId="165" fontId="5" fillId="2" borderId="0" xfId="4" applyNumberFormat="1" applyFont="1" applyFill="1" applyAlignment="1">
      <alignment horizontal="right" vertical="center"/>
    </xf>
    <xf numFmtId="165" fontId="5" fillId="0" borderId="0" xfId="4" applyNumberFormat="1" applyFont="1" applyAlignment="1">
      <alignment horizontal="right" vertical="center"/>
    </xf>
    <xf numFmtId="165" fontId="5" fillId="2" borderId="1" xfId="4" applyNumberFormat="1" applyFont="1" applyFill="1" applyBorder="1" applyAlignment="1">
      <alignment horizontal="right" vertical="center"/>
    </xf>
    <xf numFmtId="165" fontId="5" fillId="2" borderId="0" xfId="0" applyNumberFormat="1" applyFont="1" applyFill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65" fontId="5" fillId="2" borderId="0" xfId="5" applyNumberFormat="1" applyFont="1" applyFill="1" applyAlignment="1">
      <alignment horizontal="right" vertical="center"/>
    </xf>
    <xf numFmtId="165" fontId="5" fillId="0" borderId="0" xfId="5" applyNumberFormat="1" applyFont="1" applyAlignment="1">
      <alignment horizontal="right" vertical="center"/>
    </xf>
    <xf numFmtId="165" fontId="5" fillId="2" borderId="3" xfId="5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1" xfId="3" applyFont="1" applyBorder="1" applyAlignment="1">
      <alignment vertical="center"/>
    </xf>
    <xf numFmtId="0" fontId="5" fillId="0" borderId="1" xfId="3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5" fillId="0" borderId="1" xfId="5" applyNumberFormat="1" applyFont="1" applyBorder="1" applyAlignment="1">
      <alignment horizontal="right" vertical="center"/>
    </xf>
    <xf numFmtId="0" fontId="5" fillId="0" borderId="0" xfId="0" applyFont="1"/>
    <xf numFmtId="165" fontId="5" fillId="2" borderId="1" xfId="5" applyNumberFormat="1" applyFont="1" applyFill="1" applyBorder="1" applyAlignment="1">
      <alignment horizontal="right" vertical="center"/>
    </xf>
    <xf numFmtId="165" fontId="5" fillId="2" borderId="0" xfId="0" applyNumberFormat="1" applyFont="1" applyFill="1" applyAlignment="1">
      <alignment vertical="center"/>
    </xf>
    <xf numFmtId="165" fontId="4" fillId="2" borderId="0" xfId="0" applyNumberFormat="1" applyFont="1" applyFill="1" applyAlignment="1">
      <alignment vertical="center"/>
    </xf>
    <xf numFmtId="168" fontId="5" fillId="2" borderId="3" xfId="0" applyNumberFormat="1" applyFont="1" applyFill="1" applyBorder="1" applyAlignment="1">
      <alignment vertical="center"/>
    </xf>
    <xf numFmtId="168" fontId="5" fillId="0" borderId="0" xfId="0" applyNumberFormat="1" applyFont="1" applyAlignment="1">
      <alignment vertical="center"/>
    </xf>
    <xf numFmtId="0" fontId="5" fillId="0" borderId="1" xfId="3" applyFont="1" applyBorder="1" applyAlignment="1">
      <alignment horizontal="left" vertical="center"/>
    </xf>
    <xf numFmtId="169" fontId="5" fillId="0" borderId="1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horizontal="right" vertical="center"/>
    </xf>
    <xf numFmtId="15" fontId="4" fillId="0" borderId="0" xfId="0" quotePrefix="1" applyNumberFormat="1" applyFont="1" applyAlignment="1">
      <alignment vertical="center"/>
    </xf>
    <xf numFmtId="164" fontId="4" fillId="0" borderId="0" xfId="0" applyNumberFormat="1" applyFont="1" applyAlignment="1">
      <alignment horizontal="center" vertical="top"/>
    </xf>
    <xf numFmtId="164" fontId="4" fillId="0" borderId="0" xfId="3" applyNumberFormat="1" applyFont="1" applyAlignment="1">
      <alignment vertical="center" wrapText="1"/>
    </xf>
    <xf numFmtId="164" fontId="5" fillId="0" borderId="0" xfId="3" applyNumberFormat="1" applyFont="1" applyAlignment="1">
      <alignment vertical="center" wrapText="1"/>
    </xf>
    <xf numFmtId="164" fontId="4" fillId="0" borderId="0" xfId="3" applyNumberFormat="1" applyFont="1" applyAlignment="1">
      <alignment horizontal="right" vertical="top"/>
    </xf>
    <xf numFmtId="164" fontId="4" fillId="0" borderId="0" xfId="3" applyNumberFormat="1" applyFont="1" applyAlignment="1">
      <alignment vertical="top" wrapText="1"/>
    </xf>
    <xf numFmtId="165" fontId="4" fillId="0" borderId="0" xfId="3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164" fontId="5" fillId="0" borderId="0" xfId="3" applyNumberFormat="1" applyFont="1" applyAlignment="1">
      <alignment horizontal="center" vertical="top" wrapText="1"/>
    </xf>
    <xf numFmtId="165" fontId="4" fillId="0" borderId="0" xfId="3" applyNumberFormat="1" applyFont="1" applyAlignment="1">
      <alignment horizontal="right" vertical="center"/>
    </xf>
    <xf numFmtId="165" fontId="4" fillId="0" borderId="1" xfId="3" applyNumberFormat="1" applyFont="1" applyBorder="1" applyAlignment="1">
      <alignment horizontal="right" vertical="center" wrapText="1"/>
    </xf>
    <xf numFmtId="165" fontId="4" fillId="0" borderId="1" xfId="3" applyNumberFormat="1" applyFont="1" applyBorder="1" applyAlignment="1">
      <alignment horizontal="right" vertical="top" wrapText="1"/>
    </xf>
    <xf numFmtId="165" fontId="5" fillId="0" borderId="0" xfId="0" applyNumberFormat="1" applyFont="1" applyAlignment="1">
      <alignment horizontal="right" vertical="top"/>
    </xf>
    <xf numFmtId="15" fontId="4" fillId="0" borderId="0" xfId="3" quotePrefix="1" applyNumberFormat="1" applyFont="1" applyAlignment="1">
      <alignment vertical="center"/>
    </xf>
    <xf numFmtId="166" fontId="5" fillId="0" borderId="0" xfId="4" applyNumberFormat="1" applyFont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6" fontId="5" fillId="0" borderId="0" xfId="4" applyNumberFormat="1" applyFont="1" applyAlignment="1">
      <alignment horizontal="center" vertical="center"/>
    </xf>
    <xf numFmtId="165" fontId="5" fillId="0" borderId="1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vertical="center"/>
    </xf>
    <xf numFmtId="165" fontId="5" fillId="0" borderId="3" xfId="0" applyNumberFormat="1" applyFont="1" applyBorder="1" applyAlignment="1">
      <alignment horizontal="right" vertical="center"/>
    </xf>
    <xf numFmtId="166" fontId="5" fillId="2" borderId="0" xfId="4" applyNumberFormat="1" applyFont="1" applyFill="1" applyAlignment="1">
      <alignment horizontal="right" vertical="center"/>
    </xf>
    <xf numFmtId="165" fontId="5" fillId="2" borderId="0" xfId="1" applyNumberFormat="1" applyFont="1" applyFill="1" applyBorder="1" applyAlignment="1">
      <alignment horizontal="right" vertical="center"/>
    </xf>
    <xf numFmtId="166" fontId="5" fillId="2" borderId="1" xfId="4" applyNumberFormat="1" applyFont="1" applyFill="1" applyBorder="1" applyAlignment="1">
      <alignment horizontal="right"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2" borderId="3" xfId="0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6" fontId="4" fillId="0" borderId="0" xfId="4" applyNumberFormat="1" applyFont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5" fillId="2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2" borderId="0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0" fontId="5" fillId="0" borderId="0" xfId="3" quotePrefix="1" applyFont="1" applyAlignment="1">
      <alignment vertical="center"/>
    </xf>
    <xf numFmtId="166" fontId="5" fillId="2" borderId="0" xfId="0" applyNumberFormat="1" applyFont="1" applyFill="1" applyAlignment="1">
      <alignment horizontal="right" vertical="center"/>
    </xf>
    <xf numFmtId="166" fontId="5" fillId="2" borderId="0" xfId="1" applyNumberFormat="1" applyFont="1" applyFill="1" applyAlignment="1">
      <alignment vertical="center"/>
    </xf>
    <xf numFmtId="166" fontId="5" fillId="2" borderId="1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6" fontId="5" fillId="2" borderId="1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166" fontId="5" fillId="2" borderId="0" xfId="6" applyNumberFormat="1" applyFont="1" applyFill="1" applyBorder="1" applyAlignment="1">
      <alignment horizontal="right" vertical="center"/>
    </xf>
    <xf numFmtId="166" fontId="5" fillId="0" borderId="0" xfId="6" applyNumberFormat="1" applyFont="1" applyFill="1" applyBorder="1" applyAlignment="1">
      <alignment horizontal="right" vertical="center"/>
    </xf>
    <xf numFmtId="164" fontId="5" fillId="0" borderId="0" xfId="0" quotePrefix="1" applyNumberFormat="1" applyFont="1" applyAlignment="1">
      <alignment vertical="center"/>
    </xf>
    <xf numFmtId="166" fontId="5" fillId="2" borderId="1" xfId="6" applyNumberFormat="1" applyFont="1" applyFill="1" applyBorder="1" applyAlignment="1">
      <alignment horizontal="right" vertical="center"/>
    </xf>
    <xf numFmtId="166" fontId="5" fillId="0" borderId="1" xfId="6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quotePrefix="1" applyFont="1" applyAlignment="1">
      <alignment horizontal="center" vertical="center"/>
    </xf>
    <xf numFmtId="164" fontId="5" fillId="0" borderId="0" xfId="7" applyNumberFormat="1" applyFont="1" applyAlignment="1">
      <alignment vertical="center"/>
    </xf>
    <xf numFmtId="166" fontId="5" fillId="2" borderId="3" xfId="6" applyNumberFormat="1" applyFont="1" applyFill="1" applyBorder="1" applyAlignment="1">
      <alignment horizontal="right" vertical="center"/>
    </xf>
    <xf numFmtId="166" fontId="5" fillId="0" borderId="3" xfId="6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Fill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165" fontId="3" fillId="2" borderId="1" xfId="0" quotePrefix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Continuous" vertical="center"/>
    </xf>
    <xf numFmtId="0" fontId="5" fillId="0" borderId="1" xfId="0" applyFont="1" applyFill="1" applyBorder="1" applyAlignment="1">
      <alignment horizontal="centerContinuous" vertical="center"/>
    </xf>
    <xf numFmtId="164" fontId="4" fillId="0" borderId="0" xfId="3" applyNumberFormat="1" applyFont="1" applyFill="1" applyAlignment="1">
      <alignment horizontal="right" vertical="center"/>
    </xf>
    <xf numFmtId="164" fontId="4" fillId="0" borderId="0" xfId="3" applyNumberFormat="1" applyFont="1" applyFill="1" applyAlignment="1">
      <alignment horizontal="right" vertical="center" wrapText="1"/>
    </xf>
    <xf numFmtId="164" fontId="4" fillId="0" borderId="1" xfId="3" applyNumberFormat="1" applyFont="1" applyFill="1" applyBorder="1" applyAlignment="1">
      <alignment horizontal="right" vertical="center" wrapText="1"/>
    </xf>
    <xf numFmtId="164" fontId="5" fillId="0" borderId="0" xfId="3" applyNumberFormat="1" applyFont="1" applyFill="1" applyAlignment="1">
      <alignment horizontal="right" vertical="center" wrapText="1"/>
    </xf>
    <xf numFmtId="165" fontId="5" fillId="0" borderId="0" xfId="4" applyNumberFormat="1" applyFont="1" applyFill="1" applyAlignment="1">
      <alignment horizontal="right" vertical="center"/>
    </xf>
    <xf numFmtId="165" fontId="5" fillId="0" borderId="1" xfId="4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0" xfId="5" applyNumberFormat="1" applyFont="1" applyFill="1" applyAlignment="1">
      <alignment horizontal="right" vertical="center"/>
    </xf>
    <xf numFmtId="165" fontId="5" fillId="0" borderId="3" xfId="5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5" fontId="5" fillId="0" borderId="1" xfId="5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8" fontId="5" fillId="0" borderId="3" xfId="0" applyNumberFormat="1" applyFont="1" applyFill="1" applyBorder="1" applyAlignment="1">
      <alignment vertical="center"/>
    </xf>
    <xf numFmtId="168" fontId="5" fillId="0" borderId="0" xfId="0" applyNumberFormat="1" applyFont="1" applyFill="1" applyAlignment="1">
      <alignment vertical="center"/>
    </xf>
    <xf numFmtId="169" fontId="5" fillId="0" borderId="1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horizontal="centerContinuous" vertical="center"/>
    </xf>
    <xf numFmtId="166" fontId="5" fillId="0" borderId="1" xfId="0" applyNumberFormat="1" applyFont="1" applyFill="1" applyBorder="1" applyAlignment="1">
      <alignment horizontal="centerContinuous" vertical="center"/>
    </xf>
    <xf numFmtId="164" fontId="4" fillId="0" borderId="0" xfId="0" applyNumberFormat="1" applyFont="1" applyFill="1" applyAlignment="1">
      <alignment horizontal="right" vertical="center" wrapText="1"/>
    </xf>
    <xf numFmtId="164" fontId="5" fillId="0" borderId="0" xfId="0" applyNumberFormat="1" applyFont="1" applyFill="1" applyAlignment="1">
      <alignment horizontal="right" vertical="center" wrapText="1"/>
    </xf>
    <xf numFmtId="166" fontId="5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left"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6" fontId="5" fillId="2" borderId="1" xfId="0" applyNumberFormat="1" applyFont="1" applyFill="1" applyBorder="1" applyAlignment="1">
      <alignment vertical="center"/>
    </xf>
    <xf numFmtId="166" fontId="5" fillId="2" borderId="1" xfId="0" applyNumberFormat="1" applyFont="1" applyFill="1" applyBorder="1" applyAlignment="1">
      <alignment horizontal="right" vertical="center"/>
    </xf>
    <xf numFmtId="164" fontId="5" fillId="0" borderId="0" xfId="7" applyNumberFormat="1" applyFont="1" applyFill="1" applyAlignment="1">
      <alignment vertical="center"/>
    </xf>
    <xf numFmtId="0" fontId="5" fillId="0" borderId="0" xfId="3" applyFont="1" applyFill="1" applyAlignment="1">
      <alignment vertical="center"/>
    </xf>
    <xf numFmtId="0" fontId="5" fillId="0" borderId="0" xfId="3" quotePrefix="1" applyFont="1" applyFill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/>
    </xf>
    <xf numFmtId="0" fontId="4" fillId="0" borderId="0" xfId="3" applyFont="1" applyFill="1" applyAlignment="1">
      <alignment horizontal="left" vertical="center"/>
    </xf>
    <xf numFmtId="15" fontId="4" fillId="0" borderId="0" xfId="3" quotePrefix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5" fontId="4" fillId="0" borderId="0" xfId="0" quotePrefix="1" applyNumberFormat="1" applyFont="1" applyFill="1" applyAlignment="1">
      <alignment vertical="center"/>
    </xf>
    <xf numFmtId="166" fontId="5" fillId="0" borderId="0" xfId="4" applyNumberFormat="1" applyFont="1" applyFill="1" applyAlignment="1">
      <alignment horizontal="right" vertical="center"/>
    </xf>
    <xf numFmtId="0" fontId="5" fillId="0" borderId="0" xfId="3" applyFont="1" applyFill="1" applyAlignment="1">
      <alignment horizontal="left" vertical="center"/>
    </xf>
    <xf numFmtId="166" fontId="5" fillId="0" borderId="0" xfId="4" applyNumberFormat="1" applyFont="1" applyFill="1" applyAlignment="1">
      <alignment horizontal="center" vertical="center"/>
    </xf>
    <xf numFmtId="166" fontId="5" fillId="0" borderId="1" xfId="4" applyNumberFormat="1" applyFont="1" applyFill="1" applyBorder="1" applyAlignment="1">
      <alignment horizontal="right" vertical="center"/>
    </xf>
    <xf numFmtId="0" fontId="4" fillId="0" borderId="0" xfId="3" applyFont="1" applyFill="1" applyAlignment="1">
      <alignment vertical="center"/>
    </xf>
    <xf numFmtId="165" fontId="5" fillId="0" borderId="3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0" fontId="3" fillId="0" borderId="0" xfId="1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top"/>
    </xf>
    <xf numFmtId="164" fontId="4" fillId="0" borderId="1" xfId="3" applyNumberFormat="1" applyFont="1" applyBorder="1" applyAlignment="1">
      <alignment horizontal="center" vertical="center" wrapText="1"/>
    </xf>
    <xf numFmtId="164" fontId="5" fillId="0" borderId="1" xfId="3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164" fontId="4" fillId="0" borderId="4" xfId="3" applyNumberFormat="1" applyFont="1" applyBorder="1" applyAlignment="1">
      <alignment horizontal="center" vertical="center" wrapText="1"/>
    </xf>
    <xf numFmtId="164" fontId="5" fillId="0" borderId="4" xfId="3" applyNumberFormat="1" applyFont="1" applyBorder="1" applyAlignment="1">
      <alignment horizontal="center" vertical="center" wrapText="1"/>
    </xf>
  </cellXfs>
  <cellStyles count="8">
    <cellStyle name="Comma" xfId="1" builtinId="3"/>
    <cellStyle name="Comma_Akara_3 years FS_Eng_v 19 March" xfId="6" xr:uid="{93C035C1-AE41-4592-A937-5D08FA87075E}"/>
    <cellStyle name="Normal" xfId="0" builtinId="0"/>
    <cellStyle name="Normal 2" xfId="2" xr:uid="{52F82760-76F3-47F3-83BE-F75FCDF424EA}"/>
    <cellStyle name="Normal 3" xfId="7" xr:uid="{58FD53E0-8FDE-4AB4-AE97-2224C6D86B7F}"/>
    <cellStyle name="Normal_Akara_3 years FS_Eng_v 19 March" xfId="4" xr:uid="{C337E8EA-ABB1-4C13-B5C0-62EF653EA732}"/>
    <cellStyle name="Normal_Akara_June Eng09" xfId="3" xr:uid="{E48898BE-39CC-43FF-9C49-D30A69152884}"/>
    <cellStyle name="Normal_SPRCstatement01-Eng" xfId="5" xr:uid="{20182A5E-875E-4B09-AEE5-EF71CAEB6E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JURALU~1\LOCALS~1\Temp\Rar$DI00.391\WINDOWS\TEMP\MYDOCS\PROJXLS\GRPSUM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Shyamala\GCL%20folder\PRB\PRB%20-%20PRGCC\awp\WINDOWS\CCA\JAN99F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CADSV003\PublicYK1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50\VATBUY\ANAN\B_ANAN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GYO_CAD\mo\My%20Documents\&#31038;&#20869;&#21407;&#20385;\124&#22865;&#12514;&#21407;&#20385;&#29366;&#27841;&#34920;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i_Danieli\Produzione\DME-Cina\COSTO%20ORARIO%2005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orksin05\intranet\Accounts\Karen%20Tan\1)%20FIXED%20ASSET(EN)\FY'2006\4)%20FA%20Summary%202006\FA%20Summary%20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BAfile\Aud2\pal076\Audit\YE%2002\PRB%20-%20PRGCC\awp\WINDOWS\CCA\JAN99F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CADSV003\PublicYk3\06_&#31649;&#29702;&#37096;\06_&#31649;&#29702;G\&#26989;&#21209;&#35336;&#30011;\&#26989;&#35336;2006&#24403;&#21021;\&#21508;&#31278;&#37197;&#20184;\My%20Documents\01&#24180;&#35336;\WORK\&#33256;&#26178;\&#33256;&#2617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BAfile\Aud2\Ozz002\YE2002\ozzdongproperties31.1.02\awp\Audit\BA%20audit\Alpha\Tax01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%20Due%20Monthly%20-%20Management%20Reporting\August\Board%20Managment%20Report%208-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1999cf"/>
      <sheetName val="Table"/>
      <sheetName val="Booth"/>
      <sheetName val="Master"/>
      <sheetName val="PL Oracle"/>
      <sheetName val="Master (2)"/>
      <sheetName val="Ref"/>
      <sheetName val="Legend"/>
      <sheetName val="VL"/>
      <sheetName val="TN"/>
      <sheetName val="ND"/>
      <sheetName val="事業計画"/>
      <sheetName val="投資計画"/>
      <sheetName val="人員計画"/>
      <sheetName val="売上・比例計画"/>
      <sheetName val="MENU"/>
      <sheetName val="Accure"/>
      <sheetName val="10-1 Media"/>
      <sheetName val="10-cut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  <sheetName val="Parameter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l"/>
      <sheetName val="BPR"/>
      <sheetName val="ADDITION"/>
      <sheetName val="MFA"/>
      <sheetName val="FF-3"/>
      <sheetName val="Hp"/>
      <sheetName val="D"/>
      <sheetName val="A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FSA"/>
      <sheetName val="Disposal"/>
      <sheetName val="A3-1"/>
      <sheetName val="Electrical "/>
      <sheetName val="FF-1"/>
      <sheetName val="FF-21(a)"/>
      <sheetName val="Prod"/>
      <sheetName val="CA Comp"/>
      <sheetName val="Company Info"/>
      <sheetName val="DFA"/>
      <sheetName val="K5-1"/>
      <sheetName val="FF-2"/>
      <sheetName val="F4"/>
      <sheetName val="FF-4"/>
      <sheetName val="CA Sheet"/>
      <sheetName val="PA"/>
      <sheetName val="FORMC94"/>
      <sheetName val="A3|1"/>
      <sheetName val="cashflowcomp"/>
      <sheetName val="JobDetails"/>
      <sheetName val="U2 Sa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Behaviour_THB Only "/>
      <sheetName val="Annex B List"/>
      <sheetName val="STRUCTURE"/>
      <sheetName val="事業計画"/>
      <sheetName val="投資計画"/>
      <sheetName val="人員計画"/>
      <sheetName val="売上・比例計画"/>
      <sheetName val="MENU"/>
      <sheetName val="Annex_B_List"/>
      <sheetName val="Behaviour_THB_Only_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CRITERIA1"/>
      <sheetName val="MOTO"/>
      <sheetName val="เงินกู้ MGC"/>
      <sheetName val="A"/>
      <sheetName val="SAP Open Items Data"/>
      <sheetName val="ELEC45-01"/>
      <sheetName val="Inventory"/>
      <sheetName val="Accure"/>
      <sheetName val="stat_local1"/>
      <sheetName val="Total_01'05"/>
      <sheetName val="เงินกู้_MGC"/>
      <sheetName val="Overall PLATT"/>
      <sheetName val="TB-Oct07"/>
      <sheetName val="MR.MEYER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NHMT"/>
      <sheetName val="เงินกู้ธนช"/>
      <sheetName val="BS (ToP)"/>
      <sheetName val="3-ADJ"/>
      <sheetName val="14"/>
      <sheetName val="Trial Balance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11"/>
      <sheetName val="FEBRUARY"/>
      <sheetName val="10K4"/>
      <sheetName val="donnee lct"/>
      <sheetName val="I-Données_de_base"/>
      <sheetName val="#REF"/>
      <sheetName val="DETAIL"/>
      <sheetName val="Calculation PS"/>
      <sheetName val="GL 2018 Q3 - ver1"/>
      <sheetName val="TB"/>
      <sheetName val="คำชี้แจง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P&amp;L"/>
      <sheetName val="TFB-1998"/>
      <sheetName val="O300"/>
      <sheetName val="Master TB"/>
      <sheetName val="R300"/>
      <sheetName val="Q2 EXPECTED"/>
      <sheetName val="2017 Expense Break down"/>
      <sheetName val="NSC-BS11-02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Sheet2"/>
      <sheetName val="F3-3GP"/>
      <sheetName val="PNT-QUOT-#3"/>
      <sheetName val="COAT&amp;WRAP-QIOT-#3"/>
      <sheetName val="LCQ"/>
      <sheetName val="actlst01d"/>
      <sheetName val="ocean voyage"/>
      <sheetName val="TBE_2004012"/>
      <sheetName val="손익"/>
      <sheetName val="2005 DATA"/>
      <sheetName val="ที่ดินอาคาร อุปกรณ์"/>
      <sheetName val="VL"/>
      <sheetName val="TN"/>
      <sheetName val="ND"/>
      <sheetName val="report detial"/>
      <sheetName val="BD"/>
      <sheetName val="mapping"/>
      <sheetName val="損益分岐点"/>
      <sheetName val="表紙"/>
      <sheetName val="TREND"/>
      <sheetName val="Statement-BAHT"/>
      <sheetName val="N-4.4"/>
      <sheetName val="AcqBS"/>
      <sheetName val="Cal_help"/>
      <sheetName val="CF-C(+Graph)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PL"/>
      <sheetName val="co"/>
      <sheetName val="WIP"/>
      <sheetName val="国内HSP"/>
      <sheetName val="L410"/>
      <sheetName val="NOTE 29"/>
      <sheetName val="Library Procedures"/>
      <sheetName val="Margins"/>
      <sheetName val="ฝ่ายบัญชีและการเงิน"/>
      <sheetName val="qtr3"/>
      <sheetName val="qtr4"/>
      <sheetName val="10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ชื่อหุ้น"/>
      <sheetName val="B&amp;S 1999"/>
      <sheetName val="group type"/>
      <sheetName val=" Code -สิทธิรักษาพยาบาล1-9-53"/>
      <sheetName val="Salary  StructureBK. 20-12- (2)"/>
      <sheetName val="REPORT"/>
      <sheetName val="MA"/>
      <sheetName val="LOCAL MARKET"/>
      <sheetName val="NEW LOCAL"/>
      <sheetName val="OUTSIDE MARKET"/>
      <sheetName val="AJUSTES"/>
      <sheetName val="CONSOLIDATED"/>
      <sheetName val="exchange rate"/>
      <sheetName val="falso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Breakeven Analysis"/>
      <sheetName val="Puerto Rico"/>
      <sheetName val="graph"/>
      <sheetName val="基本量販店動向"/>
      <sheetName val="mix"/>
      <sheetName val="เงินกู้ธนชาติ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Control List"/>
      <sheetName val="Control_List"/>
      <sheetName val="Control_List1"/>
      <sheetName val="3A STD"/>
      <sheetName val="4003-1 lead"/>
      <sheetName val="B1"/>
      <sheetName val="BMCT2003"/>
      <sheetName val="STart"/>
      <sheetName val=" AE INTEGRAL VALUE MC 1"/>
      <sheetName val="Control_List2"/>
      <sheetName val="Amortization Table"/>
      <sheetName val="J2"/>
      <sheetName val="J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 refreshError="1"/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769">
          <cell r="D769">
            <v>0</v>
          </cell>
        </row>
      </sheetData>
      <sheetData sheetId="100" refreshError="1"/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>
        <row r="769">
          <cell r="D769">
            <v>0</v>
          </cell>
        </row>
      </sheetData>
      <sheetData sheetId="231">
        <row r="769">
          <cell r="D769">
            <v>0</v>
          </cell>
        </row>
      </sheetData>
      <sheetData sheetId="232">
        <row r="769">
          <cell r="D769">
            <v>0</v>
          </cell>
        </row>
      </sheetData>
      <sheetData sheetId="233">
        <row r="769">
          <cell r="D769">
            <v>0</v>
          </cell>
        </row>
      </sheetData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 refreshError="1"/>
      <sheetData sheetId="348"/>
      <sheetData sheetId="349"/>
      <sheetData sheetId="350" refreshError="1"/>
      <sheetData sheetId="351">
        <row r="769">
          <cell r="D769">
            <v>0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heet1"/>
      <sheetName val="BG2018"/>
      <sheetName val="stat local"/>
      <sheetName val="IC_Statement"/>
      <sheetName val="発停サイクル表"/>
      <sheetName val="PR4"/>
      <sheetName val="Accure"/>
      <sheetName val="Total 01'05"/>
      <sheetName val="J300 "/>
      <sheetName val="co"/>
      <sheetName val="WIP"/>
      <sheetName val="Identitas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FNDWRR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PL"/>
      <sheetName val="設計通知"/>
      <sheetName val="過不足ﾏﾄﾒ"/>
      <sheetName val="14mmQfup"/>
      <sheetName val="ﾊﾞﾙﾌﾞﾘｰｸ"/>
      <sheetName val="集計結果"/>
      <sheetName val="①評価項目_メーカー"/>
      <sheetName val="加工費予算(月別)"/>
      <sheetName val="LIST2(LIST2)"/>
      <sheetName val="部品名称集計(PARA3)"/>
      <sheetName val="ﾗｲﾝｺｰﾄﾞ集計(PARA4)"/>
      <sheetName val="ﾊﾟｲﾌﾟ"/>
      <sheetName val="他材料費"/>
      <sheetName val="冷延鋼板"/>
      <sheetName val="熱延鋼板"/>
      <sheetName val="SCH"/>
      <sheetName val="Labor"/>
      <sheetName val="Kalk_PKO"/>
      <sheetName val="#REF"/>
      <sheetName val="発注書"/>
      <sheetName val="res_mc"/>
      <sheetName val="●현황"/>
      <sheetName val="●목차"/>
      <sheetName val="품의서"/>
      <sheetName val="BOM TOP"/>
      <sheetName val="Glcost"/>
      <sheetName val="MM利益・原価企画方針書ｶｸ１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Header"/>
      <sheetName val="NPV1200"/>
      <sheetName val="input"/>
      <sheetName val="Sheet2"/>
      <sheetName val="Sheet1"/>
      <sheetName val="生涯利益計画ｼｰﾄ"/>
      <sheetName val="神奈川生産部"/>
      <sheetName val="添付１"/>
      <sheetName val="Vehicle Parts List"/>
      <sheetName val="RIEPILOGO"/>
      <sheetName val="RFQI"/>
      <sheetName val="99年度原単位"/>
      <sheetName val="Kapitaleinsatz &amp; Umsatz"/>
      <sheetName val="Herstellkosten (Referenz)"/>
      <sheetName val="Working Capital"/>
      <sheetName val="１１月"/>
      <sheetName val="挿入リスト"/>
      <sheetName val="094_APP別"/>
      <sheetName val="K440 can wake-up logic"/>
      <sheetName val="３発デ－タ"/>
      <sheetName val="PRICE STRAT FOR 3F"/>
      <sheetName val="総合B"/>
      <sheetName val="Constant"/>
      <sheetName val="WACC"/>
      <sheetName val="Seatbelt Guides"/>
      <sheetName val="Stowage Tray"/>
      <sheetName val="fkp"/>
      <sheetName val="材料使用量原紙"/>
      <sheetName val="Ideas Entered"/>
      <sheetName val="NCAB"/>
      <sheetName val="Table"/>
      <sheetName val="Config"/>
      <sheetName val="DATA_HEAD"/>
      <sheetName val="DATA_LIST"/>
      <sheetName val="DATA_HISTORY"/>
      <sheetName val="推移データ"/>
      <sheetName val="工数集計"/>
      <sheetName val="BOM_TOP"/>
      <sheetName val="Material_Input_Status"/>
      <sheetName val="Vehicle_Parts_List"/>
      <sheetName val="J or E"/>
      <sheetName val="89"/>
      <sheetName val="ALPL"/>
      <sheetName val="TKBN_TKBNA"/>
      <sheetName val="MessageList"/>
      <sheetName val="TCA"/>
      <sheetName val="saxo"/>
      <sheetName val="表紙Ｐ２"/>
      <sheetName val="SUM14ZC1"/>
      <sheetName val="JOB_FO"/>
      <sheetName val="00-1"/>
      <sheetName val="HYO"/>
      <sheetName val="MATRIZ POR AREA"/>
      <sheetName val="full (2)"/>
      <sheetName val="MPL 技連"/>
      <sheetName val="342E BLOCK"/>
      <sheetName val="ES4"/>
      <sheetName val="Sales"/>
      <sheetName val="CASHFLOW"/>
      <sheetName val="段ﾎﾞｰﾙ箱図番･荷姿ｺｰﾄﾞ"/>
      <sheetName val="ETRS"/>
      <sheetName val="Build Sheets"/>
      <sheetName val="d&amp;F"/>
      <sheetName val="算出一覧ＣⅡ"/>
      <sheetName val="Japanese Summary"/>
      <sheetName val="転造盤まとめ"/>
      <sheetName val="結果一覧 ｼｰﾄ"/>
      <sheetName val="原単位表"/>
      <sheetName val="計算"/>
      <sheetName val="型上げ"/>
      <sheetName val="square1"/>
      <sheetName val="部品精度"/>
      <sheetName val="ｼｽﾃﾑ設定"/>
      <sheetName val="依頼書　Ｐ１"/>
      <sheetName val="Plan Sheet"/>
      <sheetName val="Kapitaleinsatz_&amp;_Umsatz"/>
      <sheetName val="Herstellkosten_(Referenz)"/>
      <sheetName val="Working_Capital"/>
      <sheetName val="K440_can_wake-up_logic"/>
      <sheetName val="Titel"/>
      <sheetName val="Hyp"/>
      <sheetName val="基本（編集禁止）"/>
      <sheetName val="ｺﾝﾄ構想再審査"/>
      <sheetName val="ﾊﾞﾗﾝｽｼｰﾄ"/>
      <sheetName val="年度予算申請"/>
      <sheetName val="問題課題(pattern 3)"/>
      <sheetName val="PARAMETRES"/>
      <sheetName val="SourceData"/>
      <sheetName val="PREMISAS"/>
      <sheetName val="３月ＫＤ"/>
      <sheetName val="事務所引越見積書"/>
      <sheetName val="ＴＡ２"/>
      <sheetName val="車体構成"/>
      <sheetName val="415T原"/>
      <sheetName val="tZR_39區分(案)0226"/>
      <sheetName val="Stamping Tool building Hrs"/>
      <sheetName val="Stamping Burden"/>
      <sheetName val="Parameters"/>
      <sheetName val="391.各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sheet17"/>
      <sheetName val="A33(引三引四)"/>
      <sheetName val="系統選單"/>
      <sheetName val="SU BOM 20071213"/>
      <sheetName val="作業中"/>
      <sheetName val="Sep"/>
      <sheetName val="TT (13)"/>
      <sheetName val="AS-A"/>
      <sheetName val="T4-C_CAB"/>
      <sheetName val="New DYNA"/>
      <sheetName val="PN LIST"/>
      <sheetName val="F7 Custom Service Center (CSC)"/>
      <sheetName val="F5 E1-TEI "/>
      <sheetName val="F5 Specific expenses Vol Drop"/>
      <sheetName val="F5 Specific expenses"/>
      <sheetName val="基準"/>
      <sheetName val="HPS Slit Coil (Centralia)"/>
      <sheetName val="一般"/>
      <sheetName val="管理"/>
      <sheetName val="管理職"/>
      <sheetName val="ｸﾗｾﾝｼｽﾃﾑFMEA"/>
      <sheetName val="ＣＡＭＹ　ＭⅢ"/>
      <sheetName val="Forecast"/>
      <sheetName val="cover_org"/>
      <sheetName val="原価表"/>
      <sheetName val="基礎ﾃﾞｰﾀ"/>
      <sheetName val="Table Master"/>
      <sheetName val="COST"/>
      <sheetName val="Productivity"/>
      <sheetName val="MATRIZ_POR_AREA"/>
      <sheetName val="Seatbelt_Guides"/>
      <sheetName val="Stowage_Tray"/>
      <sheetName val="J_or_E"/>
      <sheetName val="日程"/>
      <sheetName val="進め方"/>
      <sheetName val="月度報告書"/>
      <sheetName val="DV Release"/>
      <sheetName val="設備保全"/>
      <sheetName val="主要WH売上"/>
      <sheetName val="設計通知書原紙"/>
      <sheetName val="システム記号リスト"/>
      <sheetName val="PRICE_STRAT_FOR_3F"/>
      <sheetName val="Ideas_Entered"/>
      <sheetName val="Plan_Sheet"/>
      <sheetName val="NYTO-model"/>
      <sheetName val="LESCI J77"/>
      <sheetName val="Read me first"/>
      <sheetName val="ﾌﾗｸﾞ"/>
      <sheetName val="組立費算出シート"/>
      <sheetName val="LCD(SEG)回路組立"/>
      <sheetName val="実績見込99"/>
      <sheetName val="BOM_TOP1"/>
      <sheetName val="Material_Input_Status1"/>
      <sheetName val="Vehicle_Parts_List1"/>
      <sheetName val="Kapitaleinsatz_&amp;_Umsatz1"/>
      <sheetName val="Herstellkosten_(Referenz)1"/>
      <sheetName val="Working_Capital1"/>
      <sheetName val="K440_can_wake-up_logic1"/>
      <sheetName val="PRICE_STRAT_FOR_3F1"/>
      <sheetName val="Seatbelt_Guides1"/>
      <sheetName val="Stowage_Tray1"/>
      <sheetName val="Ideas_Entered1"/>
      <sheetName val="J_or_E1"/>
      <sheetName val="MATRIZ_POR_AREA1"/>
      <sheetName val="full_(2)"/>
      <sheetName val="MPL_技連"/>
      <sheetName val="342E_BLOCK"/>
      <sheetName val="Build_Sheets"/>
      <sheetName val="Japanese_Summary"/>
      <sheetName val="結果一覧_ｼｰﾄ"/>
      <sheetName val="Plan_Sheet1"/>
      <sheetName val="問題課題(pattern_3)"/>
      <sheetName val="Stamping_Tool_building_Hrs"/>
      <sheetName val="Stamping_Burden"/>
      <sheetName val="391_各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SU_BOM_20071213"/>
      <sheetName val="TT_(13)"/>
      <sheetName val="New_DYNA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Table_Master"/>
      <sheetName val="DV_Release"/>
      <sheetName val="LESCI_J77"/>
      <sheetName val="Read_me_first"/>
      <sheetName val="base de datos ppm en planta (RE"/>
      <sheetName val="Process Chart Data2"/>
      <sheetName val="組織別合計表_1"/>
      <sheetName val="FR-MB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50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正・営・契"/>
      <sheetName val="型上げ"/>
      <sheetName val="国内生産（１５０万台）"/>
      <sheetName val="実績見込99"/>
      <sheetName val="車会集約"/>
      <sheetName val="#RE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Investments"/>
      <sheetName val="43"/>
      <sheetName val="AA-1"/>
      <sheetName val="PS-1995"/>
      <sheetName val="REPORT"/>
      <sheetName val="pa group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CS Summary-FEB'06"/>
      <sheetName val="JCS Summary-JAN'06"/>
      <sheetName val="JCS Summary-DEC'05"/>
      <sheetName val="JCS Summary-NOV'05"/>
      <sheetName val="JCS Summary-OCT'05"/>
      <sheetName val="JCS Summary-SEP'05"/>
      <sheetName val="FA Summary 2006"/>
      <sheetName val="FURNITURE"/>
      <sheetName val="Ref No. 2004-20"/>
      <sheetName val="Ref No. 2004-18"/>
      <sheetName val="FIXTURES (TRF FM IFM)"/>
      <sheetName val="Computer Software"/>
      <sheetName val="DBASE"/>
      <sheetName val="CALCULATE DEPRN"/>
      <sheetName val="COMBO BOX"/>
      <sheetName val="Ref No. 2004-19"/>
      <sheetName val="Ref No. 2004-21"/>
      <sheetName val="CS (TRF FM IFM)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ORMC94"/>
      <sheetName val="CA Sheet"/>
      <sheetName val="A3|1"/>
      <sheetName val="DFA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型上げ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FF-2"/>
      <sheetName val="Mth"/>
      <sheetName val="RATE"/>
      <sheetName val="D"/>
      <sheetName val="5 Analysis"/>
      <sheetName val="TAB.Translate"/>
      <sheetName val="TAB.Listen"/>
      <sheetName val="K5-1"/>
      <sheetName val="B"/>
      <sheetName val="BPR"/>
      <sheetName val="Cashpooling_0919"/>
      <sheetName val="FF-4"/>
      <sheetName val="gl"/>
      <sheetName val="BS"/>
      <sheetName val="WOPROXY"/>
      <sheetName val="JDE"/>
      <sheetName val="A2-3"/>
      <sheetName val="Beg- End balance"/>
      <sheetName val="depn-Sep 03"/>
      <sheetName val="Q1"/>
      <sheetName val="A2.2SAD-p"/>
      <sheetName val="FF-6"/>
      <sheetName val="U"/>
      <sheetName val="Assumptions 1"/>
      <sheetName val="ING"/>
      <sheetName val="BS01A"/>
      <sheetName val="Summary"/>
      <sheetName val="SAD"/>
      <sheetName val="A2l1.SAD"/>
      <sheetName val="Sheet3"/>
      <sheetName val="F-3"/>
      <sheetName val="U1"/>
      <sheetName val="A2_3"/>
      <sheetName val="CR_AJE"/>
      <sheetName val="FF-21(a)"/>
      <sheetName val="HP99"/>
      <sheetName val="ADD"/>
      <sheetName val="Budget2001data"/>
      <sheetName val="C-63"/>
      <sheetName val="24100 Accr Liab"/>
      <sheetName val="BPR-Bloom"/>
      <sheetName val="Macola GL"/>
      <sheetName val="Q-HP-44"/>
      <sheetName val="A"/>
      <sheetName val="COVER"/>
      <sheetName val="FSA"/>
      <sheetName val="Significant Processes"/>
      <sheetName val="FF-1"/>
      <sheetName val="FF-5"/>
      <sheetName val="Hypothesis"/>
      <sheetName val="Profitability Analysis"/>
      <sheetName val="110"/>
      <sheetName val="master"/>
      <sheetName val="1 LeadSchedule"/>
      <sheetName val="Sch18-34"/>
      <sheetName val="FSL"/>
      <sheetName val="CASHFLOW"/>
      <sheetName val="U-13-2(disc)"/>
      <sheetName val="Cum.91-93"/>
      <sheetName val="CA-O7"/>
      <sheetName val="Interest"/>
      <sheetName val="DEPN 2001"/>
      <sheetName val="Criteria"/>
      <sheetName val="FF-21"/>
      <sheetName val="Data"/>
      <sheetName val="ZPJ1"/>
      <sheetName val="Dec 94"/>
      <sheetName val="Housing Loan"/>
      <sheetName val="-PLEASE NOTE-"/>
      <sheetName val="Company Info"/>
      <sheetName val="#REF"/>
      <sheetName val="TC"/>
      <sheetName val="Cost centre expenditure"/>
      <sheetName val="N1 Logic Output"/>
      <sheetName val="5_Analysis"/>
      <sheetName val="TAB_Translate"/>
      <sheetName val="TAB_Listen"/>
      <sheetName val="A2_2SAD-p"/>
      <sheetName val="depn-Sep_03"/>
      <sheetName val="Beg-_End_balance"/>
      <sheetName val="Assumptions_1"/>
      <sheetName val="A2l1_SAD"/>
      <sheetName val="24100_Accr_Liab"/>
      <sheetName val="Macola_GL"/>
      <sheetName val="Significant_Processes"/>
      <sheetName val="Profitability_Analysis"/>
      <sheetName val="1_LeadSchedule"/>
      <sheetName val="Cum_91-93"/>
      <sheetName val="DEPN_2001"/>
      <sheetName val="Housing_Loan"/>
      <sheetName val="-PLEASE_NOTE-"/>
      <sheetName val="deposit"/>
      <sheetName val="5_Analysis1"/>
      <sheetName val="TAB_Translate1"/>
      <sheetName val="TAB_Listen1"/>
      <sheetName val="A2_2SAD-p1"/>
      <sheetName val="depn-Sep_031"/>
      <sheetName val="Beg-_End_balance1"/>
      <sheetName val="Assumptions_11"/>
      <sheetName val="A2l1_SAD1"/>
      <sheetName val="24100_Accr_Liab1"/>
      <sheetName val="Macola_GL1"/>
      <sheetName val="Significant_Processes1"/>
      <sheetName val="Profitability_Analysis1"/>
      <sheetName val="1_LeadSchedule1"/>
      <sheetName val="Cum_91-931"/>
      <sheetName val="DEPN_20011"/>
      <sheetName val="-PLEASE_NOTE-1"/>
      <sheetName val="Housing_Loan1"/>
      <sheetName val="Company_Info"/>
      <sheetName val="Cost_centre_expenditure"/>
      <sheetName val="Dec_94"/>
      <sheetName val="6A CA"/>
      <sheetName val="O4_CA"/>
      <sheetName val="O5_IBA"/>
      <sheetName val="MEX_CxP_MCIAS-INTER"/>
      <sheetName val="Sheet1"/>
      <sheetName val="OPEX"/>
      <sheetName val="Assumptions"/>
      <sheetName val="A-1"/>
      <sheetName val="BIS LIST-NTH 18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1"/>
      <sheetName val="Q30"/>
      <sheetName val="S"/>
      <sheetName val="S1"/>
      <sheetName val="FF-3"/>
      <sheetName val="accumdeprn"/>
      <sheetName val="addl cost"/>
      <sheetName val="K-2"/>
      <sheetName val="FF-13"/>
      <sheetName val="U2 Sales"/>
      <sheetName val="SWDV"/>
      <sheetName val="ADDITION"/>
      <sheetName val="Sch A to __"/>
      <sheetName val="10"/>
      <sheetName val="U4"/>
      <sheetName val="O-11"/>
      <sheetName val="Electrical "/>
      <sheetName val="COMP"/>
      <sheetName val="MV"/>
      <sheetName val="P&amp;L"/>
      <sheetName val="Leasehold improvement"/>
      <sheetName val="关联交易-存款"/>
      <sheetName val="WS170510"/>
      <sheetName val="CRA-Detail"/>
      <sheetName val="HSIB"/>
      <sheetName val="M_Maincomp"/>
      <sheetName val="M_CT_OUT"/>
      <sheetName val="61 HR"/>
      <sheetName val="65 FINANCE"/>
      <sheetName val="DEV"/>
      <sheetName val="J-N"/>
      <sheetName val="O12-O15"/>
      <sheetName val="JobDetails"/>
      <sheetName val="EYAR"/>
      <sheetName val="INDEX"/>
      <sheetName val="BS,P&amp;l 8-11"/>
      <sheetName val="CA Comp"/>
      <sheetName val="Comp equip"/>
      <sheetName val="cashflowcomp"/>
      <sheetName val="FF-50"/>
      <sheetName val="source"/>
      <sheetName val="SCH"/>
      <sheetName val="CA Sheet"/>
      <sheetName val="HP"/>
      <sheetName val="Disposal"/>
      <sheetName val="SCH B"/>
      <sheetName val="Profitability"/>
      <sheetName val="BP_BP1"/>
      <sheetName val="115JB"/>
      <sheetName val="Main"/>
      <sheetName val="CP5"/>
      <sheetName val="DR1-4"/>
      <sheetName val="sch10-rm2"/>
      <sheetName val="sch6-rm"/>
      <sheetName val="Loan Data"/>
      <sheetName val="FS"/>
      <sheetName val="2001"/>
      <sheetName val="tax-ss"/>
      <sheetName val="P12.4"/>
      <sheetName val="FF-2 (1)"/>
      <sheetName val="Note 1to 4 (A5-3)"/>
      <sheetName val="Note 8 to 13 (A5-3)"/>
      <sheetName val="Note 5 to 7 (A5-3)"/>
      <sheetName val="Note 14 to 16 (A5-3)"/>
      <sheetName val="___GO"/>
      <sheetName val="Interim --&gt; Top"/>
      <sheetName val="JUNE EOH-MASTER (2)"/>
      <sheetName val="stock1020v1.3"/>
      <sheetName val="F2-3-6 OH absorbtion rate "/>
      <sheetName val="other-rm"/>
      <sheetName val="Dirlist"/>
      <sheetName val="K1-1 Addn"/>
      <sheetName val="98aug-M2"/>
      <sheetName val="sch3-rm"/>
      <sheetName val="COST"/>
      <sheetName val="PL"/>
      <sheetName val="Capacity"/>
      <sheetName val="03ELITEBA"/>
      <sheetName val="03ELITENO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c"/>
      <sheetName val="Tax01AA"/>
      <sheetName val="pld99"/>
      <sheetName val="Sort Of SAP-GL"/>
      <sheetName val="old_serial no."/>
      <sheetName val="tot_ass_9697"/>
      <sheetName val="1AIdenCR (ai)"/>
      <sheetName val="1ACRCADR (aiii)"/>
      <sheetName val="1ACRMBB2U (aii)"/>
      <sheetName val="2AUPC"/>
      <sheetName val="2rvd(ii)"/>
      <sheetName val="1GBC"/>
      <sheetName val="5_Analysis2"/>
      <sheetName val="TAB_Translate2"/>
      <sheetName val="TAB_Listen2"/>
      <sheetName val="A2_2SAD-p2"/>
      <sheetName val="depn-Sep_032"/>
      <sheetName val="A2l1_SAD2"/>
      <sheetName val="Assumptions_12"/>
      <sheetName val="24100_Accr_Liab2"/>
      <sheetName val="Significant_Processes2"/>
      <sheetName val="Beg-_End_balance2"/>
      <sheetName val="Macola_GL2"/>
      <sheetName val="FDREPORT"/>
      <sheetName val="Input"/>
      <sheetName val="IBA&amp;HP"/>
      <sheetName val="Inc&amp;Exp"/>
      <sheetName val="FA"/>
      <sheetName val="Text"/>
      <sheetName val="FA - Franking Account Schedule"/>
      <sheetName val="TR - Tax Return"/>
      <sheetName val="Investment"/>
      <sheetName val="Amortization Table"/>
      <sheetName val="Logic-Gain"/>
      <sheetName val="Parameters"/>
      <sheetName val="K10"/>
      <sheetName val="B30"/>
      <sheetName val="N2-1F"/>
      <sheetName val="Ref"/>
      <sheetName val="TMS2000"/>
      <sheetName val="Q-HP-13"/>
      <sheetName val="Credit"/>
      <sheetName val="B_Sheet"/>
      <sheetName val="Notes"/>
      <sheetName val="TBal"/>
      <sheetName val="MWB Bdgtd Days"/>
      <sheetName val="H1-Investments"/>
      <sheetName val="Base Case"/>
      <sheetName val="A3-1"/>
      <sheetName val="FA1"/>
      <sheetName val="0100"/>
      <sheetName val="Mortgage"/>
      <sheetName val="items left"/>
      <sheetName val="C01-General"/>
      <sheetName val="C17-Trial Balance"/>
      <sheetName val="B+B"/>
      <sheetName val="OE007 11.22"/>
      <sheetName val="Content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Tect Splash"/>
      <sheetName val="GO Splash"/>
      <sheetName val="Total ROI PL Statement"/>
      <sheetName val="Sheet3"/>
      <sheetName val="Sheet2"/>
      <sheetName val="Sheet1"/>
      <sheetName val="GO PL Revenue Chart"/>
      <sheetName val="Tect PL Revenue Chart"/>
      <sheetName val="Corp Admin. PL"/>
      <sheetName val="GO Software PL"/>
      <sheetName val="Tectonic PL"/>
      <sheetName val="Virtual PL"/>
      <sheetName val="ROI Qtr vs Prior 04-05"/>
      <sheetName val="ROI Qtr vs Prior 03-04"/>
      <sheetName val="SEC Format Results 03-04"/>
      <sheetName val="SEC Format Results 04-05"/>
      <sheetName val="ROI Total Budget"/>
      <sheetName val="Corp Budget"/>
      <sheetName val="GO Budget"/>
      <sheetName val="Tect Budget"/>
      <sheetName val="Virtual Budget"/>
      <sheetName val="ROI 12 MTHS 2004-2005"/>
      <sheetName val="ROI 12 MTHS 2003-2004"/>
      <sheetName val="ROI 12 MTHS 2002-2003"/>
      <sheetName val="ROI PL 2001-2002"/>
      <sheetName val="CORP 12 MTHS 2004-2005"/>
      <sheetName val="CORP 12 MTHS 2003-2004"/>
      <sheetName val="GO 12 MTHS 2004-2005"/>
      <sheetName val="GO 12 MTHS 2003-2004"/>
      <sheetName val="TECT 12 MTHS 2004-2005"/>
      <sheetName val="TECT 12 MTHS 2003-2004"/>
      <sheetName val="VM 12 MTHS 2004-2005"/>
      <sheetName val="GO Business Drivers"/>
      <sheetName val="YTD vs LYTD PCCharge"/>
      <sheetName val="YTD vs LYTD RiTA"/>
      <sheetName val="YTD v LYTD JavaCard"/>
      <sheetName val="YTD v LYTD GOAuthorizer"/>
      <sheetName val="YTD v LYTD Gateway"/>
      <sheetName val="Balance Sheet 2004-2005"/>
      <sheetName val="Cash Flow Forecast"/>
      <sheetName val="Business Statistics"/>
      <sheetName val="Earnings per Share 04-05"/>
      <sheetName val="GO Number of Customers"/>
      <sheetName val="GO Top 10 Customers"/>
      <sheetName val="Top 10 Venders"/>
      <sheetName val="ROI-GO Contract 03-04"/>
      <sheetName val="Tect Contract Agre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>
        <row r="7">
          <cell r="B7" t="str">
            <v>Est Cash Collateral Acct</v>
          </cell>
          <cell r="C7">
            <v>38250</v>
          </cell>
          <cell r="D7">
            <v>7000</v>
          </cell>
          <cell r="E7">
            <v>88451</v>
          </cell>
        </row>
        <row r="8">
          <cell r="B8" t="str">
            <v>Money Market Acct</v>
          </cell>
          <cell r="C8">
            <v>38250</v>
          </cell>
          <cell r="D8">
            <v>2512.19</v>
          </cell>
          <cell r="E8">
            <v>90963</v>
          </cell>
          <cell r="G8" t="str">
            <v>Amt Used</v>
          </cell>
          <cell r="H8">
            <v>-215723.61</v>
          </cell>
          <cell r="I8" t="str">
            <v>Amt Used</v>
          </cell>
          <cell r="J8">
            <v>-750000</v>
          </cell>
        </row>
        <row r="9">
          <cell r="B9" t="str">
            <v>Private Plc Acct</v>
          </cell>
          <cell r="C9">
            <v>38250</v>
          </cell>
          <cell r="D9">
            <v>297598.17</v>
          </cell>
          <cell r="E9">
            <v>388561</v>
          </cell>
          <cell r="G9" t="str">
            <v>Amt Available</v>
          </cell>
          <cell r="H9">
            <v>284276</v>
          </cell>
          <cell r="I9" t="str">
            <v>Amt Available</v>
          </cell>
          <cell r="J9">
            <v>0</v>
          </cell>
        </row>
        <row r="14">
          <cell r="B14" t="str">
            <v>Collections - LB</v>
          </cell>
          <cell r="C14">
            <v>38201</v>
          </cell>
          <cell r="D14">
            <v>30137.8</v>
          </cell>
          <cell r="E14">
            <v>446580</v>
          </cell>
        </row>
        <row r="15">
          <cell r="B15" t="str">
            <v>Payables</v>
          </cell>
          <cell r="C15">
            <v>38201</v>
          </cell>
          <cell r="D15">
            <v>-417</v>
          </cell>
          <cell r="E15">
            <v>446163</v>
          </cell>
        </row>
        <row r="16">
          <cell r="B16" t="str">
            <v>Collections - CC</v>
          </cell>
          <cell r="C16">
            <v>38202</v>
          </cell>
          <cell r="D16">
            <v>3983</v>
          </cell>
          <cell r="E16">
            <v>392544</v>
          </cell>
        </row>
        <row r="17">
          <cell r="B17" t="str">
            <v>Collections - LB</v>
          </cell>
          <cell r="C17">
            <v>38202</v>
          </cell>
          <cell r="D17">
            <v>29299.35</v>
          </cell>
          <cell r="E17">
            <v>421843</v>
          </cell>
        </row>
        <row r="18">
          <cell r="B18" t="str">
            <v>Payables</v>
          </cell>
          <cell r="C18">
            <v>38202</v>
          </cell>
          <cell r="D18">
            <v>-141612</v>
          </cell>
          <cell r="E18">
            <v>280231</v>
          </cell>
        </row>
        <row r="19">
          <cell r="B19" t="str">
            <v>Book Pub &amp; Print Directory</v>
          </cell>
          <cell r="C19">
            <v>38202</v>
          </cell>
          <cell r="D19">
            <v>-50000</v>
          </cell>
          <cell r="E19">
            <v>230231</v>
          </cell>
        </row>
        <row r="20">
          <cell r="B20" t="str">
            <v>Collections - CC</v>
          </cell>
          <cell r="C20">
            <v>38203</v>
          </cell>
          <cell r="D20">
            <v>16687</v>
          </cell>
          <cell r="E20">
            <v>405248</v>
          </cell>
        </row>
        <row r="21">
          <cell r="B21" t="str">
            <v>Collections - LB</v>
          </cell>
          <cell r="C21">
            <v>38203</v>
          </cell>
          <cell r="D21">
            <v>56471.7</v>
          </cell>
          <cell r="E21">
            <v>461720</v>
          </cell>
        </row>
        <row r="22">
          <cell r="B22" t="str">
            <v>Payables</v>
          </cell>
          <cell r="C22">
            <v>38203</v>
          </cell>
          <cell r="D22">
            <v>-215.31</v>
          </cell>
          <cell r="E22">
            <v>461505</v>
          </cell>
        </row>
        <row r="23">
          <cell r="B23" t="str">
            <v>Collections - CC</v>
          </cell>
          <cell r="C23">
            <v>38204</v>
          </cell>
          <cell r="D23">
            <v>8188.77</v>
          </cell>
          <cell r="E23">
            <v>396750</v>
          </cell>
        </row>
        <row r="63">
          <cell r="B63" t="str">
            <v>Sales Tax Payable</v>
          </cell>
          <cell r="C63">
            <v>38223</v>
          </cell>
          <cell r="D63">
            <v>-6000</v>
          </cell>
          <cell r="E63">
            <v>167046</v>
          </cell>
        </row>
        <row r="64">
          <cell r="B64" t="str">
            <v>Collections - CC</v>
          </cell>
          <cell r="C64">
            <v>38219</v>
          </cell>
          <cell r="D64">
            <v>6108</v>
          </cell>
          <cell r="E64">
            <v>394669</v>
          </cell>
        </row>
        <row r="65">
          <cell r="B65" t="str">
            <v>Collections - LB</v>
          </cell>
          <cell r="C65">
            <v>38219</v>
          </cell>
          <cell r="D65">
            <v>22213</v>
          </cell>
          <cell r="E65">
            <v>416882</v>
          </cell>
        </row>
        <row r="66">
          <cell r="B66" t="str">
            <v>Payables</v>
          </cell>
          <cell r="C66">
            <v>38219</v>
          </cell>
          <cell r="D66">
            <v>-779</v>
          </cell>
          <cell r="E66">
            <v>416103</v>
          </cell>
        </row>
        <row r="67">
          <cell r="B67" t="str">
            <v>Loan Repay</v>
          </cell>
          <cell r="C67">
            <v>38219</v>
          </cell>
          <cell r="D67">
            <v>-50000</v>
          </cell>
          <cell r="E67">
            <v>366103</v>
          </cell>
        </row>
        <row r="68">
          <cell r="B68" t="str">
            <v>Capex Expenditures</v>
          </cell>
          <cell r="C68">
            <v>38219</v>
          </cell>
          <cell r="D68">
            <v>-193378.21</v>
          </cell>
          <cell r="E68">
            <v>172725</v>
          </cell>
        </row>
        <row r="69">
          <cell r="B69" t="str">
            <v>Collections - CC</v>
          </cell>
          <cell r="C69">
            <v>38222</v>
          </cell>
          <cell r="D69">
            <v>43291</v>
          </cell>
          <cell r="E69">
            <v>431852</v>
          </cell>
        </row>
        <row r="70">
          <cell r="B70" t="str">
            <v>Collections - LB</v>
          </cell>
          <cell r="C70">
            <v>38222</v>
          </cell>
          <cell r="D70">
            <v>23045</v>
          </cell>
          <cell r="E70">
            <v>454897</v>
          </cell>
        </row>
        <row r="71">
          <cell r="B71" t="str">
            <v>Payables</v>
          </cell>
          <cell r="C71">
            <v>38222</v>
          </cell>
          <cell r="D71">
            <v>-25169</v>
          </cell>
          <cell r="E71">
            <v>429728</v>
          </cell>
        </row>
        <row r="72">
          <cell r="B72" t="str">
            <v>Collections - CC</v>
          </cell>
          <cell r="C72">
            <v>38223</v>
          </cell>
          <cell r="D72">
            <v>0</v>
          </cell>
          <cell r="E72">
            <v>388561</v>
          </cell>
        </row>
        <row r="73">
          <cell r="B73" t="str">
            <v>Collections - LB</v>
          </cell>
          <cell r="C73">
            <v>38223</v>
          </cell>
          <cell r="D73">
            <v>63824</v>
          </cell>
          <cell r="E73">
            <v>452385</v>
          </cell>
        </row>
        <row r="74">
          <cell r="B74" t="str">
            <v>Payables</v>
          </cell>
          <cell r="C74">
            <v>38223</v>
          </cell>
          <cell r="D74">
            <v>-12123.37</v>
          </cell>
          <cell r="E74">
            <v>440262</v>
          </cell>
        </row>
        <row r="75">
          <cell r="B75" t="str">
            <v>Collections - CC</v>
          </cell>
          <cell r="C75">
            <v>38224</v>
          </cell>
          <cell r="D75">
            <v>4383.59</v>
          </cell>
          <cell r="E75">
            <v>392945</v>
          </cell>
        </row>
        <row r="76">
          <cell r="B76" t="str">
            <v>Collections - LB</v>
          </cell>
          <cell r="C76" t="str">
            <v>0825/04</v>
          </cell>
          <cell r="D76">
            <v>11821.45</v>
          </cell>
          <cell r="E76">
            <v>404766</v>
          </cell>
        </row>
        <row r="77">
          <cell r="B77" t="str">
            <v>Payables</v>
          </cell>
          <cell r="C77">
            <v>38224</v>
          </cell>
          <cell r="D77">
            <v>-687</v>
          </cell>
          <cell r="E77">
            <v>404079</v>
          </cell>
        </row>
        <row r="112">
          <cell r="B112" t="str">
            <v>Payables</v>
          </cell>
          <cell r="C112">
            <v>38239</v>
          </cell>
          <cell r="D112">
            <v>-65511.73</v>
          </cell>
          <cell r="E112">
            <v>330737</v>
          </cell>
        </row>
        <row r="113">
          <cell r="B113" t="str">
            <v>Collections - CC</v>
          </cell>
          <cell r="C113">
            <v>38240</v>
          </cell>
          <cell r="D113">
            <v>8575</v>
          </cell>
          <cell r="E113">
            <v>397136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06F9F-8E41-41BC-9E2E-2C9130F3B02D}">
  <sheetPr>
    <tabColor rgb="FFFFC000"/>
  </sheetPr>
  <dimension ref="A1:M150"/>
  <sheetViews>
    <sheetView tabSelected="1" topLeftCell="A131" zoomScaleNormal="100" zoomScaleSheetLayoutView="80" zoomScalePageLayoutView="88" workbookViewId="0">
      <selection activeCell="N142" sqref="N142"/>
    </sheetView>
  </sheetViews>
  <sheetFormatPr defaultColWidth="11" defaultRowHeight="21.75" customHeight="1"/>
  <cols>
    <col min="1" max="3" width="1.5" style="6" customWidth="1"/>
    <col min="4" max="4" width="41.6640625" style="6" customWidth="1"/>
    <col min="5" max="5" width="8.83203125" style="235" customWidth="1"/>
    <col min="6" max="6" width="1" style="6" customWidth="1"/>
    <col min="7" max="7" width="16.83203125" style="21" customWidth="1"/>
    <col min="8" max="8" width="1" style="6" customWidth="1"/>
    <col min="9" max="9" width="15.83203125" style="23" customWidth="1"/>
    <col min="10" max="10" width="1" style="21" customWidth="1"/>
    <col min="11" max="11" width="16.83203125" style="26" customWidth="1"/>
    <col min="12" max="12" width="1" style="23" customWidth="1"/>
    <col min="13" max="13" width="15.83203125" style="23" customWidth="1"/>
    <col min="14" max="16384" width="11" style="6"/>
  </cols>
  <sheetData>
    <row r="1" spans="1:13" ht="21.75" customHeight="1">
      <c r="A1" s="1" t="s">
        <v>0</v>
      </c>
      <c r="B1" s="2"/>
      <c r="C1" s="3"/>
      <c r="D1" s="3"/>
      <c r="E1" s="3"/>
      <c r="F1" s="3"/>
      <c r="G1" s="4"/>
      <c r="H1" s="3"/>
      <c r="I1" s="4"/>
      <c r="J1" s="4"/>
      <c r="K1" s="5"/>
      <c r="L1" s="4"/>
      <c r="M1" s="4"/>
    </row>
    <row r="2" spans="1:13" ht="21.75" customHeight="1">
      <c r="A2" s="7" t="s">
        <v>1</v>
      </c>
      <c r="B2" s="2"/>
      <c r="C2" s="3"/>
      <c r="D2" s="3"/>
      <c r="E2" s="3"/>
      <c r="F2" s="3"/>
      <c r="G2" s="4"/>
      <c r="H2" s="3"/>
      <c r="I2" s="4"/>
      <c r="J2" s="4"/>
      <c r="K2" s="5"/>
      <c r="L2" s="4"/>
      <c r="M2" s="4"/>
    </row>
    <row r="3" spans="1:13" ht="21.75" customHeight="1">
      <c r="A3" s="8" t="s">
        <v>208</v>
      </c>
      <c r="B3" s="9"/>
      <c r="C3" s="10"/>
      <c r="D3" s="10"/>
      <c r="E3" s="10"/>
      <c r="F3" s="10"/>
      <c r="G3" s="234"/>
      <c r="H3" s="10"/>
      <c r="I3" s="234"/>
      <c r="J3" s="234"/>
      <c r="K3" s="11"/>
      <c r="L3" s="234"/>
      <c r="M3" s="234"/>
    </row>
    <row r="4" spans="1:13" ht="18.600000000000001" customHeight="1">
      <c r="A4" s="2"/>
      <c r="B4" s="2"/>
      <c r="C4" s="3"/>
      <c r="D4" s="3"/>
      <c r="E4" s="3"/>
      <c r="F4" s="3"/>
      <c r="G4" s="4"/>
      <c r="H4" s="3"/>
      <c r="I4" s="4"/>
      <c r="J4" s="4"/>
      <c r="K4" s="5"/>
      <c r="L4" s="4"/>
      <c r="M4" s="4"/>
    </row>
    <row r="5" spans="1:13" ht="18.399999999999999" customHeight="1">
      <c r="A5" s="2"/>
      <c r="B5" s="2"/>
      <c r="C5" s="3"/>
      <c r="D5" s="3"/>
      <c r="E5" s="3"/>
      <c r="F5" s="3"/>
      <c r="G5" s="237" t="s">
        <v>3</v>
      </c>
      <c r="H5" s="237"/>
      <c r="I5" s="237"/>
      <c r="J5" s="4"/>
      <c r="K5" s="237" t="s">
        <v>4</v>
      </c>
      <c r="L5" s="237"/>
      <c r="M5" s="237"/>
    </row>
    <row r="6" spans="1:13" ht="18.399999999999999" customHeight="1">
      <c r="A6" s="2"/>
      <c r="B6" s="2"/>
      <c r="C6" s="3"/>
      <c r="D6" s="3"/>
      <c r="E6" s="3"/>
      <c r="F6" s="3"/>
      <c r="G6" s="12" t="s">
        <v>5</v>
      </c>
      <c r="H6" s="12"/>
      <c r="I6" s="12" t="s">
        <v>6</v>
      </c>
      <c r="J6" s="12"/>
      <c r="K6" s="13" t="s">
        <v>5</v>
      </c>
      <c r="L6" s="12"/>
      <c r="M6" s="12" t="s">
        <v>6</v>
      </c>
    </row>
    <row r="7" spans="1:13" ht="18.399999999999999" customHeight="1">
      <c r="A7" s="2"/>
      <c r="B7" s="2"/>
      <c r="C7" s="3"/>
      <c r="D7" s="3"/>
      <c r="E7" s="3"/>
      <c r="F7" s="3"/>
      <c r="G7" s="14" t="s">
        <v>7</v>
      </c>
      <c r="H7" s="12"/>
      <c r="I7" s="15" t="s">
        <v>8</v>
      </c>
      <c r="J7" s="12"/>
      <c r="K7" s="14" t="s">
        <v>7</v>
      </c>
      <c r="L7" s="12"/>
      <c r="M7" s="15" t="s">
        <v>8</v>
      </c>
    </row>
    <row r="8" spans="1:13" ht="18.399999999999999" customHeight="1">
      <c r="F8" s="3"/>
      <c r="G8" s="16" t="s">
        <v>209</v>
      </c>
      <c r="H8" s="3"/>
      <c r="I8" s="16" t="s">
        <v>9</v>
      </c>
      <c r="J8" s="4"/>
      <c r="K8" s="16" t="s">
        <v>209</v>
      </c>
      <c r="L8" s="3"/>
      <c r="M8" s="16" t="s">
        <v>9</v>
      </c>
    </row>
    <row r="9" spans="1:13" ht="18.399999999999999" customHeight="1">
      <c r="A9" s="235"/>
      <c r="B9" s="235"/>
      <c r="C9" s="235"/>
      <c r="D9" s="235"/>
      <c r="E9" s="10" t="s">
        <v>10</v>
      </c>
      <c r="F9" s="235"/>
      <c r="G9" s="17" t="s">
        <v>11</v>
      </c>
      <c r="H9" s="235"/>
      <c r="I9" s="17" t="s">
        <v>11</v>
      </c>
      <c r="J9" s="4"/>
      <c r="K9" s="18" t="s">
        <v>11</v>
      </c>
      <c r="L9" s="235"/>
      <c r="M9" s="17" t="s">
        <v>11</v>
      </c>
    </row>
    <row r="10" spans="1:13" ht="18.399999999999999" customHeight="1">
      <c r="A10" s="2" t="s">
        <v>12</v>
      </c>
      <c r="B10" s="1"/>
      <c r="G10" s="19"/>
      <c r="I10" s="6"/>
      <c r="J10" s="6"/>
      <c r="K10" s="20"/>
      <c r="L10" s="21"/>
      <c r="M10" s="21"/>
    </row>
    <row r="11" spans="1:13" ht="5.0999999999999996" customHeight="1">
      <c r="A11" s="22"/>
      <c r="B11" s="1"/>
      <c r="G11" s="19"/>
      <c r="I11" s="6"/>
      <c r="J11" s="6"/>
      <c r="K11" s="20"/>
      <c r="L11" s="21"/>
      <c r="M11" s="21"/>
    </row>
    <row r="12" spans="1:13" ht="18.399999999999999" customHeight="1">
      <c r="A12" s="2" t="s">
        <v>13</v>
      </c>
      <c r="B12" s="1"/>
      <c r="G12" s="19"/>
      <c r="K12" s="19"/>
    </row>
    <row r="13" spans="1:13" ht="5.0999999999999996" customHeight="1">
      <c r="B13" s="1"/>
      <c r="G13" s="19"/>
      <c r="I13" s="6"/>
      <c r="J13" s="6"/>
      <c r="K13" s="20"/>
      <c r="L13" s="21"/>
      <c r="M13" s="21"/>
    </row>
    <row r="14" spans="1:13" ht="18.399999999999999" customHeight="1">
      <c r="A14" s="22" t="s">
        <v>14</v>
      </c>
      <c r="B14" s="1"/>
      <c r="E14" s="24"/>
      <c r="F14" s="24"/>
      <c r="G14" s="25">
        <v>468518776</v>
      </c>
      <c r="H14" s="26"/>
      <c r="I14" s="26">
        <v>488647627</v>
      </c>
      <c r="J14" s="26"/>
      <c r="K14" s="25">
        <v>197854819</v>
      </c>
      <c r="L14" s="26"/>
      <c r="M14" s="26">
        <v>164043605</v>
      </c>
    </row>
    <row r="15" spans="1:13" ht="18.399999999999999" customHeight="1">
      <c r="A15" s="22" t="s">
        <v>15</v>
      </c>
      <c r="B15" s="1"/>
      <c r="E15" s="24"/>
      <c r="F15" s="24"/>
      <c r="G15" s="27"/>
      <c r="H15" s="26"/>
      <c r="K15" s="25"/>
    </row>
    <row r="16" spans="1:13" ht="18.399999999999999" customHeight="1">
      <c r="A16" s="22"/>
      <c r="B16" s="6" t="s">
        <v>16</v>
      </c>
      <c r="E16" s="24" t="s">
        <v>244</v>
      </c>
      <c r="F16" s="24"/>
      <c r="G16" s="25">
        <v>600192324</v>
      </c>
      <c r="H16" s="26"/>
      <c r="I16" s="26">
        <v>400466134</v>
      </c>
      <c r="J16" s="26"/>
      <c r="K16" s="25">
        <v>600184346</v>
      </c>
      <c r="L16" s="26"/>
      <c r="M16" s="26">
        <v>400458166</v>
      </c>
    </row>
    <row r="17" spans="1:13" ht="18.399999999999999" customHeight="1">
      <c r="A17" s="22" t="s">
        <v>17</v>
      </c>
      <c r="B17" s="1"/>
      <c r="E17" s="24"/>
      <c r="F17" s="24"/>
      <c r="G17" s="25">
        <v>3428522</v>
      </c>
      <c r="H17" s="26"/>
      <c r="I17" s="26">
        <v>1404843</v>
      </c>
      <c r="J17" s="26"/>
      <c r="K17" s="25">
        <v>0</v>
      </c>
      <c r="L17" s="26"/>
      <c r="M17" s="26">
        <v>0</v>
      </c>
    </row>
    <row r="18" spans="1:13" ht="18.399999999999999" customHeight="1">
      <c r="A18" s="22" t="s">
        <v>18</v>
      </c>
      <c r="B18" s="1"/>
      <c r="E18" s="24"/>
      <c r="F18" s="24"/>
      <c r="G18" s="25"/>
      <c r="H18" s="26"/>
      <c r="I18" s="26"/>
      <c r="J18" s="26"/>
      <c r="K18" s="25"/>
      <c r="L18" s="26"/>
      <c r="M18" s="26"/>
    </row>
    <row r="19" spans="1:13" ht="18.399999999999999" customHeight="1">
      <c r="B19" s="6" t="s">
        <v>19</v>
      </c>
      <c r="E19" s="24"/>
      <c r="F19" s="24"/>
      <c r="G19" s="25">
        <v>0</v>
      </c>
      <c r="H19" s="26"/>
      <c r="I19" s="26">
        <v>360000</v>
      </c>
      <c r="J19" s="26"/>
      <c r="K19" s="25">
        <v>0</v>
      </c>
      <c r="L19" s="26"/>
      <c r="M19" s="26">
        <v>0</v>
      </c>
    </row>
    <row r="20" spans="1:13" ht="18.399999999999999" customHeight="1">
      <c r="A20" s="22" t="s">
        <v>207</v>
      </c>
      <c r="E20" s="24">
        <v>9</v>
      </c>
      <c r="F20" s="24"/>
      <c r="G20" s="27">
        <v>1653460976</v>
      </c>
      <c r="H20" s="26"/>
      <c r="I20" s="26">
        <v>1680693992</v>
      </c>
      <c r="J20" s="26"/>
      <c r="K20" s="25">
        <v>934823534</v>
      </c>
      <c r="L20" s="26"/>
      <c r="M20" s="26">
        <v>792736650</v>
      </c>
    </row>
    <row r="21" spans="1:13" ht="18.399999999999999" customHeight="1">
      <c r="A21" s="22" t="s">
        <v>20</v>
      </c>
      <c r="E21" s="24"/>
      <c r="F21" s="24"/>
      <c r="G21" s="25"/>
      <c r="H21" s="26"/>
      <c r="I21" s="26"/>
      <c r="J21" s="26"/>
      <c r="K21" s="25"/>
      <c r="L21" s="26"/>
      <c r="M21" s="26"/>
    </row>
    <row r="22" spans="1:13" ht="18.399999999999999" customHeight="1">
      <c r="B22" s="6" t="s">
        <v>21</v>
      </c>
      <c r="E22" s="24"/>
      <c r="F22" s="24"/>
      <c r="G22" s="25">
        <v>0</v>
      </c>
      <c r="H22" s="26"/>
      <c r="I22" s="26">
        <v>0</v>
      </c>
      <c r="J22" s="26"/>
      <c r="K22" s="25">
        <v>1779217</v>
      </c>
      <c r="L22" s="26"/>
      <c r="M22" s="26">
        <v>1731469</v>
      </c>
    </row>
    <row r="23" spans="1:13" ht="18.399999999999999" customHeight="1">
      <c r="A23" s="22" t="s">
        <v>22</v>
      </c>
      <c r="E23" s="216">
        <v>22</v>
      </c>
      <c r="F23" s="24"/>
      <c r="G23" s="25">
        <v>0</v>
      </c>
      <c r="H23" s="26"/>
      <c r="I23" s="26">
        <v>0</v>
      </c>
      <c r="J23" s="6"/>
      <c r="K23" s="25">
        <v>12098753</v>
      </c>
      <c r="L23" s="6"/>
      <c r="M23" s="26">
        <v>0</v>
      </c>
    </row>
    <row r="24" spans="1:13" ht="18.399999999999999" customHeight="1">
      <c r="A24" s="22" t="s">
        <v>221</v>
      </c>
      <c r="E24" s="216"/>
      <c r="F24" s="24"/>
      <c r="G24" s="25"/>
      <c r="H24" s="26"/>
      <c r="I24" s="26"/>
      <c r="J24" s="6"/>
      <c r="K24" s="25"/>
      <c r="L24" s="6"/>
      <c r="M24" s="26"/>
    </row>
    <row r="25" spans="1:13" ht="18.399999999999999" customHeight="1">
      <c r="A25" s="22"/>
      <c r="B25" s="60" t="s">
        <v>50</v>
      </c>
      <c r="E25" s="216">
        <v>22</v>
      </c>
      <c r="F25" s="24"/>
      <c r="G25" s="25">
        <v>0</v>
      </c>
      <c r="H25" s="26"/>
      <c r="I25" s="26">
        <v>0</v>
      </c>
      <c r="J25" s="6"/>
      <c r="K25" s="25">
        <v>22341455</v>
      </c>
      <c r="L25" s="6"/>
      <c r="M25" s="26">
        <v>0</v>
      </c>
    </row>
    <row r="26" spans="1:13" ht="18.399999999999999" customHeight="1">
      <c r="A26" s="22" t="s">
        <v>23</v>
      </c>
      <c r="E26" s="24">
        <v>6</v>
      </c>
      <c r="F26" s="24"/>
      <c r="G26" s="27">
        <v>125136928</v>
      </c>
      <c r="H26" s="26"/>
      <c r="I26" s="26">
        <v>128867848</v>
      </c>
      <c r="J26" s="26"/>
      <c r="K26" s="25">
        <v>12375905</v>
      </c>
      <c r="L26" s="26"/>
      <c r="M26" s="26">
        <v>27807000</v>
      </c>
    </row>
    <row r="27" spans="1:13" ht="18.399999999999999" customHeight="1">
      <c r="A27" s="22" t="s">
        <v>24</v>
      </c>
      <c r="E27" s="24"/>
      <c r="F27" s="24"/>
      <c r="G27" s="27">
        <v>20053768</v>
      </c>
      <c r="H27" s="26"/>
      <c r="I27" s="28">
        <v>12705368</v>
      </c>
      <c r="J27" s="6"/>
      <c r="K27" s="27">
        <v>9418476</v>
      </c>
      <c r="L27" s="6"/>
      <c r="M27" s="28">
        <v>2892354</v>
      </c>
    </row>
    <row r="28" spans="1:13" ht="18.399999999999999" customHeight="1">
      <c r="A28" s="22" t="s">
        <v>25</v>
      </c>
      <c r="E28" s="24">
        <v>7</v>
      </c>
      <c r="F28" s="24"/>
      <c r="G28" s="25">
        <v>0</v>
      </c>
      <c r="H28" s="26"/>
      <c r="I28" s="28">
        <v>1010754130</v>
      </c>
      <c r="J28" s="6"/>
      <c r="K28" s="25">
        <v>0</v>
      </c>
      <c r="L28" s="6"/>
      <c r="M28" s="28">
        <v>0</v>
      </c>
    </row>
    <row r="29" spans="1:13" ht="5.0999999999999996" customHeight="1">
      <c r="E29" s="24"/>
      <c r="F29" s="24"/>
      <c r="G29" s="29"/>
      <c r="H29" s="26"/>
      <c r="I29" s="30"/>
      <c r="J29" s="26"/>
      <c r="K29" s="31"/>
      <c r="L29" s="26"/>
      <c r="M29" s="30"/>
    </row>
    <row r="30" spans="1:13" ht="18.399999999999999" customHeight="1">
      <c r="A30" s="2" t="s">
        <v>26</v>
      </c>
      <c r="E30" s="24"/>
      <c r="F30" s="24"/>
      <c r="G30" s="33">
        <f>SUM(G14:G28)</f>
        <v>2870791294</v>
      </c>
      <c r="H30" s="26"/>
      <c r="I30" s="32">
        <f>SUM(I13:I28)</f>
        <v>3723899942</v>
      </c>
      <c r="J30" s="26"/>
      <c r="K30" s="33">
        <f>SUM(K14:K28)</f>
        <v>1790876505</v>
      </c>
      <c r="L30" s="26"/>
      <c r="M30" s="32">
        <f>SUM(M13:M28)</f>
        <v>1389669244</v>
      </c>
    </row>
    <row r="31" spans="1:13" ht="12" customHeight="1">
      <c r="E31" s="24"/>
      <c r="F31" s="24"/>
      <c r="G31" s="27"/>
      <c r="H31" s="26"/>
      <c r="I31" s="26"/>
      <c r="J31" s="26"/>
      <c r="K31" s="25"/>
      <c r="L31" s="26"/>
      <c r="M31" s="26"/>
    </row>
    <row r="32" spans="1:13" ht="18.399999999999999" customHeight="1">
      <c r="A32" s="2" t="s">
        <v>27</v>
      </c>
      <c r="E32" s="24"/>
      <c r="F32" s="24"/>
      <c r="G32" s="27"/>
      <c r="H32" s="26"/>
      <c r="I32" s="26"/>
      <c r="J32" s="26"/>
      <c r="K32" s="25"/>
      <c r="L32" s="26"/>
      <c r="M32" s="26"/>
    </row>
    <row r="33" spans="1:13" ht="5.0999999999999996" customHeight="1">
      <c r="A33" s="2"/>
      <c r="E33" s="24"/>
      <c r="F33" s="24"/>
      <c r="G33" s="27"/>
      <c r="H33" s="26"/>
      <c r="I33" s="26"/>
      <c r="J33" s="26"/>
      <c r="K33" s="25"/>
      <c r="L33" s="26"/>
      <c r="M33" s="26"/>
    </row>
    <row r="34" spans="1:13" ht="18.399999999999999" customHeight="1">
      <c r="A34" s="6" t="s">
        <v>18</v>
      </c>
      <c r="E34" s="24"/>
      <c r="F34" s="24"/>
      <c r="G34" s="25">
        <v>3164444</v>
      </c>
      <c r="I34" s="28">
        <v>2804444</v>
      </c>
      <c r="J34" s="6"/>
      <c r="K34" s="25">
        <v>0</v>
      </c>
      <c r="L34" s="6"/>
      <c r="M34" s="28">
        <v>0</v>
      </c>
    </row>
    <row r="35" spans="1:13" ht="18.399999999999999" customHeight="1">
      <c r="A35" s="22" t="s">
        <v>28</v>
      </c>
      <c r="E35" s="24"/>
      <c r="F35" s="24"/>
      <c r="G35" s="25">
        <v>0</v>
      </c>
      <c r="I35" s="28">
        <v>0</v>
      </c>
      <c r="J35" s="6"/>
      <c r="K35" s="25">
        <v>2001907</v>
      </c>
      <c r="L35" s="6"/>
      <c r="M35" s="28">
        <v>3342356</v>
      </c>
    </row>
    <row r="36" spans="1:13" ht="18.399999999999999" customHeight="1">
      <c r="A36" s="22" t="s">
        <v>30</v>
      </c>
      <c r="E36" s="24"/>
      <c r="F36" s="24"/>
      <c r="G36" s="25">
        <v>301292</v>
      </c>
      <c r="I36" s="28">
        <v>372995</v>
      </c>
      <c r="J36" s="6"/>
      <c r="K36" s="25">
        <v>0</v>
      </c>
      <c r="L36" s="6"/>
      <c r="M36" s="28">
        <v>0</v>
      </c>
    </row>
    <row r="37" spans="1:13" ht="18.399999999999999" customHeight="1">
      <c r="A37" s="22" t="s">
        <v>31</v>
      </c>
      <c r="E37" s="24">
        <v>10</v>
      </c>
      <c r="F37" s="24"/>
      <c r="G37" s="25">
        <v>0</v>
      </c>
      <c r="I37" s="28">
        <v>0</v>
      </c>
      <c r="J37" s="6"/>
      <c r="K37" s="25">
        <v>10283803197</v>
      </c>
      <c r="L37" s="6"/>
      <c r="M37" s="28">
        <v>8012155283</v>
      </c>
    </row>
    <row r="38" spans="1:13" ht="18.399999999999999" customHeight="1">
      <c r="A38" s="22" t="s">
        <v>15</v>
      </c>
      <c r="B38" s="1"/>
      <c r="E38" s="24"/>
      <c r="F38" s="24"/>
      <c r="G38" s="19"/>
      <c r="I38" s="28"/>
      <c r="J38" s="28"/>
      <c r="K38" s="25"/>
      <c r="L38" s="6"/>
      <c r="M38" s="26"/>
    </row>
    <row r="39" spans="1:13" ht="18.399999999999999" customHeight="1">
      <c r="A39" s="22"/>
      <c r="B39" s="6" t="s">
        <v>16</v>
      </c>
      <c r="E39" s="24" t="s">
        <v>244</v>
      </c>
      <c r="F39" s="24"/>
      <c r="G39" s="19">
        <v>330000</v>
      </c>
      <c r="I39" s="28">
        <v>330000</v>
      </c>
      <c r="J39" s="6"/>
      <c r="K39" s="25">
        <v>330000</v>
      </c>
      <c r="L39" s="6"/>
      <c r="M39" s="28">
        <v>330000</v>
      </c>
    </row>
    <row r="40" spans="1:13" ht="18.399999999999999" customHeight="1">
      <c r="A40" s="22" t="s">
        <v>32</v>
      </c>
      <c r="E40" s="24">
        <v>22</v>
      </c>
      <c r="F40" s="24"/>
      <c r="G40" s="25">
        <v>0</v>
      </c>
      <c r="I40" s="28">
        <v>0</v>
      </c>
      <c r="J40" s="6"/>
      <c r="K40" s="25">
        <v>1460312804</v>
      </c>
      <c r="L40" s="6"/>
      <c r="M40" s="28">
        <v>2821572651</v>
      </c>
    </row>
    <row r="41" spans="1:13" ht="18.399999999999999" customHeight="1">
      <c r="A41" s="22" t="s">
        <v>33</v>
      </c>
      <c r="E41" s="24">
        <v>11</v>
      </c>
      <c r="F41" s="24"/>
      <c r="G41" s="25">
        <v>1141945519</v>
      </c>
      <c r="I41" s="28">
        <v>136472488</v>
      </c>
      <c r="J41" s="6"/>
      <c r="K41" s="25">
        <v>0</v>
      </c>
      <c r="L41" s="6"/>
      <c r="M41" s="28">
        <v>0</v>
      </c>
    </row>
    <row r="42" spans="1:13" ht="18.399999999999999" customHeight="1">
      <c r="A42" s="22" t="s">
        <v>34</v>
      </c>
      <c r="E42" s="24">
        <v>12</v>
      </c>
      <c r="F42" s="24"/>
      <c r="G42" s="19">
        <v>11182123377</v>
      </c>
      <c r="I42" s="28">
        <v>11058733437</v>
      </c>
      <c r="J42" s="6"/>
      <c r="K42" s="25">
        <v>1853694058</v>
      </c>
      <c r="L42" s="6"/>
      <c r="M42" s="28">
        <v>1882101139</v>
      </c>
    </row>
    <row r="43" spans="1:13" ht="18.399999999999999" customHeight="1">
      <c r="A43" s="22" t="s">
        <v>35</v>
      </c>
      <c r="E43" s="24">
        <v>13</v>
      </c>
      <c r="F43" s="24"/>
      <c r="G43" s="19">
        <v>214164121</v>
      </c>
      <c r="I43" s="28">
        <v>245676447</v>
      </c>
      <c r="J43" s="6"/>
      <c r="K43" s="25">
        <v>3085701</v>
      </c>
      <c r="L43" s="6"/>
      <c r="M43" s="28">
        <v>3778288</v>
      </c>
    </row>
    <row r="44" spans="1:13" ht="18.399999999999999" customHeight="1">
      <c r="A44" s="22" t="s">
        <v>36</v>
      </c>
      <c r="E44" s="24">
        <v>14</v>
      </c>
      <c r="F44" s="24"/>
      <c r="G44" s="20">
        <v>413315892</v>
      </c>
      <c r="H44" s="28"/>
      <c r="I44" s="28">
        <v>347076608</v>
      </c>
      <c r="J44" s="28"/>
      <c r="K44" s="25">
        <v>101767765</v>
      </c>
      <c r="L44" s="28"/>
      <c r="M44" s="28">
        <v>98777415</v>
      </c>
    </row>
    <row r="45" spans="1:13" ht="18.399999999999999" customHeight="1">
      <c r="A45" s="6" t="s">
        <v>37</v>
      </c>
      <c r="F45" s="24"/>
      <c r="G45" s="20">
        <v>1823978253</v>
      </c>
      <c r="H45" s="28"/>
      <c r="I45" s="28">
        <v>1823978253</v>
      </c>
      <c r="J45" s="28"/>
      <c r="K45" s="25">
        <v>0</v>
      </c>
      <c r="L45" s="28"/>
      <c r="M45" s="28">
        <v>0</v>
      </c>
    </row>
    <row r="46" spans="1:13" ht="18.399999999999999" customHeight="1">
      <c r="A46" s="6" t="s">
        <v>38</v>
      </c>
      <c r="F46" s="24"/>
      <c r="G46" s="20">
        <v>14601963</v>
      </c>
      <c r="H46" s="28"/>
      <c r="I46" s="28">
        <v>13383284</v>
      </c>
      <c r="J46" s="28"/>
      <c r="K46" s="25">
        <v>0</v>
      </c>
      <c r="L46" s="28"/>
      <c r="M46" s="28">
        <v>0</v>
      </c>
    </row>
    <row r="47" spans="1:13" ht="18.399999999999999" customHeight="1">
      <c r="A47" s="22" t="s">
        <v>39</v>
      </c>
      <c r="B47" s="21"/>
      <c r="E47" s="24">
        <v>15</v>
      </c>
      <c r="F47" s="24"/>
      <c r="G47" s="20">
        <v>371379325</v>
      </c>
      <c r="H47" s="28"/>
      <c r="I47" s="28">
        <v>62622725</v>
      </c>
      <c r="J47" s="28"/>
      <c r="K47" s="20">
        <v>9698246</v>
      </c>
      <c r="L47" s="28"/>
      <c r="M47" s="28">
        <v>6352574</v>
      </c>
    </row>
    <row r="48" spans="1:13" ht="5.0999999999999996" customHeight="1">
      <c r="E48" s="24"/>
      <c r="F48" s="24"/>
      <c r="G48" s="31"/>
      <c r="H48" s="26"/>
      <c r="I48" s="30"/>
      <c r="J48" s="26"/>
      <c r="K48" s="31"/>
      <c r="L48" s="26"/>
      <c r="M48" s="30"/>
    </row>
    <row r="49" spans="1:13" ht="18.399999999999999" customHeight="1">
      <c r="A49" s="2" t="s">
        <v>40</v>
      </c>
      <c r="E49" s="24"/>
      <c r="F49" s="24"/>
      <c r="G49" s="33">
        <f>SUM(G34:G47)</f>
        <v>15165304186</v>
      </c>
      <c r="H49" s="28"/>
      <c r="I49" s="32">
        <f>SUM(I34:I47)</f>
        <v>13691450681</v>
      </c>
      <c r="J49" s="26"/>
      <c r="K49" s="33">
        <f>SUM(K34:K47)</f>
        <v>13714693678</v>
      </c>
      <c r="L49" s="28"/>
      <c r="M49" s="32">
        <f>SUM(M34:M47)</f>
        <v>12828409706</v>
      </c>
    </row>
    <row r="50" spans="1:13" ht="5.0999999999999996" customHeight="1">
      <c r="E50" s="24"/>
      <c r="F50" s="24"/>
      <c r="G50" s="31"/>
      <c r="H50" s="26"/>
      <c r="I50" s="30"/>
      <c r="J50" s="26"/>
      <c r="K50" s="31"/>
      <c r="L50" s="26"/>
      <c r="M50" s="30"/>
    </row>
    <row r="51" spans="1:13" ht="18.399999999999999" customHeight="1" thickBot="1">
      <c r="A51" s="2" t="s">
        <v>41</v>
      </c>
      <c r="E51" s="24"/>
      <c r="F51" s="24"/>
      <c r="G51" s="36">
        <f>SUM(G30,G49)</f>
        <v>18036095480</v>
      </c>
      <c r="H51" s="28"/>
      <c r="I51" s="35">
        <f>SUM(I30,I49)</f>
        <v>17415350623</v>
      </c>
      <c r="J51" s="26"/>
      <c r="K51" s="36">
        <f>SUM(K30,K49)</f>
        <v>15505570183</v>
      </c>
      <c r="L51" s="28"/>
      <c r="M51" s="35">
        <f>SUM(M30,M49)</f>
        <v>14218078950</v>
      </c>
    </row>
    <row r="52" spans="1:13" ht="18.600000000000001" customHeight="1" thickTop="1">
      <c r="A52" s="2"/>
      <c r="E52" s="24"/>
      <c r="F52" s="24"/>
      <c r="G52" s="26"/>
      <c r="H52" s="28"/>
      <c r="I52" s="26"/>
      <c r="J52" s="26"/>
      <c r="L52" s="28"/>
      <c r="M52" s="26"/>
    </row>
    <row r="53" spans="1:13" ht="10.5" customHeight="1">
      <c r="A53" s="2"/>
      <c r="E53" s="24"/>
      <c r="F53" s="24"/>
      <c r="G53" s="23"/>
      <c r="I53" s="26"/>
      <c r="J53" s="26"/>
      <c r="L53" s="6"/>
      <c r="M53" s="26"/>
    </row>
    <row r="54" spans="1:13" ht="18.600000000000001" customHeight="1">
      <c r="A54" s="238" t="s">
        <v>42</v>
      </c>
      <c r="B54" s="238"/>
      <c r="C54" s="238"/>
      <c r="D54" s="238"/>
      <c r="E54" s="238"/>
      <c r="F54" s="238"/>
      <c r="G54" s="238"/>
      <c r="H54" s="238"/>
      <c r="I54" s="238"/>
      <c r="J54" s="238"/>
      <c r="K54" s="238"/>
      <c r="L54" s="238"/>
      <c r="M54" s="238"/>
    </row>
    <row r="55" spans="1:13" ht="19.5" customHeight="1">
      <c r="A55" s="235"/>
      <c r="B55" s="235"/>
      <c r="C55" s="235"/>
      <c r="D55" s="235"/>
      <c r="F55" s="235"/>
      <c r="G55" s="235"/>
      <c r="H55" s="235"/>
      <c r="I55" s="235"/>
      <c r="J55" s="235"/>
      <c r="K55" s="235"/>
      <c r="L55" s="235"/>
      <c r="M55" s="235"/>
    </row>
    <row r="56" spans="1:13" ht="21.95" customHeight="1">
      <c r="A56" s="37" t="s">
        <v>43</v>
      </c>
      <c r="B56" s="37"/>
      <c r="C56" s="37"/>
      <c r="D56" s="37"/>
      <c r="E56" s="38"/>
      <c r="F56" s="38"/>
      <c r="G56" s="39"/>
      <c r="H56" s="38"/>
      <c r="I56" s="40"/>
      <c r="J56" s="40"/>
      <c r="K56" s="32"/>
      <c r="L56" s="40"/>
      <c r="M56" s="40"/>
    </row>
    <row r="57" spans="1:13" ht="21.75" customHeight="1">
      <c r="A57" s="1" t="str">
        <f>A1</f>
        <v>บริษัท พริ้นซิเพิล แคปิตอล จำกัด (มหาชน)</v>
      </c>
      <c r="B57" s="2"/>
      <c r="C57" s="3"/>
      <c r="D57" s="3"/>
      <c r="E57" s="3"/>
      <c r="F57" s="3"/>
      <c r="G57" s="4"/>
      <c r="H57" s="3"/>
      <c r="I57" s="4"/>
      <c r="J57" s="4"/>
      <c r="K57" s="5"/>
      <c r="L57" s="4"/>
      <c r="M57" s="4"/>
    </row>
    <row r="58" spans="1:13" ht="21.75" customHeight="1">
      <c r="A58" s="7" t="s">
        <v>44</v>
      </c>
      <c r="B58" s="2"/>
      <c r="C58" s="3"/>
      <c r="D58" s="3"/>
      <c r="E58" s="3"/>
      <c r="F58" s="3"/>
      <c r="G58" s="4"/>
      <c r="H58" s="3"/>
      <c r="I58" s="4"/>
      <c r="J58" s="4"/>
      <c r="K58" s="5"/>
      <c r="L58" s="4"/>
      <c r="M58" s="4"/>
    </row>
    <row r="59" spans="1:13" ht="21.75" customHeight="1">
      <c r="A59" s="41" t="str">
        <f>A3</f>
        <v>ณ วันที่ 30 กันยายน พ.ศ. 2565</v>
      </c>
      <c r="B59" s="9"/>
      <c r="C59" s="10"/>
      <c r="D59" s="10"/>
      <c r="E59" s="10"/>
      <c r="F59" s="10"/>
      <c r="G59" s="234"/>
      <c r="H59" s="10"/>
      <c r="I59" s="234"/>
      <c r="J59" s="234"/>
      <c r="K59" s="11"/>
      <c r="L59" s="234"/>
      <c r="M59" s="234"/>
    </row>
    <row r="60" spans="1:13" ht="21.75" customHeight="1">
      <c r="A60" s="2"/>
      <c r="B60" s="2"/>
      <c r="C60" s="3"/>
      <c r="D60" s="3"/>
      <c r="E60" s="3"/>
      <c r="F60" s="3"/>
      <c r="G60" s="4"/>
      <c r="H60" s="3"/>
      <c r="I60" s="4"/>
      <c r="J60" s="4"/>
      <c r="K60" s="5"/>
      <c r="L60" s="4"/>
      <c r="M60" s="4"/>
    </row>
    <row r="61" spans="1:13" ht="21.75" customHeight="1">
      <c r="A61" s="2"/>
      <c r="B61" s="2"/>
      <c r="C61" s="3"/>
      <c r="D61" s="3"/>
      <c r="E61" s="3"/>
      <c r="F61" s="3"/>
      <c r="G61" s="237" t="s">
        <v>3</v>
      </c>
      <c r="H61" s="237"/>
      <c r="I61" s="237"/>
      <c r="J61" s="12"/>
      <c r="K61" s="237" t="s">
        <v>4</v>
      </c>
      <c r="L61" s="237"/>
      <c r="M61" s="237"/>
    </row>
    <row r="62" spans="1:13" ht="21.75" customHeight="1">
      <c r="A62" s="2"/>
      <c r="B62" s="2"/>
      <c r="C62" s="3"/>
      <c r="D62" s="3"/>
      <c r="E62" s="3"/>
      <c r="F62" s="3"/>
      <c r="G62" s="12" t="s">
        <v>5</v>
      </c>
      <c r="H62" s="12"/>
      <c r="I62" s="12" t="s">
        <v>6</v>
      </c>
      <c r="J62" s="12"/>
      <c r="K62" s="13" t="s">
        <v>5</v>
      </c>
      <c r="L62" s="12"/>
      <c r="M62" s="12" t="s">
        <v>6</v>
      </c>
    </row>
    <row r="63" spans="1:13" ht="21.75" customHeight="1">
      <c r="A63" s="2"/>
      <c r="B63" s="2"/>
      <c r="C63" s="3"/>
      <c r="D63" s="3"/>
      <c r="E63" s="3"/>
      <c r="F63" s="3"/>
      <c r="G63" s="14" t="s">
        <v>7</v>
      </c>
      <c r="H63" s="12"/>
      <c r="I63" s="15" t="s">
        <v>8</v>
      </c>
      <c r="J63" s="12"/>
      <c r="K63" s="14" t="s">
        <v>7</v>
      </c>
      <c r="L63" s="12"/>
      <c r="M63" s="15" t="s">
        <v>8</v>
      </c>
    </row>
    <row r="64" spans="1:13" ht="21.75" customHeight="1">
      <c r="F64" s="3"/>
      <c r="G64" s="16" t="s">
        <v>209</v>
      </c>
      <c r="H64" s="3"/>
      <c r="I64" s="16" t="s">
        <v>9</v>
      </c>
      <c r="J64" s="4"/>
      <c r="K64" s="16" t="s">
        <v>209</v>
      </c>
      <c r="L64" s="3"/>
      <c r="M64" s="16" t="s">
        <v>9</v>
      </c>
    </row>
    <row r="65" spans="1:13" ht="21.75" customHeight="1">
      <c r="A65" s="235"/>
      <c r="B65" s="235"/>
      <c r="C65" s="235"/>
      <c r="D65" s="235"/>
      <c r="E65" s="10" t="s">
        <v>10</v>
      </c>
      <c r="F65" s="235"/>
      <c r="G65" s="17" t="s">
        <v>11</v>
      </c>
      <c r="H65" s="235"/>
      <c r="I65" s="17" t="s">
        <v>11</v>
      </c>
      <c r="J65" s="4"/>
      <c r="K65" s="18" t="s">
        <v>11</v>
      </c>
      <c r="L65" s="235"/>
      <c r="M65" s="17" t="s">
        <v>11</v>
      </c>
    </row>
    <row r="66" spans="1:13" ht="21.75" customHeight="1">
      <c r="A66" s="2" t="s">
        <v>45</v>
      </c>
      <c r="D66" s="28"/>
      <c r="E66" s="42"/>
      <c r="F66" s="28"/>
      <c r="G66" s="19"/>
      <c r="H66" s="28"/>
      <c r="I66" s="28"/>
      <c r="J66" s="28"/>
      <c r="K66" s="20"/>
      <c r="L66" s="28"/>
      <c r="M66" s="28"/>
    </row>
    <row r="67" spans="1:13" ht="6" customHeight="1">
      <c r="A67" s="22"/>
      <c r="B67" s="22"/>
      <c r="C67" s="235"/>
      <c r="D67" s="5"/>
      <c r="E67" s="5"/>
      <c r="F67" s="5"/>
      <c r="G67" s="43"/>
      <c r="H67" s="5"/>
      <c r="I67" s="5"/>
      <c r="J67" s="5"/>
      <c r="K67" s="44"/>
      <c r="L67" s="13"/>
      <c r="M67" s="13"/>
    </row>
    <row r="68" spans="1:13" ht="21.75" customHeight="1">
      <c r="A68" s="2" t="s">
        <v>46</v>
      </c>
      <c r="D68" s="28"/>
      <c r="E68" s="5"/>
      <c r="F68" s="5"/>
      <c r="G68" s="43"/>
      <c r="H68" s="5"/>
      <c r="I68" s="5"/>
      <c r="J68" s="5"/>
      <c r="K68" s="45"/>
      <c r="L68" s="5"/>
      <c r="M68" s="5"/>
    </row>
    <row r="69" spans="1:13" ht="6" customHeight="1">
      <c r="A69" s="22"/>
      <c r="D69" s="28"/>
      <c r="E69" s="5"/>
      <c r="F69" s="5"/>
      <c r="G69" s="46"/>
      <c r="H69" s="5"/>
      <c r="I69" s="42"/>
      <c r="J69" s="42"/>
      <c r="K69" s="45"/>
      <c r="L69" s="5"/>
      <c r="M69" s="5"/>
    </row>
    <row r="70" spans="1:13" ht="21.75" customHeight="1">
      <c r="A70" s="175" t="s">
        <v>222</v>
      </c>
      <c r="E70" s="42">
        <v>18</v>
      </c>
      <c r="F70" s="42"/>
      <c r="G70" s="19">
        <v>1524572692</v>
      </c>
      <c r="H70" s="26"/>
      <c r="I70" s="28">
        <v>0</v>
      </c>
      <c r="J70" s="26"/>
      <c r="K70" s="25">
        <v>1524572692</v>
      </c>
      <c r="L70" s="26"/>
      <c r="M70" s="28">
        <v>0</v>
      </c>
    </row>
    <row r="71" spans="1:13" ht="21.75" customHeight="1">
      <c r="A71" s="6" t="s">
        <v>47</v>
      </c>
      <c r="E71" s="47">
        <v>16</v>
      </c>
      <c r="F71" s="42"/>
      <c r="G71" s="19">
        <v>775752268</v>
      </c>
      <c r="H71" s="26"/>
      <c r="I71" s="28">
        <v>729768798</v>
      </c>
      <c r="J71" s="26"/>
      <c r="K71" s="25">
        <v>127280678</v>
      </c>
      <c r="L71" s="26"/>
      <c r="M71" s="28">
        <v>200505165</v>
      </c>
    </row>
    <row r="72" spans="1:13" ht="21.75" customHeight="1">
      <c r="A72" s="6" t="s">
        <v>164</v>
      </c>
      <c r="E72" s="47">
        <v>17</v>
      </c>
      <c r="F72" s="42"/>
      <c r="G72" s="19">
        <v>191472696</v>
      </c>
      <c r="H72" s="26"/>
      <c r="I72" s="28">
        <v>657501562</v>
      </c>
      <c r="J72" s="26"/>
      <c r="K72" s="25">
        <v>71212777</v>
      </c>
      <c r="L72" s="26"/>
      <c r="M72" s="28">
        <v>210109443</v>
      </c>
    </row>
    <row r="73" spans="1:13" ht="21.75" customHeight="1">
      <c r="A73" s="6" t="s">
        <v>48</v>
      </c>
      <c r="E73" s="42" t="s">
        <v>243</v>
      </c>
      <c r="F73" s="42"/>
      <c r="G73" s="19">
        <v>274861336</v>
      </c>
      <c r="H73" s="26"/>
      <c r="I73" s="28">
        <v>287270815</v>
      </c>
      <c r="J73" s="26"/>
      <c r="K73" s="25">
        <v>586244749</v>
      </c>
      <c r="L73" s="26"/>
      <c r="M73" s="28">
        <v>520132119</v>
      </c>
    </row>
    <row r="74" spans="1:13" ht="21.75" customHeight="1">
      <c r="A74" s="6" t="s">
        <v>49</v>
      </c>
      <c r="F74" s="42"/>
      <c r="G74" s="19"/>
      <c r="H74" s="26"/>
      <c r="I74" s="28"/>
      <c r="J74" s="26"/>
      <c r="K74" s="25"/>
      <c r="L74" s="26"/>
      <c r="M74" s="28"/>
    </row>
    <row r="75" spans="1:13" ht="21.75" customHeight="1">
      <c r="B75" s="6" t="s">
        <v>50</v>
      </c>
      <c r="E75" s="235">
        <v>18</v>
      </c>
      <c r="F75" s="42"/>
      <c r="G75" s="19">
        <v>117730464</v>
      </c>
      <c r="H75" s="26"/>
      <c r="I75" s="28">
        <v>84471255</v>
      </c>
      <c r="J75" s="26"/>
      <c r="K75" s="25">
        <v>36733005</v>
      </c>
      <c r="L75" s="26"/>
      <c r="M75" s="28">
        <v>34593821</v>
      </c>
    </row>
    <row r="76" spans="1:13" ht="21.75" customHeight="1">
      <c r="A76" s="6" t="s">
        <v>51</v>
      </c>
      <c r="F76" s="42"/>
      <c r="G76" s="19"/>
      <c r="H76" s="26"/>
      <c r="I76" s="28"/>
      <c r="J76" s="28"/>
      <c r="K76" s="25"/>
      <c r="L76" s="5"/>
      <c r="M76" s="26"/>
    </row>
    <row r="77" spans="1:13" ht="21.75" customHeight="1">
      <c r="B77" s="6" t="s">
        <v>50</v>
      </c>
      <c r="E77" s="42">
        <v>18</v>
      </c>
      <c r="F77" s="42"/>
      <c r="G77" s="19">
        <v>254872939</v>
      </c>
      <c r="H77" s="26"/>
      <c r="I77" s="28">
        <v>328105067</v>
      </c>
      <c r="J77" s="26"/>
      <c r="K77" s="25">
        <v>106297861</v>
      </c>
      <c r="L77" s="26"/>
      <c r="M77" s="28">
        <v>274156362</v>
      </c>
    </row>
    <row r="78" spans="1:13" ht="21.75" customHeight="1">
      <c r="A78" s="6" t="s">
        <v>235</v>
      </c>
      <c r="E78" s="42"/>
      <c r="F78" s="42"/>
      <c r="G78" s="19"/>
      <c r="H78" s="26"/>
      <c r="I78" s="28"/>
      <c r="J78" s="48"/>
      <c r="K78" s="25"/>
      <c r="L78" s="5"/>
      <c r="M78" s="26"/>
    </row>
    <row r="79" spans="1:13" ht="21.75" customHeight="1">
      <c r="B79" s="6" t="s">
        <v>52</v>
      </c>
      <c r="E79" s="42" t="s">
        <v>243</v>
      </c>
      <c r="F79" s="42"/>
      <c r="G79" s="25">
        <v>0</v>
      </c>
      <c r="H79" s="26"/>
      <c r="I79" s="28">
        <v>0</v>
      </c>
      <c r="J79" s="26"/>
      <c r="K79" s="25">
        <v>5080479</v>
      </c>
      <c r="L79" s="26"/>
      <c r="M79" s="28">
        <v>0</v>
      </c>
    </row>
    <row r="80" spans="1:13" ht="21.75" customHeight="1">
      <c r="A80" s="6" t="s">
        <v>53</v>
      </c>
      <c r="E80" s="24"/>
      <c r="F80" s="42"/>
      <c r="G80" s="19">
        <v>43270431</v>
      </c>
      <c r="H80" s="26"/>
      <c r="I80" s="28">
        <v>76164402</v>
      </c>
      <c r="J80" s="26"/>
      <c r="K80" s="25">
        <v>0</v>
      </c>
      <c r="L80" s="26"/>
      <c r="M80" s="28">
        <v>52100495</v>
      </c>
    </row>
    <row r="81" spans="1:13" ht="21.75" customHeight="1">
      <c r="A81" s="6" t="s">
        <v>54</v>
      </c>
      <c r="E81" s="24"/>
      <c r="F81" s="42"/>
      <c r="G81" s="20">
        <v>41928900</v>
      </c>
      <c r="H81" s="26"/>
      <c r="I81" s="28">
        <v>45441843</v>
      </c>
      <c r="J81" s="26"/>
      <c r="K81" s="25">
        <v>0</v>
      </c>
      <c r="L81" s="26"/>
      <c r="M81" s="28">
        <v>0</v>
      </c>
    </row>
    <row r="82" spans="1:13" ht="21.75" customHeight="1">
      <c r="A82" s="6" t="s">
        <v>55</v>
      </c>
      <c r="E82" s="24"/>
      <c r="F82" s="42"/>
      <c r="G82" s="184">
        <v>69371728</v>
      </c>
      <c r="H82" s="26"/>
      <c r="I82" s="49">
        <v>95034551</v>
      </c>
      <c r="J82" s="26"/>
      <c r="K82" s="184">
        <v>5114792</v>
      </c>
      <c r="L82" s="26"/>
      <c r="M82" s="49">
        <v>22615138</v>
      </c>
    </row>
    <row r="83" spans="1:13" ht="6" customHeight="1">
      <c r="A83" s="22"/>
      <c r="B83" s="22"/>
      <c r="C83" s="235"/>
      <c r="D83" s="5"/>
      <c r="E83" s="5"/>
      <c r="F83" s="5"/>
      <c r="G83" s="45"/>
      <c r="H83" s="5"/>
      <c r="I83" s="5"/>
      <c r="J83" s="5"/>
      <c r="K83" s="44"/>
      <c r="L83" s="13"/>
      <c r="M83" s="13"/>
    </row>
    <row r="84" spans="1:13" ht="21.75" customHeight="1">
      <c r="A84" s="2" t="s">
        <v>56</v>
      </c>
      <c r="D84" s="28"/>
      <c r="E84" s="42"/>
      <c r="F84" s="42"/>
      <c r="G84" s="185">
        <f>SUM(G70:G82)</f>
        <v>3293833454</v>
      </c>
      <c r="H84" s="26"/>
      <c r="I84" s="50">
        <f>SUM(I71:I82)</f>
        <v>2303758293</v>
      </c>
      <c r="J84" s="48"/>
      <c r="K84" s="185">
        <f>SUM(K70:K82)</f>
        <v>2462537033</v>
      </c>
      <c r="L84" s="5"/>
      <c r="M84" s="50">
        <f>SUM(M71:M82)</f>
        <v>1314212543</v>
      </c>
    </row>
    <row r="85" spans="1:13" ht="21.75" customHeight="1">
      <c r="D85" s="28"/>
      <c r="E85" s="42"/>
      <c r="F85" s="42"/>
      <c r="G85" s="25"/>
      <c r="H85" s="26"/>
      <c r="I85" s="26"/>
      <c r="J85" s="26"/>
      <c r="K85" s="25"/>
      <c r="L85" s="5"/>
      <c r="M85" s="26"/>
    </row>
    <row r="86" spans="1:13" ht="21.75" customHeight="1">
      <c r="A86" s="2" t="s">
        <v>57</v>
      </c>
      <c r="D86" s="28"/>
      <c r="E86" s="42"/>
      <c r="F86" s="42"/>
      <c r="G86" s="25"/>
      <c r="H86" s="26"/>
      <c r="I86" s="26"/>
      <c r="J86" s="26"/>
      <c r="K86" s="25"/>
      <c r="L86" s="5"/>
      <c r="M86" s="26"/>
    </row>
    <row r="87" spans="1:13" ht="6" customHeight="1">
      <c r="A87" s="22"/>
      <c r="B87" s="22"/>
      <c r="C87" s="235"/>
      <c r="D87" s="5"/>
      <c r="E87" s="5"/>
      <c r="F87" s="5"/>
      <c r="G87" s="45"/>
      <c r="H87" s="5"/>
      <c r="I87" s="5"/>
      <c r="J87" s="5"/>
      <c r="K87" s="44"/>
      <c r="L87" s="13"/>
      <c r="M87" s="13"/>
    </row>
    <row r="88" spans="1:13" ht="21.75" customHeight="1">
      <c r="A88" s="22" t="s">
        <v>58</v>
      </c>
      <c r="D88" s="42"/>
      <c r="E88" s="42">
        <v>18</v>
      </c>
      <c r="F88" s="42"/>
      <c r="G88" s="20">
        <v>173629454</v>
      </c>
      <c r="H88" s="26"/>
      <c r="I88" s="28">
        <v>164275247</v>
      </c>
      <c r="J88" s="26"/>
      <c r="K88" s="25">
        <v>39554487</v>
      </c>
      <c r="L88" s="26"/>
      <c r="M88" s="28">
        <v>49585330</v>
      </c>
    </row>
    <row r="89" spans="1:13" ht="21.75" customHeight="1">
      <c r="A89" s="22" t="s">
        <v>59</v>
      </c>
      <c r="D89" s="42"/>
      <c r="E89" s="42">
        <v>18</v>
      </c>
      <c r="F89" s="42"/>
      <c r="G89" s="20">
        <v>3455131566</v>
      </c>
      <c r="H89" s="26"/>
      <c r="I89" s="28">
        <v>3490899214</v>
      </c>
      <c r="J89" s="26"/>
      <c r="K89" s="25">
        <v>607206632</v>
      </c>
      <c r="L89" s="26"/>
      <c r="M89" s="28">
        <v>2012778184</v>
      </c>
    </row>
    <row r="90" spans="1:13" ht="21.75" customHeight="1">
      <c r="A90" s="22" t="s">
        <v>60</v>
      </c>
      <c r="D90" s="42"/>
      <c r="E90" s="42" t="s">
        <v>243</v>
      </c>
      <c r="F90" s="42"/>
      <c r="G90" s="25">
        <v>0</v>
      </c>
      <c r="H90" s="26"/>
      <c r="I90" s="28">
        <v>0</v>
      </c>
      <c r="J90" s="26"/>
      <c r="K90" s="25">
        <v>1500000000</v>
      </c>
      <c r="L90" s="26"/>
      <c r="M90" s="28">
        <v>0</v>
      </c>
    </row>
    <row r="91" spans="1:13" ht="21.75" customHeight="1">
      <c r="A91" s="6" t="s">
        <v>62</v>
      </c>
      <c r="B91" s="22"/>
      <c r="D91" s="28"/>
      <c r="E91" s="42"/>
      <c r="F91" s="42"/>
      <c r="G91" s="20">
        <v>346807857</v>
      </c>
      <c r="H91" s="26"/>
      <c r="I91" s="28">
        <v>371648703</v>
      </c>
      <c r="J91" s="26"/>
      <c r="K91" s="25">
        <v>136253859</v>
      </c>
      <c r="L91" s="26"/>
      <c r="M91" s="28">
        <v>156677335</v>
      </c>
    </row>
    <row r="92" spans="1:13" ht="21.75" customHeight="1">
      <c r="A92" s="22" t="s">
        <v>63</v>
      </c>
      <c r="B92" s="22"/>
      <c r="D92" s="28"/>
      <c r="E92" s="42"/>
      <c r="F92" s="42"/>
      <c r="G92" s="20">
        <v>159326630</v>
      </c>
      <c r="H92" s="26"/>
      <c r="I92" s="28">
        <v>151642574</v>
      </c>
      <c r="J92" s="26"/>
      <c r="K92" s="25">
        <v>19552069</v>
      </c>
      <c r="L92" s="26"/>
      <c r="M92" s="28">
        <v>23980043</v>
      </c>
    </row>
    <row r="93" spans="1:13" ht="21.75" customHeight="1">
      <c r="A93" s="22" t="s">
        <v>64</v>
      </c>
      <c r="B93" s="22"/>
      <c r="D93" s="28"/>
      <c r="E93" s="42"/>
      <c r="F93" s="42"/>
      <c r="G93" s="20">
        <v>100857397</v>
      </c>
      <c r="H93" s="26"/>
      <c r="I93" s="28">
        <v>53735061</v>
      </c>
      <c r="J93" s="26"/>
      <c r="K93" s="25">
        <v>0</v>
      </c>
      <c r="L93" s="26"/>
      <c r="M93" s="28">
        <v>0</v>
      </c>
    </row>
    <row r="94" spans="1:13" ht="21.75" customHeight="1">
      <c r="A94" s="6" t="s">
        <v>65</v>
      </c>
      <c r="D94" s="28"/>
      <c r="E94" s="42"/>
      <c r="F94" s="42"/>
      <c r="G94" s="184">
        <v>9630229</v>
      </c>
      <c r="H94" s="26"/>
      <c r="I94" s="49">
        <v>18936518</v>
      </c>
      <c r="J94" s="26"/>
      <c r="K94" s="184">
        <v>1448360</v>
      </c>
      <c r="L94" s="26"/>
      <c r="M94" s="49">
        <v>1492823</v>
      </c>
    </row>
    <row r="95" spans="1:13" ht="6" customHeight="1">
      <c r="A95" s="22"/>
      <c r="B95" s="22"/>
      <c r="C95" s="235"/>
      <c r="D95" s="5"/>
      <c r="E95" s="5"/>
      <c r="F95" s="5"/>
      <c r="G95" s="45"/>
      <c r="H95" s="5"/>
      <c r="I95" s="5"/>
      <c r="J95" s="5"/>
      <c r="K95" s="44"/>
      <c r="L95" s="13"/>
      <c r="M95" s="13"/>
    </row>
    <row r="96" spans="1:13" ht="21.75" customHeight="1">
      <c r="A96" s="2" t="s">
        <v>66</v>
      </c>
      <c r="D96" s="28"/>
      <c r="E96" s="42"/>
      <c r="F96" s="42"/>
      <c r="G96" s="33">
        <f>SUM(G88:G94)</f>
        <v>4245383133</v>
      </c>
      <c r="H96" s="26"/>
      <c r="I96" s="32">
        <f>SUM(I88:I94)</f>
        <v>4251137317</v>
      </c>
      <c r="J96" s="26"/>
      <c r="K96" s="33">
        <f>SUM(K88:K94)</f>
        <v>2304015407</v>
      </c>
      <c r="L96" s="5"/>
      <c r="M96" s="32">
        <f>SUM(M88:M94)</f>
        <v>2244513715</v>
      </c>
    </row>
    <row r="97" spans="1:13" ht="6" customHeight="1">
      <c r="A97" s="22"/>
      <c r="B97" s="22"/>
      <c r="C97" s="235"/>
      <c r="D97" s="5"/>
      <c r="E97" s="5"/>
      <c r="F97" s="5"/>
      <c r="G97" s="45"/>
      <c r="H97" s="5"/>
      <c r="I97" s="5"/>
      <c r="J97" s="5"/>
      <c r="K97" s="45"/>
      <c r="L97" s="13"/>
      <c r="M97" s="13"/>
    </row>
    <row r="98" spans="1:13" ht="21.75" customHeight="1">
      <c r="A98" s="2" t="s">
        <v>67</v>
      </c>
      <c r="D98" s="28"/>
      <c r="E98" s="42"/>
      <c r="F98" s="42"/>
      <c r="G98" s="33">
        <f>SUM(G84,G96)</f>
        <v>7539216587</v>
      </c>
      <c r="H98" s="26"/>
      <c r="I98" s="32">
        <f>SUM(I84,I96)</f>
        <v>6554895610</v>
      </c>
      <c r="J98" s="26"/>
      <c r="K98" s="33">
        <f>SUM(K84,K96)</f>
        <v>4766552440</v>
      </c>
      <c r="L98" s="5"/>
      <c r="M98" s="32">
        <f>SUM(M84,M96)</f>
        <v>3558726258</v>
      </c>
    </row>
    <row r="99" spans="1:13" ht="33.75" customHeight="1">
      <c r="A99" s="2"/>
      <c r="D99" s="28"/>
      <c r="E99" s="42"/>
      <c r="F99" s="42"/>
      <c r="G99" s="26"/>
      <c r="H99" s="26"/>
      <c r="I99" s="26"/>
      <c r="J99" s="26"/>
      <c r="L99" s="5"/>
      <c r="M99" s="26"/>
    </row>
    <row r="100" spans="1:13" ht="33.75" customHeight="1">
      <c r="A100" s="2"/>
      <c r="D100" s="28"/>
      <c r="E100" s="42"/>
      <c r="F100" s="42"/>
      <c r="G100" s="26"/>
      <c r="H100" s="26"/>
      <c r="I100" s="26"/>
      <c r="J100" s="26"/>
      <c r="L100" s="5"/>
      <c r="M100" s="26"/>
    </row>
    <row r="101" spans="1:13" ht="39.75" customHeight="1">
      <c r="A101" s="2"/>
      <c r="D101" s="28"/>
      <c r="E101" s="42"/>
      <c r="F101" s="42"/>
      <c r="G101" s="26"/>
      <c r="H101" s="26"/>
      <c r="I101" s="26"/>
      <c r="J101" s="26"/>
      <c r="L101" s="5"/>
      <c r="M101" s="26"/>
    </row>
    <row r="102" spans="1:13" ht="21.95" customHeight="1">
      <c r="A102" s="37" t="s">
        <v>43</v>
      </c>
      <c r="B102" s="37"/>
      <c r="C102" s="37"/>
      <c r="D102" s="49"/>
      <c r="E102" s="51"/>
      <c r="F102" s="51"/>
      <c r="G102" s="40"/>
      <c r="H102" s="32"/>
      <c r="I102" s="32"/>
      <c r="J102" s="32"/>
      <c r="K102" s="32"/>
      <c r="L102" s="11"/>
      <c r="M102" s="32"/>
    </row>
    <row r="103" spans="1:13" ht="21.75" customHeight="1">
      <c r="A103" s="52" t="str">
        <f>A57</f>
        <v>บริษัท พริ้นซิเพิล แคปิตอล จำกัด (มหาชน)</v>
      </c>
      <c r="B103" s="2"/>
      <c r="C103" s="3"/>
      <c r="D103" s="3"/>
      <c r="E103" s="3"/>
      <c r="F103" s="3"/>
      <c r="G103" s="4"/>
      <c r="H103" s="3"/>
      <c r="I103" s="4"/>
      <c r="J103" s="4"/>
      <c r="K103" s="5"/>
      <c r="L103" s="4"/>
      <c r="M103" s="4"/>
    </row>
    <row r="104" spans="1:13" ht="21.75" customHeight="1">
      <c r="A104" s="7" t="s">
        <v>44</v>
      </c>
      <c r="B104" s="2"/>
      <c r="C104" s="3"/>
      <c r="D104" s="3"/>
      <c r="E104" s="3"/>
      <c r="F104" s="3"/>
      <c r="G104" s="4"/>
      <c r="H104" s="3"/>
      <c r="I104" s="4"/>
      <c r="J104" s="4"/>
      <c r="K104" s="5"/>
      <c r="L104" s="4"/>
      <c r="M104" s="4"/>
    </row>
    <row r="105" spans="1:13" ht="21.75" customHeight="1">
      <c r="A105" s="53" t="str">
        <f>A3</f>
        <v>ณ วันที่ 30 กันยายน พ.ศ. 2565</v>
      </c>
      <c r="B105" s="9"/>
      <c r="C105" s="10"/>
      <c r="D105" s="10"/>
      <c r="E105" s="10"/>
      <c r="F105" s="10"/>
      <c r="G105" s="234"/>
      <c r="H105" s="10"/>
      <c r="I105" s="234"/>
      <c r="J105" s="234"/>
      <c r="K105" s="11"/>
      <c r="L105" s="234"/>
      <c r="M105" s="234"/>
    </row>
    <row r="106" spans="1:13" ht="21.75" customHeight="1">
      <c r="A106" s="2"/>
      <c r="B106" s="2"/>
      <c r="C106" s="3"/>
      <c r="D106" s="3"/>
      <c r="E106" s="3"/>
      <c r="F106" s="3"/>
      <c r="G106" s="4"/>
      <c r="H106" s="3"/>
      <c r="I106" s="4"/>
      <c r="J106" s="4"/>
      <c r="K106" s="5"/>
      <c r="L106" s="4"/>
      <c r="M106" s="4"/>
    </row>
    <row r="107" spans="1:13" ht="21.75" customHeight="1">
      <c r="A107" s="2"/>
      <c r="B107" s="2"/>
      <c r="C107" s="3"/>
      <c r="D107" s="3"/>
      <c r="E107" s="3"/>
      <c r="F107" s="3"/>
      <c r="G107" s="237" t="s">
        <v>3</v>
      </c>
      <c r="H107" s="237"/>
      <c r="I107" s="237"/>
      <c r="J107" s="12"/>
      <c r="K107" s="237" t="s">
        <v>4</v>
      </c>
      <c r="L107" s="237"/>
      <c r="M107" s="237"/>
    </row>
    <row r="108" spans="1:13" ht="21.75" customHeight="1">
      <c r="A108" s="2"/>
      <c r="B108" s="2"/>
      <c r="C108" s="3"/>
      <c r="D108" s="3"/>
      <c r="E108" s="3"/>
      <c r="F108" s="3"/>
      <c r="G108" s="12" t="s">
        <v>5</v>
      </c>
      <c r="H108" s="12"/>
      <c r="I108" s="12" t="s">
        <v>6</v>
      </c>
      <c r="J108" s="12"/>
      <c r="K108" s="13" t="s">
        <v>5</v>
      </c>
      <c r="L108" s="12"/>
      <c r="M108" s="12" t="s">
        <v>6</v>
      </c>
    </row>
    <row r="109" spans="1:13" ht="21.75" customHeight="1">
      <c r="A109" s="2"/>
      <c r="B109" s="2"/>
      <c r="C109" s="3"/>
      <c r="D109" s="3"/>
      <c r="E109" s="3"/>
      <c r="F109" s="3"/>
      <c r="G109" s="14" t="s">
        <v>7</v>
      </c>
      <c r="H109" s="12"/>
      <c r="I109" s="15" t="s">
        <v>8</v>
      </c>
      <c r="J109" s="12"/>
      <c r="K109" s="14" t="s">
        <v>7</v>
      </c>
      <c r="L109" s="12"/>
      <c r="M109" s="15" t="s">
        <v>8</v>
      </c>
    </row>
    <row r="110" spans="1:13" ht="21.75" customHeight="1">
      <c r="F110" s="3"/>
      <c r="G110" s="16" t="s">
        <v>209</v>
      </c>
      <c r="H110" s="3"/>
      <c r="I110" s="16" t="s">
        <v>9</v>
      </c>
      <c r="J110" s="4"/>
      <c r="K110" s="16" t="s">
        <v>209</v>
      </c>
      <c r="L110" s="3"/>
      <c r="M110" s="16" t="s">
        <v>9</v>
      </c>
    </row>
    <row r="111" spans="1:13" ht="21.75" customHeight="1">
      <c r="A111" s="235"/>
      <c r="B111" s="235"/>
      <c r="C111" s="235"/>
      <c r="D111" s="235"/>
      <c r="E111" s="10" t="s">
        <v>10</v>
      </c>
      <c r="F111" s="235"/>
      <c r="G111" s="17" t="s">
        <v>11</v>
      </c>
      <c r="H111" s="235"/>
      <c r="I111" s="17" t="s">
        <v>11</v>
      </c>
      <c r="J111" s="4"/>
      <c r="K111" s="18" t="s">
        <v>11</v>
      </c>
      <c r="L111" s="235"/>
      <c r="M111" s="17" t="s">
        <v>11</v>
      </c>
    </row>
    <row r="112" spans="1:13" ht="21.75" customHeight="1">
      <c r="A112" s="2" t="s">
        <v>68</v>
      </c>
      <c r="B112" s="235"/>
      <c r="C112" s="235"/>
      <c r="D112" s="235"/>
      <c r="F112" s="235"/>
      <c r="G112" s="54"/>
      <c r="H112" s="235"/>
      <c r="I112" s="16"/>
      <c r="J112" s="16"/>
      <c r="K112" s="55"/>
      <c r="L112" s="235"/>
      <c r="M112" s="16"/>
    </row>
    <row r="113" spans="1:13" ht="6" customHeight="1">
      <c r="D113" s="28"/>
      <c r="E113" s="42"/>
      <c r="F113" s="42"/>
      <c r="G113" s="27"/>
      <c r="H113" s="26"/>
      <c r="I113" s="26"/>
      <c r="J113" s="26"/>
      <c r="K113" s="25"/>
      <c r="L113" s="5"/>
      <c r="M113" s="26"/>
    </row>
    <row r="114" spans="1:13" ht="21.75" customHeight="1">
      <c r="A114" s="2" t="s">
        <v>69</v>
      </c>
      <c r="D114" s="28"/>
      <c r="E114" s="6"/>
      <c r="F114" s="42"/>
      <c r="G114" s="27"/>
      <c r="H114" s="26"/>
      <c r="I114" s="26"/>
      <c r="J114" s="26"/>
      <c r="K114" s="25"/>
      <c r="L114" s="5"/>
      <c r="M114" s="26"/>
    </row>
    <row r="115" spans="1:13" ht="6" customHeight="1">
      <c r="D115" s="28"/>
      <c r="E115" s="42"/>
      <c r="F115" s="42"/>
      <c r="G115" s="27"/>
      <c r="H115" s="26"/>
      <c r="I115" s="26"/>
      <c r="J115" s="26"/>
      <c r="K115" s="25"/>
      <c r="L115" s="5"/>
      <c r="M115" s="26"/>
    </row>
    <row r="116" spans="1:13" ht="21.75" customHeight="1">
      <c r="A116" s="22" t="s">
        <v>70</v>
      </c>
      <c r="D116" s="28"/>
      <c r="E116" s="42">
        <v>20</v>
      </c>
      <c r="F116" s="42"/>
      <c r="G116" s="27"/>
      <c r="H116" s="26"/>
      <c r="I116" s="26"/>
      <c r="J116" s="26"/>
      <c r="K116" s="25"/>
      <c r="L116" s="5"/>
      <c r="M116" s="26"/>
    </row>
    <row r="117" spans="1:13" ht="21.75" customHeight="1">
      <c r="B117" s="22" t="s">
        <v>71</v>
      </c>
      <c r="D117" s="28"/>
      <c r="E117" s="42"/>
      <c r="F117" s="42"/>
      <c r="G117" s="27"/>
      <c r="H117" s="26"/>
      <c r="I117" s="26"/>
      <c r="J117" s="26"/>
      <c r="K117" s="25"/>
      <c r="L117" s="5"/>
      <c r="M117" s="26"/>
    </row>
    <row r="118" spans="1:13" ht="21.75" customHeight="1">
      <c r="B118" s="22"/>
      <c r="C118" s="6" t="s">
        <v>72</v>
      </c>
      <c r="D118" s="28"/>
      <c r="E118" s="42"/>
      <c r="F118" s="42"/>
      <c r="G118" s="19"/>
      <c r="I118" s="6"/>
      <c r="J118" s="6"/>
      <c r="K118" s="20"/>
      <c r="L118" s="6"/>
      <c r="M118" s="6"/>
    </row>
    <row r="119" spans="1:13" ht="21.75" customHeight="1" thickBot="1">
      <c r="B119" s="22"/>
      <c r="C119" s="28" t="s">
        <v>73</v>
      </c>
      <c r="D119" s="28"/>
      <c r="E119" s="42"/>
      <c r="F119" s="42"/>
      <c r="G119" s="34">
        <v>3808570502</v>
      </c>
      <c r="H119" s="26"/>
      <c r="I119" s="35">
        <v>3808570502</v>
      </c>
      <c r="J119" s="26"/>
      <c r="K119" s="36">
        <v>3808570502</v>
      </c>
      <c r="L119" s="26"/>
      <c r="M119" s="35">
        <v>3808570502</v>
      </c>
    </row>
    <row r="120" spans="1:13" ht="6" customHeight="1" thickTop="1">
      <c r="A120" s="22"/>
      <c r="B120" s="22"/>
      <c r="C120" s="235"/>
      <c r="D120" s="5"/>
      <c r="E120" s="5"/>
      <c r="F120" s="5"/>
      <c r="G120" s="43"/>
      <c r="H120" s="5"/>
      <c r="I120" s="5"/>
      <c r="J120" s="5"/>
      <c r="K120" s="44"/>
      <c r="L120" s="13"/>
      <c r="M120" s="13"/>
    </row>
    <row r="121" spans="1:13" ht="21.75" customHeight="1">
      <c r="A121" s="56"/>
      <c r="B121" s="57" t="s">
        <v>74</v>
      </c>
      <c r="C121" s="56"/>
      <c r="D121" s="58"/>
      <c r="E121" s="5"/>
      <c r="F121" s="5"/>
      <c r="G121" s="43"/>
      <c r="H121" s="5"/>
      <c r="I121" s="5"/>
      <c r="J121" s="5"/>
      <c r="K121" s="44"/>
      <c r="L121" s="13"/>
      <c r="M121" s="13"/>
    </row>
    <row r="122" spans="1:13" ht="21.75" customHeight="1">
      <c r="A122" s="56"/>
      <c r="B122" s="57"/>
      <c r="C122" s="59" t="s">
        <v>72</v>
      </c>
      <c r="D122" s="58"/>
      <c r="E122" s="5"/>
      <c r="F122" s="5"/>
      <c r="G122" s="43"/>
      <c r="H122" s="5"/>
      <c r="I122" s="5"/>
      <c r="J122" s="5"/>
      <c r="K122" s="44"/>
      <c r="L122" s="13"/>
      <c r="M122" s="13"/>
    </row>
    <row r="123" spans="1:13" ht="21.75" customHeight="1">
      <c r="A123" s="56"/>
      <c r="B123" s="57"/>
      <c r="C123" s="56"/>
      <c r="D123" s="58" t="s">
        <v>75</v>
      </c>
      <c r="E123" s="5"/>
      <c r="F123" s="5"/>
      <c r="G123" s="25">
        <v>3808570502</v>
      </c>
      <c r="H123" s="5"/>
      <c r="I123" s="28">
        <v>3808570502</v>
      </c>
      <c r="J123" s="5"/>
      <c r="K123" s="25">
        <v>3808570502</v>
      </c>
      <c r="L123" s="13"/>
      <c r="M123" s="28">
        <v>3808570502</v>
      </c>
    </row>
    <row r="124" spans="1:13" ht="21.75" customHeight="1">
      <c r="A124" s="6" t="s">
        <v>76</v>
      </c>
      <c r="B124" s="22"/>
      <c r="D124" s="28"/>
      <c r="E124" s="42"/>
      <c r="F124" s="42"/>
      <c r="G124" s="25">
        <v>6233379469</v>
      </c>
      <c r="H124" s="28"/>
      <c r="I124" s="28">
        <v>6233379469</v>
      </c>
      <c r="J124" s="28"/>
      <c r="K124" s="25">
        <v>6233379469</v>
      </c>
      <c r="L124" s="28"/>
      <c r="M124" s="28">
        <v>6233379469</v>
      </c>
    </row>
    <row r="125" spans="1:13" ht="21.75" customHeight="1">
      <c r="A125" s="6" t="s">
        <v>77</v>
      </c>
      <c r="B125" s="22"/>
      <c r="D125" s="28"/>
      <c r="E125" s="42"/>
      <c r="F125" s="42"/>
      <c r="G125" s="25"/>
      <c r="H125" s="26"/>
      <c r="I125" s="26"/>
      <c r="J125" s="26"/>
      <c r="K125" s="25"/>
      <c r="L125" s="42"/>
      <c r="M125" s="26"/>
    </row>
    <row r="126" spans="1:13" ht="21.75" customHeight="1">
      <c r="A126" s="22" t="s">
        <v>78</v>
      </c>
      <c r="C126" s="22"/>
      <c r="D126" s="28"/>
      <c r="E126" s="42"/>
      <c r="F126" s="42"/>
      <c r="G126" s="25">
        <v>73001321</v>
      </c>
      <c r="H126" s="28"/>
      <c r="I126" s="26">
        <v>73001321</v>
      </c>
      <c r="J126" s="28"/>
      <c r="K126" s="25">
        <v>73001321</v>
      </c>
      <c r="L126" s="28"/>
      <c r="M126" s="26">
        <v>73001321</v>
      </c>
    </row>
    <row r="127" spans="1:13" ht="21.75" customHeight="1">
      <c r="A127" s="22" t="s">
        <v>79</v>
      </c>
      <c r="B127" s="1"/>
      <c r="D127" s="28"/>
      <c r="E127" s="42"/>
      <c r="F127" s="42"/>
      <c r="G127" s="20">
        <v>-624747315</v>
      </c>
      <c r="H127" s="28"/>
      <c r="I127" s="28">
        <v>-1076663397</v>
      </c>
      <c r="J127" s="28"/>
      <c r="K127" s="25">
        <v>624066451</v>
      </c>
      <c r="L127" s="28"/>
      <c r="M127" s="28">
        <v>544401400</v>
      </c>
    </row>
    <row r="128" spans="1:13" ht="21.75" customHeight="1">
      <c r="A128" s="22" t="s">
        <v>80</v>
      </c>
      <c r="B128" s="1"/>
      <c r="D128" s="28"/>
      <c r="E128" s="42"/>
      <c r="F128" s="42"/>
      <c r="G128" s="33">
        <v>220041103</v>
      </c>
      <c r="H128" s="28"/>
      <c r="I128" s="32">
        <v>769889936</v>
      </c>
      <c r="J128" s="28"/>
      <c r="K128" s="33">
        <v>0</v>
      </c>
      <c r="L128" s="28"/>
      <c r="M128" s="32">
        <v>0</v>
      </c>
    </row>
    <row r="129" spans="1:13" ht="6" customHeight="1">
      <c r="A129" s="22"/>
      <c r="B129" s="22"/>
      <c r="C129" s="235"/>
      <c r="D129" s="5"/>
      <c r="E129" s="5"/>
      <c r="F129" s="5"/>
      <c r="G129" s="45"/>
      <c r="H129" s="5"/>
      <c r="I129" s="5"/>
      <c r="J129" s="5"/>
      <c r="K129" s="44"/>
      <c r="L129" s="13"/>
      <c r="M129" s="13"/>
    </row>
    <row r="130" spans="1:13" ht="21.75" customHeight="1">
      <c r="A130" s="2" t="s">
        <v>81</v>
      </c>
      <c r="B130" s="22"/>
      <c r="D130" s="28"/>
      <c r="E130" s="42"/>
      <c r="F130" s="42"/>
      <c r="G130" s="25">
        <f>SUM(G123:G129)</f>
        <v>9710245080</v>
      </c>
      <c r="H130" s="26"/>
      <c r="I130" s="26">
        <f>SUM(I123:I128)</f>
        <v>9808177831</v>
      </c>
      <c r="J130" s="26"/>
      <c r="K130" s="25">
        <f>SUM(K123:K129)</f>
        <v>10739017743</v>
      </c>
      <c r="L130" s="26"/>
      <c r="M130" s="26">
        <f>SUM(M123:M128)</f>
        <v>10659352692</v>
      </c>
    </row>
    <row r="131" spans="1:13" ht="6" customHeight="1">
      <c r="A131" s="22"/>
      <c r="B131" s="22"/>
      <c r="C131" s="235"/>
      <c r="D131" s="5"/>
      <c r="E131" s="5"/>
      <c r="F131" s="5"/>
      <c r="G131" s="45"/>
      <c r="H131" s="5"/>
      <c r="I131" s="5"/>
      <c r="J131" s="5"/>
      <c r="K131" s="44"/>
      <c r="L131" s="13"/>
      <c r="M131" s="13"/>
    </row>
    <row r="132" spans="1:13" ht="21.75" customHeight="1">
      <c r="A132" s="22" t="s">
        <v>82</v>
      </c>
      <c r="B132" s="22"/>
      <c r="D132" s="28"/>
      <c r="E132" s="42"/>
      <c r="F132" s="42"/>
      <c r="G132" s="33">
        <v>786633813</v>
      </c>
      <c r="H132" s="26"/>
      <c r="I132" s="32">
        <v>1052277182</v>
      </c>
      <c r="J132" s="26"/>
      <c r="K132" s="33">
        <v>0</v>
      </c>
      <c r="L132" s="26"/>
      <c r="M132" s="32">
        <v>0</v>
      </c>
    </row>
    <row r="133" spans="1:13" ht="6" customHeight="1">
      <c r="A133" s="22"/>
      <c r="B133" s="22"/>
      <c r="C133" s="235"/>
      <c r="D133" s="5"/>
      <c r="E133" s="5"/>
      <c r="F133" s="5"/>
      <c r="G133" s="45"/>
      <c r="H133" s="5"/>
      <c r="I133" s="5"/>
      <c r="J133" s="5"/>
      <c r="K133" s="44"/>
      <c r="L133" s="13"/>
      <c r="M133" s="13"/>
    </row>
    <row r="134" spans="1:13" ht="21.75" customHeight="1">
      <c r="A134" s="2" t="s">
        <v>83</v>
      </c>
      <c r="D134" s="28"/>
      <c r="E134" s="42"/>
      <c r="F134" s="42"/>
      <c r="G134" s="33">
        <f>SUM(G130,G132)</f>
        <v>10496878893</v>
      </c>
      <c r="H134" s="26"/>
      <c r="I134" s="32">
        <f>SUM(I130,I132)</f>
        <v>10860455013</v>
      </c>
      <c r="J134" s="26"/>
      <c r="K134" s="33">
        <f>SUM(K130,K132)</f>
        <v>10739017743</v>
      </c>
      <c r="L134" s="28"/>
      <c r="M134" s="32">
        <f>SUM(M130,M132)</f>
        <v>10659352692</v>
      </c>
    </row>
    <row r="135" spans="1:13" ht="6" customHeight="1">
      <c r="A135" s="22"/>
      <c r="B135" s="22"/>
      <c r="C135" s="235"/>
      <c r="D135" s="5"/>
      <c r="E135" s="5"/>
      <c r="F135" s="5"/>
      <c r="G135" s="45"/>
      <c r="H135" s="5"/>
      <c r="I135" s="5"/>
      <c r="J135" s="5"/>
      <c r="K135" s="44"/>
      <c r="L135" s="13"/>
      <c r="M135" s="13"/>
    </row>
    <row r="136" spans="1:13" ht="21.75" customHeight="1" thickBot="1">
      <c r="A136" s="2" t="s">
        <v>84</v>
      </c>
      <c r="D136" s="28"/>
      <c r="E136" s="42"/>
      <c r="F136" s="42"/>
      <c r="G136" s="36">
        <f>SUM(G98+G134)</f>
        <v>18036095480</v>
      </c>
      <c r="H136" s="26"/>
      <c r="I136" s="35">
        <f>SUM(I98+I134)</f>
        <v>17415350623</v>
      </c>
      <c r="J136" s="26"/>
      <c r="K136" s="36">
        <f>SUM(K98+K134)</f>
        <v>15505570183</v>
      </c>
      <c r="L136" s="28"/>
      <c r="M136" s="35">
        <f>SUM(M98+M134)</f>
        <v>14218078950</v>
      </c>
    </row>
    <row r="137" spans="1:13" ht="21.75" customHeight="1" thickTop="1">
      <c r="B137" s="22"/>
      <c r="D137" s="28"/>
      <c r="E137" s="42"/>
      <c r="F137" s="42"/>
      <c r="G137" s="28"/>
      <c r="H137" s="28"/>
      <c r="I137" s="28"/>
      <c r="J137" s="28"/>
      <c r="K137" s="28"/>
      <c r="L137" s="28"/>
      <c r="M137" s="28"/>
    </row>
    <row r="138" spans="1:13" ht="21.75" customHeight="1">
      <c r="B138" s="22"/>
      <c r="D138" s="28"/>
      <c r="E138" s="42"/>
      <c r="F138" s="42"/>
      <c r="G138" s="236"/>
      <c r="H138" s="236"/>
      <c r="I138" s="236"/>
      <c r="J138" s="236"/>
      <c r="K138" s="236"/>
      <c r="L138" s="236"/>
      <c r="M138" s="236"/>
    </row>
    <row r="139" spans="1:13" ht="21.75" customHeight="1">
      <c r="B139" s="22"/>
      <c r="D139" s="28"/>
      <c r="E139" s="42"/>
      <c r="F139" s="42"/>
      <c r="G139" s="26"/>
      <c r="H139" s="26"/>
      <c r="I139" s="26"/>
      <c r="J139" s="26"/>
      <c r="L139" s="5"/>
      <c r="M139" s="26"/>
    </row>
    <row r="140" spans="1:13" ht="21.75" customHeight="1">
      <c r="B140" s="22"/>
      <c r="D140" s="28"/>
      <c r="E140" s="42"/>
      <c r="F140" s="42"/>
      <c r="G140" s="26"/>
      <c r="H140" s="26"/>
      <c r="I140" s="26"/>
      <c r="J140" s="26"/>
      <c r="L140" s="5"/>
      <c r="M140" s="26"/>
    </row>
    <row r="141" spans="1:13" ht="21.75" customHeight="1">
      <c r="B141" s="22"/>
      <c r="D141" s="28"/>
      <c r="E141" s="42"/>
      <c r="F141" s="42"/>
      <c r="G141" s="26"/>
      <c r="H141" s="26"/>
      <c r="I141" s="26"/>
      <c r="J141" s="26"/>
      <c r="L141" s="5"/>
      <c r="M141" s="26"/>
    </row>
    <row r="142" spans="1:13" ht="21.75" customHeight="1">
      <c r="B142" s="22"/>
      <c r="D142" s="28"/>
      <c r="E142" s="42"/>
      <c r="F142" s="42"/>
      <c r="G142" s="23"/>
      <c r="H142" s="26"/>
      <c r="I142" s="26"/>
      <c r="J142" s="26"/>
      <c r="L142" s="5"/>
      <c r="M142" s="26"/>
    </row>
    <row r="143" spans="1:13" ht="21.75" customHeight="1">
      <c r="B143" s="22"/>
      <c r="D143" s="28"/>
      <c r="E143" s="42"/>
      <c r="F143" s="42"/>
      <c r="G143" s="23"/>
      <c r="H143" s="26"/>
      <c r="I143" s="26"/>
      <c r="J143" s="26"/>
      <c r="L143" s="5"/>
      <c r="M143" s="26"/>
    </row>
    <row r="144" spans="1:13" ht="21.75" customHeight="1">
      <c r="B144" s="22"/>
      <c r="D144" s="28"/>
      <c r="E144" s="42"/>
      <c r="F144" s="42"/>
      <c r="G144" s="23"/>
      <c r="H144" s="26"/>
      <c r="I144" s="26"/>
      <c r="J144" s="26"/>
      <c r="L144" s="5"/>
      <c r="M144" s="26"/>
    </row>
    <row r="145" spans="1:13" ht="21.75" customHeight="1">
      <c r="B145" s="22"/>
      <c r="D145" s="28"/>
      <c r="E145" s="42"/>
      <c r="F145" s="42"/>
      <c r="G145" s="23"/>
      <c r="H145" s="26"/>
      <c r="I145" s="26"/>
      <c r="J145" s="26"/>
      <c r="L145" s="5"/>
      <c r="M145" s="26"/>
    </row>
    <row r="146" spans="1:13" ht="24.75" customHeight="1">
      <c r="B146" s="22"/>
      <c r="D146" s="28"/>
      <c r="E146" s="42"/>
      <c r="F146" s="42"/>
      <c r="G146" s="23"/>
      <c r="H146" s="26"/>
      <c r="I146" s="26"/>
      <c r="J146" s="26"/>
      <c r="L146" s="5"/>
      <c r="M146" s="26"/>
    </row>
    <row r="147" spans="1:13" ht="26.25" customHeight="1">
      <c r="B147" s="22"/>
      <c r="D147" s="28"/>
      <c r="E147" s="42"/>
      <c r="F147" s="42"/>
      <c r="G147" s="23"/>
      <c r="H147" s="26"/>
      <c r="I147" s="26"/>
      <c r="J147" s="26"/>
      <c r="L147" s="5"/>
      <c r="M147" s="26"/>
    </row>
    <row r="148" spans="1:13" ht="29.25" customHeight="1">
      <c r="B148" s="22"/>
      <c r="D148" s="28"/>
      <c r="E148" s="42"/>
      <c r="F148" s="42"/>
      <c r="G148" s="23"/>
      <c r="H148" s="26"/>
      <c r="I148" s="26"/>
      <c r="J148" s="26"/>
      <c r="L148" s="5"/>
      <c r="M148" s="26"/>
    </row>
    <row r="149" spans="1:13" ht="21.75" customHeight="1">
      <c r="B149" s="22"/>
      <c r="D149" s="28"/>
      <c r="E149" s="42"/>
      <c r="F149" s="42"/>
      <c r="G149" s="23"/>
      <c r="H149" s="26"/>
      <c r="I149" s="26"/>
      <c r="J149" s="26"/>
      <c r="L149" s="5"/>
      <c r="M149" s="26"/>
    </row>
    <row r="150" spans="1:13" ht="21.95" customHeight="1">
      <c r="A150" s="37" t="s">
        <v>43</v>
      </c>
      <c r="B150" s="61"/>
      <c r="C150" s="61"/>
      <c r="D150" s="49"/>
      <c r="E150" s="11"/>
      <c r="F150" s="11"/>
      <c r="G150" s="62"/>
      <c r="H150" s="63"/>
      <c r="I150" s="63"/>
      <c r="J150" s="63"/>
      <c r="K150" s="63"/>
      <c r="L150" s="49"/>
      <c r="M150" s="63"/>
    </row>
  </sheetData>
  <mergeCells count="7">
    <mergeCell ref="G107:I107"/>
    <mergeCell ref="K107:M107"/>
    <mergeCell ref="G5:I5"/>
    <mergeCell ref="K5:M5"/>
    <mergeCell ref="A54:M54"/>
    <mergeCell ref="G61:I61"/>
    <mergeCell ref="K61:M61"/>
  </mergeCells>
  <pageMargins left="0.8" right="0.5" top="0.5" bottom="0.6" header="0.49" footer="0.4"/>
  <pageSetup paperSize="9" scale="80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0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11EBD-98CE-4CFB-BA2B-F8E99CA396F5}">
  <sheetPr>
    <tabColor rgb="FFFFC000"/>
  </sheetPr>
  <dimension ref="A1:M78"/>
  <sheetViews>
    <sheetView topLeftCell="A59" zoomScaleNormal="100" zoomScaleSheetLayoutView="90" workbookViewId="0">
      <selection activeCell="D75" sqref="D75"/>
    </sheetView>
  </sheetViews>
  <sheetFormatPr defaultColWidth="11" defaultRowHeight="21.75" customHeight="1"/>
  <cols>
    <col min="1" max="3" width="1.83203125" style="60" customWidth="1"/>
    <col min="4" max="4" width="28.6640625" style="60" customWidth="1"/>
    <col min="5" max="5" width="8" style="60" customWidth="1"/>
    <col min="6" max="6" width="1" style="60" customWidth="1"/>
    <col min="7" max="7" width="14.83203125" style="60" customWidth="1"/>
    <col min="8" max="8" width="1" style="60" customWidth="1"/>
    <col min="9" max="9" width="14.83203125" style="197" customWidth="1"/>
    <col min="10" max="10" width="1" style="60" customWidth="1"/>
    <col min="11" max="11" width="14.83203125" style="103" customWidth="1"/>
    <col min="12" max="12" width="1" style="103" customWidth="1"/>
    <col min="13" max="13" width="14.83203125" style="208" customWidth="1"/>
    <col min="14" max="16384" width="11" style="60"/>
  </cols>
  <sheetData>
    <row r="1" spans="1:13" ht="21.75" customHeight="1">
      <c r="A1" s="64" t="str">
        <f>'2-4'!A1</f>
        <v>บริษัท พริ้นซิเพิล แคปิตอล จำกัด (มหาชน)</v>
      </c>
      <c r="B1" s="65"/>
      <c r="C1" s="66"/>
      <c r="D1" s="66"/>
      <c r="E1" s="66"/>
      <c r="F1" s="66"/>
      <c r="G1" s="66"/>
      <c r="H1" s="66"/>
      <c r="I1" s="186"/>
      <c r="J1" s="66"/>
      <c r="K1" s="67"/>
      <c r="L1" s="67"/>
      <c r="M1" s="204"/>
    </row>
    <row r="2" spans="1:13" ht="21.75" customHeight="1">
      <c r="A2" s="64" t="s">
        <v>85</v>
      </c>
      <c r="B2" s="65"/>
      <c r="C2" s="66"/>
      <c r="D2" s="66"/>
      <c r="E2" s="66"/>
      <c r="F2" s="66"/>
      <c r="G2" s="66"/>
      <c r="H2" s="66"/>
      <c r="I2" s="186"/>
      <c r="J2" s="66"/>
      <c r="K2" s="67"/>
      <c r="L2" s="67"/>
      <c r="M2" s="204"/>
    </row>
    <row r="3" spans="1:13" ht="21.75" customHeight="1">
      <c r="A3" s="68" t="s">
        <v>214</v>
      </c>
      <c r="B3" s="69"/>
      <c r="C3" s="70"/>
      <c r="D3" s="70"/>
      <c r="E3" s="70"/>
      <c r="F3" s="70"/>
      <c r="G3" s="70"/>
      <c r="H3" s="70"/>
      <c r="I3" s="187"/>
      <c r="J3" s="70"/>
      <c r="K3" s="71"/>
      <c r="L3" s="71"/>
      <c r="M3" s="205"/>
    </row>
    <row r="4" spans="1:13" ht="21.75" customHeight="1">
      <c r="A4" s="65"/>
      <c r="B4" s="65"/>
      <c r="C4" s="66"/>
      <c r="D4" s="66"/>
      <c r="E4" s="66"/>
      <c r="F4" s="66"/>
      <c r="G4" s="66"/>
      <c r="H4" s="66"/>
      <c r="I4" s="186"/>
      <c r="J4" s="66"/>
      <c r="K4" s="67"/>
      <c r="L4" s="67"/>
      <c r="M4" s="204"/>
    </row>
    <row r="5" spans="1:13" ht="21.75" customHeight="1">
      <c r="A5" s="66"/>
      <c r="B5" s="66"/>
      <c r="C5" s="66"/>
      <c r="D5" s="66"/>
      <c r="E5" s="72"/>
      <c r="F5" s="73"/>
      <c r="G5" s="239" t="s">
        <v>3</v>
      </c>
      <c r="H5" s="239"/>
      <c r="I5" s="239"/>
      <c r="J5" s="74"/>
      <c r="K5" s="239" t="s">
        <v>4</v>
      </c>
      <c r="L5" s="239"/>
      <c r="M5" s="239"/>
    </row>
    <row r="6" spans="1:13" ht="21.75" customHeight="1">
      <c r="E6" s="75"/>
      <c r="F6" s="72"/>
      <c r="G6" s="76" t="s">
        <v>5</v>
      </c>
      <c r="H6" s="76"/>
      <c r="I6" s="188" t="s">
        <v>5</v>
      </c>
      <c r="J6" s="77"/>
      <c r="K6" s="76" t="s">
        <v>5</v>
      </c>
      <c r="L6" s="77"/>
      <c r="M6" s="188" t="s">
        <v>5</v>
      </c>
    </row>
    <row r="7" spans="1:13" ht="21.75" customHeight="1">
      <c r="E7" s="75"/>
      <c r="F7" s="72"/>
      <c r="G7" s="78" t="s">
        <v>209</v>
      </c>
      <c r="H7" s="78"/>
      <c r="I7" s="189" t="s">
        <v>9</v>
      </c>
      <c r="J7" s="72"/>
      <c r="K7" s="78" t="s">
        <v>209</v>
      </c>
      <c r="L7" s="78"/>
      <c r="M7" s="189" t="s">
        <v>9</v>
      </c>
    </row>
    <row r="8" spans="1:13" ht="21.75" customHeight="1">
      <c r="E8" s="79" t="s">
        <v>10</v>
      </c>
      <c r="F8" s="75"/>
      <c r="G8" s="80" t="s">
        <v>11</v>
      </c>
      <c r="H8" s="78"/>
      <c r="I8" s="190" t="s">
        <v>11</v>
      </c>
      <c r="J8" s="75"/>
      <c r="K8" s="80" t="s">
        <v>11</v>
      </c>
      <c r="L8" s="75"/>
      <c r="M8" s="190" t="s">
        <v>11</v>
      </c>
    </row>
    <row r="9" spans="1:13" ht="21.75" customHeight="1">
      <c r="E9" s="72"/>
      <c r="F9" s="75"/>
      <c r="G9" s="81"/>
      <c r="H9" s="78"/>
      <c r="I9" s="189"/>
      <c r="J9" s="75"/>
      <c r="K9" s="82"/>
      <c r="L9" s="83"/>
      <c r="M9" s="206"/>
    </row>
    <row r="10" spans="1:13" ht="21.75" customHeight="1">
      <c r="A10" s="60" t="s">
        <v>86</v>
      </c>
      <c r="E10" s="75">
        <v>4</v>
      </c>
      <c r="F10" s="75"/>
      <c r="G10" s="84">
        <v>1366616912</v>
      </c>
      <c r="H10" s="85"/>
      <c r="I10" s="191">
        <v>1602989100</v>
      </c>
      <c r="J10" s="75"/>
      <c r="K10" s="86">
        <v>204819253</v>
      </c>
      <c r="L10" s="87"/>
      <c r="M10" s="207">
        <v>705318760</v>
      </c>
    </row>
    <row r="11" spans="1:13" ht="21.75" customHeight="1">
      <c r="A11" s="88" t="s">
        <v>87</v>
      </c>
      <c r="B11" s="59"/>
      <c r="C11" s="59"/>
      <c r="E11" s="75">
        <v>4</v>
      </c>
      <c r="G11" s="89">
        <v>129698563</v>
      </c>
      <c r="H11" s="90"/>
      <c r="I11" s="192">
        <v>74635659</v>
      </c>
      <c r="J11" s="90"/>
      <c r="K11" s="89">
        <v>18495000</v>
      </c>
      <c r="L11" s="90"/>
      <c r="M11" s="192">
        <v>14865000</v>
      </c>
    </row>
    <row r="12" spans="1:13" ht="21.75" customHeight="1">
      <c r="A12" s="88" t="s">
        <v>88</v>
      </c>
      <c r="B12" s="59"/>
      <c r="C12" s="59"/>
      <c r="E12" s="75"/>
      <c r="G12" s="89">
        <v>-1033771181</v>
      </c>
      <c r="H12" s="90"/>
      <c r="I12" s="192">
        <v>-959825715</v>
      </c>
      <c r="J12" s="90"/>
      <c r="K12" s="89">
        <v>-182668350</v>
      </c>
      <c r="L12" s="90"/>
      <c r="M12" s="192">
        <v>-339325802</v>
      </c>
    </row>
    <row r="13" spans="1:13" ht="21.75" customHeight="1">
      <c r="A13" s="88" t="s">
        <v>89</v>
      </c>
      <c r="B13" s="59"/>
      <c r="C13" s="59"/>
      <c r="E13" s="75"/>
      <c r="G13" s="91">
        <v>-71972914</v>
      </c>
      <c r="H13" s="90"/>
      <c r="I13" s="193">
        <v>-61127313</v>
      </c>
      <c r="J13" s="90"/>
      <c r="K13" s="91">
        <v>-11192462</v>
      </c>
      <c r="L13" s="90"/>
      <c r="M13" s="193">
        <v>-10097714</v>
      </c>
    </row>
    <row r="14" spans="1:13" ht="6" customHeight="1">
      <c r="A14" s="88"/>
      <c r="B14" s="59"/>
      <c r="C14" s="59"/>
      <c r="G14" s="92"/>
      <c r="H14" s="93"/>
      <c r="I14" s="194"/>
      <c r="J14" s="93"/>
      <c r="K14" s="89"/>
      <c r="L14" s="93"/>
      <c r="M14" s="192"/>
    </row>
    <row r="15" spans="1:13" s="95" customFormat="1" ht="21.75" customHeight="1">
      <c r="A15" s="64" t="s">
        <v>229</v>
      </c>
      <c r="B15" s="94"/>
      <c r="C15" s="94"/>
      <c r="E15" s="96"/>
      <c r="G15" s="89">
        <f>SUM(G10:G12:G13)</f>
        <v>390571380</v>
      </c>
      <c r="H15" s="93"/>
      <c r="I15" s="192">
        <f>SUM(I10:I12:I13)</f>
        <v>656671731</v>
      </c>
      <c r="J15" s="93"/>
      <c r="K15" s="92">
        <f>SUM(K10:K13)</f>
        <v>29453441</v>
      </c>
      <c r="L15" s="93"/>
      <c r="M15" s="194">
        <f>SUM(M10:M13)</f>
        <v>370760244</v>
      </c>
    </row>
    <row r="16" spans="1:13" ht="21.75" customHeight="1">
      <c r="A16" s="88" t="s">
        <v>90</v>
      </c>
      <c r="C16" s="59"/>
      <c r="E16" s="97"/>
      <c r="G16" s="89">
        <v>11558284</v>
      </c>
      <c r="H16" s="93"/>
      <c r="I16" s="192">
        <v>15537683</v>
      </c>
      <c r="J16" s="93"/>
      <c r="K16" s="89">
        <v>5132899</v>
      </c>
      <c r="L16" s="93"/>
      <c r="M16" s="192">
        <v>31784960</v>
      </c>
    </row>
    <row r="17" spans="1:13" ht="21.75" customHeight="1">
      <c r="A17" s="88" t="s">
        <v>91</v>
      </c>
      <c r="B17" s="59"/>
      <c r="C17" s="59"/>
      <c r="E17" s="97"/>
      <c r="G17" s="89">
        <v>-20410028</v>
      </c>
      <c r="H17" s="90"/>
      <c r="I17" s="192">
        <v>-14966206</v>
      </c>
      <c r="J17" s="90"/>
      <c r="K17" s="89">
        <v>-2471810</v>
      </c>
      <c r="L17" s="90"/>
      <c r="M17" s="192">
        <v>-5742313</v>
      </c>
    </row>
    <row r="18" spans="1:13" ht="21.75" customHeight="1">
      <c r="A18" s="88" t="s">
        <v>92</v>
      </c>
      <c r="B18" s="59"/>
      <c r="C18" s="59"/>
      <c r="E18" s="98"/>
      <c r="G18" s="89">
        <v>-453118155</v>
      </c>
      <c r="H18" s="90"/>
      <c r="I18" s="192">
        <v>-261433167</v>
      </c>
      <c r="J18" s="90"/>
      <c r="K18" s="89">
        <v>-132606240</v>
      </c>
      <c r="L18" s="90"/>
      <c r="M18" s="192">
        <v>-121969373</v>
      </c>
    </row>
    <row r="19" spans="1:13" ht="21.75" customHeight="1">
      <c r="A19" s="88" t="s">
        <v>93</v>
      </c>
      <c r="B19" s="59"/>
      <c r="C19" s="59"/>
      <c r="E19" s="98"/>
      <c r="G19" s="89">
        <v>-4597217</v>
      </c>
      <c r="H19" s="90"/>
      <c r="I19" s="192">
        <v>-3771300</v>
      </c>
      <c r="J19" s="90"/>
      <c r="K19" s="89">
        <v>0</v>
      </c>
      <c r="L19" s="90"/>
      <c r="M19" s="192">
        <v>0</v>
      </c>
    </row>
    <row r="20" spans="1:13" ht="21.75" customHeight="1">
      <c r="A20" s="88" t="s">
        <v>94</v>
      </c>
      <c r="B20" s="59"/>
      <c r="C20" s="59"/>
      <c r="E20" s="97"/>
      <c r="F20" s="75"/>
      <c r="G20" s="89">
        <v>-39889925</v>
      </c>
      <c r="H20" s="90"/>
      <c r="I20" s="192">
        <v>-36189442</v>
      </c>
      <c r="J20" s="90"/>
      <c r="K20" s="89">
        <v>-27536065</v>
      </c>
      <c r="L20" s="90"/>
      <c r="M20" s="192">
        <v>-21396208</v>
      </c>
    </row>
    <row r="21" spans="1:13" ht="21.75" customHeight="1">
      <c r="A21" s="88" t="s">
        <v>232</v>
      </c>
      <c r="B21" s="59"/>
      <c r="C21" s="59"/>
      <c r="E21" s="97"/>
      <c r="F21" s="75"/>
      <c r="G21" s="91">
        <v>13855</v>
      </c>
      <c r="H21" s="90"/>
      <c r="I21" s="193">
        <v>81532</v>
      </c>
      <c r="J21" s="90"/>
      <c r="K21" s="91">
        <v>0</v>
      </c>
      <c r="L21" s="90"/>
      <c r="M21" s="193">
        <v>0</v>
      </c>
    </row>
    <row r="22" spans="1:13" ht="6" customHeight="1">
      <c r="B22" s="64"/>
      <c r="C22" s="94"/>
      <c r="E22" s="75"/>
      <c r="F22" s="75"/>
      <c r="G22" s="89"/>
      <c r="H22" s="90"/>
      <c r="I22" s="192"/>
      <c r="J22" s="90"/>
      <c r="K22" s="89"/>
      <c r="L22" s="90"/>
      <c r="M22" s="192"/>
    </row>
    <row r="23" spans="1:13" ht="21.75" customHeight="1">
      <c r="A23" s="64" t="s">
        <v>96</v>
      </c>
      <c r="B23" s="64"/>
      <c r="C23" s="94"/>
      <c r="E23" s="75"/>
      <c r="F23" s="75"/>
      <c r="G23" s="92">
        <f>SUM(G15:G22)</f>
        <v>-115871806</v>
      </c>
      <c r="H23" s="93"/>
      <c r="I23" s="194">
        <f>SUM(I15:I22)</f>
        <v>355930831</v>
      </c>
      <c r="J23" s="93"/>
      <c r="K23" s="92">
        <f>SUM(K15:K22)</f>
        <v>-128027775</v>
      </c>
      <c r="L23" s="93"/>
      <c r="M23" s="194">
        <f>SUM(M15:M22)</f>
        <v>253437310</v>
      </c>
    </row>
    <row r="24" spans="1:13" ht="21.75" customHeight="1">
      <c r="A24" s="88" t="s">
        <v>108</v>
      </c>
      <c r="B24" s="59"/>
      <c r="C24" s="59"/>
      <c r="E24" s="99"/>
      <c r="F24" s="99"/>
      <c r="G24" s="91">
        <v>26097006</v>
      </c>
      <c r="H24" s="90"/>
      <c r="I24" s="193">
        <v>-65205134</v>
      </c>
      <c r="J24" s="90"/>
      <c r="K24" s="91">
        <v>24902608</v>
      </c>
      <c r="L24" s="90"/>
      <c r="M24" s="193">
        <v>-54392134</v>
      </c>
    </row>
    <row r="25" spans="1:13" ht="6" customHeight="1">
      <c r="A25" s="88"/>
      <c r="B25" s="64"/>
      <c r="C25" s="94"/>
      <c r="E25" s="99"/>
      <c r="F25" s="99"/>
      <c r="G25" s="92"/>
      <c r="H25" s="93"/>
      <c r="I25" s="194"/>
      <c r="J25" s="93"/>
      <c r="K25" s="92"/>
      <c r="L25" s="93"/>
      <c r="M25" s="194"/>
    </row>
    <row r="26" spans="1:13" ht="21.75" customHeight="1">
      <c r="A26" s="64" t="s">
        <v>98</v>
      </c>
      <c r="B26" s="88"/>
      <c r="C26" s="94"/>
      <c r="E26" s="75"/>
      <c r="F26" s="75"/>
      <c r="G26" s="100">
        <f>SUM(G23:G24)</f>
        <v>-89774800</v>
      </c>
      <c r="H26" s="101"/>
      <c r="I26" s="195">
        <f>SUM(I23:I24)</f>
        <v>290725697</v>
      </c>
      <c r="J26" s="101"/>
      <c r="K26" s="100">
        <f>SUM(K23:K24)</f>
        <v>-103125167</v>
      </c>
      <c r="L26" s="101"/>
      <c r="M26" s="195">
        <f>SUM(M23:M24)</f>
        <v>199045176</v>
      </c>
    </row>
    <row r="27" spans="1:13" ht="21.75" customHeight="1">
      <c r="A27" s="88" t="s">
        <v>99</v>
      </c>
      <c r="B27" s="59"/>
      <c r="C27" s="59"/>
      <c r="E27" s="99"/>
      <c r="F27" s="99"/>
      <c r="G27" s="91">
        <v>0</v>
      </c>
      <c r="H27" s="90"/>
      <c r="I27" s="193">
        <v>0</v>
      </c>
      <c r="J27" s="90"/>
      <c r="K27" s="91">
        <v>0</v>
      </c>
      <c r="L27" s="90"/>
      <c r="M27" s="193">
        <v>0</v>
      </c>
    </row>
    <row r="28" spans="1:13" ht="6" customHeight="1">
      <c r="B28" s="94"/>
      <c r="C28" s="59"/>
      <c r="E28" s="75"/>
      <c r="F28" s="75"/>
      <c r="G28" s="100"/>
      <c r="H28" s="101"/>
      <c r="I28" s="195"/>
      <c r="J28" s="101"/>
      <c r="K28" s="100"/>
      <c r="L28" s="101"/>
      <c r="M28" s="195"/>
    </row>
    <row r="29" spans="1:13" ht="21.75" customHeight="1" thickBot="1">
      <c r="A29" s="95" t="s">
        <v>100</v>
      </c>
      <c r="B29" s="94"/>
      <c r="C29" s="59"/>
      <c r="E29" s="75"/>
      <c r="F29" s="75"/>
      <c r="G29" s="102">
        <f>SUM(G26:G27)</f>
        <v>-89774800</v>
      </c>
      <c r="H29" s="101"/>
      <c r="I29" s="196">
        <f>SUM(I26:I27)</f>
        <v>290725697</v>
      </c>
      <c r="J29" s="101"/>
      <c r="K29" s="102">
        <f>SUM(K26:K27)</f>
        <v>-103125167</v>
      </c>
      <c r="L29" s="101"/>
      <c r="M29" s="196">
        <f>SUM(M26:M27)</f>
        <v>199045176</v>
      </c>
    </row>
    <row r="30" spans="1:13" ht="20.25" customHeight="1" thickTop="1">
      <c r="B30" s="95"/>
      <c r="C30" s="59"/>
      <c r="E30" s="75"/>
      <c r="F30" s="75"/>
    </row>
    <row r="31" spans="1:13" ht="30" customHeight="1">
      <c r="B31" s="94"/>
      <c r="C31" s="59"/>
      <c r="E31" s="75"/>
      <c r="F31" s="75"/>
      <c r="G31" s="101"/>
      <c r="H31" s="101"/>
      <c r="I31" s="195"/>
      <c r="J31" s="101"/>
      <c r="K31" s="101"/>
      <c r="L31" s="101"/>
      <c r="M31" s="195"/>
    </row>
    <row r="32" spans="1:13" ht="37.5" customHeight="1">
      <c r="B32" s="94"/>
      <c r="C32" s="59"/>
      <c r="E32" s="75"/>
      <c r="F32" s="75"/>
      <c r="G32" s="101"/>
      <c r="H32" s="101"/>
      <c r="I32" s="195"/>
      <c r="J32" s="101"/>
      <c r="K32" s="101"/>
      <c r="L32" s="101"/>
      <c r="M32" s="195"/>
    </row>
    <row r="33" spans="1:13" ht="27.75" customHeight="1">
      <c r="B33" s="94"/>
      <c r="C33" s="59"/>
      <c r="E33" s="75"/>
      <c r="F33" s="75"/>
      <c r="G33" s="101"/>
      <c r="H33" s="101"/>
      <c r="I33" s="195"/>
      <c r="J33" s="101"/>
      <c r="K33" s="101"/>
      <c r="L33" s="101"/>
      <c r="M33" s="195"/>
    </row>
    <row r="34" spans="1:13" ht="27.75" customHeight="1">
      <c r="B34" s="94"/>
      <c r="C34" s="59"/>
      <c r="E34" s="75"/>
      <c r="F34" s="75"/>
      <c r="G34" s="101"/>
      <c r="H34" s="101"/>
      <c r="I34" s="195"/>
      <c r="J34" s="101"/>
      <c r="K34" s="101"/>
      <c r="L34" s="101"/>
      <c r="M34" s="195"/>
    </row>
    <row r="35" spans="1:13" ht="27" customHeight="1">
      <c r="B35" s="94"/>
      <c r="C35" s="59"/>
      <c r="E35" s="75"/>
      <c r="F35" s="75"/>
      <c r="G35" s="101"/>
      <c r="H35" s="101"/>
      <c r="I35" s="195"/>
      <c r="J35" s="101"/>
      <c r="K35" s="101"/>
      <c r="L35" s="101"/>
      <c r="M35" s="195"/>
    </row>
    <row r="36" spans="1:13" ht="26.25" customHeight="1">
      <c r="B36" s="94"/>
      <c r="C36" s="59"/>
      <c r="E36" s="75"/>
      <c r="F36" s="75"/>
      <c r="G36" s="101"/>
      <c r="H36" s="101"/>
      <c r="I36" s="195"/>
      <c r="J36" s="101"/>
      <c r="K36" s="101"/>
      <c r="L36" s="101"/>
      <c r="M36" s="195"/>
    </row>
    <row r="37" spans="1:13" ht="26.25" customHeight="1">
      <c r="B37" s="94"/>
      <c r="C37" s="59"/>
      <c r="E37" s="75"/>
      <c r="F37" s="75"/>
      <c r="G37" s="101"/>
      <c r="H37" s="101"/>
      <c r="I37" s="195"/>
      <c r="J37" s="101"/>
      <c r="K37" s="101"/>
      <c r="L37" s="101"/>
      <c r="M37" s="195"/>
    </row>
    <row r="38" spans="1:13" s="109" customFormat="1" ht="21.95" customHeight="1">
      <c r="A38" s="104" t="str">
        <f>'2-4'!A56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8" s="105"/>
      <c r="C38" s="106"/>
      <c r="D38" s="104"/>
      <c r="E38" s="107"/>
      <c r="F38" s="107"/>
      <c r="G38" s="108"/>
      <c r="H38" s="108"/>
      <c r="I38" s="198"/>
      <c r="J38" s="108"/>
      <c r="K38" s="108"/>
      <c r="L38" s="108"/>
      <c r="M38" s="198"/>
    </row>
    <row r="39" spans="1:13" ht="21.75" customHeight="1">
      <c r="A39" s="64" t="str">
        <f>A1</f>
        <v>บริษัท พริ้นซิเพิล แคปิตอล จำกัด (มหาชน)</v>
      </c>
      <c r="B39" s="65"/>
      <c r="C39" s="66"/>
      <c r="D39" s="66"/>
      <c r="E39" s="66"/>
      <c r="F39" s="66"/>
      <c r="G39" s="66"/>
      <c r="H39" s="66"/>
      <c r="I39" s="186"/>
      <c r="J39" s="66"/>
      <c r="K39" s="67"/>
      <c r="L39" s="67"/>
      <c r="M39" s="204"/>
    </row>
    <row r="40" spans="1:13" ht="21.75" customHeight="1">
      <c r="A40" s="64" t="s">
        <v>101</v>
      </c>
      <c r="B40" s="65"/>
      <c r="C40" s="66"/>
      <c r="D40" s="66"/>
      <c r="E40" s="66"/>
      <c r="F40" s="66"/>
      <c r="G40" s="66"/>
      <c r="H40" s="66"/>
      <c r="I40" s="186"/>
      <c r="J40" s="66"/>
      <c r="K40" s="67"/>
      <c r="L40" s="67"/>
      <c r="M40" s="204"/>
    </row>
    <row r="41" spans="1:13" ht="21.75" customHeight="1">
      <c r="A41" s="68" t="str">
        <f>A3</f>
        <v>สำหรับงวดสามเดือนสิ้นสุดวันที่ 30 กันยายน พ.ศ. 2565</v>
      </c>
      <c r="B41" s="69"/>
      <c r="C41" s="70"/>
      <c r="D41" s="70"/>
      <c r="E41" s="70"/>
      <c r="F41" s="70"/>
      <c r="G41" s="70"/>
      <c r="H41" s="70"/>
      <c r="I41" s="187"/>
      <c r="J41" s="70"/>
      <c r="K41" s="71"/>
      <c r="L41" s="71"/>
      <c r="M41" s="205"/>
    </row>
    <row r="42" spans="1:13" ht="21.75" customHeight="1">
      <c r="A42" s="65"/>
      <c r="B42" s="65"/>
      <c r="C42" s="66"/>
      <c r="D42" s="66"/>
      <c r="E42" s="66"/>
      <c r="F42" s="66"/>
      <c r="G42" s="66"/>
      <c r="H42" s="66"/>
      <c r="I42" s="186"/>
      <c r="J42" s="66"/>
      <c r="K42" s="67"/>
      <c r="L42" s="67"/>
      <c r="M42" s="204"/>
    </row>
    <row r="43" spans="1:13" ht="21.75" customHeight="1">
      <c r="A43" s="66"/>
      <c r="B43" s="66"/>
      <c r="C43" s="66"/>
      <c r="D43" s="66"/>
      <c r="E43" s="72"/>
      <c r="F43" s="73"/>
      <c r="G43" s="239" t="s">
        <v>3</v>
      </c>
      <c r="H43" s="239"/>
      <c r="I43" s="239"/>
      <c r="J43" s="74"/>
      <c r="K43" s="239" t="s">
        <v>4</v>
      </c>
      <c r="L43" s="239"/>
      <c r="M43" s="239"/>
    </row>
    <row r="44" spans="1:13" ht="21.75" customHeight="1">
      <c r="E44" s="75"/>
      <c r="F44" s="72"/>
      <c r="G44" s="76" t="s">
        <v>5</v>
      </c>
      <c r="H44" s="76"/>
      <c r="I44" s="188" t="s">
        <v>5</v>
      </c>
      <c r="J44" s="77"/>
      <c r="K44" s="76" t="s">
        <v>5</v>
      </c>
      <c r="L44" s="77"/>
      <c r="M44" s="188" t="s">
        <v>5</v>
      </c>
    </row>
    <row r="45" spans="1:13" ht="21.75" customHeight="1">
      <c r="E45" s="75"/>
      <c r="F45" s="72"/>
      <c r="G45" s="78" t="s">
        <v>209</v>
      </c>
      <c r="H45" s="78"/>
      <c r="I45" s="189" t="s">
        <v>9</v>
      </c>
      <c r="J45" s="72"/>
      <c r="K45" s="78" t="s">
        <v>209</v>
      </c>
      <c r="L45" s="78"/>
      <c r="M45" s="189" t="s">
        <v>9</v>
      </c>
    </row>
    <row r="46" spans="1:13" ht="21.75" customHeight="1">
      <c r="E46" s="79" t="s">
        <v>10</v>
      </c>
      <c r="F46" s="75"/>
      <c r="G46" s="80" t="s">
        <v>11</v>
      </c>
      <c r="H46" s="78"/>
      <c r="I46" s="190" t="s">
        <v>11</v>
      </c>
      <c r="J46" s="75"/>
      <c r="K46" s="80" t="s">
        <v>11</v>
      </c>
      <c r="L46" s="75"/>
      <c r="M46" s="190" t="s">
        <v>11</v>
      </c>
    </row>
    <row r="47" spans="1:13" ht="21.75" customHeight="1">
      <c r="B47" s="94"/>
      <c r="C47" s="59"/>
      <c r="E47" s="75"/>
      <c r="F47" s="75"/>
      <c r="G47" s="100"/>
      <c r="H47" s="101"/>
      <c r="I47" s="195"/>
      <c r="J47" s="101"/>
      <c r="K47" s="100"/>
      <c r="L47" s="101"/>
      <c r="M47" s="195"/>
    </row>
    <row r="48" spans="1:13" ht="21.75" customHeight="1">
      <c r="A48" s="95" t="s">
        <v>102</v>
      </c>
      <c r="B48" s="94"/>
      <c r="C48" s="59"/>
      <c r="E48" s="75"/>
      <c r="F48" s="75"/>
      <c r="G48" s="100"/>
      <c r="H48" s="101"/>
      <c r="I48" s="195"/>
      <c r="J48" s="101"/>
      <c r="K48" s="100"/>
      <c r="L48" s="101"/>
      <c r="M48" s="195"/>
    </row>
    <row r="49" spans="1:13" ht="21.75" customHeight="1">
      <c r="A49" s="88" t="s">
        <v>103</v>
      </c>
      <c r="B49" s="88"/>
      <c r="C49" s="88"/>
      <c r="D49" s="88"/>
      <c r="E49" s="75"/>
      <c r="F49" s="75"/>
      <c r="G49" s="100">
        <v>-103757158</v>
      </c>
      <c r="H49" s="101"/>
      <c r="I49" s="195">
        <v>275497670</v>
      </c>
      <c r="J49" s="101"/>
      <c r="K49" s="100">
        <v>-103125167</v>
      </c>
      <c r="L49" s="101"/>
      <c r="M49" s="195">
        <v>199045176</v>
      </c>
    </row>
    <row r="50" spans="1:13" ht="21.75" customHeight="1">
      <c r="A50" s="88" t="s">
        <v>104</v>
      </c>
      <c r="B50" s="88"/>
      <c r="C50" s="88"/>
      <c r="D50" s="88"/>
      <c r="E50" s="75"/>
      <c r="F50" s="75"/>
      <c r="G50" s="110">
        <v>13982358</v>
      </c>
      <c r="H50" s="101"/>
      <c r="I50" s="198">
        <v>15228027</v>
      </c>
      <c r="J50" s="101"/>
      <c r="K50" s="110">
        <v>0</v>
      </c>
      <c r="L50" s="101"/>
      <c r="M50" s="198">
        <v>0</v>
      </c>
    </row>
    <row r="51" spans="1:13" ht="6" customHeight="1">
      <c r="A51" s="88"/>
      <c r="B51" s="94"/>
      <c r="C51" s="59"/>
      <c r="E51" s="75"/>
      <c r="F51" s="75"/>
      <c r="G51" s="100"/>
      <c r="H51" s="101"/>
      <c r="I51" s="195"/>
      <c r="J51" s="101"/>
      <c r="K51" s="100"/>
      <c r="L51" s="101"/>
      <c r="M51" s="195"/>
    </row>
    <row r="52" spans="1:13" ht="21.75" customHeight="1" thickBot="1">
      <c r="A52" s="88"/>
      <c r="B52" s="94"/>
      <c r="C52" s="59"/>
      <c r="E52" s="75"/>
      <c r="F52" s="75"/>
      <c r="G52" s="102">
        <f>SUM(G49:G51)</f>
        <v>-89774800</v>
      </c>
      <c r="H52" s="101"/>
      <c r="I52" s="196">
        <f>SUM(I49:I51)</f>
        <v>290725697</v>
      </c>
      <c r="J52" s="101"/>
      <c r="K52" s="102">
        <f>SUM(K49:K51)</f>
        <v>-103125167</v>
      </c>
      <c r="L52" s="101"/>
      <c r="M52" s="196">
        <f>SUM(M49:M51)</f>
        <v>199045176</v>
      </c>
    </row>
    <row r="53" spans="1:13" ht="21.75" customHeight="1" thickTop="1">
      <c r="A53" s="88"/>
      <c r="B53" s="94"/>
      <c r="C53" s="59"/>
      <c r="E53" s="75"/>
      <c r="F53" s="75"/>
      <c r="G53" s="100"/>
      <c r="H53" s="101"/>
      <c r="I53" s="195"/>
      <c r="J53" s="101"/>
      <c r="K53" s="100"/>
      <c r="L53" s="101"/>
      <c r="M53" s="195"/>
    </row>
    <row r="54" spans="1:13" ht="21.75" customHeight="1">
      <c r="A54" s="64" t="s">
        <v>105</v>
      </c>
      <c r="B54" s="94"/>
      <c r="C54" s="59"/>
      <c r="E54" s="75"/>
      <c r="F54" s="75"/>
      <c r="G54" s="100"/>
      <c r="H54" s="101"/>
      <c r="I54" s="195"/>
      <c r="J54" s="101"/>
      <c r="K54" s="100"/>
      <c r="L54" s="101"/>
      <c r="M54" s="195"/>
    </row>
    <row r="55" spans="1:13" ht="21.75" customHeight="1">
      <c r="A55" s="88" t="s">
        <v>103</v>
      </c>
      <c r="C55" s="59"/>
      <c r="E55" s="75"/>
      <c r="F55" s="75"/>
      <c r="G55" s="100">
        <v>-103757158</v>
      </c>
      <c r="H55" s="101"/>
      <c r="I55" s="195">
        <v>275497670</v>
      </c>
      <c r="J55" s="101"/>
      <c r="K55" s="100">
        <v>-103125167</v>
      </c>
      <c r="L55" s="101"/>
      <c r="M55" s="195">
        <v>199045176</v>
      </c>
    </row>
    <row r="56" spans="1:13" ht="21.75" customHeight="1">
      <c r="A56" s="88" t="s">
        <v>104</v>
      </c>
      <c r="C56" s="59"/>
      <c r="E56" s="75"/>
      <c r="F56" s="75"/>
      <c r="G56" s="110">
        <v>13982358</v>
      </c>
      <c r="H56" s="101"/>
      <c r="I56" s="198">
        <v>15228027</v>
      </c>
      <c r="J56" s="101"/>
      <c r="K56" s="110">
        <v>0</v>
      </c>
      <c r="L56" s="101"/>
      <c r="M56" s="198">
        <v>0</v>
      </c>
    </row>
    <row r="57" spans="1:13" ht="6" customHeight="1">
      <c r="B57" s="88"/>
      <c r="C57" s="59"/>
      <c r="E57" s="75"/>
      <c r="F57" s="75"/>
      <c r="G57" s="100"/>
      <c r="H57" s="101"/>
      <c r="I57" s="195"/>
      <c r="J57" s="101"/>
      <c r="K57" s="100"/>
      <c r="L57" s="101"/>
      <c r="M57" s="195"/>
    </row>
    <row r="58" spans="1:13" ht="21.75" customHeight="1" thickBot="1">
      <c r="B58" s="94"/>
      <c r="C58" s="59"/>
      <c r="E58" s="75"/>
      <c r="F58" s="75"/>
      <c r="G58" s="102">
        <f>SUM(G55:G57)</f>
        <v>-89774800</v>
      </c>
      <c r="H58" s="101"/>
      <c r="I58" s="196">
        <f>SUM(I55:I57)</f>
        <v>290725697</v>
      </c>
      <c r="J58" s="101"/>
      <c r="K58" s="102">
        <f>SUM(K55:K57)</f>
        <v>-103125167</v>
      </c>
      <c r="L58" s="101"/>
      <c r="M58" s="196">
        <f>SUM(M55:M57)</f>
        <v>199045176</v>
      </c>
    </row>
    <row r="59" spans="1:13" ht="21.75" customHeight="1" thickTop="1">
      <c r="A59" s="65"/>
      <c r="B59" s="88"/>
      <c r="C59" s="59"/>
      <c r="G59" s="111"/>
      <c r="H59" s="98"/>
      <c r="I59" s="199"/>
      <c r="J59" s="98"/>
      <c r="K59" s="111"/>
      <c r="L59" s="98"/>
      <c r="M59" s="199"/>
    </row>
    <row r="60" spans="1:13" ht="21.75" customHeight="1">
      <c r="A60" s="64" t="s">
        <v>106</v>
      </c>
      <c r="B60" s="88"/>
      <c r="C60" s="59"/>
      <c r="E60" s="75">
        <v>21</v>
      </c>
      <c r="F60" s="75"/>
      <c r="G60" s="100"/>
      <c r="H60" s="101"/>
      <c r="I60" s="195"/>
      <c r="J60" s="101"/>
      <c r="K60" s="100"/>
      <c r="L60" s="101"/>
      <c r="M60" s="195"/>
    </row>
    <row r="61" spans="1:13" ht="6" customHeight="1">
      <c r="A61" s="65"/>
      <c r="B61" s="88"/>
      <c r="C61" s="59"/>
      <c r="G61" s="112"/>
      <c r="H61" s="98"/>
      <c r="I61" s="200"/>
      <c r="J61" s="98"/>
      <c r="K61" s="111"/>
      <c r="L61" s="98"/>
      <c r="M61" s="199"/>
    </row>
    <row r="62" spans="1:13" ht="21.75" customHeight="1" thickBot="1">
      <c r="A62" s="88" t="s">
        <v>107</v>
      </c>
      <c r="B62" s="88"/>
      <c r="C62" s="88"/>
      <c r="D62" s="88"/>
      <c r="G62" s="113">
        <v>-2.7E-2</v>
      </c>
      <c r="H62" s="114"/>
      <c r="I62" s="201">
        <v>7.1999999999999995E-2</v>
      </c>
      <c r="J62" s="114"/>
      <c r="K62" s="113">
        <v>-2.7E-2</v>
      </c>
      <c r="L62" s="114"/>
      <c r="M62" s="201">
        <v>5.1999999999999998E-2</v>
      </c>
    </row>
    <row r="63" spans="1:13" ht="21.75" customHeight="1" thickTop="1">
      <c r="A63" s="88"/>
      <c r="B63" s="88"/>
      <c r="C63" s="88"/>
      <c r="D63" s="88"/>
      <c r="G63" s="114"/>
      <c r="H63" s="114"/>
      <c r="I63" s="202"/>
      <c r="J63" s="114"/>
      <c r="K63" s="114"/>
      <c r="L63" s="114"/>
      <c r="M63" s="202"/>
    </row>
    <row r="64" spans="1:13" ht="21.75" customHeight="1">
      <c r="A64" s="88"/>
      <c r="B64" s="88"/>
      <c r="C64" s="88"/>
      <c r="D64" s="88"/>
      <c r="G64" s="114"/>
      <c r="H64" s="114"/>
      <c r="I64" s="202"/>
      <c r="J64" s="114"/>
      <c r="K64" s="114"/>
      <c r="L64" s="114"/>
      <c r="M64" s="202"/>
    </row>
    <row r="65" spans="1:13" ht="21.75" customHeight="1">
      <c r="A65" s="88"/>
      <c r="B65" s="88"/>
      <c r="C65" s="88"/>
      <c r="D65" s="88"/>
      <c r="G65" s="114"/>
      <c r="H65" s="114"/>
      <c r="I65" s="202"/>
      <c r="J65" s="114"/>
      <c r="K65" s="114"/>
      <c r="L65" s="114"/>
      <c r="M65" s="202"/>
    </row>
    <row r="66" spans="1:13" ht="21.75" customHeight="1">
      <c r="A66" s="88"/>
      <c r="B66" s="88"/>
      <c r="C66" s="88"/>
      <c r="D66" s="88"/>
      <c r="G66" s="114"/>
      <c r="H66" s="114"/>
      <c r="I66" s="202"/>
      <c r="J66" s="114"/>
      <c r="K66" s="114"/>
      <c r="L66" s="114"/>
      <c r="M66" s="202"/>
    </row>
    <row r="67" spans="1:13" ht="21.75" customHeight="1">
      <c r="A67" s="88"/>
      <c r="B67" s="88"/>
      <c r="C67" s="88"/>
      <c r="D67" s="88"/>
      <c r="G67" s="114"/>
      <c r="H67" s="114"/>
      <c r="I67" s="202"/>
      <c r="J67" s="114"/>
      <c r="K67" s="114"/>
      <c r="L67" s="114"/>
      <c r="M67" s="202"/>
    </row>
    <row r="68" spans="1:13" ht="21.75" customHeight="1">
      <c r="A68" s="88"/>
      <c r="B68" s="88"/>
      <c r="C68" s="88"/>
      <c r="D68" s="88"/>
      <c r="G68" s="114"/>
      <c r="H68" s="114"/>
      <c r="I68" s="202"/>
      <c r="J68" s="114"/>
      <c r="K68" s="114"/>
      <c r="L68" s="114"/>
      <c r="M68" s="202"/>
    </row>
    <row r="69" spans="1:13" ht="21.75" customHeight="1">
      <c r="A69" s="88"/>
      <c r="B69" s="88"/>
      <c r="C69" s="88"/>
      <c r="D69" s="88"/>
      <c r="G69" s="114"/>
      <c r="H69" s="114"/>
      <c r="I69" s="202"/>
      <c r="J69" s="114"/>
      <c r="K69" s="114"/>
      <c r="L69" s="114"/>
      <c r="M69" s="202"/>
    </row>
    <row r="70" spans="1:13" ht="20.100000000000001" customHeight="1">
      <c r="A70" s="88"/>
      <c r="B70" s="88"/>
      <c r="C70" s="88"/>
      <c r="D70" s="88"/>
      <c r="G70" s="114"/>
      <c r="H70" s="114"/>
      <c r="I70" s="202"/>
      <c r="J70" s="114"/>
      <c r="K70" s="114"/>
      <c r="L70" s="114"/>
      <c r="M70" s="202"/>
    </row>
    <row r="71" spans="1:13" ht="20.100000000000001" customHeight="1">
      <c r="A71" s="88"/>
      <c r="B71" s="88"/>
      <c r="C71" s="88"/>
      <c r="D71" s="88"/>
      <c r="G71" s="114"/>
      <c r="H71" s="114"/>
      <c r="I71" s="202"/>
      <c r="J71" s="114"/>
      <c r="K71" s="114"/>
      <c r="L71" s="114"/>
      <c r="M71" s="202"/>
    </row>
    <row r="72" spans="1:13" ht="20.100000000000001" customHeight="1">
      <c r="A72" s="88"/>
      <c r="B72" s="88"/>
      <c r="C72" s="88"/>
      <c r="D72" s="88"/>
      <c r="G72" s="114"/>
      <c r="H72" s="114"/>
      <c r="I72" s="202"/>
      <c r="J72" s="114"/>
      <c r="K72" s="114"/>
      <c r="L72" s="114"/>
      <c r="M72" s="202"/>
    </row>
    <row r="73" spans="1:13" ht="20.100000000000001" customHeight="1">
      <c r="A73" s="88"/>
      <c r="B73" s="88"/>
      <c r="C73" s="88"/>
      <c r="D73" s="88"/>
      <c r="G73" s="114"/>
      <c r="H73" s="114"/>
      <c r="I73" s="202"/>
      <c r="J73" s="114"/>
      <c r="K73" s="114"/>
      <c r="L73" s="114"/>
      <c r="M73" s="202"/>
    </row>
    <row r="74" spans="1:13" ht="20.100000000000001" customHeight="1">
      <c r="A74" s="88"/>
      <c r="B74" s="88"/>
      <c r="C74" s="88"/>
      <c r="D74" s="88"/>
      <c r="G74" s="114"/>
      <c r="H74" s="114"/>
      <c r="I74" s="202"/>
      <c r="J74" s="114"/>
      <c r="K74" s="114"/>
      <c r="L74" s="114"/>
      <c r="M74" s="202"/>
    </row>
    <row r="75" spans="1:13" ht="20.100000000000001" customHeight="1">
      <c r="A75" s="88"/>
      <c r="B75" s="88"/>
      <c r="C75" s="88"/>
      <c r="D75" s="88"/>
      <c r="G75" s="114"/>
      <c r="H75" s="114"/>
      <c r="I75" s="202"/>
      <c r="J75" s="114"/>
      <c r="K75" s="114"/>
      <c r="L75" s="114"/>
      <c r="M75" s="202"/>
    </row>
    <row r="76" spans="1:13" ht="20.100000000000001" customHeight="1">
      <c r="A76" s="88"/>
      <c r="B76" s="88"/>
      <c r="C76" s="88"/>
      <c r="D76" s="88"/>
      <c r="G76" s="114"/>
      <c r="H76" s="114"/>
      <c r="I76" s="202"/>
      <c r="J76" s="114"/>
      <c r="K76" s="114"/>
      <c r="L76" s="114"/>
      <c r="M76" s="202"/>
    </row>
    <row r="77" spans="1:13" ht="23.25" customHeight="1">
      <c r="A77" s="88"/>
      <c r="B77" s="88"/>
      <c r="C77" s="88"/>
      <c r="D77" s="88"/>
      <c r="G77" s="114"/>
      <c r="H77" s="114"/>
      <c r="I77" s="202"/>
      <c r="J77" s="114"/>
      <c r="K77" s="114"/>
      <c r="L77" s="114"/>
      <c r="M77" s="202"/>
    </row>
    <row r="78" spans="1:13" ht="21.95" customHeight="1">
      <c r="A78" s="104" t="s">
        <v>43</v>
      </c>
      <c r="B78" s="115"/>
      <c r="C78" s="115"/>
      <c r="D78" s="115"/>
      <c r="E78" s="104"/>
      <c r="F78" s="104"/>
      <c r="G78" s="116"/>
      <c r="H78" s="116"/>
      <c r="I78" s="203"/>
      <c r="J78" s="107"/>
      <c r="K78" s="116"/>
      <c r="L78" s="117"/>
      <c r="M78" s="203"/>
    </row>
  </sheetData>
  <mergeCells count="4">
    <mergeCell ref="G5:I5"/>
    <mergeCell ref="K5:M5"/>
    <mergeCell ref="G43:I43"/>
    <mergeCell ref="K43:M43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3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A622B-7763-4316-9C92-5F5E5C7EA035}">
  <sheetPr>
    <tabColor rgb="FFFFC000"/>
  </sheetPr>
  <dimension ref="A1:M77"/>
  <sheetViews>
    <sheetView topLeftCell="A53" zoomScale="90" zoomScaleNormal="90" zoomScaleSheetLayoutView="70" workbookViewId="0">
      <selection activeCell="R58" sqref="R58"/>
    </sheetView>
  </sheetViews>
  <sheetFormatPr defaultColWidth="11" defaultRowHeight="21.75" customHeight="1"/>
  <cols>
    <col min="1" max="3" width="1.83203125" style="60" customWidth="1"/>
    <col min="4" max="4" width="28.1640625" style="60" customWidth="1"/>
    <col min="5" max="5" width="8.5" style="60" customWidth="1"/>
    <col min="6" max="6" width="1" style="60" customWidth="1"/>
    <col min="7" max="7" width="14.83203125" style="60" customWidth="1"/>
    <col min="8" max="8" width="1" style="60" customWidth="1"/>
    <col min="9" max="9" width="14.83203125" style="197" customWidth="1"/>
    <col min="10" max="10" width="1" style="60" customWidth="1"/>
    <col min="11" max="11" width="14.83203125" style="103" customWidth="1"/>
    <col min="12" max="12" width="1" style="103" customWidth="1"/>
    <col min="13" max="13" width="14.83203125" style="208" customWidth="1"/>
    <col min="14" max="16384" width="11" style="60"/>
  </cols>
  <sheetData>
    <row r="1" spans="1:13" ht="21.75" customHeight="1">
      <c r="A1" s="64" t="str">
        <f>'p5-6(3M)'!A1</f>
        <v>บริษัท พริ้นซิเพิล แคปิตอล จำกัด (มหาชน)</v>
      </c>
      <c r="B1" s="65"/>
      <c r="C1" s="66"/>
      <c r="D1" s="66"/>
      <c r="E1" s="66"/>
      <c r="F1" s="66"/>
      <c r="G1" s="66"/>
      <c r="H1" s="66"/>
      <c r="I1" s="186"/>
      <c r="J1" s="66"/>
      <c r="K1" s="67"/>
      <c r="L1" s="67"/>
      <c r="M1" s="204"/>
    </row>
    <row r="2" spans="1:13" ht="21.75" customHeight="1">
      <c r="A2" s="64" t="s">
        <v>85</v>
      </c>
      <c r="B2" s="65"/>
      <c r="C2" s="66"/>
      <c r="D2" s="66"/>
      <c r="E2" s="66"/>
      <c r="F2" s="66"/>
      <c r="G2" s="66"/>
      <c r="H2" s="66"/>
      <c r="I2" s="186"/>
      <c r="J2" s="66"/>
      <c r="K2" s="67"/>
      <c r="L2" s="67"/>
      <c r="M2" s="204"/>
    </row>
    <row r="3" spans="1:13" ht="21.75" customHeight="1">
      <c r="A3" s="68" t="s">
        <v>213</v>
      </c>
      <c r="B3" s="69"/>
      <c r="C3" s="70"/>
      <c r="D3" s="70"/>
      <c r="E3" s="70"/>
      <c r="F3" s="70"/>
      <c r="G3" s="70"/>
      <c r="H3" s="70"/>
      <c r="I3" s="187"/>
      <c r="J3" s="70"/>
      <c r="K3" s="71"/>
      <c r="L3" s="71"/>
      <c r="M3" s="205"/>
    </row>
    <row r="4" spans="1:13" ht="21.75" customHeight="1">
      <c r="A4" s="65"/>
      <c r="B4" s="65"/>
      <c r="C4" s="66"/>
      <c r="D4" s="66"/>
      <c r="E4" s="66"/>
      <c r="F4" s="66"/>
      <c r="G4" s="66"/>
      <c r="H4" s="66"/>
      <c r="I4" s="186"/>
      <c r="J4" s="66"/>
      <c r="K4" s="67"/>
      <c r="L4" s="67"/>
      <c r="M4" s="204"/>
    </row>
    <row r="5" spans="1:13" ht="21.75" customHeight="1">
      <c r="A5" s="66"/>
      <c r="B5" s="66"/>
      <c r="C5" s="66"/>
      <c r="D5" s="66"/>
      <c r="E5" s="72"/>
      <c r="F5" s="73"/>
      <c r="G5" s="239" t="s">
        <v>3</v>
      </c>
      <c r="H5" s="239"/>
      <c r="I5" s="239"/>
      <c r="J5" s="74"/>
      <c r="K5" s="239" t="s">
        <v>4</v>
      </c>
      <c r="L5" s="239"/>
      <c r="M5" s="239"/>
    </row>
    <row r="6" spans="1:13" ht="21.75" customHeight="1">
      <c r="E6" s="75"/>
      <c r="F6" s="72"/>
      <c r="G6" s="76" t="s">
        <v>5</v>
      </c>
      <c r="H6" s="76"/>
      <c r="I6" s="188" t="s">
        <v>5</v>
      </c>
      <c r="J6" s="77"/>
      <c r="K6" s="76" t="s">
        <v>5</v>
      </c>
      <c r="L6" s="77"/>
      <c r="M6" s="188" t="s">
        <v>5</v>
      </c>
    </row>
    <row r="7" spans="1:13" ht="21.75" customHeight="1">
      <c r="E7" s="75"/>
      <c r="F7" s="72"/>
      <c r="G7" s="78" t="s">
        <v>209</v>
      </c>
      <c r="H7" s="78"/>
      <c r="I7" s="189" t="s">
        <v>9</v>
      </c>
      <c r="J7" s="72"/>
      <c r="K7" s="78" t="s">
        <v>209</v>
      </c>
      <c r="L7" s="78"/>
      <c r="M7" s="189" t="s">
        <v>9</v>
      </c>
    </row>
    <row r="8" spans="1:13" ht="21.75" customHeight="1">
      <c r="E8" s="79" t="s">
        <v>10</v>
      </c>
      <c r="F8" s="75"/>
      <c r="G8" s="80" t="s">
        <v>11</v>
      </c>
      <c r="H8" s="78"/>
      <c r="I8" s="190" t="s">
        <v>11</v>
      </c>
      <c r="J8" s="75"/>
      <c r="K8" s="80" t="s">
        <v>11</v>
      </c>
      <c r="L8" s="75"/>
      <c r="M8" s="190" t="s">
        <v>11</v>
      </c>
    </row>
    <row r="9" spans="1:13" ht="21.75" customHeight="1">
      <c r="E9" s="72"/>
      <c r="F9" s="75"/>
      <c r="G9" s="81"/>
      <c r="H9" s="78"/>
      <c r="I9" s="189"/>
      <c r="J9" s="75"/>
      <c r="K9" s="82"/>
      <c r="L9" s="83"/>
      <c r="M9" s="206"/>
    </row>
    <row r="10" spans="1:13" ht="21.75" customHeight="1">
      <c r="A10" s="60" t="s">
        <v>86</v>
      </c>
      <c r="E10" s="75">
        <v>4</v>
      </c>
      <c r="F10" s="75"/>
      <c r="G10" s="84">
        <v>4999940947</v>
      </c>
      <c r="H10" s="85"/>
      <c r="I10" s="191">
        <v>3095953917</v>
      </c>
      <c r="J10" s="75"/>
      <c r="K10" s="86">
        <v>1433804012</v>
      </c>
      <c r="L10" s="87"/>
      <c r="M10" s="207">
        <v>1025714635</v>
      </c>
    </row>
    <row r="11" spans="1:13" ht="21.75" customHeight="1">
      <c r="A11" s="88" t="s">
        <v>87</v>
      </c>
      <c r="B11" s="59"/>
      <c r="C11" s="59"/>
      <c r="E11" s="75">
        <v>4</v>
      </c>
      <c r="G11" s="89">
        <v>332858718</v>
      </c>
      <c r="H11" s="90"/>
      <c r="I11" s="192">
        <v>225995512</v>
      </c>
      <c r="J11" s="90"/>
      <c r="K11" s="89">
        <v>55755000</v>
      </c>
      <c r="L11" s="90"/>
      <c r="M11" s="192">
        <v>45225000</v>
      </c>
    </row>
    <row r="12" spans="1:13" ht="21.75" customHeight="1">
      <c r="A12" s="88" t="s">
        <v>88</v>
      </c>
      <c r="B12" s="59"/>
      <c r="C12" s="59"/>
      <c r="E12" s="75"/>
      <c r="G12" s="89">
        <v>-3383807275</v>
      </c>
      <c r="H12" s="90"/>
      <c r="I12" s="192">
        <v>-2242362450</v>
      </c>
      <c r="J12" s="90"/>
      <c r="K12" s="89">
        <v>-909975397</v>
      </c>
      <c r="L12" s="90"/>
      <c r="M12" s="192">
        <v>-580630903</v>
      </c>
    </row>
    <row r="13" spans="1:13" ht="21.75" customHeight="1">
      <c r="A13" s="88" t="s">
        <v>89</v>
      </c>
      <c r="B13" s="59"/>
      <c r="C13" s="59"/>
      <c r="E13" s="75"/>
      <c r="G13" s="91">
        <v>-199417917</v>
      </c>
      <c r="H13" s="90"/>
      <c r="I13" s="193">
        <v>-194070862</v>
      </c>
      <c r="J13" s="90"/>
      <c r="K13" s="91">
        <v>-34276151</v>
      </c>
      <c r="L13" s="90"/>
      <c r="M13" s="193">
        <v>-30272430</v>
      </c>
    </row>
    <row r="14" spans="1:13" ht="6" customHeight="1">
      <c r="A14" s="88"/>
      <c r="B14" s="59"/>
      <c r="C14" s="59"/>
      <c r="G14" s="92"/>
      <c r="H14" s="93"/>
      <c r="I14" s="194"/>
      <c r="J14" s="93"/>
      <c r="K14" s="89"/>
      <c r="L14" s="93"/>
      <c r="M14" s="192"/>
    </row>
    <row r="15" spans="1:13" s="95" customFormat="1" ht="21.75" customHeight="1">
      <c r="A15" s="64" t="s">
        <v>229</v>
      </c>
      <c r="B15" s="94"/>
      <c r="C15" s="94"/>
      <c r="E15" s="96"/>
      <c r="G15" s="89">
        <f>SUM(G10:G12:G13)</f>
        <v>1749574473</v>
      </c>
      <c r="H15" s="93"/>
      <c r="I15" s="192">
        <f>SUM(I10:I12:I13)</f>
        <v>885516117</v>
      </c>
      <c r="J15" s="93"/>
      <c r="K15" s="92">
        <f>SUM(K10:K13)</f>
        <v>545307464</v>
      </c>
      <c r="L15" s="93"/>
      <c r="M15" s="194">
        <f>SUM(M10:M13)</f>
        <v>460036302</v>
      </c>
    </row>
    <row r="16" spans="1:13" ht="21.75" customHeight="1">
      <c r="A16" s="88" t="s">
        <v>90</v>
      </c>
      <c r="C16" s="59"/>
      <c r="E16" s="97"/>
      <c r="G16" s="89">
        <v>94052625</v>
      </c>
      <c r="H16" s="93"/>
      <c r="I16" s="192">
        <v>49559139</v>
      </c>
      <c r="J16" s="93"/>
      <c r="K16" s="89">
        <v>24386156</v>
      </c>
      <c r="L16" s="93"/>
      <c r="M16" s="192">
        <v>81826854</v>
      </c>
    </row>
    <row r="17" spans="1:13" ht="21.75" customHeight="1">
      <c r="A17" s="88" t="s">
        <v>91</v>
      </c>
      <c r="B17" s="59"/>
      <c r="C17" s="59"/>
      <c r="E17" s="97"/>
      <c r="G17" s="89">
        <v>-53934636</v>
      </c>
      <c r="H17" s="90"/>
      <c r="I17" s="192">
        <v>-43656891</v>
      </c>
      <c r="J17" s="90"/>
      <c r="K17" s="89">
        <v>-5309751</v>
      </c>
      <c r="L17" s="90"/>
      <c r="M17" s="192">
        <v>-9044821</v>
      </c>
    </row>
    <row r="18" spans="1:13" ht="21.75" customHeight="1">
      <c r="A18" s="88" t="s">
        <v>92</v>
      </c>
      <c r="B18" s="59"/>
      <c r="C18" s="59"/>
      <c r="E18" s="98"/>
      <c r="G18" s="89">
        <v>-1037309328</v>
      </c>
      <c r="H18" s="90"/>
      <c r="I18" s="192">
        <v>-751799324</v>
      </c>
      <c r="J18" s="90"/>
      <c r="K18" s="89">
        <v>-386781876</v>
      </c>
      <c r="L18" s="90"/>
      <c r="M18" s="192">
        <v>-204479870</v>
      </c>
    </row>
    <row r="19" spans="1:13" ht="21.75" customHeight="1">
      <c r="A19" s="88" t="s">
        <v>93</v>
      </c>
      <c r="B19" s="59"/>
      <c r="C19" s="59"/>
      <c r="E19" s="98"/>
      <c r="G19" s="89">
        <v>-11909114</v>
      </c>
      <c r="H19" s="90"/>
      <c r="I19" s="192">
        <v>-11205856</v>
      </c>
      <c r="J19" s="90"/>
      <c r="K19" s="89">
        <v>0</v>
      </c>
      <c r="L19" s="90"/>
      <c r="M19" s="192">
        <v>0</v>
      </c>
    </row>
    <row r="20" spans="1:13" ht="21.75" customHeight="1">
      <c r="A20" s="88" t="s">
        <v>94</v>
      </c>
      <c r="B20" s="59"/>
      <c r="C20" s="59"/>
      <c r="E20" s="97"/>
      <c r="F20" s="75"/>
      <c r="G20" s="89">
        <v>-117249657</v>
      </c>
      <c r="H20" s="90"/>
      <c r="I20" s="192">
        <v>-110216078</v>
      </c>
      <c r="J20" s="90"/>
      <c r="K20" s="89">
        <v>-77664571</v>
      </c>
      <c r="L20" s="90"/>
      <c r="M20" s="192">
        <v>-64574590</v>
      </c>
    </row>
    <row r="21" spans="1:13" ht="21.75" customHeight="1">
      <c r="A21" s="88" t="s">
        <v>95</v>
      </c>
      <c r="B21" s="59"/>
      <c r="C21" s="59"/>
      <c r="E21" s="97"/>
      <c r="F21" s="75"/>
      <c r="G21" s="91">
        <v>-71704</v>
      </c>
      <c r="H21" s="90"/>
      <c r="I21" s="193">
        <v>116315</v>
      </c>
      <c r="J21" s="90"/>
      <c r="K21" s="91">
        <v>0</v>
      </c>
      <c r="L21" s="90"/>
      <c r="M21" s="193">
        <v>0</v>
      </c>
    </row>
    <row r="22" spans="1:13" ht="6" customHeight="1">
      <c r="B22" s="64"/>
      <c r="C22" s="94"/>
      <c r="E22" s="75"/>
      <c r="F22" s="75"/>
      <c r="G22" s="89"/>
      <c r="H22" s="90"/>
      <c r="I22" s="192"/>
      <c r="J22" s="90"/>
      <c r="K22" s="89"/>
      <c r="L22" s="90"/>
      <c r="M22" s="192"/>
    </row>
    <row r="23" spans="1:13" ht="21.75" customHeight="1">
      <c r="A23" s="64" t="s">
        <v>226</v>
      </c>
      <c r="B23" s="64"/>
      <c r="C23" s="94"/>
      <c r="E23" s="75"/>
      <c r="F23" s="75"/>
      <c r="G23" s="92">
        <f>SUM(G15:G22)</f>
        <v>623152659</v>
      </c>
      <c r="H23" s="93"/>
      <c r="I23" s="194">
        <f>SUM(I15:I22)</f>
        <v>18313422</v>
      </c>
      <c r="J23" s="93"/>
      <c r="K23" s="92">
        <f>SUM(K15:K22)</f>
        <v>99937422</v>
      </c>
      <c r="L23" s="93"/>
      <c r="M23" s="194">
        <f>SUM(M15:M22)</f>
        <v>263763875</v>
      </c>
    </row>
    <row r="24" spans="1:13" ht="21.75" customHeight="1">
      <c r="A24" s="88" t="s">
        <v>97</v>
      </c>
      <c r="B24" s="59"/>
      <c r="C24" s="59"/>
      <c r="E24" s="99"/>
      <c r="F24" s="99"/>
      <c r="G24" s="91">
        <v>-90819573</v>
      </c>
      <c r="H24" s="90"/>
      <c r="I24" s="193">
        <v>-71632369</v>
      </c>
      <c r="J24" s="90"/>
      <c r="K24" s="91">
        <v>-20272371</v>
      </c>
      <c r="L24" s="90"/>
      <c r="M24" s="193">
        <v>-59611214</v>
      </c>
    </row>
    <row r="25" spans="1:13" ht="6" customHeight="1">
      <c r="A25" s="88"/>
      <c r="B25" s="64"/>
      <c r="C25" s="94"/>
      <c r="E25" s="99"/>
      <c r="F25" s="99"/>
      <c r="G25" s="92"/>
      <c r="H25" s="93"/>
      <c r="I25" s="194"/>
      <c r="J25" s="93"/>
      <c r="K25" s="92"/>
      <c r="L25" s="93"/>
      <c r="M25" s="194"/>
    </row>
    <row r="26" spans="1:13" ht="21.75" customHeight="1">
      <c r="A26" s="64" t="s">
        <v>98</v>
      </c>
      <c r="B26" s="88"/>
      <c r="C26" s="94"/>
      <c r="E26" s="75"/>
      <c r="F26" s="75"/>
      <c r="G26" s="100">
        <f>SUM(G23:G24)</f>
        <v>532333086</v>
      </c>
      <c r="H26" s="101"/>
      <c r="I26" s="195">
        <f>SUM(I23:I24)</f>
        <v>-53318947</v>
      </c>
      <c r="J26" s="101"/>
      <c r="K26" s="100">
        <f>SUM(K23:K24)</f>
        <v>79665051</v>
      </c>
      <c r="L26" s="101"/>
      <c r="M26" s="195">
        <f>SUM(M23:M24)</f>
        <v>204152661</v>
      </c>
    </row>
    <row r="27" spans="1:13" ht="21.75" customHeight="1">
      <c r="A27" s="60" t="s">
        <v>99</v>
      </c>
      <c r="B27" s="59"/>
      <c r="C27" s="59"/>
      <c r="E27" s="75"/>
      <c r="F27" s="75"/>
      <c r="G27" s="110">
        <v>0</v>
      </c>
      <c r="H27" s="101"/>
      <c r="I27" s="198">
        <v>0</v>
      </c>
      <c r="J27" s="101"/>
      <c r="K27" s="110">
        <v>0</v>
      </c>
      <c r="L27" s="101"/>
      <c r="M27" s="198">
        <v>0</v>
      </c>
    </row>
    <row r="28" spans="1:13" ht="6" customHeight="1">
      <c r="B28" s="94"/>
      <c r="C28" s="59"/>
      <c r="E28" s="75"/>
      <c r="F28" s="75"/>
      <c r="G28" s="100"/>
      <c r="H28" s="101"/>
      <c r="I28" s="195"/>
      <c r="J28" s="101"/>
      <c r="K28" s="100"/>
      <c r="L28" s="101"/>
      <c r="M28" s="195"/>
    </row>
    <row r="29" spans="1:13" ht="21.75" customHeight="1" thickBot="1">
      <c r="A29" s="95" t="s">
        <v>100</v>
      </c>
      <c r="B29" s="94"/>
      <c r="C29" s="59"/>
      <c r="E29" s="75"/>
      <c r="F29" s="75"/>
      <c r="G29" s="102">
        <f>SUM(G26:G27)</f>
        <v>532333086</v>
      </c>
      <c r="H29" s="101"/>
      <c r="I29" s="196">
        <f>SUM(I26:I27)</f>
        <v>-53318947</v>
      </c>
      <c r="J29" s="101"/>
      <c r="K29" s="102">
        <f>SUM(K26:K27)</f>
        <v>79665051</v>
      </c>
      <c r="L29" s="101"/>
      <c r="M29" s="196">
        <f>SUM(M26:M27)</f>
        <v>204152661</v>
      </c>
    </row>
    <row r="30" spans="1:13" ht="21.75" customHeight="1" thickTop="1">
      <c r="B30" s="95"/>
      <c r="C30" s="59"/>
      <c r="E30" s="75"/>
      <c r="F30" s="75"/>
    </row>
    <row r="31" spans="1:13" ht="30" customHeight="1">
      <c r="B31" s="94"/>
      <c r="C31" s="59"/>
      <c r="E31" s="75"/>
      <c r="F31" s="75"/>
      <c r="G31" s="101"/>
      <c r="H31" s="101"/>
      <c r="I31" s="195"/>
      <c r="J31" s="101"/>
      <c r="K31" s="101"/>
      <c r="L31" s="101"/>
      <c r="M31" s="195"/>
    </row>
    <row r="32" spans="1:13" ht="39.75" customHeight="1">
      <c r="B32" s="94"/>
      <c r="C32" s="59"/>
      <c r="E32" s="75"/>
      <c r="F32" s="75"/>
      <c r="G32" s="101"/>
      <c r="H32" s="101"/>
      <c r="I32" s="195"/>
      <c r="J32" s="101"/>
      <c r="K32" s="101"/>
      <c r="L32" s="101"/>
      <c r="M32" s="195"/>
    </row>
    <row r="33" spans="1:13" ht="26.25" customHeight="1">
      <c r="B33" s="94"/>
      <c r="C33" s="59"/>
      <c r="E33" s="75"/>
      <c r="F33" s="75"/>
      <c r="G33" s="101"/>
      <c r="H33" s="101"/>
      <c r="I33" s="195"/>
      <c r="J33" s="101"/>
      <c r="K33" s="101"/>
      <c r="L33" s="101"/>
      <c r="M33" s="195"/>
    </row>
    <row r="34" spans="1:13" ht="29.25" customHeight="1">
      <c r="B34" s="94"/>
      <c r="C34" s="59"/>
      <c r="E34" s="75"/>
      <c r="F34" s="75"/>
      <c r="G34" s="101"/>
      <c r="H34" s="101"/>
      <c r="I34" s="195"/>
      <c r="J34" s="101"/>
      <c r="K34" s="101"/>
      <c r="L34" s="101"/>
      <c r="M34" s="195"/>
    </row>
    <row r="35" spans="1:13" ht="24.75" customHeight="1">
      <c r="B35" s="94"/>
      <c r="C35" s="59"/>
      <c r="E35" s="75"/>
      <c r="F35" s="75"/>
      <c r="G35" s="101"/>
      <c r="H35" s="101"/>
      <c r="I35" s="195"/>
      <c r="J35" s="101"/>
      <c r="K35" s="101"/>
      <c r="L35" s="101"/>
      <c r="M35" s="195"/>
    </row>
    <row r="36" spans="1:13" ht="26.25" customHeight="1">
      <c r="B36" s="94"/>
      <c r="C36" s="59"/>
      <c r="E36" s="75"/>
      <c r="F36" s="75"/>
      <c r="G36" s="101"/>
      <c r="H36" s="101"/>
      <c r="I36" s="195"/>
      <c r="J36" s="101"/>
      <c r="K36" s="101"/>
      <c r="L36" s="101"/>
      <c r="M36" s="195"/>
    </row>
    <row r="37" spans="1:13" ht="22.5" customHeight="1">
      <c r="B37" s="94"/>
      <c r="C37" s="59"/>
      <c r="E37" s="75"/>
      <c r="F37" s="75"/>
      <c r="G37" s="101"/>
      <c r="H37" s="101"/>
      <c r="I37" s="195"/>
      <c r="J37" s="101"/>
      <c r="K37" s="101"/>
      <c r="L37" s="101"/>
      <c r="M37" s="195"/>
    </row>
    <row r="38" spans="1:13" s="109" customFormat="1" ht="21.95" customHeight="1">
      <c r="A38" s="104" t="str">
        <f>'p5-6(3M)'!A38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8" s="105"/>
      <c r="C38" s="106"/>
      <c r="D38" s="104"/>
      <c r="E38" s="107"/>
      <c r="F38" s="107"/>
      <c r="G38" s="108"/>
      <c r="H38" s="108"/>
      <c r="I38" s="198"/>
      <c r="J38" s="108"/>
      <c r="K38" s="108"/>
      <c r="L38" s="108"/>
      <c r="M38" s="198"/>
    </row>
    <row r="39" spans="1:13" ht="21.75" customHeight="1">
      <c r="A39" s="64" t="str">
        <f>A1</f>
        <v>บริษัท พริ้นซิเพิล แคปิตอล จำกัด (มหาชน)</v>
      </c>
      <c r="B39" s="65"/>
      <c r="C39" s="66"/>
      <c r="D39" s="66"/>
      <c r="E39" s="66"/>
      <c r="F39" s="66"/>
      <c r="G39" s="66"/>
      <c r="H39" s="66"/>
      <c r="I39" s="186"/>
      <c r="J39" s="66"/>
      <c r="K39" s="67"/>
      <c r="L39" s="67"/>
      <c r="M39" s="204"/>
    </row>
    <row r="40" spans="1:13" ht="21.75" customHeight="1">
      <c r="A40" s="64" t="s">
        <v>101</v>
      </c>
      <c r="B40" s="65"/>
      <c r="C40" s="66"/>
      <c r="D40" s="66"/>
      <c r="E40" s="66"/>
      <c r="F40" s="66"/>
      <c r="G40" s="66"/>
      <c r="H40" s="66"/>
      <c r="I40" s="186"/>
      <c r="J40" s="66"/>
      <c r="K40" s="67"/>
      <c r="L40" s="67"/>
      <c r="M40" s="204"/>
    </row>
    <row r="41" spans="1:13" ht="21.75" customHeight="1">
      <c r="A41" s="68" t="str">
        <f>A3</f>
        <v>สำหรับงวดเก้าเดือนสิ้นสุดวันที่ 30 กันยายน พ.ศ. 2565</v>
      </c>
      <c r="B41" s="69"/>
      <c r="C41" s="70"/>
      <c r="D41" s="70"/>
      <c r="E41" s="70"/>
      <c r="F41" s="70"/>
      <c r="G41" s="70"/>
      <c r="H41" s="70"/>
      <c r="I41" s="187"/>
      <c r="J41" s="70"/>
      <c r="K41" s="71"/>
      <c r="L41" s="71"/>
      <c r="M41" s="205"/>
    </row>
    <row r="42" spans="1:13" ht="21.75" customHeight="1">
      <c r="A42" s="65"/>
      <c r="B42" s="65"/>
      <c r="C42" s="66"/>
      <c r="D42" s="66"/>
      <c r="E42" s="66"/>
      <c r="F42" s="66"/>
      <c r="G42" s="66"/>
      <c r="H42" s="66"/>
      <c r="I42" s="186"/>
      <c r="J42" s="66"/>
      <c r="K42" s="67"/>
      <c r="L42" s="67"/>
      <c r="M42" s="204"/>
    </row>
    <row r="43" spans="1:13" ht="21.75" customHeight="1">
      <c r="A43" s="66"/>
      <c r="B43" s="66"/>
      <c r="C43" s="66"/>
      <c r="D43" s="66"/>
      <c r="E43" s="72"/>
      <c r="F43" s="73"/>
      <c r="G43" s="239" t="s">
        <v>3</v>
      </c>
      <c r="H43" s="239"/>
      <c r="I43" s="239"/>
      <c r="J43" s="74"/>
      <c r="K43" s="239" t="s">
        <v>4</v>
      </c>
      <c r="L43" s="239"/>
      <c r="M43" s="239"/>
    </row>
    <row r="44" spans="1:13" ht="21.75" customHeight="1">
      <c r="E44" s="75"/>
      <c r="F44" s="72"/>
      <c r="G44" s="76" t="s">
        <v>5</v>
      </c>
      <c r="H44" s="76"/>
      <c r="I44" s="188" t="s">
        <v>5</v>
      </c>
      <c r="J44" s="77"/>
      <c r="K44" s="76" t="s">
        <v>5</v>
      </c>
      <c r="L44" s="77"/>
      <c r="M44" s="188" t="s">
        <v>5</v>
      </c>
    </row>
    <row r="45" spans="1:13" ht="21.75" customHeight="1">
      <c r="E45" s="75"/>
      <c r="F45" s="72"/>
      <c r="G45" s="78" t="s">
        <v>209</v>
      </c>
      <c r="H45" s="78"/>
      <c r="I45" s="189" t="s">
        <v>9</v>
      </c>
      <c r="J45" s="72"/>
      <c r="K45" s="78" t="s">
        <v>209</v>
      </c>
      <c r="L45" s="78"/>
      <c r="M45" s="189" t="s">
        <v>9</v>
      </c>
    </row>
    <row r="46" spans="1:13" ht="21.75" customHeight="1">
      <c r="E46" s="79" t="s">
        <v>10</v>
      </c>
      <c r="F46" s="75"/>
      <c r="G46" s="80" t="s">
        <v>11</v>
      </c>
      <c r="H46" s="78"/>
      <c r="I46" s="190" t="s">
        <v>11</v>
      </c>
      <c r="J46" s="75"/>
      <c r="K46" s="80" t="s">
        <v>11</v>
      </c>
      <c r="L46" s="75"/>
      <c r="M46" s="190" t="s">
        <v>11</v>
      </c>
    </row>
    <row r="47" spans="1:13" ht="21.75" customHeight="1">
      <c r="B47" s="94"/>
      <c r="C47" s="59"/>
      <c r="E47" s="75"/>
      <c r="F47" s="75"/>
      <c r="G47" s="100"/>
      <c r="H47" s="101"/>
      <c r="I47" s="195"/>
      <c r="J47" s="101"/>
      <c r="K47" s="100"/>
      <c r="L47" s="101"/>
      <c r="M47" s="195"/>
    </row>
    <row r="48" spans="1:13" ht="21.75" customHeight="1">
      <c r="A48" s="95" t="s">
        <v>102</v>
      </c>
      <c r="B48" s="94"/>
      <c r="C48" s="59"/>
      <c r="E48" s="75"/>
      <c r="F48" s="75"/>
      <c r="G48" s="100"/>
      <c r="H48" s="101"/>
      <c r="I48" s="195"/>
      <c r="J48" s="101"/>
      <c r="K48" s="100"/>
      <c r="L48" s="101"/>
      <c r="M48" s="195"/>
    </row>
    <row r="49" spans="1:13" ht="21.75" customHeight="1">
      <c r="A49" s="88" t="s">
        <v>103</v>
      </c>
      <c r="B49" s="88"/>
      <c r="C49" s="88"/>
      <c r="D49" s="88"/>
      <c r="E49" s="75"/>
      <c r="F49" s="75"/>
      <c r="G49" s="100">
        <v>451916082</v>
      </c>
      <c r="H49" s="101"/>
      <c r="I49" s="195">
        <v>-40342904</v>
      </c>
      <c r="J49" s="101"/>
      <c r="K49" s="100">
        <v>79665051</v>
      </c>
      <c r="L49" s="101"/>
      <c r="M49" s="195">
        <v>204152661</v>
      </c>
    </row>
    <row r="50" spans="1:13" ht="21.75" customHeight="1">
      <c r="A50" s="88" t="s">
        <v>104</v>
      </c>
      <c r="B50" s="88"/>
      <c r="C50" s="88"/>
      <c r="D50" s="88"/>
      <c r="E50" s="75"/>
      <c r="F50" s="75"/>
      <c r="G50" s="110">
        <v>80417004</v>
      </c>
      <c r="H50" s="101"/>
      <c r="I50" s="198">
        <v>-12976043</v>
      </c>
      <c r="J50" s="101"/>
      <c r="K50" s="110">
        <v>0</v>
      </c>
      <c r="L50" s="101"/>
      <c r="M50" s="198">
        <v>0</v>
      </c>
    </row>
    <row r="51" spans="1:13" ht="6" customHeight="1">
      <c r="A51" s="88"/>
      <c r="B51" s="94"/>
      <c r="C51" s="59"/>
      <c r="E51" s="75"/>
      <c r="F51" s="75"/>
      <c r="G51" s="100"/>
      <c r="H51" s="101"/>
      <c r="I51" s="195"/>
      <c r="J51" s="101"/>
      <c r="K51" s="100"/>
      <c r="L51" s="101"/>
      <c r="M51" s="195"/>
    </row>
    <row r="52" spans="1:13" ht="21.75" customHeight="1" thickBot="1">
      <c r="A52" s="88"/>
      <c r="B52" s="94"/>
      <c r="C52" s="59"/>
      <c r="E52" s="75"/>
      <c r="F52" s="75"/>
      <c r="G52" s="102">
        <f>SUM(G49:G51)</f>
        <v>532333086</v>
      </c>
      <c r="H52" s="101"/>
      <c r="I52" s="196">
        <f>SUM(I49:I51)</f>
        <v>-53318947</v>
      </c>
      <c r="J52" s="101"/>
      <c r="K52" s="102">
        <f>SUM(K49:K51)</f>
        <v>79665051</v>
      </c>
      <c r="L52" s="101"/>
      <c r="M52" s="196">
        <f>SUM(M49:M51)</f>
        <v>204152661</v>
      </c>
    </row>
    <row r="53" spans="1:13" ht="21.75" customHeight="1" thickTop="1">
      <c r="A53" s="88"/>
      <c r="B53" s="94"/>
      <c r="C53" s="59"/>
      <c r="E53" s="75"/>
      <c r="F53" s="75"/>
      <c r="G53" s="100"/>
      <c r="H53" s="101"/>
      <c r="I53" s="195"/>
      <c r="J53" s="101"/>
      <c r="K53" s="100"/>
      <c r="L53" s="101"/>
      <c r="M53" s="195"/>
    </row>
    <row r="54" spans="1:13" ht="21.75" customHeight="1">
      <c r="A54" s="64" t="s">
        <v>105</v>
      </c>
      <c r="B54" s="94"/>
      <c r="C54" s="59"/>
      <c r="E54" s="75"/>
      <c r="F54" s="75"/>
      <c r="G54" s="100"/>
      <c r="H54" s="101"/>
      <c r="I54" s="195"/>
      <c r="J54" s="101"/>
      <c r="K54" s="100"/>
      <c r="L54" s="101"/>
      <c r="M54" s="195"/>
    </row>
    <row r="55" spans="1:13" ht="21.75" customHeight="1">
      <c r="A55" s="88" t="s">
        <v>103</v>
      </c>
      <c r="B55" s="88"/>
      <c r="C55" s="59"/>
      <c r="E55" s="75"/>
      <c r="F55" s="75"/>
      <c r="G55" s="100">
        <v>451916082</v>
      </c>
      <c r="H55" s="101"/>
      <c r="I55" s="195">
        <v>-40342904</v>
      </c>
      <c r="J55" s="101"/>
      <c r="K55" s="100">
        <v>79665051</v>
      </c>
      <c r="L55" s="101"/>
      <c r="M55" s="195">
        <v>204152661</v>
      </c>
    </row>
    <row r="56" spans="1:13" ht="21.75" customHeight="1">
      <c r="A56" s="88" t="s">
        <v>104</v>
      </c>
      <c r="C56" s="59"/>
      <c r="E56" s="75"/>
      <c r="F56" s="75"/>
      <c r="G56" s="110">
        <v>80417004</v>
      </c>
      <c r="H56" s="101"/>
      <c r="I56" s="198">
        <v>-12976043</v>
      </c>
      <c r="J56" s="101"/>
      <c r="K56" s="110">
        <v>0</v>
      </c>
      <c r="L56" s="101"/>
      <c r="M56" s="198">
        <v>0</v>
      </c>
    </row>
    <row r="57" spans="1:13" ht="6" customHeight="1">
      <c r="B57" s="88"/>
      <c r="C57" s="59"/>
      <c r="E57" s="75"/>
      <c r="F57" s="75"/>
      <c r="G57" s="100"/>
      <c r="H57" s="101"/>
      <c r="I57" s="195"/>
      <c r="J57" s="101"/>
      <c r="K57" s="100"/>
      <c r="L57" s="101"/>
      <c r="M57" s="195"/>
    </row>
    <row r="58" spans="1:13" ht="21.75" customHeight="1" thickBot="1">
      <c r="B58" s="94"/>
      <c r="C58" s="59"/>
      <c r="E58" s="75"/>
      <c r="F58" s="75"/>
      <c r="G58" s="102">
        <f>SUM(G55:G57)</f>
        <v>532333086</v>
      </c>
      <c r="H58" s="101"/>
      <c r="I58" s="196">
        <f>SUM(I55:I57)</f>
        <v>-53318947</v>
      </c>
      <c r="J58" s="101"/>
      <c r="K58" s="102">
        <f>SUM(K55:K57)</f>
        <v>79665051</v>
      </c>
      <c r="L58" s="101"/>
      <c r="M58" s="196">
        <f>SUM(M55:M57)</f>
        <v>204152661</v>
      </c>
    </row>
    <row r="59" spans="1:13" ht="21.75" customHeight="1" thickTop="1">
      <c r="A59" s="65"/>
      <c r="B59" s="88"/>
      <c r="C59" s="59"/>
      <c r="G59" s="111"/>
      <c r="H59" s="98"/>
      <c r="I59" s="199"/>
      <c r="J59" s="98"/>
      <c r="K59" s="111"/>
      <c r="L59" s="98"/>
      <c r="M59" s="199"/>
    </row>
    <row r="60" spans="1:13" ht="21.75" customHeight="1">
      <c r="A60" s="64" t="s">
        <v>106</v>
      </c>
      <c r="B60" s="88"/>
      <c r="C60" s="59"/>
      <c r="E60" s="75">
        <v>21</v>
      </c>
      <c r="F60" s="75"/>
      <c r="G60" s="100"/>
      <c r="H60" s="101"/>
      <c r="I60" s="195"/>
      <c r="J60" s="101"/>
      <c r="K60" s="100"/>
      <c r="L60" s="101"/>
      <c r="M60" s="195"/>
    </row>
    <row r="61" spans="1:13" ht="6" customHeight="1">
      <c r="A61" s="65"/>
      <c r="B61" s="88"/>
      <c r="C61" s="59"/>
      <c r="G61" s="112"/>
      <c r="H61" s="98"/>
      <c r="I61" s="200"/>
      <c r="J61" s="98"/>
      <c r="K61" s="111"/>
      <c r="L61" s="98"/>
      <c r="M61" s="199"/>
    </row>
    <row r="62" spans="1:13" ht="21.75" customHeight="1" thickBot="1">
      <c r="A62" s="88" t="s">
        <v>107</v>
      </c>
      <c r="B62" s="88"/>
      <c r="C62" s="88"/>
      <c r="D62" s="88"/>
      <c r="G62" s="113">
        <v>0.11899999999999999</v>
      </c>
      <c r="H62" s="114"/>
      <c r="I62" s="201">
        <v>-1.0999999999999999E-2</v>
      </c>
      <c r="J62" s="114"/>
      <c r="K62" s="113">
        <v>2.1000000000000001E-2</v>
      </c>
      <c r="L62" s="114"/>
      <c r="M62" s="201">
        <v>5.6000000000000001E-2</v>
      </c>
    </row>
    <row r="63" spans="1:13" ht="21.75" customHeight="1" thickTop="1">
      <c r="A63" s="88"/>
      <c r="B63" s="88"/>
      <c r="C63" s="88"/>
      <c r="D63" s="88"/>
      <c r="G63" s="114"/>
      <c r="H63" s="114"/>
      <c r="I63" s="202"/>
      <c r="J63" s="114"/>
      <c r="K63" s="114"/>
      <c r="L63" s="114"/>
      <c r="M63" s="202"/>
    </row>
    <row r="64" spans="1:13" ht="21.75" customHeight="1">
      <c r="A64" s="88"/>
      <c r="B64" s="88"/>
      <c r="C64" s="88"/>
      <c r="D64" s="88"/>
      <c r="G64" s="114"/>
      <c r="H64" s="114"/>
      <c r="I64" s="202"/>
      <c r="J64" s="114"/>
      <c r="K64" s="114"/>
      <c r="L64" s="114"/>
      <c r="M64" s="202"/>
    </row>
    <row r="65" spans="1:13" ht="21.75" customHeight="1">
      <c r="A65" s="88"/>
      <c r="B65" s="88"/>
      <c r="C65" s="88"/>
      <c r="D65" s="88"/>
      <c r="G65" s="114"/>
      <c r="H65" s="114"/>
      <c r="I65" s="202"/>
      <c r="J65" s="114"/>
      <c r="K65" s="114"/>
      <c r="L65" s="114"/>
      <c r="M65" s="202"/>
    </row>
    <row r="66" spans="1:13" ht="21.75" customHeight="1">
      <c r="A66" s="88"/>
      <c r="B66" s="88"/>
      <c r="C66" s="88"/>
      <c r="D66" s="88"/>
      <c r="G66" s="114"/>
      <c r="H66" s="114"/>
      <c r="I66" s="202"/>
      <c r="J66" s="114"/>
      <c r="K66" s="114"/>
      <c r="L66" s="114"/>
      <c r="M66" s="202"/>
    </row>
    <row r="67" spans="1:13" ht="21.75" customHeight="1">
      <c r="A67" s="88"/>
      <c r="B67" s="88"/>
      <c r="C67" s="88"/>
      <c r="D67" s="88"/>
      <c r="G67" s="114"/>
      <c r="H67" s="114"/>
      <c r="I67" s="202"/>
      <c r="J67" s="114"/>
      <c r="K67" s="114"/>
      <c r="L67" s="114"/>
      <c r="M67" s="202"/>
    </row>
    <row r="68" spans="1:13" ht="21.75" customHeight="1">
      <c r="A68" s="88"/>
      <c r="B68" s="88"/>
      <c r="C68" s="88"/>
      <c r="D68" s="88"/>
      <c r="G68" s="114"/>
      <c r="H68" s="114"/>
      <c r="I68" s="202"/>
      <c r="J68" s="114"/>
      <c r="K68" s="114"/>
      <c r="L68" s="114"/>
      <c r="M68" s="202"/>
    </row>
    <row r="69" spans="1:13" ht="21.75" customHeight="1">
      <c r="A69" s="88"/>
      <c r="B69" s="88"/>
      <c r="C69" s="88"/>
      <c r="D69" s="88"/>
      <c r="G69" s="114"/>
      <c r="H69" s="114"/>
      <c r="I69" s="202"/>
      <c r="J69" s="114"/>
      <c r="K69" s="114"/>
      <c r="L69" s="114"/>
      <c r="M69" s="202"/>
    </row>
    <row r="70" spans="1:13" ht="21.75" customHeight="1">
      <c r="A70" s="88"/>
      <c r="B70" s="88"/>
      <c r="C70" s="88"/>
      <c r="D70" s="88"/>
      <c r="G70" s="114"/>
      <c r="H70" s="114"/>
      <c r="I70" s="202"/>
      <c r="J70" s="114"/>
      <c r="K70" s="114"/>
      <c r="L70" s="114"/>
      <c r="M70" s="202"/>
    </row>
    <row r="71" spans="1:13" ht="21.75" customHeight="1">
      <c r="A71" s="88"/>
      <c r="B71" s="88"/>
      <c r="C71" s="88"/>
      <c r="D71" s="88"/>
      <c r="G71" s="114"/>
      <c r="H71" s="114"/>
      <c r="I71" s="202"/>
      <c r="J71" s="114"/>
      <c r="K71" s="114"/>
      <c r="L71" s="114"/>
      <c r="M71" s="202"/>
    </row>
    <row r="72" spans="1:13" ht="28.5" customHeight="1">
      <c r="A72" s="88"/>
      <c r="B72" s="88"/>
      <c r="C72" s="88"/>
      <c r="D72" s="88"/>
      <c r="G72" s="114"/>
      <c r="H72" s="114"/>
      <c r="I72" s="202"/>
      <c r="J72" s="114"/>
      <c r="K72" s="114"/>
      <c r="L72" s="114"/>
      <c r="M72" s="202"/>
    </row>
    <row r="73" spans="1:13" ht="18.75" customHeight="1">
      <c r="A73" s="88"/>
      <c r="B73" s="88"/>
      <c r="C73" s="88"/>
      <c r="D73" s="88"/>
      <c r="G73" s="114"/>
      <c r="H73" s="114"/>
      <c r="I73" s="202"/>
      <c r="J73" s="114"/>
      <c r="K73" s="114"/>
      <c r="L73" s="114"/>
      <c r="M73" s="202"/>
    </row>
    <row r="74" spans="1:13" ht="21.75" customHeight="1">
      <c r="A74" s="88"/>
      <c r="B74" s="88"/>
      <c r="C74" s="88"/>
      <c r="D74" s="88"/>
      <c r="G74" s="114"/>
      <c r="H74" s="114"/>
      <c r="I74" s="202"/>
      <c r="J74" s="114"/>
      <c r="K74" s="114"/>
      <c r="L74" s="114"/>
      <c r="M74" s="202"/>
    </row>
    <row r="75" spans="1:13" ht="24.75" customHeight="1">
      <c r="A75" s="88"/>
      <c r="B75" s="88"/>
      <c r="C75" s="88"/>
      <c r="D75" s="88"/>
      <c r="G75" s="114"/>
      <c r="H75" s="114"/>
      <c r="I75" s="202"/>
      <c r="J75" s="114"/>
      <c r="K75" s="114"/>
      <c r="L75" s="114"/>
      <c r="M75" s="202"/>
    </row>
    <row r="76" spans="1:13" ht="24.75" customHeight="1">
      <c r="A76" s="88"/>
      <c r="B76" s="88"/>
      <c r="C76" s="88"/>
      <c r="D76" s="88"/>
      <c r="G76" s="114"/>
      <c r="H76" s="114"/>
      <c r="I76" s="202"/>
      <c r="J76" s="114"/>
      <c r="K76" s="114"/>
      <c r="L76" s="114"/>
      <c r="M76" s="202"/>
    </row>
    <row r="77" spans="1:13" ht="21.95" customHeight="1">
      <c r="A77" s="104" t="s">
        <v>43</v>
      </c>
      <c r="B77" s="115"/>
      <c r="C77" s="115"/>
      <c r="D77" s="115"/>
      <c r="E77" s="104"/>
      <c r="F77" s="104"/>
      <c r="G77" s="116"/>
      <c r="H77" s="116"/>
      <c r="I77" s="203"/>
      <c r="J77" s="107"/>
      <c r="K77" s="116"/>
      <c r="L77" s="117"/>
      <c r="M77" s="203"/>
    </row>
  </sheetData>
  <mergeCells count="4">
    <mergeCell ref="G5:I5"/>
    <mergeCell ref="K5:M5"/>
    <mergeCell ref="G43:I43"/>
    <mergeCell ref="K43:M43"/>
  </mergeCells>
  <pageMargins left="0.8" right="0.5" top="0.5" bottom="0.6" header="0.49" footer="0.4"/>
  <pageSetup paperSize="9" scale="95" firstPageNumber="7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F4A40-A8B1-409F-883D-FE1CC0BF5837}">
  <sheetPr>
    <tabColor rgb="FFFFC000"/>
  </sheetPr>
  <dimension ref="A1:Y35"/>
  <sheetViews>
    <sheetView topLeftCell="A22" zoomScale="85" zoomScaleNormal="85" zoomScaleSheetLayoutView="80" workbookViewId="0">
      <selection activeCell="AB38" sqref="AB38"/>
    </sheetView>
  </sheetViews>
  <sheetFormatPr defaultColWidth="9.33203125" defaultRowHeight="21.75" customHeight="1"/>
  <cols>
    <col min="1" max="3" width="1.83203125" style="60" customWidth="1"/>
    <col min="4" max="4" width="28.5" style="60" customWidth="1"/>
    <col min="5" max="5" width="8.1640625" style="60" customWidth="1"/>
    <col min="6" max="6" width="0.5" style="60" customWidth="1"/>
    <col min="7" max="7" width="12.83203125" style="118" customWidth="1"/>
    <col min="8" max="8" width="0.5" style="119" customWidth="1"/>
    <col min="9" max="9" width="13.6640625" style="118" customWidth="1"/>
    <col min="10" max="10" width="0.5" style="119" customWidth="1"/>
    <col min="11" max="11" width="14" style="118" customWidth="1"/>
    <col min="12" max="12" width="0.5" style="119" customWidth="1"/>
    <col min="13" max="13" width="14.83203125" style="118" bestFit="1" customWidth="1"/>
    <col min="14" max="14" width="0.5" style="118" customWidth="1"/>
    <col min="15" max="15" width="15.1640625" style="118" customWidth="1"/>
    <col min="16" max="16" width="0.5" style="118" customWidth="1"/>
    <col min="17" max="17" width="14.1640625" style="118" customWidth="1"/>
    <col min="18" max="18" width="0.5" style="118" customWidth="1"/>
    <col min="19" max="19" width="14.6640625" style="118" customWidth="1"/>
    <col min="20" max="20" width="0.5" style="118" customWidth="1"/>
    <col min="21" max="21" width="13.6640625" style="118" customWidth="1"/>
    <col min="22" max="22" width="0.5" style="118" customWidth="1"/>
    <col min="23" max="23" width="13" style="118" customWidth="1"/>
    <col min="24" max="24" width="0.5" style="118" customWidth="1"/>
    <col min="25" max="25" width="14" style="93" customWidth="1"/>
    <col min="26" max="16384" width="9.33203125" style="60"/>
  </cols>
  <sheetData>
    <row r="1" spans="1:25" ht="21.75" customHeight="1">
      <c r="A1" s="65" t="s">
        <v>0</v>
      </c>
    </row>
    <row r="2" spans="1:25" ht="21.75" customHeight="1">
      <c r="A2" s="94" t="s">
        <v>109</v>
      </c>
    </row>
    <row r="3" spans="1:25" ht="21.75" customHeight="1">
      <c r="A3" s="68" t="str">
        <f>'p7-8(9M)'!A3</f>
        <v>สำหรับงวดเก้าเดือนสิ้นสุดวันที่ 30 กันยายน พ.ศ. 2565</v>
      </c>
      <c r="B3" s="104"/>
      <c r="C3" s="104"/>
      <c r="D3" s="104"/>
      <c r="E3" s="104"/>
      <c r="F3" s="104"/>
      <c r="G3" s="120"/>
      <c r="H3" s="121"/>
      <c r="I3" s="120"/>
      <c r="J3" s="121"/>
      <c r="K3" s="120"/>
      <c r="L3" s="121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2"/>
    </row>
    <row r="4" spans="1:25" ht="15" customHeight="1">
      <c r="A4" s="95"/>
    </row>
    <row r="5" spans="1:25" ht="18.600000000000001" customHeight="1">
      <c r="G5" s="239" t="s">
        <v>110</v>
      </c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</row>
    <row r="6" spans="1:25" ht="18.600000000000001" customHeight="1">
      <c r="G6" s="240" t="s">
        <v>111</v>
      </c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83"/>
      <c r="W6" s="83"/>
      <c r="X6" s="83"/>
      <c r="Y6" s="83"/>
    </row>
    <row r="7" spans="1:25" s="95" customFormat="1" ht="18.600000000000001" customHeight="1">
      <c r="B7" s="123"/>
      <c r="C7" s="123"/>
      <c r="D7" s="123"/>
      <c r="E7" s="123"/>
      <c r="F7" s="123"/>
      <c r="K7" s="241" t="s">
        <v>77</v>
      </c>
      <c r="L7" s="242"/>
      <c r="M7" s="242"/>
      <c r="N7" s="76"/>
      <c r="O7" s="243" t="s">
        <v>80</v>
      </c>
      <c r="P7" s="243"/>
      <c r="Q7" s="243"/>
      <c r="R7" s="243"/>
      <c r="S7" s="243"/>
      <c r="T7" s="124"/>
      <c r="V7" s="124"/>
      <c r="W7" s="124"/>
      <c r="X7" s="76"/>
    </row>
    <row r="8" spans="1:25" s="95" customFormat="1" ht="18.600000000000001" customHeight="1">
      <c r="B8" s="123"/>
      <c r="C8" s="123"/>
      <c r="D8" s="123"/>
      <c r="E8" s="123"/>
      <c r="F8" s="123"/>
      <c r="K8" s="125"/>
      <c r="L8" s="126"/>
      <c r="M8" s="126"/>
      <c r="N8" s="76"/>
      <c r="O8" s="127" t="s">
        <v>112</v>
      </c>
      <c r="P8" s="124"/>
      <c r="Q8" s="127" t="s">
        <v>112</v>
      </c>
      <c r="R8" s="124"/>
    </row>
    <row r="9" spans="1:25" s="95" customFormat="1" ht="18.600000000000001" customHeight="1">
      <c r="B9" s="123"/>
      <c r="C9" s="123"/>
      <c r="D9" s="123"/>
      <c r="E9" s="123"/>
      <c r="F9" s="123"/>
      <c r="J9" s="76"/>
      <c r="K9" s="76" t="s">
        <v>113</v>
      </c>
      <c r="L9" s="76"/>
      <c r="M9" s="78"/>
      <c r="N9" s="76"/>
      <c r="O9" s="127" t="s">
        <v>114</v>
      </c>
      <c r="P9" s="128"/>
      <c r="Q9" s="129" t="s">
        <v>115</v>
      </c>
      <c r="R9" s="128"/>
      <c r="S9" s="130" t="s">
        <v>116</v>
      </c>
      <c r="T9" s="124"/>
      <c r="U9" s="130" t="s">
        <v>117</v>
      </c>
      <c r="V9" s="124"/>
      <c r="W9" s="130" t="s">
        <v>118</v>
      </c>
      <c r="X9" s="76"/>
    </row>
    <row r="10" spans="1:25" s="95" customFormat="1" ht="18.600000000000001" customHeight="1">
      <c r="A10" s="64"/>
      <c r="B10" s="59"/>
      <c r="C10" s="60"/>
      <c r="D10" s="60"/>
      <c r="E10" s="60"/>
      <c r="F10" s="60"/>
      <c r="G10" s="76" t="s">
        <v>119</v>
      </c>
      <c r="H10" s="76"/>
      <c r="I10" s="76" t="s">
        <v>120</v>
      </c>
      <c r="J10" s="76"/>
      <c r="K10" s="76" t="s">
        <v>121</v>
      </c>
      <c r="L10" s="76"/>
      <c r="N10" s="93"/>
      <c r="O10" s="127" t="s">
        <v>122</v>
      </c>
      <c r="P10" s="127"/>
      <c r="Q10" s="129" t="s">
        <v>123</v>
      </c>
      <c r="R10" s="127"/>
      <c r="S10" s="129" t="s">
        <v>124</v>
      </c>
      <c r="T10" s="128"/>
      <c r="U10" s="129" t="s">
        <v>125</v>
      </c>
      <c r="V10" s="131"/>
      <c r="W10" s="129" t="s">
        <v>126</v>
      </c>
      <c r="X10" s="76"/>
      <c r="Y10" s="77" t="s">
        <v>117</v>
      </c>
    </row>
    <row r="11" spans="1:25" s="95" customFormat="1" ht="18.600000000000001" customHeight="1">
      <c r="A11" s="64"/>
      <c r="B11" s="59"/>
      <c r="C11" s="60"/>
      <c r="D11" s="60"/>
      <c r="E11" s="60"/>
      <c r="F11" s="60"/>
      <c r="G11" s="76" t="s">
        <v>127</v>
      </c>
      <c r="H11" s="76"/>
      <c r="I11" s="76" t="s">
        <v>128</v>
      </c>
      <c r="J11" s="76"/>
      <c r="K11" s="76" t="s">
        <v>129</v>
      </c>
      <c r="L11" s="76"/>
      <c r="M11" s="78" t="s">
        <v>130</v>
      </c>
      <c r="N11" s="93"/>
      <c r="O11" s="127" t="s">
        <v>131</v>
      </c>
      <c r="P11" s="127"/>
      <c r="Q11" s="129" t="s">
        <v>132</v>
      </c>
      <c r="R11" s="127"/>
      <c r="S11" s="129" t="s">
        <v>133</v>
      </c>
      <c r="T11" s="127"/>
      <c r="U11" s="129" t="s">
        <v>134</v>
      </c>
      <c r="V11" s="127"/>
      <c r="W11" s="129" t="s">
        <v>135</v>
      </c>
      <c r="X11" s="93"/>
      <c r="Y11" s="132" t="s">
        <v>133</v>
      </c>
    </row>
    <row r="12" spans="1:25" s="95" customFormat="1" ht="18.600000000000001" customHeight="1">
      <c r="E12" s="79" t="s">
        <v>10</v>
      </c>
      <c r="F12" s="72"/>
      <c r="G12" s="133" t="s">
        <v>11</v>
      </c>
      <c r="H12" s="76"/>
      <c r="I12" s="133" t="s">
        <v>11</v>
      </c>
      <c r="J12" s="76"/>
      <c r="K12" s="133" t="s">
        <v>11</v>
      </c>
      <c r="L12" s="76"/>
      <c r="M12" s="133" t="s">
        <v>11</v>
      </c>
      <c r="N12" s="76"/>
      <c r="O12" s="134" t="s">
        <v>11</v>
      </c>
      <c r="P12" s="127"/>
      <c r="Q12" s="134" t="s">
        <v>11</v>
      </c>
      <c r="R12" s="127"/>
      <c r="S12" s="134" t="s">
        <v>11</v>
      </c>
      <c r="T12" s="127"/>
      <c r="U12" s="134" t="s">
        <v>11</v>
      </c>
      <c r="V12" s="135"/>
      <c r="W12" s="134" t="s">
        <v>11</v>
      </c>
      <c r="X12" s="76"/>
      <c r="Y12" s="133" t="s">
        <v>11</v>
      </c>
    </row>
    <row r="13" spans="1:25" s="95" customFormat="1" ht="6" customHeight="1">
      <c r="A13" s="88"/>
      <c r="B13" s="136"/>
      <c r="D13" s="123"/>
      <c r="E13" s="123"/>
      <c r="F13" s="123"/>
    </row>
    <row r="14" spans="1:25" s="226" customFormat="1" ht="18.600000000000001" customHeight="1">
      <c r="A14" s="224" t="s">
        <v>136</v>
      </c>
      <c r="B14" s="225"/>
      <c r="D14" s="227"/>
      <c r="E14" s="227"/>
      <c r="F14" s="227"/>
      <c r="G14" s="228"/>
      <c r="I14" s="228"/>
      <c r="K14" s="228"/>
      <c r="M14" s="228"/>
      <c r="O14" s="228"/>
      <c r="Q14" s="228"/>
      <c r="S14" s="228"/>
      <c r="U14" s="228"/>
      <c r="W14" s="228"/>
      <c r="Y14" s="138"/>
    </row>
    <row r="15" spans="1:25" s="226" customFormat="1" ht="18.600000000000001" customHeight="1">
      <c r="B15" s="224" t="s">
        <v>140</v>
      </c>
      <c r="D15" s="227"/>
      <c r="E15" s="227"/>
      <c r="F15" s="227"/>
      <c r="G15" s="228">
        <v>3462336820</v>
      </c>
      <c r="H15" s="228"/>
      <c r="I15" s="228">
        <v>5163517392</v>
      </c>
      <c r="J15" s="228"/>
      <c r="K15" s="228">
        <v>61735874</v>
      </c>
      <c r="L15" s="228"/>
      <c r="M15" s="228">
        <v>-1155337368</v>
      </c>
      <c r="N15" s="228"/>
      <c r="O15" s="228">
        <v>764129669</v>
      </c>
      <c r="P15" s="228"/>
      <c r="Q15" s="228">
        <v>743504</v>
      </c>
      <c r="R15" s="228"/>
      <c r="S15" s="228">
        <f t="shared" ref="S15:S19" si="0">SUM(O15:Q15)</f>
        <v>764873173</v>
      </c>
      <c r="T15" s="228"/>
      <c r="U15" s="228">
        <f t="shared" ref="U15:U19" si="1">SUM(G15:M15,S15)</f>
        <v>8297125891</v>
      </c>
      <c r="V15" s="228"/>
      <c r="W15" s="228">
        <v>1027791543</v>
      </c>
      <c r="X15" s="228"/>
      <c r="Y15" s="138">
        <f t="shared" ref="Y15:Y19" si="2">SUM(U15:W15)</f>
        <v>9324917434</v>
      </c>
    </row>
    <row r="16" spans="1:25" s="226" customFormat="1" ht="18.600000000000001" customHeight="1">
      <c r="A16" s="229" t="s">
        <v>141</v>
      </c>
      <c r="B16" s="224"/>
      <c r="D16" s="227"/>
      <c r="E16" s="230"/>
      <c r="F16" s="227"/>
      <c r="G16" s="228">
        <v>346233682</v>
      </c>
      <c r="H16" s="228"/>
      <c r="I16" s="228">
        <v>1069862077</v>
      </c>
      <c r="J16" s="228"/>
      <c r="K16" s="228" t="s">
        <v>29</v>
      </c>
      <c r="L16" s="228"/>
      <c r="M16" s="228" t="s">
        <v>29</v>
      </c>
      <c r="N16" s="228"/>
      <c r="O16" s="228" t="s">
        <v>29</v>
      </c>
      <c r="P16" s="228"/>
      <c r="Q16" s="228" t="s">
        <v>29</v>
      </c>
      <c r="R16" s="228"/>
      <c r="S16" s="228">
        <f t="shared" si="0"/>
        <v>0</v>
      </c>
      <c r="T16" s="228"/>
      <c r="U16" s="228">
        <f t="shared" si="1"/>
        <v>1416095759</v>
      </c>
      <c r="V16" s="228"/>
      <c r="W16" s="228" t="s">
        <v>29</v>
      </c>
      <c r="X16" s="228"/>
      <c r="Y16" s="138">
        <f t="shared" si="2"/>
        <v>1416095759</v>
      </c>
    </row>
    <row r="17" spans="1:25" s="197" customFormat="1" ht="18.600000000000001" customHeight="1">
      <c r="A17" s="229" t="s">
        <v>137</v>
      </c>
      <c r="B17" s="220"/>
      <c r="E17" s="230"/>
      <c r="G17" s="228" t="s">
        <v>29</v>
      </c>
      <c r="H17" s="228"/>
      <c r="I17" s="228" t="s">
        <v>29</v>
      </c>
      <c r="J17" s="228"/>
      <c r="K17" s="228" t="s">
        <v>29</v>
      </c>
      <c r="L17" s="228"/>
      <c r="M17" s="228" t="s">
        <v>29</v>
      </c>
      <c r="N17" s="228"/>
      <c r="O17" s="228" t="s">
        <v>29</v>
      </c>
      <c r="P17" s="228"/>
      <c r="Q17" s="194">
        <v>4607196</v>
      </c>
      <c r="R17" s="228"/>
      <c r="S17" s="228">
        <f t="shared" si="0"/>
        <v>4607196</v>
      </c>
      <c r="T17" s="228"/>
      <c r="U17" s="228">
        <f t="shared" si="1"/>
        <v>4607196</v>
      </c>
      <c r="V17" s="228"/>
      <c r="W17" s="194">
        <v>-49607196</v>
      </c>
      <c r="X17" s="228"/>
      <c r="Y17" s="138">
        <f t="shared" si="2"/>
        <v>-45000000</v>
      </c>
    </row>
    <row r="18" spans="1:25" s="197" customFormat="1" ht="18.600000000000001" customHeight="1">
      <c r="A18" s="229" t="s">
        <v>238</v>
      </c>
      <c r="B18" s="220"/>
      <c r="E18" s="230"/>
      <c r="G18" s="228" t="s">
        <v>29</v>
      </c>
      <c r="H18" s="228"/>
      <c r="I18" s="228" t="s">
        <v>29</v>
      </c>
      <c r="J18" s="228"/>
      <c r="K18" s="228" t="s">
        <v>29</v>
      </c>
      <c r="L18" s="228"/>
      <c r="M18" s="228" t="s">
        <v>29</v>
      </c>
      <c r="N18" s="228"/>
      <c r="O18" s="228" t="s">
        <v>29</v>
      </c>
      <c r="P18" s="228"/>
      <c r="Q18" s="194" t="s">
        <v>29</v>
      </c>
      <c r="R18" s="228"/>
      <c r="S18" s="228">
        <f t="shared" si="0"/>
        <v>0</v>
      </c>
      <c r="T18" s="228"/>
      <c r="U18" s="228">
        <f t="shared" si="1"/>
        <v>0</v>
      </c>
      <c r="V18" s="228"/>
      <c r="W18" s="194">
        <v>60000000</v>
      </c>
      <c r="X18" s="228"/>
      <c r="Y18" s="138">
        <f t="shared" si="2"/>
        <v>60000000</v>
      </c>
    </row>
    <row r="19" spans="1:25" s="197" customFormat="1" ht="18.600000000000001" customHeight="1">
      <c r="A19" s="229" t="s">
        <v>138</v>
      </c>
      <c r="B19" s="225"/>
      <c r="C19" s="226"/>
      <c r="D19" s="227"/>
      <c r="E19" s="230"/>
      <c r="G19" s="140" t="s">
        <v>29</v>
      </c>
      <c r="H19" s="141"/>
      <c r="I19" s="140" t="s">
        <v>29</v>
      </c>
      <c r="J19" s="141"/>
      <c r="K19" s="140" t="s">
        <v>29</v>
      </c>
      <c r="L19" s="141"/>
      <c r="M19" s="211">
        <v>-40342904</v>
      </c>
      <c r="N19" s="138"/>
      <c r="O19" s="140" t="s">
        <v>29</v>
      </c>
      <c r="P19" s="138"/>
      <c r="Q19" s="140" t="s">
        <v>29</v>
      </c>
      <c r="R19" s="138"/>
      <c r="S19" s="231">
        <f t="shared" si="0"/>
        <v>0</v>
      </c>
      <c r="T19" s="228"/>
      <c r="U19" s="231">
        <f t="shared" si="1"/>
        <v>-40342904</v>
      </c>
      <c r="V19" s="138"/>
      <c r="W19" s="215">
        <v>-12976043</v>
      </c>
      <c r="X19" s="138"/>
      <c r="Y19" s="140">
        <f t="shared" si="2"/>
        <v>-53318947</v>
      </c>
    </row>
    <row r="20" spans="1:25" s="226" customFormat="1" ht="6" customHeight="1">
      <c r="A20" s="229"/>
      <c r="B20" s="220"/>
      <c r="C20" s="197"/>
      <c r="D20" s="197"/>
      <c r="E20" s="197"/>
      <c r="F20" s="197"/>
      <c r="G20" s="194"/>
      <c r="H20" s="199"/>
      <c r="I20" s="194"/>
      <c r="J20" s="199"/>
      <c r="K20" s="194"/>
      <c r="L20" s="199"/>
      <c r="M20" s="194"/>
      <c r="N20" s="194"/>
      <c r="O20" s="194"/>
      <c r="P20" s="194"/>
      <c r="Q20" s="194"/>
      <c r="R20" s="194"/>
      <c r="S20" s="194"/>
      <c r="T20" s="194"/>
      <c r="U20" s="194"/>
      <c r="V20" s="194"/>
      <c r="W20" s="194"/>
      <c r="X20" s="194"/>
      <c r="Y20" s="194"/>
    </row>
    <row r="21" spans="1:25" s="226" customFormat="1" ht="18.600000000000001" customHeight="1">
      <c r="A21" s="224" t="s">
        <v>139</v>
      </c>
      <c r="B21" s="220"/>
      <c r="C21" s="197"/>
      <c r="D21" s="197"/>
      <c r="E21" s="197"/>
      <c r="F21" s="197"/>
      <c r="G21" s="194"/>
      <c r="H21" s="199"/>
      <c r="I21" s="194"/>
      <c r="J21" s="199"/>
      <c r="K21" s="194"/>
      <c r="L21" s="199"/>
      <c r="M21" s="194"/>
      <c r="N21" s="194"/>
      <c r="O21" s="194"/>
      <c r="P21" s="194"/>
      <c r="Q21" s="194"/>
      <c r="R21" s="194"/>
      <c r="S21" s="194"/>
      <c r="T21" s="194"/>
      <c r="U21" s="194"/>
      <c r="V21" s="194"/>
      <c r="W21" s="194"/>
      <c r="X21" s="194"/>
      <c r="Y21" s="194"/>
    </row>
    <row r="22" spans="1:25" s="226" customFormat="1" ht="18.600000000000001" customHeight="1" thickBot="1">
      <c r="B22" s="232" t="s">
        <v>2</v>
      </c>
      <c r="C22" s="197"/>
      <c r="D22" s="197"/>
      <c r="E22" s="197"/>
      <c r="F22" s="197"/>
      <c r="G22" s="233">
        <f>SUM(G15:G19)</f>
        <v>3808570502</v>
      </c>
      <c r="H22" s="199"/>
      <c r="I22" s="233">
        <f>SUM(I15:I19)</f>
        <v>6233379469</v>
      </c>
      <c r="J22" s="199"/>
      <c r="K22" s="233">
        <f>SUM(K15:K19)</f>
        <v>61735874</v>
      </c>
      <c r="L22" s="199"/>
      <c r="M22" s="233">
        <f>SUM(M15:M19)</f>
        <v>-1195680272</v>
      </c>
      <c r="N22" s="194"/>
      <c r="O22" s="233">
        <f>SUM(O15:O19)</f>
        <v>764129669</v>
      </c>
      <c r="P22" s="194"/>
      <c r="Q22" s="233">
        <f>SUM(Q15:Q19)</f>
        <v>5350700</v>
      </c>
      <c r="R22" s="194"/>
      <c r="S22" s="233">
        <f>SUM(S15:S19)</f>
        <v>769480369</v>
      </c>
      <c r="T22" s="194"/>
      <c r="U22" s="233">
        <f>SUM(U15:U19)</f>
        <v>9677485942</v>
      </c>
      <c r="V22" s="194"/>
      <c r="W22" s="233">
        <f>SUM(W15:W19)</f>
        <v>1025208304</v>
      </c>
      <c r="X22" s="194"/>
      <c r="Y22" s="233">
        <f>SUM(Y15:Y19)</f>
        <v>10702694246</v>
      </c>
    </row>
    <row r="23" spans="1:25" s="226" customFormat="1" ht="15" customHeight="1" thickTop="1">
      <c r="A23" s="229"/>
      <c r="B23" s="225"/>
      <c r="D23" s="227"/>
      <c r="E23" s="227"/>
      <c r="F23" s="227"/>
      <c r="M23" s="200"/>
    </row>
    <row r="24" spans="1:25" s="95" customFormat="1" ht="18.600000000000001" customHeight="1">
      <c r="A24" s="64" t="s">
        <v>136</v>
      </c>
      <c r="B24" s="136"/>
      <c r="D24" s="123"/>
      <c r="E24" s="123"/>
      <c r="F24" s="123"/>
      <c r="G24" s="143"/>
      <c r="I24" s="143"/>
      <c r="K24" s="143"/>
      <c r="M24" s="143"/>
      <c r="O24" s="143"/>
      <c r="Q24" s="143"/>
      <c r="S24" s="143"/>
      <c r="U24" s="143"/>
      <c r="W24" s="143"/>
      <c r="Y24" s="144"/>
    </row>
    <row r="25" spans="1:25" s="95" customFormat="1" ht="18.600000000000001" customHeight="1">
      <c r="B25" s="64" t="s">
        <v>212</v>
      </c>
      <c r="D25" s="123"/>
      <c r="E25" s="123"/>
      <c r="F25" s="123"/>
      <c r="G25" s="143">
        <v>3808570502</v>
      </c>
      <c r="H25" s="137"/>
      <c r="I25" s="143">
        <v>6233379469</v>
      </c>
      <c r="J25" s="137"/>
      <c r="K25" s="143">
        <v>73001321</v>
      </c>
      <c r="L25" s="137"/>
      <c r="M25" s="143">
        <v>-1076663397</v>
      </c>
      <c r="N25" s="137"/>
      <c r="O25" s="143">
        <v>764129669</v>
      </c>
      <c r="P25" s="137"/>
      <c r="Q25" s="143">
        <v>5760267</v>
      </c>
      <c r="R25" s="137"/>
      <c r="S25" s="143">
        <f>SUM(O25:Q25)</f>
        <v>769889936</v>
      </c>
      <c r="T25" s="137"/>
      <c r="U25" s="143">
        <f t="shared" ref="U25" si="3">SUM(G25:M25,S25)</f>
        <v>9808177831</v>
      </c>
      <c r="V25" s="137"/>
      <c r="W25" s="143">
        <v>1052277182</v>
      </c>
      <c r="X25" s="137"/>
      <c r="Y25" s="144">
        <f>SUM(U25:W25)</f>
        <v>10860455013</v>
      </c>
    </row>
    <row r="26" spans="1:25" s="95" customFormat="1" ht="18.600000000000001" customHeight="1">
      <c r="A26" s="175" t="s">
        <v>223</v>
      </c>
      <c r="B26" s="64"/>
      <c r="D26" s="123"/>
      <c r="E26" s="139">
        <v>19</v>
      </c>
      <c r="F26" s="123"/>
      <c r="G26" s="143">
        <v>0</v>
      </c>
      <c r="H26" s="137"/>
      <c r="I26" s="143">
        <v>0</v>
      </c>
      <c r="J26" s="137"/>
      <c r="K26" s="143">
        <v>0</v>
      </c>
      <c r="L26" s="137"/>
      <c r="M26" s="143">
        <v>0</v>
      </c>
      <c r="N26" s="137"/>
      <c r="O26" s="143">
        <v>0</v>
      </c>
      <c r="P26" s="137"/>
      <c r="Q26" s="143">
        <v>0</v>
      </c>
      <c r="R26" s="137"/>
      <c r="S26" s="143">
        <f>SUM(O26:Q26)</f>
        <v>0</v>
      </c>
      <c r="T26" s="137"/>
      <c r="U26" s="143">
        <f t="shared" ref="U26:U28" si="4">SUM(G26:M26,S26)</f>
        <v>0</v>
      </c>
      <c r="V26" s="137"/>
      <c r="W26" s="143">
        <v>50336723</v>
      </c>
      <c r="X26" s="137"/>
      <c r="Y26" s="144">
        <f t="shared" ref="Y26:Y27" si="5">SUM(U26:W26)</f>
        <v>50336723</v>
      </c>
    </row>
    <row r="27" spans="1:25" ht="18.600000000000001" customHeight="1">
      <c r="A27" s="175" t="s">
        <v>224</v>
      </c>
      <c r="B27" s="59"/>
      <c r="E27" s="139"/>
      <c r="G27" s="143">
        <v>0</v>
      </c>
      <c r="H27" s="137"/>
      <c r="I27" s="143">
        <v>0</v>
      </c>
      <c r="J27" s="137"/>
      <c r="K27" s="143">
        <v>0</v>
      </c>
      <c r="L27" s="137"/>
      <c r="M27" s="143">
        <v>0</v>
      </c>
      <c r="N27" s="137"/>
      <c r="O27" s="143">
        <v>0</v>
      </c>
      <c r="P27" s="137"/>
      <c r="Q27" s="143" t="s">
        <v>29</v>
      </c>
      <c r="R27" s="137"/>
      <c r="S27" s="143">
        <f>SUM(O27:Q27)</f>
        <v>0</v>
      </c>
      <c r="T27" s="137"/>
      <c r="U27" s="143">
        <f t="shared" si="4"/>
        <v>0</v>
      </c>
      <c r="V27" s="137"/>
      <c r="W27" s="143">
        <v>-4941628</v>
      </c>
      <c r="X27" s="137"/>
      <c r="Y27" s="144">
        <f t="shared" si="5"/>
        <v>-4941628</v>
      </c>
    </row>
    <row r="28" spans="1:25" s="95" customFormat="1" ht="18.600000000000001" customHeight="1">
      <c r="A28" s="175" t="s">
        <v>137</v>
      </c>
      <c r="B28" s="136"/>
      <c r="D28" s="123"/>
      <c r="E28" s="139"/>
      <c r="F28" s="123"/>
      <c r="G28" s="143">
        <v>0</v>
      </c>
      <c r="H28" s="137"/>
      <c r="I28" s="143">
        <v>0</v>
      </c>
      <c r="J28" s="137"/>
      <c r="K28" s="143">
        <v>0</v>
      </c>
      <c r="L28" s="137"/>
      <c r="M28" s="143">
        <v>0</v>
      </c>
      <c r="N28" s="137"/>
      <c r="O28" s="143">
        <v>0</v>
      </c>
      <c r="P28" s="137"/>
      <c r="Q28" s="143">
        <v>-549848833</v>
      </c>
      <c r="R28" s="137"/>
      <c r="S28" s="143">
        <f>SUM(O28:Q28)</f>
        <v>-549848833</v>
      </c>
      <c r="T28" s="137"/>
      <c r="U28" s="143">
        <f t="shared" si="4"/>
        <v>-549848833</v>
      </c>
      <c r="V28" s="137"/>
      <c r="W28" s="143">
        <v>-391455468</v>
      </c>
      <c r="X28" s="137"/>
      <c r="Y28" s="144">
        <f>SUM(U28:W28)</f>
        <v>-941304301</v>
      </c>
    </row>
    <row r="29" spans="1:25" s="95" customFormat="1" ht="18.600000000000001" customHeight="1">
      <c r="A29" s="175" t="s">
        <v>241</v>
      </c>
      <c r="B29" s="136"/>
      <c r="D29" s="123"/>
      <c r="E29" s="139"/>
      <c r="F29" s="123"/>
      <c r="G29" s="145">
        <v>0</v>
      </c>
      <c r="H29" s="137"/>
      <c r="I29" s="145">
        <v>0</v>
      </c>
      <c r="J29" s="137"/>
      <c r="K29" s="145">
        <v>0</v>
      </c>
      <c r="L29" s="137"/>
      <c r="M29" s="145">
        <v>451916082</v>
      </c>
      <c r="N29" s="137"/>
      <c r="O29" s="145">
        <v>0</v>
      </c>
      <c r="P29" s="137"/>
      <c r="Q29" s="145">
        <v>0</v>
      </c>
      <c r="R29" s="137"/>
      <c r="S29" s="145">
        <f>SUM(O29:Q29)</f>
        <v>0</v>
      </c>
      <c r="T29" s="137"/>
      <c r="U29" s="145">
        <f>SUM(G29:M29,S29)</f>
        <v>451916082</v>
      </c>
      <c r="V29" s="137"/>
      <c r="W29" s="145">
        <v>80417004</v>
      </c>
      <c r="X29" s="137"/>
      <c r="Y29" s="146">
        <f>SUM(U29:W29)</f>
        <v>532333086</v>
      </c>
    </row>
    <row r="30" spans="1:25" s="95" customFormat="1" ht="6" customHeight="1">
      <c r="A30" s="88"/>
      <c r="B30" s="59"/>
      <c r="C30" s="60"/>
      <c r="D30" s="60"/>
      <c r="E30" s="60"/>
      <c r="F30" s="60"/>
      <c r="G30" s="92"/>
      <c r="H30" s="98"/>
      <c r="I30" s="92"/>
      <c r="J30" s="98"/>
      <c r="K30" s="92"/>
      <c r="L30" s="98"/>
      <c r="M30" s="92"/>
      <c r="N30" s="93"/>
      <c r="O30" s="92"/>
      <c r="P30" s="93"/>
      <c r="Q30" s="92"/>
      <c r="R30" s="93"/>
      <c r="S30" s="92"/>
      <c r="T30" s="93"/>
      <c r="U30" s="92"/>
      <c r="V30" s="93"/>
      <c r="W30" s="92"/>
      <c r="X30" s="93"/>
      <c r="Y30" s="92"/>
    </row>
    <row r="31" spans="1:25" s="95" customFormat="1" ht="18.600000000000001" customHeight="1">
      <c r="A31" s="64" t="s">
        <v>139</v>
      </c>
      <c r="B31" s="59"/>
      <c r="C31" s="60"/>
      <c r="D31" s="60"/>
      <c r="E31" s="60"/>
      <c r="F31" s="60"/>
      <c r="G31" s="92"/>
      <c r="H31" s="98"/>
      <c r="I31" s="92"/>
      <c r="J31" s="98"/>
      <c r="K31" s="92"/>
      <c r="L31" s="98"/>
      <c r="M31" s="92"/>
      <c r="N31" s="93"/>
      <c r="O31" s="92"/>
      <c r="P31" s="93"/>
      <c r="Q31" s="92"/>
      <c r="R31" s="93"/>
      <c r="S31" s="92"/>
      <c r="T31" s="93"/>
      <c r="U31" s="92"/>
      <c r="V31" s="93"/>
      <c r="W31" s="92"/>
      <c r="X31" s="93"/>
      <c r="Y31" s="92"/>
    </row>
    <row r="32" spans="1:25" s="95" customFormat="1" ht="18.600000000000001" customHeight="1" thickBot="1">
      <c r="B32" s="94" t="s">
        <v>208</v>
      </c>
      <c r="C32" s="60"/>
      <c r="D32" s="60"/>
      <c r="E32" s="60"/>
      <c r="F32" s="60"/>
      <c r="G32" s="147">
        <f>SUM(G25:G29)</f>
        <v>3808570502</v>
      </c>
      <c r="H32" s="98"/>
      <c r="I32" s="147">
        <f>SUM(I25:I29)</f>
        <v>6233379469</v>
      </c>
      <c r="J32" s="98"/>
      <c r="K32" s="147">
        <f>SUM(K25:K29)</f>
        <v>73001321</v>
      </c>
      <c r="L32" s="98"/>
      <c r="M32" s="147">
        <f>SUM(M25:M29)</f>
        <v>-624747315</v>
      </c>
      <c r="N32" s="93"/>
      <c r="O32" s="147">
        <f>SUM(O25:O29)</f>
        <v>764129669</v>
      </c>
      <c r="P32" s="93"/>
      <c r="Q32" s="147">
        <f>SUM(Q25:Q29)</f>
        <v>-544088566</v>
      </c>
      <c r="R32" s="93"/>
      <c r="S32" s="147">
        <f>SUM(S25:S29)</f>
        <v>220041103</v>
      </c>
      <c r="T32" s="93"/>
      <c r="U32" s="147">
        <f>SUM(U25:U29)</f>
        <v>9710245080</v>
      </c>
      <c r="V32" s="93"/>
      <c r="W32" s="147">
        <f>SUM(W25:W29)</f>
        <v>786633813</v>
      </c>
      <c r="X32" s="93"/>
      <c r="Y32" s="147">
        <f>SUM(Y25:Y29)</f>
        <v>10496878893</v>
      </c>
    </row>
    <row r="33" spans="1:25" s="95" customFormat="1" ht="18.75" customHeight="1" thickTop="1">
      <c r="B33" s="94"/>
      <c r="C33" s="60"/>
      <c r="D33" s="60"/>
      <c r="E33" s="60"/>
      <c r="F33" s="60"/>
      <c r="G33" s="93"/>
      <c r="H33" s="98"/>
      <c r="I33" s="93"/>
      <c r="J33" s="98"/>
      <c r="K33" s="93"/>
      <c r="L33" s="98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</row>
    <row r="34" spans="1:25" s="95" customFormat="1" ht="4.5" customHeight="1">
      <c r="B34" s="94"/>
      <c r="C34" s="60"/>
      <c r="D34" s="60"/>
      <c r="E34" s="60"/>
      <c r="F34" s="60"/>
      <c r="G34" s="93"/>
      <c r="H34" s="98"/>
      <c r="I34" s="93"/>
      <c r="J34" s="98"/>
      <c r="K34" s="93"/>
      <c r="L34" s="98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</row>
    <row r="35" spans="1:25" s="95" customFormat="1" ht="21.95" customHeight="1">
      <c r="A35" s="115" t="s">
        <v>43</v>
      </c>
      <c r="B35" s="106"/>
      <c r="C35" s="104"/>
      <c r="D35" s="104"/>
      <c r="E35" s="104"/>
      <c r="F35" s="104"/>
      <c r="G35" s="122"/>
      <c r="H35" s="148"/>
      <c r="I35" s="122"/>
      <c r="J35" s="148"/>
      <c r="K35" s="122"/>
      <c r="L35" s="148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</row>
  </sheetData>
  <mergeCells count="4">
    <mergeCell ref="G5:Y5"/>
    <mergeCell ref="G6:U6"/>
    <mergeCell ref="K7:M7"/>
    <mergeCell ref="O7:S7"/>
  </mergeCells>
  <pageMargins left="0.3" right="0.3" top="0.5" bottom="0.6" header="0.49" footer="0.4"/>
  <pageSetup paperSize="9" scale="85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3FB5B-3940-4043-95E5-DAC3F33AD837}">
  <sheetPr>
    <tabColor rgb="FFFFC000"/>
  </sheetPr>
  <dimension ref="A1:N25"/>
  <sheetViews>
    <sheetView topLeftCell="A22" zoomScaleNormal="100" zoomScaleSheetLayoutView="80" workbookViewId="0">
      <selection activeCell="Q28" sqref="Q28"/>
    </sheetView>
  </sheetViews>
  <sheetFormatPr defaultColWidth="9.33203125" defaultRowHeight="21.6" customHeight="1"/>
  <cols>
    <col min="1" max="3" width="1.83203125" style="60" customWidth="1"/>
    <col min="4" max="4" width="39.6640625" style="60" customWidth="1"/>
    <col min="5" max="5" width="6.1640625" style="60" customWidth="1"/>
    <col min="6" max="6" width="15.6640625" style="118" customWidth="1"/>
    <col min="7" max="7" width="1" style="119" customWidth="1"/>
    <col min="8" max="8" width="16.5" style="118" customWidth="1"/>
    <col min="9" max="9" width="1" style="119" customWidth="1"/>
    <col min="10" max="10" width="18.6640625" style="118" customWidth="1"/>
    <col min="11" max="11" width="1" style="119" customWidth="1"/>
    <col min="12" max="12" width="16.33203125" style="118" customWidth="1"/>
    <col min="13" max="13" width="1" style="118" customWidth="1"/>
    <col min="14" max="14" width="18.5" style="93" customWidth="1"/>
    <col min="15" max="16384" width="9.33203125" style="60"/>
  </cols>
  <sheetData>
    <row r="1" spans="1:14" ht="21.6" customHeight="1">
      <c r="A1" s="65" t="s">
        <v>0</v>
      </c>
    </row>
    <row r="2" spans="1:14" ht="21.6" customHeight="1">
      <c r="A2" s="94" t="s">
        <v>142</v>
      </c>
    </row>
    <row r="3" spans="1:14" ht="21.6" customHeight="1">
      <c r="A3" s="68" t="str">
        <f>'9 Consolidated'!A3</f>
        <v>สำหรับงวดเก้าเดือนสิ้นสุดวันที่ 30 กันยายน พ.ศ. 2565</v>
      </c>
      <c r="B3" s="104"/>
      <c r="C3" s="104"/>
      <c r="D3" s="104"/>
      <c r="E3" s="104"/>
      <c r="F3" s="120"/>
      <c r="G3" s="121"/>
      <c r="H3" s="120"/>
      <c r="I3" s="121"/>
      <c r="J3" s="120"/>
      <c r="K3" s="121"/>
      <c r="L3" s="120"/>
      <c r="M3" s="120"/>
      <c r="N3" s="122"/>
    </row>
    <row r="4" spans="1:14" ht="21.6" customHeight="1">
      <c r="A4" s="95"/>
    </row>
    <row r="5" spans="1:14" ht="21.6" customHeight="1">
      <c r="F5" s="239" t="s">
        <v>143</v>
      </c>
      <c r="G5" s="239"/>
      <c r="H5" s="239"/>
      <c r="I5" s="239"/>
      <c r="J5" s="239"/>
      <c r="K5" s="239"/>
      <c r="L5" s="239"/>
      <c r="M5" s="239"/>
      <c r="N5" s="239"/>
    </row>
    <row r="6" spans="1:14" s="95" customFormat="1" ht="21.6" customHeight="1">
      <c r="B6" s="123"/>
      <c r="C6" s="123"/>
      <c r="D6" s="123"/>
      <c r="J6" s="244" t="s">
        <v>77</v>
      </c>
      <c r="K6" s="245"/>
      <c r="L6" s="245"/>
      <c r="M6" s="76"/>
    </row>
    <row r="7" spans="1:14" s="95" customFormat="1" ht="21.6" customHeight="1">
      <c r="B7" s="123"/>
      <c r="C7" s="123"/>
      <c r="D7" s="123"/>
      <c r="F7" s="76" t="s">
        <v>144</v>
      </c>
      <c r="G7" s="76"/>
      <c r="H7" s="76" t="s">
        <v>120</v>
      </c>
      <c r="I7" s="76"/>
      <c r="J7" s="76" t="s">
        <v>113</v>
      </c>
      <c r="K7" s="76"/>
      <c r="L7" s="78"/>
      <c r="M7" s="76"/>
      <c r="N7" s="77"/>
    </row>
    <row r="8" spans="1:14" s="95" customFormat="1" ht="21.6" customHeight="1">
      <c r="A8" s="64"/>
      <c r="B8" s="59"/>
      <c r="C8" s="60"/>
      <c r="D8" s="60"/>
      <c r="E8" s="123"/>
      <c r="F8" s="76" t="s">
        <v>145</v>
      </c>
      <c r="G8" s="76"/>
      <c r="H8" s="76" t="s">
        <v>128</v>
      </c>
      <c r="I8" s="76"/>
      <c r="J8" s="76" t="s">
        <v>146</v>
      </c>
      <c r="K8" s="76"/>
      <c r="L8" s="78" t="s">
        <v>130</v>
      </c>
      <c r="M8" s="93"/>
      <c r="N8" s="132" t="s">
        <v>83</v>
      </c>
    </row>
    <row r="9" spans="1:14" s="95" customFormat="1" ht="21.6" customHeight="1">
      <c r="E9" s="72"/>
      <c r="F9" s="133" t="s">
        <v>11</v>
      </c>
      <c r="G9" s="76"/>
      <c r="H9" s="133" t="s">
        <v>11</v>
      </c>
      <c r="I9" s="76"/>
      <c r="J9" s="133" t="s">
        <v>11</v>
      </c>
      <c r="K9" s="76"/>
      <c r="L9" s="133" t="s">
        <v>11</v>
      </c>
      <c r="M9" s="76"/>
      <c r="N9" s="133" t="s">
        <v>11</v>
      </c>
    </row>
    <row r="10" spans="1:14" s="95" customFormat="1" ht="21.6" customHeight="1">
      <c r="A10" s="88"/>
      <c r="B10" s="136"/>
      <c r="D10" s="123"/>
      <c r="E10" s="75"/>
      <c r="F10" s="137"/>
      <c r="G10" s="149"/>
      <c r="H10" s="137"/>
      <c r="I10" s="149"/>
      <c r="J10" s="137"/>
      <c r="K10" s="149"/>
      <c r="L10" s="137"/>
      <c r="M10" s="138"/>
      <c r="N10" s="138"/>
    </row>
    <row r="11" spans="1:14" s="95" customFormat="1" ht="21.6" customHeight="1">
      <c r="A11" s="64" t="s">
        <v>147</v>
      </c>
      <c r="B11" s="136"/>
      <c r="D11" s="123"/>
      <c r="E11" s="75"/>
      <c r="F11" s="137">
        <v>3462336820</v>
      </c>
      <c r="G11" s="137"/>
      <c r="H11" s="137">
        <v>5163517392</v>
      </c>
      <c r="I11" s="137"/>
      <c r="J11" s="137">
        <v>61735874</v>
      </c>
      <c r="K11" s="137"/>
      <c r="L11" s="137">
        <v>330357904</v>
      </c>
      <c r="M11" s="137"/>
      <c r="N11" s="138">
        <f>SUM(F11:L11)</f>
        <v>9017947990</v>
      </c>
    </row>
    <row r="12" spans="1:14" s="95" customFormat="1" ht="21.6" customHeight="1">
      <c r="A12" s="60" t="s">
        <v>141</v>
      </c>
      <c r="B12" s="136"/>
      <c r="D12" s="123"/>
      <c r="E12" s="75"/>
      <c r="F12" s="137">
        <v>346233682</v>
      </c>
      <c r="G12" s="137"/>
      <c r="H12" s="137">
        <v>1069862077</v>
      </c>
      <c r="I12" s="137"/>
      <c r="J12" s="137">
        <v>0</v>
      </c>
      <c r="K12" s="137"/>
      <c r="L12" s="137">
        <v>0</v>
      </c>
      <c r="M12" s="137"/>
      <c r="N12" s="138">
        <f>SUM(F12:L12)</f>
        <v>1416095759</v>
      </c>
    </row>
    <row r="13" spans="1:14" ht="21.6" customHeight="1">
      <c r="A13" s="60" t="s">
        <v>148</v>
      </c>
      <c r="B13" s="59"/>
      <c r="F13" s="140">
        <v>0</v>
      </c>
      <c r="G13" s="141"/>
      <c r="H13" s="140">
        <v>0</v>
      </c>
      <c r="I13" s="141"/>
      <c r="J13" s="140">
        <v>0</v>
      </c>
      <c r="K13" s="141"/>
      <c r="L13" s="150">
        <v>204152661</v>
      </c>
      <c r="M13" s="138"/>
      <c r="N13" s="140">
        <f>SUM(F13:L13)</f>
        <v>204152661</v>
      </c>
    </row>
    <row r="14" spans="1:14" s="95" customFormat="1" ht="8.1" customHeight="1">
      <c r="A14" s="88"/>
      <c r="B14" s="59"/>
      <c r="C14" s="60"/>
      <c r="D14" s="60"/>
      <c r="E14" s="60"/>
      <c r="F14" s="93"/>
      <c r="G14" s="98"/>
      <c r="H14" s="93"/>
      <c r="I14" s="98"/>
      <c r="J14" s="93"/>
      <c r="K14" s="98"/>
      <c r="L14" s="93"/>
      <c r="M14" s="93"/>
      <c r="N14" s="93"/>
    </row>
    <row r="15" spans="1:14" s="95" customFormat="1" ht="21.6" customHeight="1" thickBot="1">
      <c r="A15" s="64" t="s">
        <v>149</v>
      </c>
      <c r="B15" s="59"/>
      <c r="C15" s="60"/>
      <c r="D15" s="60"/>
      <c r="E15" s="60"/>
      <c r="F15" s="142">
        <f>SUM(F11:F14)</f>
        <v>3808570502</v>
      </c>
      <c r="G15" s="98"/>
      <c r="H15" s="142">
        <f>SUM(H11:H14)</f>
        <v>6233379469</v>
      </c>
      <c r="I15" s="98"/>
      <c r="J15" s="142">
        <f>SUM(J11:J14)</f>
        <v>61735874</v>
      </c>
      <c r="K15" s="98"/>
      <c r="L15" s="142">
        <f>SUM(L11:L14)</f>
        <v>534510565</v>
      </c>
      <c r="M15" s="93"/>
      <c r="N15" s="142">
        <f>SUM(N11:N14)</f>
        <v>10638196410</v>
      </c>
    </row>
    <row r="16" spans="1:14" s="95" customFormat="1" ht="21.6" customHeight="1" thickTop="1">
      <c r="A16" s="88"/>
      <c r="B16" s="136"/>
      <c r="D16" s="123"/>
      <c r="E16" s="75"/>
      <c r="F16" s="137"/>
      <c r="H16" s="137"/>
      <c r="J16" s="137"/>
      <c r="L16" s="137"/>
      <c r="N16" s="138"/>
    </row>
    <row r="17" spans="1:14" s="95" customFormat="1" ht="21.6" customHeight="1">
      <c r="A17" s="64" t="s">
        <v>210</v>
      </c>
      <c r="B17" s="136"/>
      <c r="D17" s="123"/>
      <c r="E17" s="75"/>
      <c r="F17" s="143">
        <v>3808570502</v>
      </c>
      <c r="G17" s="137"/>
      <c r="H17" s="143">
        <v>6233379469</v>
      </c>
      <c r="I17" s="137"/>
      <c r="J17" s="143">
        <v>73001321</v>
      </c>
      <c r="K17" s="137"/>
      <c r="L17" s="143">
        <v>544401400</v>
      </c>
      <c r="M17" s="137"/>
      <c r="N17" s="143">
        <f>SUM(F17:L17)</f>
        <v>10659352692</v>
      </c>
    </row>
    <row r="18" spans="1:14" ht="21.6" customHeight="1">
      <c r="A18" s="60" t="s">
        <v>148</v>
      </c>
      <c r="B18" s="59"/>
      <c r="F18" s="146">
        <v>0</v>
      </c>
      <c r="G18" s="141"/>
      <c r="H18" s="146">
        <v>0</v>
      </c>
      <c r="I18" s="141"/>
      <c r="J18" s="146">
        <v>0</v>
      </c>
      <c r="K18" s="141"/>
      <c r="L18" s="146">
        <v>79665051</v>
      </c>
      <c r="M18" s="138"/>
      <c r="N18" s="145">
        <f>SUM(F18:L18)</f>
        <v>79665051</v>
      </c>
    </row>
    <row r="19" spans="1:14" s="95" customFormat="1" ht="8.1" customHeight="1">
      <c r="A19" s="88"/>
      <c r="B19" s="59"/>
      <c r="C19" s="60"/>
      <c r="D19" s="60"/>
      <c r="E19" s="60"/>
      <c r="F19" s="92"/>
      <c r="G19" s="98"/>
      <c r="H19" s="92"/>
      <c r="I19" s="98"/>
      <c r="J19" s="92"/>
      <c r="K19" s="98"/>
      <c r="L19" s="92"/>
      <c r="M19" s="93"/>
      <c r="N19" s="92"/>
    </row>
    <row r="20" spans="1:14" s="95" customFormat="1" ht="21.6" customHeight="1" thickBot="1">
      <c r="A20" s="64" t="s">
        <v>211</v>
      </c>
      <c r="B20" s="59"/>
      <c r="C20" s="60"/>
      <c r="D20" s="60"/>
      <c r="E20" s="60"/>
      <c r="F20" s="147">
        <f>SUM(F17:F18)</f>
        <v>3808570502</v>
      </c>
      <c r="G20" s="98"/>
      <c r="H20" s="147">
        <f>SUM(H17:H18)</f>
        <v>6233379469</v>
      </c>
      <c r="I20" s="98"/>
      <c r="J20" s="147">
        <f>SUM(J17:J18)</f>
        <v>73001321</v>
      </c>
      <c r="K20" s="98"/>
      <c r="L20" s="147">
        <f>SUM(L17:L18)</f>
        <v>624066451</v>
      </c>
      <c r="M20" s="93"/>
      <c r="N20" s="147">
        <f>SUM(N17:N18)</f>
        <v>10739017743</v>
      </c>
    </row>
    <row r="21" spans="1:14" s="95" customFormat="1" ht="21.6" customHeight="1" thickTop="1">
      <c r="A21" s="88"/>
      <c r="B21" s="59"/>
      <c r="C21" s="60"/>
      <c r="D21" s="60"/>
      <c r="E21" s="60"/>
      <c r="F21" s="93"/>
      <c r="G21" s="98"/>
      <c r="H21" s="93"/>
      <c r="I21" s="98"/>
      <c r="J21" s="93"/>
      <c r="K21" s="98"/>
      <c r="L21" s="93"/>
      <c r="M21" s="93"/>
      <c r="N21" s="93"/>
    </row>
    <row r="22" spans="1:14" s="95" customFormat="1" ht="21.6" customHeight="1">
      <c r="A22" s="88"/>
      <c r="B22" s="59"/>
      <c r="C22" s="60"/>
      <c r="D22" s="60"/>
      <c r="E22" s="60"/>
      <c r="F22" s="93"/>
      <c r="G22" s="98"/>
      <c r="H22" s="93"/>
      <c r="I22" s="98"/>
      <c r="J22" s="93"/>
      <c r="K22" s="98"/>
      <c r="L22" s="93"/>
      <c r="M22" s="93"/>
      <c r="N22" s="93"/>
    </row>
    <row r="23" spans="1:14" s="95" customFormat="1" ht="21" customHeight="1">
      <c r="E23" s="60"/>
    </row>
    <row r="24" spans="1:14" s="95" customFormat="1" ht="25.5" customHeight="1">
      <c r="A24" s="88"/>
      <c r="B24" s="136"/>
      <c r="D24" s="123"/>
      <c r="E24" s="75"/>
    </row>
    <row r="25" spans="1:14" s="95" customFormat="1" ht="21.95" customHeight="1">
      <c r="A25" s="115" t="s">
        <v>43</v>
      </c>
      <c r="B25" s="106"/>
      <c r="C25" s="104"/>
      <c r="D25" s="104"/>
      <c r="E25" s="104"/>
      <c r="F25" s="122"/>
      <c r="G25" s="148"/>
      <c r="H25" s="122"/>
      <c r="I25" s="148"/>
      <c r="J25" s="122"/>
      <c r="K25" s="148"/>
      <c r="L25" s="122"/>
      <c r="M25" s="122"/>
      <c r="N25" s="122"/>
    </row>
  </sheetData>
  <mergeCells count="2">
    <mergeCell ref="F5:N5"/>
    <mergeCell ref="J6:L6"/>
  </mergeCells>
  <pageMargins left="0.9" right="0.9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ABDCD-D65A-45C3-A2C4-647428B51611}">
  <sheetPr>
    <tabColor rgb="FFFFC000"/>
  </sheetPr>
  <dimension ref="A1:M147"/>
  <sheetViews>
    <sheetView topLeftCell="A112" zoomScale="85" zoomScaleNormal="85" zoomScaleSheetLayoutView="85" workbookViewId="0">
      <selection activeCell="U134" sqref="U134"/>
    </sheetView>
  </sheetViews>
  <sheetFormatPr defaultColWidth="8.83203125" defaultRowHeight="21.75" customHeight="1"/>
  <cols>
    <col min="1" max="3" width="1.83203125" style="60" customWidth="1"/>
    <col min="4" max="4" width="42.1640625" style="60" customWidth="1"/>
    <col min="5" max="5" width="9.5" style="75" customWidth="1"/>
    <col min="6" max="6" width="1" style="60" customWidth="1"/>
    <col min="7" max="7" width="15.83203125" style="152" customWidth="1"/>
    <col min="8" max="8" width="1" style="152" customWidth="1"/>
    <col min="9" max="9" width="15.83203125" style="210" customWidth="1"/>
    <col min="10" max="10" width="1" style="103" customWidth="1"/>
    <col min="11" max="11" width="15.83203125" style="152" customWidth="1"/>
    <col min="12" max="12" width="1" style="103" customWidth="1"/>
    <col min="13" max="13" width="15.83203125" style="210" customWidth="1"/>
    <col min="14" max="16384" width="8.83203125" style="109"/>
  </cols>
  <sheetData>
    <row r="1" spans="1:13" ht="21.75" customHeight="1">
      <c r="A1" s="64" t="s">
        <v>0</v>
      </c>
      <c r="G1" s="151"/>
      <c r="I1" s="209"/>
    </row>
    <row r="2" spans="1:13" ht="21.75" customHeight="1">
      <c r="A2" s="64" t="s">
        <v>150</v>
      </c>
      <c r="B2" s="66"/>
      <c r="C2" s="66"/>
      <c r="D2" s="66"/>
      <c r="F2" s="66"/>
      <c r="J2" s="67"/>
      <c r="L2" s="67"/>
    </row>
    <row r="3" spans="1:13" ht="21.75" customHeight="1">
      <c r="A3" s="68" t="str">
        <f>'9 Consolidated'!A3</f>
        <v>สำหรับงวดเก้าเดือนสิ้นสุดวันที่ 30 กันยายน พ.ศ. 2565</v>
      </c>
      <c r="B3" s="70"/>
      <c r="C3" s="70"/>
      <c r="D3" s="70"/>
      <c r="E3" s="107"/>
      <c r="F3" s="70"/>
      <c r="G3" s="153"/>
      <c r="H3" s="153"/>
      <c r="I3" s="211"/>
      <c r="J3" s="71"/>
      <c r="K3" s="153"/>
      <c r="L3" s="71"/>
      <c r="M3" s="211"/>
    </row>
    <row r="4" spans="1:13" ht="19.149999999999999" customHeight="1">
      <c r="A4" s="65"/>
      <c r="B4" s="66"/>
      <c r="C4" s="66"/>
      <c r="D4" s="66"/>
      <c r="F4" s="66"/>
      <c r="J4" s="67"/>
      <c r="L4" s="67"/>
    </row>
    <row r="5" spans="1:13" ht="19.149999999999999" customHeight="1">
      <c r="A5" s="66"/>
      <c r="B5" s="66"/>
      <c r="C5" s="66"/>
      <c r="D5" s="66"/>
      <c r="E5" s="72"/>
      <c r="F5" s="73"/>
      <c r="G5" s="239" t="s">
        <v>3</v>
      </c>
      <c r="H5" s="239"/>
      <c r="I5" s="239"/>
      <c r="J5" s="74"/>
      <c r="K5" s="239" t="s">
        <v>4</v>
      </c>
      <c r="L5" s="239"/>
      <c r="M5" s="239"/>
    </row>
    <row r="6" spans="1:13" ht="19.149999999999999" customHeight="1">
      <c r="A6" s="66"/>
      <c r="B6" s="66"/>
      <c r="C6" s="66"/>
      <c r="D6" s="66"/>
      <c r="E6" s="72"/>
      <c r="F6" s="73"/>
      <c r="G6" s="154" t="s">
        <v>5</v>
      </c>
      <c r="H6" s="154"/>
      <c r="I6" s="212" t="s">
        <v>5</v>
      </c>
      <c r="J6" s="74"/>
      <c r="K6" s="154" t="s">
        <v>5</v>
      </c>
      <c r="L6" s="83"/>
      <c r="M6" s="212" t="s">
        <v>5</v>
      </c>
    </row>
    <row r="7" spans="1:13" ht="19.149999999999999" customHeight="1">
      <c r="F7" s="72"/>
      <c r="G7" s="78" t="s">
        <v>209</v>
      </c>
      <c r="H7" s="78"/>
      <c r="I7" s="189" t="s">
        <v>9</v>
      </c>
      <c r="J7" s="83"/>
      <c r="K7" s="78" t="s">
        <v>209</v>
      </c>
      <c r="L7" s="78"/>
      <c r="M7" s="189" t="s">
        <v>9</v>
      </c>
    </row>
    <row r="8" spans="1:13" ht="19.149999999999999" customHeight="1">
      <c r="E8" s="79" t="s">
        <v>10</v>
      </c>
      <c r="F8" s="75"/>
      <c r="G8" s="80" t="s">
        <v>11</v>
      </c>
      <c r="H8" s="78"/>
      <c r="I8" s="190" t="s">
        <v>11</v>
      </c>
      <c r="J8" s="83"/>
      <c r="K8" s="80" t="s">
        <v>11</v>
      </c>
      <c r="L8" s="75"/>
      <c r="M8" s="190" t="s">
        <v>11</v>
      </c>
    </row>
    <row r="9" spans="1:13" ht="19.149999999999999" customHeight="1">
      <c r="A9" s="95" t="s">
        <v>151</v>
      </c>
      <c r="E9" s="72"/>
      <c r="F9" s="72"/>
      <c r="G9" s="155"/>
      <c r="H9" s="156"/>
      <c r="I9" s="213"/>
      <c r="J9" s="156"/>
      <c r="K9" s="155"/>
      <c r="M9" s="213"/>
    </row>
    <row r="10" spans="1:13" ht="19.149999999999999" customHeight="1">
      <c r="A10" s="59" t="s">
        <v>226</v>
      </c>
      <c r="B10" s="59"/>
      <c r="C10" s="59"/>
      <c r="G10" s="157">
        <v>623152659</v>
      </c>
      <c r="H10" s="158"/>
      <c r="I10" s="159">
        <v>18313422</v>
      </c>
      <c r="J10" s="156"/>
      <c r="K10" s="157">
        <v>99937422</v>
      </c>
      <c r="M10" s="159">
        <v>263763875</v>
      </c>
    </row>
    <row r="11" spans="1:13" ht="19.149999999999999" customHeight="1">
      <c r="A11" s="59" t="s">
        <v>152</v>
      </c>
      <c r="B11" s="59"/>
      <c r="C11" s="59"/>
      <c r="G11" s="160"/>
      <c r="H11" s="158"/>
      <c r="I11" s="158"/>
      <c r="J11" s="156"/>
      <c r="K11" s="157"/>
      <c r="M11" s="159"/>
    </row>
    <row r="12" spans="1:13" ht="19.149999999999999" customHeight="1">
      <c r="A12" s="59"/>
      <c r="B12" s="60" t="s">
        <v>153</v>
      </c>
      <c r="G12" s="157">
        <v>473067809</v>
      </c>
      <c r="H12" s="158"/>
      <c r="I12" s="159">
        <v>450787025</v>
      </c>
      <c r="J12" s="156"/>
      <c r="K12" s="157">
        <v>80290111</v>
      </c>
      <c r="M12" s="159">
        <v>73726486</v>
      </c>
    </row>
    <row r="13" spans="1:13" ht="19.149999999999999" customHeight="1">
      <c r="A13" s="59"/>
      <c r="B13" s="59" t="s">
        <v>202</v>
      </c>
      <c r="C13" s="59"/>
      <c r="G13" s="157">
        <v>12355125</v>
      </c>
      <c r="H13" s="161"/>
      <c r="I13" s="159">
        <v>5195453</v>
      </c>
      <c r="K13" s="157">
        <v>9898915</v>
      </c>
      <c r="M13" s="159">
        <v>2810115</v>
      </c>
    </row>
    <row r="14" spans="1:13" ht="19.149999999999999" customHeight="1">
      <c r="A14" s="59"/>
      <c r="B14" s="220" t="s">
        <v>231</v>
      </c>
      <c r="C14" s="221"/>
      <c r="D14" s="197"/>
      <c r="E14" s="75">
        <v>6</v>
      </c>
      <c r="G14" s="157">
        <v>169869787</v>
      </c>
      <c r="H14" s="161"/>
      <c r="I14" s="159">
        <v>0</v>
      </c>
      <c r="K14" s="157">
        <v>95354027</v>
      </c>
      <c r="M14" s="159" t="s">
        <v>29</v>
      </c>
    </row>
    <row r="15" spans="1:13" ht="19.149999999999999" customHeight="1">
      <c r="B15" s="59" t="s">
        <v>154</v>
      </c>
      <c r="C15" s="162"/>
      <c r="G15" s="157"/>
      <c r="H15" s="158"/>
      <c r="I15" s="159"/>
      <c r="J15" s="161"/>
      <c r="K15" s="157"/>
      <c r="L15" s="161"/>
      <c r="M15" s="159"/>
    </row>
    <row r="16" spans="1:13" ht="19.149999999999999" customHeight="1">
      <c r="B16" s="59"/>
      <c r="C16" s="162" t="s">
        <v>155</v>
      </c>
      <c r="G16" s="157">
        <v>-413858</v>
      </c>
      <c r="H16" s="158"/>
      <c r="I16" s="159">
        <v>-458014</v>
      </c>
      <c r="J16" s="161"/>
      <c r="K16" s="157">
        <v>-413858</v>
      </c>
      <c r="L16" s="161"/>
      <c r="M16" s="159">
        <v>-29822</v>
      </c>
    </row>
    <row r="17" spans="1:13" ht="19.149999999999999" customHeight="1">
      <c r="A17" s="59"/>
      <c r="B17" s="60" t="s">
        <v>156</v>
      </c>
      <c r="C17" s="59"/>
      <c r="G17" s="157"/>
      <c r="I17" s="159"/>
      <c r="J17" s="152"/>
      <c r="K17" s="157"/>
      <c r="L17" s="152"/>
      <c r="M17" s="159"/>
    </row>
    <row r="18" spans="1:13" ht="19.149999999999999" customHeight="1">
      <c r="C18" s="60" t="s">
        <v>157</v>
      </c>
      <c r="E18" s="75">
        <v>8</v>
      </c>
      <c r="G18" s="163">
        <v>-184351</v>
      </c>
      <c r="H18" s="158"/>
      <c r="I18" s="210">
        <v>-5594</v>
      </c>
      <c r="J18" s="161"/>
      <c r="K18" s="157">
        <v>-184346</v>
      </c>
      <c r="L18" s="161"/>
      <c r="M18" s="159">
        <v>-5565</v>
      </c>
    </row>
    <row r="19" spans="1:13" ht="19.149999999999999" customHeight="1">
      <c r="B19" s="60" t="s">
        <v>215</v>
      </c>
      <c r="E19" s="75">
        <v>18</v>
      </c>
      <c r="G19" s="163">
        <v>-56060947</v>
      </c>
      <c r="H19" s="158"/>
      <c r="I19" s="210">
        <v>0</v>
      </c>
      <c r="J19" s="161"/>
      <c r="K19" s="157">
        <v>0</v>
      </c>
      <c r="L19" s="161"/>
      <c r="M19" s="159">
        <v>0</v>
      </c>
    </row>
    <row r="20" spans="1:13" ht="19.149999999999999" customHeight="1">
      <c r="B20" s="60" t="s">
        <v>216</v>
      </c>
      <c r="G20" s="163">
        <v>-15000000</v>
      </c>
      <c r="H20" s="158"/>
      <c r="I20" s="210">
        <v>0</v>
      </c>
      <c r="J20" s="161"/>
      <c r="K20" s="157">
        <v>0</v>
      </c>
      <c r="L20" s="161"/>
      <c r="M20" s="159">
        <v>0</v>
      </c>
    </row>
    <row r="21" spans="1:13" ht="19.149999999999999" customHeight="1">
      <c r="B21" s="60" t="s">
        <v>201</v>
      </c>
      <c r="G21" s="163">
        <v>0</v>
      </c>
      <c r="H21" s="158"/>
      <c r="I21" s="210">
        <v>41926805</v>
      </c>
      <c r="J21" s="161"/>
      <c r="K21" s="157">
        <v>0</v>
      </c>
      <c r="L21" s="161"/>
      <c r="M21" s="159">
        <v>0</v>
      </c>
    </row>
    <row r="22" spans="1:13" ht="19.149999999999999" customHeight="1">
      <c r="B22" s="197" t="s">
        <v>236</v>
      </c>
      <c r="C22" s="197"/>
      <c r="D22" s="197"/>
      <c r="G22" s="164">
        <v>2542286</v>
      </c>
      <c r="H22" s="161"/>
      <c r="I22" s="161">
        <v>-163962</v>
      </c>
      <c r="J22" s="161"/>
      <c r="K22" s="157">
        <v>2293094</v>
      </c>
      <c r="L22" s="161"/>
      <c r="M22" s="159">
        <v>-1781435</v>
      </c>
    </row>
    <row r="23" spans="1:13" ht="19.149999999999999" customHeight="1">
      <c r="B23" s="60" t="s">
        <v>217</v>
      </c>
      <c r="G23" s="164">
        <v>0</v>
      </c>
      <c r="H23" s="161"/>
      <c r="I23" s="161">
        <v>2524492</v>
      </c>
      <c r="J23" s="161"/>
      <c r="K23" s="157">
        <v>0</v>
      </c>
      <c r="L23" s="161"/>
      <c r="M23" s="159">
        <v>0</v>
      </c>
    </row>
    <row r="24" spans="1:13" ht="19.149999999999999" customHeight="1">
      <c r="B24" s="60" t="s">
        <v>158</v>
      </c>
      <c r="G24" s="164">
        <v>0</v>
      </c>
      <c r="H24" s="161"/>
      <c r="I24" s="161">
        <v>128403</v>
      </c>
      <c r="J24" s="161"/>
      <c r="K24" s="157">
        <v>0</v>
      </c>
      <c r="L24" s="161"/>
      <c r="M24" s="159">
        <v>0</v>
      </c>
    </row>
    <row r="25" spans="1:13" ht="19.149999999999999" customHeight="1">
      <c r="B25" s="60" t="s">
        <v>218</v>
      </c>
      <c r="G25" s="164">
        <v>0</v>
      </c>
      <c r="H25" s="161"/>
      <c r="I25" s="161">
        <v>0</v>
      </c>
      <c r="J25" s="161"/>
      <c r="K25" s="157">
        <v>48764558</v>
      </c>
      <c r="L25" s="161"/>
      <c r="M25" s="159">
        <v>0</v>
      </c>
    </row>
    <row r="26" spans="1:13" ht="19.149999999999999" customHeight="1">
      <c r="B26" s="60" t="s">
        <v>159</v>
      </c>
      <c r="G26" s="164">
        <v>0</v>
      </c>
      <c r="H26" s="161"/>
      <c r="I26" s="161">
        <v>0</v>
      </c>
      <c r="J26" s="161"/>
      <c r="K26" s="157">
        <v>0</v>
      </c>
      <c r="L26" s="161"/>
      <c r="M26" s="159">
        <v>698057</v>
      </c>
    </row>
    <row r="27" spans="1:13" ht="19.149999999999999" customHeight="1">
      <c r="B27" s="60" t="s">
        <v>160</v>
      </c>
      <c r="C27" s="59"/>
      <c r="G27" s="164">
        <v>22965918</v>
      </c>
      <c r="H27" s="161"/>
      <c r="I27" s="161">
        <v>18708984</v>
      </c>
      <c r="J27" s="161"/>
      <c r="K27" s="157">
        <v>2285569</v>
      </c>
      <c r="L27" s="161"/>
      <c r="M27" s="159">
        <v>2310740</v>
      </c>
    </row>
    <row r="28" spans="1:13" ht="19.149999999999999" customHeight="1">
      <c r="B28" s="60" t="s">
        <v>161</v>
      </c>
      <c r="C28" s="119"/>
      <c r="G28" s="164">
        <v>-196774</v>
      </c>
      <c r="H28" s="161"/>
      <c r="I28" s="161">
        <v>-262059</v>
      </c>
      <c r="J28" s="161"/>
      <c r="K28" s="157">
        <v>-18624132</v>
      </c>
      <c r="L28" s="161"/>
      <c r="M28" s="159">
        <v>-66302199</v>
      </c>
    </row>
    <row r="29" spans="1:13" ht="19.149999999999999" customHeight="1">
      <c r="A29" s="74"/>
      <c r="B29" s="60" t="s">
        <v>94</v>
      </c>
      <c r="C29" s="119"/>
      <c r="G29" s="160">
        <v>117249657</v>
      </c>
      <c r="H29" s="158"/>
      <c r="I29" s="158">
        <v>110216078</v>
      </c>
      <c r="J29" s="158"/>
      <c r="K29" s="157">
        <v>77664571</v>
      </c>
      <c r="L29" s="158"/>
      <c r="M29" s="159">
        <v>64574590</v>
      </c>
    </row>
    <row r="30" spans="1:13" ht="19.149999999999999" customHeight="1">
      <c r="A30" s="74"/>
      <c r="B30" s="60" t="s">
        <v>237</v>
      </c>
      <c r="C30" s="119"/>
      <c r="G30" s="165">
        <v>71704</v>
      </c>
      <c r="H30" s="158"/>
      <c r="I30" s="166">
        <v>-116315</v>
      </c>
      <c r="J30" s="159"/>
      <c r="K30" s="167">
        <v>0</v>
      </c>
      <c r="L30" s="159"/>
      <c r="M30" s="168">
        <v>0</v>
      </c>
    </row>
    <row r="31" spans="1:13" ht="5.0999999999999996" customHeight="1">
      <c r="E31" s="72"/>
      <c r="F31" s="75"/>
      <c r="G31" s="81"/>
      <c r="H31" s="78"/>
      <c r="I31" s="189"/>
      <c r="J31" s="78"/>
      <c r="K31" s="81"/>
      <c r="L31" s="78"/>
      <c r="M31" s="189"/>
    </row>
    <row r="32" spans="1:13" ht="19.149999999999999" customHeight="1">
      <c r="A32" s="60" t="s">
        <v>227</v>
      </c>
      <c r="G32" s="169"/>
      <c r="H32" s="60"/>
      <c r="I32" s="197"/>
      <c r="J32" s="60"/>
      <c r="K32" s="169"/>
      <c r="L32" s="60"/>
      <c r="M32" s="197"/>
    </row>
    <row r="33" spans="1:13" ht="19.149999999999999" customHeight="1">
      <c r="B33" s="59" t="s">
        <v>162</v>
      </c>
      <c r="C33" s="59"/>
      <c r="G33" s="170">
        <f>SUM(G10:G30)</f>
        <v>1349419015</v>
      </c>
      <c r="H33" s="171"/>
      <c r="I33" s="171">
        <f>SUM(I10:I30)</f>
        <v>646794718</v>
      </c>
      <c r="J33" s="171"/>
      <c r="K33" s="170">
        <f>SUM(K10:K30)</f>
        <v>397265931</v>
      </c>
      <c r="L33" s="171"/>
      <c r="M33" s="171">
        <f>SUM(M10:M30)</f>
        <v>339764842</v>
      </c>
    </row>
    <row r="34" spans="1:13" ht="19.149999999999999" customHeight="1">
      <c r="A34" s="59"/>
      <c r="B34" s="172" t="s">
        <v>206</v>
      </c>
      <c r="C34" s="59"/>
      <c r="G34" s="164">
        <v>22340511</v>
      </c>
      <c r="H34" s="161"/>
      <c r="I34" s="161">
        <v>-1514901263</v>
      </c>
      <c r="J34" s="161"/>
      <c r="K34" s="170">
        <v>-151985799</v>
      </c>
      <c r="L34" s="161"/>
      <c r="M34" s="171">
        <v>-890767286</v>
      </c>
    </row>
    <row r="35" spans="1:13" ht="19.149999999999999" customHeight="1">
      <c r="A35" s="59"/>
      <c r="B35" s="172" t="s">
        <v>163</v>
      </c>
      <c r="C35" s="59"/>
      <c r="G35" s="164">
        <v>-161539271</v>
      </c>
      <c r="H35" s="161"/>
      <c r="I35" s="161">
        <v>-63121415</v>
      </c>
      <c r="J35" s="161"/>
      <c r="K35" s="170">
        <v>-79922932</v>
      </c>
      <c r="L35" s="161"/>
      <c r="M35" s="171">
        <v>-24664527</v>
      </c>
    </row>
    <row r="36" spans="1:13" ht="19.149999999999999" customHeight="1">
      <c r="A36" s="59"/>
      <c r="B36" s="172" t="s">
        <v>24</v>
      </c>
      <c r="C36" s="59"/>
      <c r="G36" s="164">
        <v>-9522518</v>
      </c>
      <c r="H36" s="161"/>
      <c r="I36" s="161">
        <v>5195476</v>
      </c>
      <c r="J36" s="161"/>
      <c r="K36" s="170">
        <v>-8700241</v>
      </c>
      <c r="L36" s="161"/>
      <c r="M36" s="171">
        <v>-71064</v>
      </c>
    </row>
    <row r="37" spans="1:13" ht="19.149999999999999" customHeight="1">
      <c r="A37" s="59"/>
      <c r="B37" s="172" t="s">
        <v>39</v>
      </c>
      <c r="C37" s="59"/>
      <c r="G37" s="164">
        <v>-33214064</v>
      </c>
      <c r="H37" s="161"/>
      <c r="I37" s="161">
        <v>5517845</v>
      </c>
      <c r="J37" s="161"/>
      <c r="K37" s="170">
        <v>-1171555</v>
      </c>
      <c r="L37" s="161"/>
      <c r="M37" s="171">
        <v>392527</v>
      </c>
    </row>
    <row r="38" spans="1:13" ht="19.149999999999999" customHeight="1">
      <c r="A38" s="59"/>
      <c r="B38" s="162" t="s">
        <v>47</v>
      </c>
      <c r="C38" s="59"/>
      <c r="G38" s="164">
        <v>-6416584</v>
      </c>
      <c r="H38" s="161"/>
      <c r="I38" s="161">
        <v>112417542</v>
      </c>
      <c r="J38" s="161"/>
      <c r="K38" s="170">
        <v>-56648527</v>
      </c>
      <c r="L38" s="161"/>
      <c r="M38" s="171">
        <v>263632807</v>
      </c>
    </row>
    <row r="39" spans="1:13" ht="19.149999999999999" customHeight="1">
      <c r="A39" s="59"/>
      <c r="B39" s="162" t="s">
        <v>164</v>
      </c>
      <c r="C39" s="59"/>
      <c r="G39" s="164">
        <v>-493139787</v>
      </c>
      <c r="H39" s="161"/>
      <c r="I39" s="161">
        <v>754579358</v>
      </c>
      <c r="J39" s="161"/>
      <c r="K39" s="170">
        <v>-138896666</v>
      </c>
      <c r="L39" s="161"/>
      <c r="M39" s="171">
        <v>222548786</v>
      </c>
    </row>
    <row r="40" spans="1:13" ht="19.149999999999999" customHeight="1">
      <c r="A40" s="74"/>
      <c r="B40" s="162" t="s">
        <v>61</v>
      </c>
      <c r="C40" s="59"/>
      <c r="G40" s="164">
        <v>-3512943</v>
      </c>
      <c r="H40" s="158"/>
      <c r="I40" s="161">
        <v>52084</v>
      </c>
      <c r="J40" s="158"/>
      <c r="K40" s="164">
        <v>0</v>
      </c>
      <c r="L40" s="158"/>
      <c r="M40" s="171">
        <v>0</v>
      </c>
    </row>
    <row r="41" spans="1:13" ht="19.149999999999999" customHeight="1">
      <c r="A41" s="74"/>
      <c r="B41" s="162" t="s">
        <v>55</v>
      </c>
      <c r="C41" s="59"/>
      <c r="G41" s="164">
        <v>-25662823</v>
      </c>
      <c r="H41" s="158"/>
      <c r="I41" s="161">
        <v>-3205056</v>
      </c>
      <c r="J41" s="158"/>
      <c r="K41" s="164">
        <v>-17500344</v>
      </c>
      <c r="L41" s="158"/>
      <c r="M41" s="171">
        <v>876234</v>
      </c>
    </row>
    <row r="42" spans="1:13" ht="19.149999999999999" customHeight="1">
      <c r="A42" s="74"/>
      <c r="B42" s="162" t="s">
        <v>165</v>
      </c>
      <c r="C42" s="59"/>
      <c r="G42" s="164">
        <v>-15281862</v>
      </c>
      <c r="H42" s="158"/>
      <c r="I42" s="161">
        <v>0</v>
      </c>
      <c r="J42" s="158"/>
      <c r="K42" s="164">
        <v>-6713543</v>
      </c>
      <c r="L42" s="158"/>
      <c r="M42" s="171">
        <v>0</v>
      </c>
    </row>
    <row r="43" spans="1:13" ht="19.149999999999999" customHeight="1">
      <c r="A43" s="74"/>
      <c r="B43" s="162" t="s">
        <v>65</v>
      </c>
      <c r="G43" s="165">
        <v>-12771189</v>
      </c>
      <c r="H43" s="158"/>
      <c r="I43" s="166">
        <v>14560937</v>
      </c>
      <c r="J43" s="158"/>
      <c r="K43" s="165">
        <v>-44463</v>
      </c>
      <c r="L43" s="158"/>
      <c r="M43" s="174">
        <v>-5620876</v>
      </c>
    </row>
    <row r="44" spans="1:13" ht="5.0999999999999996" customHeight="1">
      <c r="E44" s="72"/>
      <c r="F44" s="75"/>
      <c r="G44" s="81"/>
      <c r="H44" s="78"/>
      <c r="I44" s="189"/>
      <c r="J44" s="78"/>
      <c r="K44" s="81"/>
      <c r="L44" s="78"/>
      <c r="M44" s="189"/>
    </row>
    <row r="45" spans="1:13" ht="19.149999999999999" customHeight="1">
      <c r="A45" s="175" t="s">
        <v>228</v>
      </c>
      <c r="B45" s="109"/>
      <c r="G45" s="170">
        <f>SUM(G33:G43)</f>
        <v>610698485</v>
      </c>
      <c r="H45" s="171"/>
      <c r="I45" s="171">
        <f>SUM(I33:I43)</f>
        <v>-42109774</v>
      </c>
      <c r="J45" s="171"/>
      <c r="K45" s="170">
        <f>SUM(K33:K43)</f>
        <v>-64318139</v>
      </c>
      <c r="L45" s="171"/>
      <c r="M45" s="171">
        <f>SUM(M33:M43)</f>
        <v>-93908557</v>
      </c>
    </row>
    <row r="46" spans="1:13" ht="19.149999999999999" customHeight="1">
      <c r="B46" s="176" t="s">
        <v>166</v>
      </c>
      <c r="G46" s="164">
        <v>-83146673</v>
      </c>
      <c r="H46" s="171"/>
      <c r="I46" s="161">
        <v>-106974478</v>
      </c>
      <c r="J46" s="171"/>
      <c r="K46" s="170">
        <v>-60496003</v>
      </c>
      <c r="L46" s="171"/>
      <c r="M46" s="171">
        <v>-64340474</v>
      </c>
    </row>
    <row r="47" spans="1:13" ht="19.149999999999999" customHeight="1">
      <c r="B47" s="176" t="s">
        <v>167</v>
      </c>
      <c r="G47" s="165">
        <v>-173140714</v>
      </c>
      <c r="H47" s="171"/>
      <c r="I47" s="166">
        <v>-38923873</v>
      </c>
      <c r="J47" s="171"/>
      <c r="K47" s="173">
        <v>-92796342</v>
      </c>
      <c r="L47" s="171"/>
      <c r="M47" s="174">
        <v>-8040362</v>
      </c>
    </row>
    <row r="48" spans="1:13" ht="5.0999999999999996" customHeight="1">
      <c r="E48" s="72"/>
      <c r="F48" s="75"/>
      <c r="G48" s="81"/>
      <c r="H48" s="78"/>
      <c r="I48" s="189"/>
      <c r="J48" s="78"/>
      <c r="K48" s="81"/>
      <c r="L48" s="78"/>
      <c r="M48" s="189"/>
    </row>
    <row r="49" spans="1:13" ht="19.149999999999999" customHeight="1">
      <c r="A49" s="60" t="s">
        <v>233</v>
      </c>
      <c r="G49" s="173">
        <f>SUM(G45:G47)</f>
        <v>354411098</v>
      </c>
      <c r="H49" s="171"/>
      <c r="I49" s="174">
        <f>SUM(I45:I47)</f>
        <v>-188008125</v>
      </c>
      <c r="J49" s="171"/>
      <c r="K49" s="173">
        <f>SUM(K45:K47)</f>
        <v>-217610484</v>
      </c>
      <c r="L49" s="171"/>
      <c r="M49" s="174">
        <f>SUM(M45:M47)</f>
        <v>-166289393</v>
      </c>
    </row>
    <row r="50" spans="1:13" ht="16.5" customHeight="1">
      <c r="G50" s="171"/>
      <c r="H50" s="171"/>
      <c r="I50" s="171"/>
      <c r="J50" s="171"/>
      <c r="K50" s="171"/>
      <c r="L50" s="171"/>
      <c r="M50" s="171"/>
    </row>
    <row r="51" spans="1:13" ht="7.5" customHeight="1">
      <c r="G51" s="171"/>
      <c r="H51" s="171"/>
      <c r="I51" s="171"/>
      <c r="J51" s="171"/>
      <c r="K51" s="171"/>
      <c r="L51" s="171"/>
      <c r="M51" s="171"/>
    </row>
    <row r="52" spans="1:13" ht="21.95" customHeight="1">
      <c r="A52" s="177" t="s">
        <v>43</v>
      </c>
      <c r="B52" s="104"/>
      <c r="C52" s="104"/>
      <c r="D52" s="104"/>
      <c r="E52" s="107"/>
      <c r="F52" s="107"/>
      <c r="G52" s="107"/>
      <c r="H52" s="107"/>
      <c r="I52" s="214"/>
      <c r="J52" s="107"/>
      <c r="K52" s="120"/>
      <c r="L52" s="120"/>
      <c r="M52" s="215"/>
    </row>
    <row r="53" spans="1:13" ht="21.75" customHeight="1">
      <c r="A53" s="65" t="str">
        <f>A1</f>
        <v>บริษัท พริ้นซิเพิล แคปิตอล จำกัด (มหาชน)</v>
      </c>
    </row>
    <row r="54" spans="1:13" ht="21.75" customHeight="1">
      <c r="A54" s="65" t="s">
        <v>198</v>
      </c>
      <c r="B54" s="66"/>
      <c r="C54" s="66"/>
      <c r="D54" s="66"/>
      <c r="F54" s="66"/>
      <c r="J54" s="67"/>
      <c r="L54" s="67"/>
    </row>
    <row r="55" spans="1:13" ht="21.75" customHeight="1">
      <c r="A55" s="68" t="str">
        <f>A3</f>
        <v>สำหรับงวดเก้าเดือนสิ้นสุดวันที่ 30 กันยายน พ.ศ. 2565</v>
      </c>
      <c r="B55" s="70"/>
      <c r="C55" s="70"/>
      <c r="D55" s="70"/>
      <c r="E55" s="107"/>
      <c r="F55" s="70"/>
      <c r="G55" s="153"/>
      <c r="H55" s="153"/>
      <c r="I55" s="211"/>
      <c r="J55" s="71"/>
      <c r="K55" s="153"/>
      <c r="L55" s="71"/>
      <c r="M55" s="211"/>
    </row>
    <row r="56" spans="1:13" ht="19.149999999999999" customHeight="1">
      <c r="A56" s="65"/>
      <c r="B56" s="66"/>
      <c r="C56" s="66"/>
      <c r="D56" s="66"/>
      <c r="F56" s="66"/>
      <c r="J56" s="67"/>
      <c r="L56" s="67"/>
    </row>
    <row r="57" spans="1:13" ht="19.149999999999999" customHeight="1">
      <c r="A57" s="66"/>
      <c r="B57" s="66"/>
      <c r="C57" s="66"/>
      <c r="D57" s="66"/>
      <c r="E57" s="72"/>
      <c r="F57" s="73"/>
      <c r="G57" s="239" t="s">
        <v>3</v>
      </c>
      <c r="H57" s="239"/>
      <c r="I57" s="239"/>
      <c r="J57" s="74"/>
      <c r="K57" s="239" t="s">
        <v>4</v>
      </c>
      <c r="L57" s="239"/>
      <c r="M57" s="239"/>
    </row>
    <row r="58" spans="1:13" ht="19.149999999999999" customHeight="1">
      <c r="A58" s="66"/>
      <c r="B58" s="66"/>
      <c r="C58" s="66"/>
      <c r="D58" s="66"/>
      <c r="E58" s="72"/>
      <c r="F58" s="73"/>
      <c r="G58" s="154" t="s">
        <v>5</v>
      </c>
      <c r="H58" s="154"/>
      <c r="I58" s="212" t="s">
        <v>5</v>
      </c>
      <c r="J58" s="74"/>
      <c r="K58" s="154" t="s">
        <v>5</v>
      </c>
      <c r="L58" s="83"/>
      <c r="M58" s="212" t="s">
        <v>5</v>
      </c>
    </row>
    <row r="59" spans="1:13" ht="19.149999999999999" customHeight="1">
      <c r="F59" s="72"/>
      <c r="G59" s="78" t="s">
        <v>209</v>
      </c>
      <c r="H59" s="78"/>
      <c r="I59" s="189" t="s">
        <v>9</v>
      </c>
      <c r="J59" s="83"/>
      <c r="K59" s="78" t="s">
        <v>209</v>
      </c>
      <c r="L59" s="78"/>
      <c r="M59" s="189" t="s">
        <v>9</v>
      </c>
    </row>
    <row r="60" spans="1:13" ht="19.149999999999999" customHeight="1">
      <c r="E60" s="79" t="s">
        <v>10</v>
      </c>
      <c r="F60" s="75"/>
      <c r="G60" s="80" t="s">
        <v>11</v>
      </c>
      <c r="H60" s="78"/>
      <c r="I60" s="190" t="s">
        <v>11</v>
      </c>
      <c r="J60" s="83"/>
      <c r="K60" s="80" t="s">
        <v>11</v>
      </c>
      <c r="L60" s="75"/>
      <c r="M60" s="190" t="s">
        <v>11</v>
      </c>
    </row>
    <row r="61" spans="1:13" ht="19.149999999999999" customHeight="1">
      <c r="A61" s="94" t="s">
        <v>168</v>
      </c>
      <c r="B61" s="59"/>
      <c r="G61" s="164"/>
      <c r="H61" s="161"/>
      <c r="I61" s="161"/>
      <c r="J61" s="161"/>
      <c r="K61" s="164"/>
      <c r="L61" s="161"/>
      <c r="M61" s="161"/>
    </row>
    <row r="62" spans="1:13" ht="19.149999999999999" customHeight="1">
      <c r="A62" s="59" t="s">
        <v>169</v>
      </c>
      <c r="B62" s="59"/>
      <c r="D62" s="109"/>
      <c r="E62" s="75">
        <v>8</v>
      </c>
      <c r="G62" s="164">
        <v>1525872024</v>
      </c>
      <c r="H62" s="161"/>
      <c r="I62" s="161">
        <v>1434457408</v>
      </c>
      <c r="J62" s="161"/>
      <c r="K62" s="170">
        <v>1525872024</v>
      </c>
      <c r="L62" s="161"/>
      <c r="M62" s="171">
        <v>368029501</v>
      </c>
    </row>
    <row r="63" spans="1:13" ht="19.149999999999999" customHeight="1">
      <c r="A63" s="59" t="s">
        <v>239</v>
      </c>
      <c r="B63" s="59"/>
      <c r="D63" s="109"/>
      <c r="G63" s="164">
        <v>-2023679</v>
      </c>
      <c r="H63" s="161"/>
      <c r="I63" s="161">
        <v>0</v>
      </c>
      <c r="J63" s="161"/>
      <c r="K63" s="170">
        <v>0</v>
      </c>
      <c r="L63" s="161"/>
      <c r="M63" s="171">
        <v>0</v>
      </c>
    </row>
    <row r="64" spans="1:13" ht="19.149999999999999" customHeight="1">
      <c r="A64" s="60" t="s">
        <v>242</v>
      </c>
      <c r="D64" s="109"/>
      <c r="E64" s="178">
        <v>8</v>
      </c>
      <c r="G64" s="164">
        <v>-1725000000</v>
      </c>
      <c r="H64" s="161"/>
      <c r="I64" s="161">
        <v>-1700017159</v>
      </c>
      <c r="J64" s="158"/>
      <c r="K64" s="170">
        <v>-1725000000</v>
      </c>
      <c r="L64" s="158"/>
      <c r="M64" s="171">
        <v>-650000000</v>
      </c>
    </row>
    <row r="65" spans="1:13" ht="19.149999999999999" customHeight="1">
      <c r="A65" s="60" t="s">
        <v>170</v>
      </c>
      <c r="E65" s="178"/>
      <c r="G65" s="164">
        <v>0</v>
      </c>
      <c r="H65" s="161"/>
      <c r="I65" s="161">
        <v>4640000</v>
      </c>
      <c r="J65" s="158"/>
      <c r="K65" s="170">
        <v>0</v>
      </c>
      <c r="L65" s="158"/>
      <c r="M65" s="171">
        <v>5000000</v>
      </c>
    </row>
    <row r="66" spans="1:13" ht="19.149999999999999" customHeight="1">
      <c r="A66" s="179" t="s">
        <v>171</v>
      </c>
      <c r="D66" s="109"/>
      <c r="E66" s="178"/>
      <c r="G66" s="164">
        <v>0</v>
      </c>
      <c r="H66" s="161"/>
      <c r="I66" s="161">
        <v>0</v>
      </c>
      <c r="J66" s="158"/>
      <c r="K66" s="170">
        <v>0</v>
      </c>
      <c r="L66" s="158"/>
      <c r="M66" s="171">
        <v>20000000</v>
      </c>
    </row>
    <row r="67" spans="1:13" ht="19.149999999999999" customHeight="1">
      <c r="A67" s="179" t="s">
        <v>172</v>
      </c>
      <c r="D67" s="109"/>
      <c r="E67" s="178">
        <v>22</v>
      </c>
      <c r="G67" s="164">
        <v>0</v>
      </c>
      <c r="H67" s="161"/>
      <c r="I67" s="161">
        <v>0</v>
      </c>
      <c r="J67" s="158"/>
      <c r="K67" s="170">
        <v>3627000000</v>
      </c>
      <c r="L67" s="158"/>
      <c r="M67" s="171">
        <v>1614000000</v>
      </c>
    </row>
    <row r="68" spans="1:13" ht="19.149999999999999" customHeight="1">
      <c r="A68" s="179" t="s">
        <v>173</v>
      </c>
      <c r="B68" s="59"/>
      <c r="C68" s="179"/>
      <c r="D68" s="109"/>
      <c r="E68" s="178">
        <v>22</v>
      </c>
      <c r="G68" s="164">
        <v>0</v>
      </c>
      <c r="H68" s="158"/>
      <c r="I68" s="161">
        <v>0</v>
      </c>
      <c r="J68" s="158"/>
      <c r="K68" s="170">
        <v>-12000000</v>
      </c>
      <c r="L68" s="158"/>
      <c r="M68" s="171">
        <v>-20000000</v>
      </c>
    </row>
    <row r="69" spans="1:13" ht="19.149999999999999" customHeight="1">
      <c r="A69" s="179" t="s">
        <v>174</v>
      </c>
      <c r="B69" s="59"/>
      <c r="C69" s="179"/>
      <c r="D69" s="109"/>
      <c r="E69" s="178">
        <v>22</v>
      </c>
      <c r="G69" s="223" t="s">
        <v>29</v>
      </c>
      <c r="H69" s="158"/>
      <c r="I69" s="161">
        <v>0</v>
      </c>
      <c r="J69" s="158"/>
      <c r="K69" s="170">
        <v>-2280991800</v>
      </c>
      <c r="L69" s="158"/>
      <c r="M69" s="171">
        <v>-1703000000</v>
      </c>
    </row>
    <row r="70" spans="1:13" ht="19.149999999999999" customHeight="1">
      <c r="A70" s="179" t="s">
        <v>219</v>
      </c>
      <c r="B70" s="59"/>
      <c r="C70" s="179"/>
      <c r="D70" s="109"/>
      <c r="E70" s="182"/>
      <c r="F70" s="178"/>
      <c r="G70" s="164">
        <v>-225780251</v>
      </c>
      <c r="H70" s="158"/>
      <c r="I70" s="161">
        <v>0</v>
      </c>
      <c r="J70" s="158"/>
      <c r="K70" s="170">
        <v>0</v>
      </c>
      <c r="L70" s="158"/>
      <c r="M70" s="171">
        <v>0</v>
      </c>
    </row>
    <row r="71" spans="1:13" ht="19.149999999999999" customHeight="1">
      <c r="A71" s="179" t="s">
        <v>175</v>
      </c>
      <c r="B71" s="179"/>
      <c r="C71" s="59"/>
      <c r="D71" s="179"/>
      <c r="E71" s="182">
        <v>10</v>
      </c>
      <c r="F71" s="178"/>
      <c r="G71" s="223" t="s">
        <v>29</v>
      </c>
      <c r="H71" s="159"/>
      <c r="I71" s="222">
        <v>0</v>
      </c>
      <c r="J71" s="158"/>
      <c r="K71" s="170">
        <v>-2400000000</v>
      </c>
      <c r="L71" s="158"/>
      <c r="M71" s="171">
        <v>-40000000</v>
      </c>
    </row>
    <row r="72" spans="1:13" ht="19.149999999999999" customHeight="1">
      <c r="A72" s="219" t="s">
        <v>230</v>
      </c>
      <c r="B72" s="219"/>
      <c r="C72" s="220"/>
      <c r="D72" s="219"/>
      <c r="E72" s="182">
        <v>10</v>
      </c>
      <c r="F72" s="178"/>
      <c r="G72" s="223" t="s">
        <v>29</v>
      </c>
      <c r="H72" s="159"/>
      <c r="I72" s="222" t="s">
        <v>29</v>
      </c>
      <c r="J72" s="158"/>
      <c r="K72" s="170">
        <v>53352094</v>
      </c>
      <c r="L72" s="158"/>
      <c r="M72" s="171" t="s">
        <v>29</v>
      </c>
    </row>
    <row r="73" spans="1:13" ht="19.149999999999999" customHeight="1">
      <c r="A73" s="60" t="s">
        <v>176</v>
      </c>
      <c r="B73" s="59"/>
      <c r="C73" s="179"/>
      <c r="D73" s="109"/>
      <c r="E73" s="178"/>
      <c r="G73" s="223" t="s">
        <v>29</v>
      </c>
      <c r="H73" s="159"/>
      <c r="I73" s="222">
        <v>0</v>
      </c>
      <c r="J73" s="158"/>
      <c r="K73" s="170">
        <v>1292701</v>
      </c>
      <c r="L73" s="158"/>
      <c r="M73" s="171">
        <v>1246781</v>
      </c>
    </row>
    <row r="74" spans="1:13" ht="19.149999999999999" customHeight="1">
      <c r="A74" s="60" t="s">
        <v>177</v>
      </c>
      <c r="B74" s="59"/>
      <c r="C74" s="179"/>
      <c r="D74" s="109"/>
      <c r="E74" s="178"/>
      <c r="G74" s="164">
        <v>196774</v>
      </c>
      <c r="H74" s="158"/>
      <c r="I74" s="161">
        <v>262059</v>
      </c>
      <c r="J74" s="158"/>
      <c r="K74" s="170">
        <v>11435571</v>
      </c>
      <c r="L74" s="158"/>
      <c r="M74" s="171">
        <v>39734789</v>
      </c>
    </row>
    <row r="75" spans="1:13" ht="19.149999999999999" customHeight="1">
      <c r="A75" s="60" t="s">
        <v>220</v>
      </c>
      <c r="B75" s="59"/>
      <c r="C75" s="179"/>
      <c r="D75" s="109"/>
      <c r="E75" s="178"/>
      <c r="G75" s="223" t="s">
        <v>29</v>
      </c>
      <c r="H75" s="158"/>
      <c r="I75" s="161">
        <v>0</v>
      </c>
      <c r="J75" s="158"/>
      <c r="K75" s="170">
        <v>11235435</v>
      </c>
      <c r="L75" s="158"/>
      <c r="M75" s="171">
        <v>0</v>
      </c>
    </row>
    <row r="76" spans="1:13" ht="19.149999999999999" customHeight="1">
      <c r="A76" s="60" t="s">
        <v>203</v>
      </c>
      <c r="B76" s="59"/>
      <c r="C76" s="179"/>
      <c r="D76" s="109"/>
      <c r="G76" s="223" t="s">
        <v>29</v>
      </c>
      <c r="H76" s="158"/>
      <c r="I76" s="161">
        <v>0</v>
      </c>
      <c r="J76" s="158"/>
      <c r="K76" s="170">
        <v>0</v>
      </c>
      <c r="L76" s="158"/>
      <c r="M76" s="171">
        <v>3000000</v>
      </c>
    </row>
    <row r="77" spans="1:13" ht="19.149999999999999" customHeight="1">
      <c r="A77" s="60" t="s">
        <v>178</v>
      </c>
      <c r="B77" s="183"/>
      <c r="D77" s="109"/>
      <c r="G77" s="164">
        <v>12642124</v>
      </c>
      <c r="H77" s="158"/>
      <c r="I77" s="161">
        <v>1338990</v>
      </c>
      <c r="J77" s="158"/>
      <c r="K77" s="170">
        <v>3128598</v>
      </c>
      <c r="L77" s="158"/>
      <c r="M77" s="171">
        <v>2397092</v>
      </c>
    </row>
    <row r="78" spans="1:13" ht="19.149999999999999" customHeight="1">
      <c r="A78" s="59" t="s">
        <v>179</v>
      </c>
      <c r="B78" s="119"/>
      <c r="D78" s="109"/>
      <c r="G78" s="223">
        <v>-551310</v>
      </c>
      <c r="H78" s="158"/>
      <c r="I78" s="161">
        <v>-636155</v>
      </c>
      <c r="J78" s="158"/>
      <c r="K78" s="170">
        <v>0</v>
      </c>
      <c r="L78" s="158"/>
      <c r="M78" s="171">
        <v>0</v>
      </c>
    </row>
    <row r="79" spans="1:13" ht="19.149999999999999" customHeight="1">
      <c r="A79" s="59" t="s">
        <v>180</v>
      </c>
      <c r="D79" s="109"/>
      <c r="G79" s="170">
        <v>-343710055</v>
      </c>
      <c r="H79" s="171"/>
      <c r="I79" s="171">
        <v>-597856539</v>
      </c>
      <c r="J79" s="171"/>
      <c r="K79" s="170">
        <v>-39706508</v>
      </c>
      <c r="L79" s="158"/>
      <c r="M79" s="171">
        <v>-105026706</v>
      </c>
    </row>
    <row r="80" spans="1:13" ht="19.149999999999999" customHeight="1">
      <c r="A80" s="59" t="s">
        <v>181</v>
      </c>
      <c r="B80" s="59"/>
      <c r="D80" s="109"/>
      <c r="G80" s="165">
        <v>-9098328</v>
      </c>
      <c r="H80" s="158"/>
      <c r="I80" s="166">
        <v>-5632526</v>
      </c>
      <c r="J80" s="158"/>
      <c r="K80" s="165">
        <v>-9983</v>
      </c>
      <c r="L80" s="158"/>
      <c r="M80" s="166">
        <v>0</v>
      </c>
    </row>
    <row r="81" spans="1:13" ht="6" customHeight="1">
      <c r="E81" s="72"/>
      <c r="F81" s="75"/>
      <c r="G81" s="81"/>
      <c r="H81" s="78"/>
      <c r="I81" s="189"/>
      <c r="J81" s="78"/>
      <c r="K81" s="81"/>
      <c r="L81" s="78"/>
      <c r="M81" s="189"/>
    </row>
    <row r="82" spans="1:13" ht="19.149999999999999" customHeight="1">
      <c r="A82" s="59" t="s">
        <v>182</v>
      </c>
      <c r="G82" s="173">
        <f>SUM(G62:G81)</f>
        <v>-767452701</v>
      </c>
      <c r="H82" s="171"/>
      <c r="I82" s="174">
        <f>SUM(I62:I81)</f>
        <v>-863443922</v>
      </c>
      <c r="J82" s="171"/>
      <c r="K82" s="173">
        <f>SUM(K62:K81)</f>
        <v>-1224391868</v>
      </c>
      <c r="L82" s="171"/>
      <c r="M82" s="174">
        <f>SUM(M62:M81)</f>
        <v>-464618543</v>
      </c>
    </row>
    <row r="83" spans="1:13" ht="19.149999999999999" customHeight="1">
      <c r="A83" s="95"/>
      <c r="G83" s="170"/>
      <c r="H83" s="171"/>
      <c r="I83" s="171"/>
      <c r="J83" s="171"/>
      <c r="K83" s="170"/>
      <c r="L83" s="171"/>
      <c r="M83" s="171"/>
    </row>
    <row r="84" spans="1:13" ht="19.149999999999999" customHeight="1">
      <c r="A84" s="95" t="s">
        <v>183</v>
      </c>
      <c r="G84" s="164"/>
      <c r="H84" s="171"/>
      <c r="I84" s="171"/>
      <c r="J84" s="171"/>
      <c r="K84" s="164"/>
      <c r="L84" s="171"/>
      <c r="M84" s="171"/>
    </row>
    <row r="85" spans="1:13" ht="19.149999999999999" customHeight="1">
      <c r="A85" s="60" t="s">
        <v>184</v>
      </c>
      <c r="D85" s="109"/>
      <c r="G85" s="164">
        <v>-1025000</v>
      </c>
      <c r="H85" s="171"/>
      <c r="I85" s="161">
        <v>0</v>
      </c>
      <c r="J85" s="171"/>
      <c r="K85" s="164">
        <v>-1025000</v>
      </c>
      <c r="L85" s="171"/>
      <c r="M85" s="171">
        <v>0</v>
      </c>
    </row>
    <row r="86" spans="1:13" ht="19.149999999999999" customHeight="1">
      <c r="A86" s="60" t="s">
        <v>185</v>
      </c>
      <c r="D86" s="109"/>
      <c r="G86" s="164">
        <v>2088401800</v>
      </c>
      <c r="H86" s="171"/>
      <c r="I86" s="161">
        <v>1100674962</v>
      </c>
      <c r="J86" s="171"/>
      <c r="K86" s="170">
        <v>2024991800</v>
      </c>
      <c r="L86" s="171"/>
      <c r="M86" s="171">
        <v>129984962</v>
      </c>
    </row>
    <row r="87" spans="1:13" ht="19.149999999999999" customHeight="1">
      <c r="A87" s="60" t="s">
        <v>186</v>
      </c>
      <c r="D87" s="109"/>
      <c r="G87" s="164">
        <v>-638596391</v>
      </c>
      <c r="H87" s="171"/>
      <c r="I87" s="161">
        <v>-994415546</v>
      </c>
      <c r="J87" s="171"/>
      <c r="K87" s="170">
        <v>-2073993265</v>
      </c>
      <c r="L87" s="171"/>
      <c r="M87" s="171">
        <v>-140409032</v>
      </c>
    </row>
    <row r="88" spans="1:13" ht="19.149999999999999" customHeight="1">
      <c r="A88" s="60" t="s">
        <v>187</v>
      </c>
      <c r="D88" s="109"/>
      <c r="E88" s="75">
        <v>22</v>
      </c>
      <c r="G88" s="164">
        <v>0</v>
      </c>
      <c r="H88" s="171"/>
      <c r="I88" s="161">
        <v>0</v>
      </c>
      <c r="J88" s="171"/>
      <c r="K88" s="170">
        <v>1556990750</v>
      </c>
      <c r="L88" s="171"/>
      <c r="M88" s="171">
        <v>632000000</v>
      </c>
    </row>
    <row r="89" spans="1:13" ht="19.149999999999999" customHeight="1">
      <c r="A89" s="60" t="s">
        <v>188</v>
      </c>
      <c r="D89" s="109"/>
      <c r="E89" s="75">
        <v>22</v>
      </c>
      <c r="G89" s="164">
        <v>-15000000</v>
      </c>
      <c r="H89" s="171"/>
      <c r="I89" s="161">
        <v>-120441750</v>
      </c>
      <c r="J89" s="171"/>
      <c r="K89" s="170">
        <v>0</v>
      </c>
      <c r="L89" s="171"/>
      <c r="M89" s="171">
        <v>-1083465969</v>
      </c>
    </row>
    <row r="90" spans="1:13" ht="19.149999999999999" customHeight="1">
      <c r="A90" s="60" t="s">
        <v>189</v>
      </c>
      <c r="D90" s="109"/>
      <c r="G90" s="164">
        <v>-94621728</v>
      </c>
      <c r="H90" s="171"/>
      <c r="I90" s="161">
        <v>-66086579</v>
      </c>
      <c r="J90" s="171"/>
      <c r="K90" s="170">
        <v>-31150719</v>
      </c>
      <c r="L90" s="171"/>
      <c r="M90" s="171">
        <v>-24410134</v>
      </c>
    </row>
    <row r="91" spans="1:13" ht="19.149999999999999" customHeight="1">
      <c r="A91" s="60" t="s">
        <v>199</v>
      </c>
      <c r="D91" s="109"/>
      <c r="G91" s="164">
        <v>-4941670</v>
      </c>
      <c r="H91" s="171"/>
      <c r="I91" s="161">
        <v>0</v>
      </c>
      <c r="J91" s="171"/>
      <c r="K91" s="170">
        <v>0</v>
      </c>
      <c r="L91" s="171"/>
      <c r="M91" s="171">
        <v>0</v>
      </c>
    </row>
    <row r="92" spans="1:13" ht="19.149999999999999" customHeight="1">
      <c r="A92" s="60" t="s">
        <v>240</v>
      </c>
      <c r="D92" s="109"/>
      <c r="G92" s="164">
        <v>-1025304259</v>
      </c>
      <c r="H92" s="171"/>
      <c r="I92" s="161">
        <v>0</v>
      </c>
      <c r="J92" s="171"/>
      <c r="K92" s="170">
        <v>0</v>
      </c>
      <c r="L92" s="171"/>
      <c r="M92" s="171">
        <v>0</v>
      </c>
    </row>
    <row r="93" spans="1:13" ht="19.149999999999999" customHeight="1">
      <c r="A93" s="60" t="s">
        <v>190</v>
      </c>
      <c r="D93" s="109"/>
      <c r="G93" s="170">
        <v>0</v>
      </c>
      <c r="H93" s="171"/>
      <c r="I93" s="161">
        <v>1416095759</v>
      </c>
      <c r="J93" s="171"/>
      <c r="K93" s="170">
        <v>0</v>
      </c>
      <c r="L93" s="171"/>
      <c r="M93" s="171">
        <v>1416095759</v>
      </c>
    </row>
    <row r="94" spans="1:13" ht="19.149999999999999" customHeight="1">
      <c r="A94" s="109" t="s">
        <v>191</v>
      </c>
      <c r="D94" s="109"/>
      <c r="G94" s="170">
        <v>0</v>
      </c>
      <c r="H94" s="171"/>
      <c r="I94" s="171">
        <v>60000000</v>
      </c>
      <c r="J94" s="171"/>
      <c r="K94" s="170">
        <v>0</v>
      </c>
      <c r="L94" s="171"/>
      <c r="M94" s="171">
        <v>0</v>
      </c>
    </row>
    <row r="95" spans="1:13" ht="19.149999999999999" customHeight="1">
      <c r="A95" s="109" t="s">
        <v>200</v>
      </c>
      <c r="D95" s="109"/>
      <c r="E95" s="75">
        <v>10</v>
      </c>
      <c r="G95" s="165">
        <v>84000000</v>
      </c>
      <c r="H95" s="171"/>
      <c r="I95" s="166">
        <v>15000000</v>
      </c>
      <c r="J95" s="171"/>
      <c r="K95" s="173">
        <v>0</v>
      </c>
      <c r="L95" s="171"/>
      <c r="M95" s="174">
        <v>0</v>
      </c>
    </row>
    <row r="96" spans="1:13" ht="6" customHeight="1">
      <c r="E96" s="72"/>
      <c r="F96" s="75"/>
      <c r="G96" s="81"/>
      <c r="H96" s="78"/>
      <c r="I96" s="189"/>
      <c r="J96" s="78"/>
      <c r="K96" s="81"/>
      <c r="L96" s="78"/>
      <c r="M96" s="189"/>
    </row>
    <row r="97" spans="1:13" ht="19.149999999999999" customHeight="1">
      <c r="A97" s="60" t="s">
        <v>234</v>
      </c>
      <c r="G97" s="173">
        <f>SUM(G85:G95)</f>
        <v>392912752</v>
      </c>
      <c r="H97" s="171"/>
      <c r="I97" s="174">
        <f>SUM(I85:I95)</f>
        <v>1410826846</v>
      </c>
      <c r="J97" s="171"/>
      <c r="K97" s="173">
        <f>SUM(K85:K95)</f>
        <v>1475813566</v>
      </c>
      <c r="L97" s="171"/>
      <c r="M97" s="174">
        <f>SUM(M85:M95)</f>
        <v>929795586</v>
      </c>
    </row>
    <row r="98" spans="1:13" ht="22.15" customHeight="1">
      <c r="A98" s="95"/>
      <c r="E98" s="72"/>
      <c r="F98" s="75"/>
      <c r="G98" s="171"/>
      <c r="H98" s="171"/>
      <c r="I98" s="171"/>
      <c r="J98" s="171"/>
      <c r="K98" s="171"/>
      <c r="L98" s="171"/>
      <c r="M98" s="171"/>
    </row>
    <row r="99" spans="1:13" ht="22.15" customHeight="1">
      <c r="A99" s="95"/>
      <c r="E99" s="72"/>
      <c r="F99" s="75"/>
      <c r="G99" s="171"/>
      <c r="H99" s="171"/>
      <c r="I99" s="171"/>
      <c r="J99" s="171"/>
      <c r="K99" s="171"/>
      <c r="L99" s="171"/>
      <c r="M99" s="171"/>
    </row>
    <row r="100" spans="1:13" ht="16.5" customHeight="1">
      <c r="A100" s="95"/>
      <c r="E100" s="72"/>
      <c r="F100" s="75"/>
      <c r="G100" s="171"/>
      <c r="H100" s="171"/>
      <c r="I100" s="171"/>
      <c r="J100" s="171"/>
      <c r="K100" s="171"/>
      <c r="L100" s="171"/>
      <c r="M100" s="171"/>
    </row>
    <row r="101" spans="1:13" ht="12.75" customHeight="1">
      <c r="A101" s="95"/>
      <c r="E101" s="72"/>
      <c r="F101" s="75"/>
      <c r="G101" s="171"/>
      <c r="H101" s="171"/>
      <c r="I101" s="171"/>
      <c r="J101" s="171"/>
      <c r="K101" s="171"/>
      <c r="L101" s="171"/>
      <c r="M101" s="171"/>
    </row>
    <row r="102" spans="1:13" ht="11.25" customHeight="1">
      <c r="A102" s="95"/>
      <c r="E102" s="72"/>
      <c r="F102" s="75"/>
      <c r="G102" s="171"/>
      <c r="H102" s="171"/>
      <c r="I102" s="171"/>
      <c r="J102" s="171"/>
      <c r="K102" s="171"/>
      <c r="L102" s="171"/>
      <c r="M102" s="171"/>
    </row>
    <row r="103" spans="1:13" ht="21.95" customHeight="1">
      <c r="A103" s="177" t="s">
        <v>43</v>
      </c>
      <c r="B103" s="104"/>
      <c r="C103" s="104"/>
      <c r="D103" s="104"/>
      <c r="E103" s="107"/>
      <c r="F103" s="107"/>
      <c r="G103" s="107"/>
      <c r="H103" s="107"/>
      <c r="I103" s="214"/>
      <c r="J103" s="107"/>
      <c r="K103" s="120"/>
      <c r="L103" s="120"/>
      <c r="M103" s="215"/>
    </row>
    <row r="104" spans="1:13" ht="21.75" customHeight="1">
      <c r="A104" s="65" t="str">
        <f>A53</f>
        <v>บริษัท พริ้นซิเพิล แคปิตอล จำกัด (มหาชน)</v>
      </c>
    </row>
    <row r="105" spans="1:13" ht="21.75" customHeight="1">
      <c r="A105" s="65" t="s">
        <v>198</v>
      </c>
      <c r="B105" s="66"/>
      <c r="C105" s="66"/>
      <c r="D105" s="66"/>
      <c r="F105" s="66"/>
      <c r="J105" s="67"/>
      <c r="L105" s="67"/>
    </row>
    <row r="106" spans="1:13" ht="21.75" customHeight="1">
      <c r="A106" s="68" t="str">
        <f>A55</f>
        <v>สำหรับงวดเก้าเดือนสิ้นสุดวันที่ 30 กันยายน พ.ศ. 2565</v>
      </c>
      <c r="B106" s="70"/>
      <c r="C106" s="70"/>
      <c r="D106" s="70"/>
      <c r="E106" s="107"/>
      <c r="F106" s="70"/>
      <c r="G106" s="153"/>
      <c r="H106" s="153"/>
      <c r="I106" s="211"/>
      <c r="J106" s="71"/>
      <c r="K106" s="153"/>
      <c r="L106" s="71"/>
      <c r="M106" s="211"/>
    </row>
    <row r="107" spans="1:13" ht="21.75" customHeight="1">
      <c r="A107" s="65"/>
      <c r="B107" s="66"/>
      <c r="C107" s="66"/>
      <c r="D107" s="66"/>
      <c r="F107" s="66"/>
      <c r="J107" s="67"/>
      <c r="L107" s="67"/>
    </row>
    <row r="108" spans="1:13" ht="21.75" customHeight="1">
      <c r="A108" s="66"/>
      <c r="B108" s="66"/>
      <c r="C108" s="66"/>
      <c r="D108" s="66"/>
      <c r="E108" s="72"/>
      <c r="F108" s="73"/>
      <c r="G108" s="239" t="s">
        <v>3</v>
      </c>
      <c r="H108" s="239"/>
      <c r="I108" s="239"/>
      <c r="J108" s="74"/>
      <c r="K108" s="239" t="s">
        <v>4</v>
      </c>
      <c r="L108" s="239"/>
      <c r="M108" s="239"/>
    </row>
    <row r="109" spans="1:13" ht="21.75" customHeight="1">
      <c r="A109" s="66"/>
      <c r="B109" s="66"/>
      <c r="C109" s="66"/>
      <c r="D109" s="66"/>
      <c r="E109" s="72"/>
      <c r="F109" s="73"/>
      <c r="G109" s="154" t="s">
        <v>5</v>
      </c>
      <c r="H109" s="154"/>
      <c r="I109" s="212" t="s">
        <v>5</v>
      </c>
      <c r="J109" s="74"/>
      <c r="K109" s="154" t="s">
        <v>5</v>
      </c>
      <c r="L109" s="83"/>
      <c r="M109" s="212" t="s">
        <v>5</v>
      </c>
    </row>
    <row r="110" spans="1:13" ht="21.75" customHeight="1">
      <c r="F110" s="72"/>
      <c r="G110" s="78" t="s">
        <v>209</v>
      </c>
      <c r="H110" s="78"/>
      <c r="I110" s="189" t="s">
        <v>9</v>
      </c>
      <c r="J110" s="83"/>
      <c r="K110" s="78" t="s">
        <v>209</v>
      </c>
      <c r="L110" s="78"/>
      <c r="M110" s="189" t="s">
        <v>9</v>
      </c>
    </row>
    <row r="111" spans="1:13" ht="21.75" customHeight="1">
      <c r="E111" s="72"/>
      <c r="F111" s="75"/>
      <c r="G111" s="80" t="s">
        <v>11</v>
      </c>
      <c r="H111" s="78"/>
      <c r="I111" s="190" t="s">
        <v>11</v>
      </c>
      <c r="J111" s="83"/>
      <c r="K111" s="80" t="s">
        <v>11</v>
      </c>
      <c r="L111" s="75"/>
      <c r="M111" s="190" t="s">
        <v>11</v>
      </c>
    </row>
    <row r="112" spans="1:13" ht="21.75" customHeight="1">
      <c r="E112" s="72"/>
      <c r="F112" s="72"/>
      <c r="G112" s="155"/>
      <c r="H112" s="156"/>
      <c r="I112" s="213"/>
      <c r="K112" s="155"/>
      <c r="M112" s="213"/>
    </row>
    <row r="113" spans="1:13" ht="21.75" customHeight="1">
      <c r="A113" s="95" t="s">
        <v>192</v>
      </c>
      <c r="B113" s="95"/>
      <c r="G113" s="160">
        <f>SUM(G49,G82,G97)</f>
        <v>-20128851</v>
      </c>
      <c r="H113" s="158"/>
      <c r="I113" s="158">
        <f>SUM(I49,I82,I97)</f>
        <v>359374799</v>
      </c>
      <c r="J113" s="158"/>
      <c r="K113" s="160">
        <f>SUM(K49,K82,K97)</f>
        <v>33811214</v>
      </c>
      <c r="L113" s="158"/>
      <c r="M113" s="158">
        <f>SUM(M49,M82,M97)</f>
        <v>298887650</v>
      </c>
    </row>
    <row r="114" spans="1:13" ht="21.75" customHeight="1">
      <c r="A114" s="60" t="s">
        <v>193</v>
      </c>
      <c r="G114" s="217">
        <v>488647627</v>
      </c>
      <c r="H114" s="158"/>
      <c r="I114" s="166">
        <v>176318618</v>
      </c>
      <c r="J114" s="158"/>
      <c r="K114" s="218">
        <v>164043605</v>
      </c>
      <c r="L114" s="158"/>
      <c r="M114" s="166">
        <v>20858969</v>
      </c>
    </row>
    <row r="115" spans="1:13" ht="6" customHeight="1">
      <c r="E115" s="72"/>
      <c r="F115" s="75"/>
      <c r="G115" s="81"/>
      <c r="H115" s="78"/>
      <c r="I115" s="189"/>
      <c r="J115" s="78"/>
      <c r="K115" s="81"/>
      <c r="L115" s="78"/>
      <c r="M115" s="189"/>
    </row>
    <row r="116" spans="1:13" ht="21.75" customHeight="1" thickBot="1">
      <c r="A116" s="95" t="s">
        <v>194</v>
      </c>
      <c r="E116" s="72"/>
      <c r="F116" s="75"/>
      <c r="G116" s="180">
        <f>SUM(G113:G114)</f>
        <v>468518776</v>
      </c>
      <c r="H116" s="171"/>
      <c r="I116" s="181">
        <f>SUM(I113:I114)</f>
        <v>535693417</v>
      </c>
      <c r="J116" s="171"/>
      <c r="K116" s="180">
        <f>SUM(K113:K114)</f>
        <v>197854819</v>
      </c>
      <c r="L116" s="171"/>
      <c r="M116" s="181">
        <f>SUM(M113:M114)</f>
        <v>319746619</v>
      </c>
    </row>
    <row r="117" spans="1:13" ht="21.75" customHeight="1" thickTop="1">
      <c r="A117" s="95"/>
      <c r="E117" s="72"/>
      <c r="F117" s="75"/>
      <c r="G117" s="170"/>
      <c r="H117" s="171"/>
      <c r="I117" s="171"/>
      <c r="J117" s="171"/>
      <c r="K117" s="170"/>
      <c r="L117" s="171"/>
      <c r="M117" s="171"/>
    </row>
    <row r="118" spans="1:13" ht="21.75" customHeight="1">
      <c r="A118" s="95" t="s">
        <v>195</v>
      </c>
      <c r="E118" s="178"/>
      <c r="G118" s="170"/>
      <c r="H118" s="171"/>
      <c r="I118" s="171"/>
      <c r="J118" s="171"/>
      <c r="K118" s="170"/>
      <c r="L118" s="171"/>
      <c r="M118" s="171"/>
    </row>
    <row r="119" spans="1:13" ht="6" customHeight="1">
      <c r="E119" s="72"/>
      <c r="F119" s="75"/>
      <c r="G119" s="81"/>
      <c r="H119" s="78"/>
      <c r="I119" s="189"/>
      <c r="J119" s="78"/>
      <c r="K119" s="81"/>
      <c r="L119" s="78"/>
      <c r="M119" s="189"/>
    </row>
    <row r="120" spans="1:13" ht="21.75" customHeight="1">
      <c r="A120" s="175" t="s">
        <v>204</v>
      </c>
      <c r="B120" s="66"/>
      <c r="C120" s="66"/>
      <c r="D120" s="66"/>
      <c r="E120" s="72"/>
      <c r="F120" s="73"/>
      <c r="G120" s="160"/>
      <c r="H120" s="158"/>
      <c r="I120" s="158"/>
      <c r="J120" s="158"/>
      <c r="K120" s="160"/>
      <c r="L120" s="158"/>
      <c r="M120" s="158"/>
    </row>
    <row r="121" spans="1:13" ht="21.75" customHeight="1">
      <c r="A121" s="175"/>
      <c r="B121" s="175" t="s">
        <v>205</v>
      </c>
      <c r="C121" s="66"/>
      <c r="D121" s="66"/>
      <c r="E121" s="72"/>
      <c r="F121" s="73"/>
      <c r="G121" s="160"/>
      <c r="H121" s="158"/>
      <c r="I121" s="158"/>
      <c r="J121" s="158"/>
      <c r="K121" s="160"/>
      <c r="L121" s="158"/>
      <c r="M121" s="158"/>
    </row>
    <row r="122" spans="1:13" ht="6" customHeight="1">
      <c r="E122" s="72"/>
      <c r="F122" s="75"/>
      <c r="G122" s="81"/>
      <c r="H122" s="78"/>
      <c r="I122" s="189"/>
      <c r="J122" s="78"/>
      <c r="K122" s="81"/>
      <c r="L122" s="78"/>
      <c r="M122" s="189"/>
    </row>
    <row r="123" spans="1:13" ht="21.75" customHeight="1">
      <c r="A123" s="175" t="s">
        <v>196</v>
      </c>
      <c r="B123" s="66"/>
      <c r="C123" s="66"/>
      <c r="D123" s="66"/>
      <c r="E123" s="72"/>
      <c r="F123" s="73"/>
      <c r="G123" s="160">
        <v>107276746</v>
      </c>
      <c r="H123" s="158"/>
      <c r="I123" s="158">
        <v>185686459</v>
      </c>
      <c r="J123" s="158"/>
      <c r="K123" s="160">
        <v>2975650</v>
      </c>
      <c r="L123" s="158"/>
      <c r="M123" s="158">
        <v>47076059</v>
      </c>
    </row>
    <row r="124" spans="1:13" ht="21.75" customHeight="1">
      <c r="A124" s="59" t="s">
        <v>197</v>
      </c>
      <c r="G124" s="160">
        <v>129950288</v>
      </c>
      <c r="H124" s="171"/>
      <c r="I124" s="158">
        <v>26925102</v>
      </c>
      <c r="J124" s="171"/>
      <c r="K124" s="160">
        <v>21461956</v>
      </c>
      <c r="L124" s="158"/>
      <c r="M124" s="158">
        <v>3720535</v>
      </c>
    </row>
    <row r="125" spans="1:13" ht="21.75" customHeight="1">
      <c r="A125" s="60" t="s">
        <v>225</v>
      </c>
      <c r="G125" s="160">
        <v>47593608</v>
      </c>
      <c r="H125" s="171"/>
      <c r="I125" s="222" t="s">
        <v>29</v>
      </c>
      <c r="J125" s="171"/>
      <c r="K125" s="160">
        <v>0</v>
      </c>
      <c r="L125" s="171"/>
      <c r="M125" s="222" t="s">
        <v>29</v>
      </c>
    </row>
    <row r="126" spans="1:13" ht="21.75" customHeight="1">
      <c r="G126" s="161"/>
      <c r="H126" s="171"/>
      <c r="I126" s="161"/>
      <c r="J126" s="171"/>
      <c r="K126" s="171"/>
      <c r="L126" s="171"/>
      <c r="M126" s="171"/>
    </row>
    <row r="127" spans="1:13" ht="21.75" customHeight="1">
      <c r="G127" s="161"/>
      <c r="H127" s="171"/>
      <c r="I127" s="161"/>
      <c r="J127" s="171"/>
      <c r="K127" s="171"/>
      <c r="L127" s="171"/>
      <c r="M127" s="171"/>
    </row>
    <row r="128" spans="1:13" ht="21.75" customHeight="1">
      <c r="G128" s="161"/>
      <c r="H128" s="171"/>
      <c r="I128" s="161"/>
      <c r="J128" s="171"/>
      <c r="K128" s="171"/>
      <c r="L128" s="171"/>
      <c r="M128" s="171"/>
    </row>
    <row r="129" spans="7:13" ht="21.75" customHeight="1">
      <c r="G129" s="161"/>
      <c r="H129" s="171"/>
      <c r="I129" s="161"/>
      <c r="J129" s="171"/>
      <c r="K129" s="171"/>
      <c r="L129" s="171"/>
      <c r="M129" s="171"/>
    </row>
    <row r="130" spans="7:13" ht="21.75" customHeight="1">
      <c r="G130" s="161"/>
      <c r="H130" s="171"/>
      <c r="I130" s="161"/>
      <c r="J130" s="171"/>
      <c r="K130" s="171"/>
      <c r="L130" s="171"/>
      <c r="M130" s="171"/>
    </row>
    <row r="131" spans="7:13" ht="21.75" customHeight="1">
      <c r="G131" s="161"/>
      <c r="H131" s="171"/>
      <c r="I131" s="161"/>
      <c r="J131" s="171"/>
      <c r="K131" s="171"/>
      <c r="L131" s="171"/>
      <c r="M131" s="171"/>
    </row>
    <row r="132" spans="7:13" ht="21.75" customHeight="1">
      <c r="G132" s="161"/>
      <c r="H132" s="171"/>
      <c r="I132" s="161"/>
      <c r="J132" s="171"/>
      <c r="K132" s="171"/>
      <c r="L132" s="171"/>
      <c r="M132" s="171"/>
    </row>
    <row r="133" spans="7:13" ht="21.75" customHeight="1">
      <c r="G133" s="161"/>
      <c r="H133" s="171"/>
      <c r="I133" s="161"/>
      <c r="J133" s="171"/>
      <c r="K133" s="171"/>
      <c r="L133" s="171"/>
      <c r="M133" s="171"/>
    </row>
    <row r="134" spans="7:13" ht="21.75" customHeight="1">
      <c r="G134" s="161"/>
      <c r="H134" s="171"/>
      <c r="I134" s="161"/>
      <c r="J134" s="171"/>
      <c r="K134" s="171"/>
      <c r="L134" s="171"/>
      <c r="M134" s="171"/>
    </row>
    <row r="135" spans="7:13" ht="21.75" customHeight="1">
      <c r="G135" s="161"/>
      <c r="H135" s="171"/>
      <c r="I135" s="161"/>
      <c r="J135" s="171"/>
      <c r="K135" s="171"/>
      <c r="L135" s="171"/>
      <c r="M135" s="171"/>
    </row>
    <row r="136" spans="7:13" ht="21.75" customHeight="1">
      <c r="G136" s="161"/>
      <c r="H136" s="171"/>
      <c r="I136" s="161"/>
      <c r="J136" s="171"/>
      <c r="K136" s="171"/>
      <c r="L136" s="171"/>
      <c r="M136" s="171"/>
    </row>
    <row r="137" spans="7:13" ht="21.75" customHeight="1">
      <c r="G137" s="161"/>
      <c r="H137" s="171"/>
      <c r="I137" s="161"/>
      <c r="J137" s="171"/>
      <c r="K137" s="171"/>
      <c r="L137" s="171"/>
      <c r="M137" s="171"/>
    </row>
    <row r="138" spans="7:13" ht="21.75" customHeight="1">
      <c r="G138" s="161"/>
      <c r="H138" s="171"/>
      <c r="I138" s="161"/>
      <c r="J138" s="171"/>
      <c r="K138" s="171"/>
      <c r="L138" s="171"/>
      <c r="M138" s="171"/>
    </row>
    <row r="139" spans="7:13" ht="21.75" customHeight="1">
      <c r="G139" s="161"/>
      <c r="H139" s="171"/>
      <c r="I139" s="161"/>
      <c r="J139" s="171"/>
      <c r="K139" s="171"/>
      <c r="L139" s="171"/>
      <c r="M139" s="171"/>
    </row>
    <row r="140" spans="7:13" ht="21.75" customHeight="1">
      <c r="G140" s="161"/>
      <c r="H140" s="171"/>
      <c r="I140" s="161"/>
      <c r="J140" s="171"/>
      <c r="K140" s="171"/>
      <c r="L140" s="171"/>
      <c r="M140" s="171"/>
    </row>
    <row r="141" spans="7:13" ht="21.75" customHeight="1">
      <c r="G141" s="161"/>
      <c r="H141" s="171"/>
      <c r="I141" s="161"/>
      <c r="J141" s="171"/>
      <c r="K141" s="171"/>
      <c r="L141" s="171"/>
      <c r="M141" s="171"/>
    </row>
    <row r="142" spans="7:13" ht="21.75" customHeight="1">
      <c r="G142" s="161"/>
      <c r="H142" s="171"/>
      <c r="I142" s="161"/>
      <c r="J142" s="171"/>
      <c r="K142" s="171"/>
      <c r="L142" s="171"/>
      <c r="M142" s="171"/>
    </row>
    <row r="143" spans="7:13" ht="21.75" customHeight="1">
      <c r="G143" s="161"/>
      <c r="H143" s="171"/>
      <c r="I143" s="161"/>
      <c r="J143" s="171"/>
      <c r="K143" s="171"/>
      <c r="L143" s="171"/>
      <c r="M143" s="171"/>
    </row>
    <row r="144" spans="7:13" ht="27" customHeight="1">
      <c r="G144" s="161"/>
      <c r="H144" s="171"/>
      <c r="I144" s="161"/>
      <c r="J144" s="171"/>
      <c r="K144" s="171"/>
      <c r="L144" s="171"/>
      <c r="M144" s="171"/>
    </row>
    <row r="145" spans="1:13" ht="36" customHeight="1">
      <c r="G145" s="161"/>
      <c r="H145" s="171"/>
      <c r="I145" s="161"/>
      <c r="J145" s="171"/>
      <c r="K145" s="171"/>
      <c r="L145" s="171"/>
      <c r="M145" s="171"/>
    </row>
    <row r="146" spans="1:13" ht="40.5" customHeight="1">
      <c r="G146" s="161"/>
      <c r="H146" s="171"/>
      <c r="I146" s="161"/>
      <c r="J146" s="171"/>
      <c r="K146" s="171"/>
      <c r="L146" s="171"/>
      <c r="M146" s="171"/>
    </row>
    <row r="147" spans="1:13" ht="21.95" customHeight="1">
      <c r="A147" s="177" t="s">
        <v>43</v>
      </c>
      <c r="B147" s="104"/>
      <c r="C147" s="104"/>
      <c r="D147" s="104"/>
      <c r="E147" s="107"/>
      <c r="F147" s="107"/>
      <c r="G147" s="107"/>
      <c r="H147" s="107"/>
      <c r="I147" s="214"/>
      <c r="J147" s="107"/>
      <c r="K147" s="120"/>
      <c r="L147" s="120"/>
      <c r="M147" s="215"/>
    </row>
  </sheetData>
  <mergeCells count="6">
    <mergeCell ref="G5:I5"/>
    <mergeCell ref="K5:M5"/>
    <mergeCell ref="G57:I57"/>
    <mergeCell ref="K57:M57"/>
    <mergeCell ref="G108:I108"/>
    <mergeCell ref="K108:M108"/>
  </mergeCells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2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p5-6(3M)</vt:lpstr>
      <vt:lpstr>p7-8(9M)</vt:lpstr>
      <vt:lpstr>9 Consolidated</vt:lpstr>
      <vt:lpstr>10 Company</vt:lpstr>
      <vt:lpstr>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Mevika Jaisue</cp:lastModifiedBy>
  <cp:lastPrinted>2022-11-09T02:20:32Z</cp:lastPrinted>
  <dcterms:created xsi:type="dcterms:W3CDTF">2021-11-02T02:08:20Z</dcterms:created>
  <dcterms:modified xsi:type="dcterms:W3CDTF">2022-11-09T02:25:55Z</dcterms:modified>
</cp:coreProperties>
</file>