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Sep22 (Q3) (JTB-14)\"/>
    </mc:Choice>
  </mc:AlternateContent>
  <xr:revisionPtr revIDLastSave="0" documentId="13_ncr:1_{A1F6259A-B95C-4765-ABAC-492A88D65899}" xr6:coauthVersionLast="47" xr6:coauthVersionMax="47" xr10:uidLastSave="{00000000-0000-0000-0000-000000000000}"/>
  <bookViews>
    <workbookView xWindow="-120" yWindow="-120" windowWidth="21840" windowHeight="13140" tabRatio="664" activeTab="3" xr2:uid="{00000000-000D-0000-FFFF-FFFF00000000}"/>
  </bookViews>
  <sheets>
    <sheet name="2-4 (2)" sheetId="17" r:id="rId1"/>
    <sheet name="p5(3M)" sheetId="14" r:id="rId2"/>
    <sheet name="p6(9M)" sheetId="16" r:id="rId3"/>
    <sheet name="7 Consolidated" sheetId="2" r:id="rId4"/>
    <sheet name="8 Company" sheetId="15" r:id="rId5"/>
    <sheet name="9-11" sheetId="7" r:id="rId6"/>
  </sheets>
  <definedNames>
    <definedName name="_Order1" hidden="1">255</definedName>
    <definedName name="_Order2" hidden="1">255</definedName>
  </definedNames>
  <calcPr calcId="162913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L22" i="15" l="1"/>
  <c r="J22" i="15"/>
  <c r="H22" i="15"/>
  <c r="F22" i="15"/>
  <c r="D22" i="15"/>
  <c r="L20" i="15"/>
  <c r="L19" i="15"/>
  <c r="U31" i="2"/>
  <c r="O31" i="2"/>
  <c r="M31" i="2"/>
  <c r="K31" i="2"/>
  <c r="I31" i="2"/>
  <c r="G31" i="2"/>
  <c r="E31" i="2"/>
  <c r="Q29" i="2"/>
  <c r="S29" i="2" s="1"/>
  <c r="W29" i="2" s="1"/>
  <c r="Q28" i="2"/>
  <c r="S28" i="2" s="1"/>
  <c r="W28" i="2" s="1"/>
  <c r="Q27" i="2"/>
  <c r="S27" i="2" s="1"/>
  <c r="W27" i="2" s="1"/>
  <c r="Q26" i="2"/>
  <c r="S26" i="2" s="1"/>
  <c r="W26" i="2" s="1"/>
  <c r="Q25" i="2"/>
  <c r="S25" i="2" s="1"/>
  <c r="Q31" i="2" l="1"/>
  <c r="W25" i="2"/>
  <c r="W31" i="2" s="1"/>
  <c r="S31" i="2"/>
  <c r="M89" i="17"/>
  <c r="K89" i="17"/>
  <c r="I89" i="17"/>
  <c r="G89" i="17"/>
  <c r="M142" i="7" l="1"/>
  <c r="I142" i="7"/>
  <c r="M95" i="7"/>
  <c r="I95" i="7"/>
  <c r="M36" i="7"/>
  <c r="M49" i="7" s="1"/>
  <c r="M53" i="7" s="1"/>
  <c r="I36" i="7"/>
  <c r="I49" i="7" s="1"/>
  <c r="I53" i="7" s="1"/>
  <c r="L13" i="15"/>
  <c r="Q16" i="2"/>
  <c r="S16" i="2" s="1"/>
  <c r="W16" i="2" s="1"/>
  <c r="M45" i="16"/>
  <c r="M38" i="16"/>
  <c r="M17" i="16"/>
  <c r="M25" i="16" s="1"/>
  <c r="M28" i="16" s="1"/>
  <c r="M32" i="16" s="1"/>
  <c r="I45" i="16"/>
  <c r="I38" i="16"/>
  <c r="I17" i="16"/>
  <c r="I25" i="16" s="1"/>
  <c r="I28" i="16" s="1"/>
  <c r="I32" i="16" s="1"/>
  <c r="M45" i="14"/>
  <c r="M38" i="14"/>
  <c r="M17" i="14"/>
  <c r="M25" i="14" s="1"/>
  <c r="M28" i="14" s="1"/>
  <c r="M32" i="14" s="1"/>
  <c r="I45" i="14"/>
  <c r="I38" i="14"/>
  <c r="I17" i="14"/>
  <c r="I25" i="14" s="1"/>
  <c r="I28" i="14" s="1"/>
  <c r="I32" i="14" s="1"/>
  <c r="I144" i="17"/>
  <c r="I145" i="7" l="1"/>
  <c r="I150" i="7" s="1"/>
  <c r="M145" i="7"/>
  <c r="M150" i="7" s="1"/>
  <c r="Q20" i="2" l="1"/>
  <c r="S20" i="2" s="1"/>
  <c r="W20" i="2" s="1"/>
  <c r="Q19" i="2"/>
  <c r="S19" i="2" s="1"/>
  <c r="W19" i="2" s="1"/>
  <c r="Q17" i="2"/>
  <c r="S17" i="2" s="1"/>
  <c r="W17" i="2" s="1"/>
  <c r="Q15" i="2"/>
  <c r="S15" i="2" s="1"/>
  <c r="W15" i="2" s="1"/>
  <c r="G142" i="7"/>
  <c r="A167" i="17" l="1"/>
  <c r="M144" i="17"/>
  <c r="M148" i="17" s="1"/>
  <c r="K144" i="17"/>
  <c r="K148" i="17" s="1"/>
  <c r="I148" i="17"/>
  <c r="G144" i="17"/>
  <c r="G148" i="17" s="1"/>
  <c r="A114" i="17"/>
  <c r="A113" i="17"/>
  <c r="M102" i="17"/>
  <c r="K102" i="17"/>
  <c r="I102" i="17"/>
  <c r="G102" i="17"/>
  <c r="A62" i="17"/>
  <c r="A116" i="17" s="1"/>
  <c r="A60" i="17"/>
  <c r="M51" i="17"/>
  <c r="K51" i="17"/>
  <c r="I51" i="17"/>
  <c r="G51" i="17"/>
  <c r="M32" i="17"/>
  <c r="K32" i="17"/>
  <c r="I32" i="17"/>
  <c r="G32" i="17"/>
  <c r="K53" i="17" l="1"/>
  <c r="M53" i="17"/>
  <c r="I104" i="17"/>
  <c r="I150" i="17" s="1"/>
  <c r="K104" i="17"/>
  <c r="K150" i="17" s="1"/>
  <c r="M104" i="17"/>
  <c r="M150" i="17" s="1"/>
  <c r="I53" i="17"/>
  <c r="G104" i="17"/>
  <c r="G150" i="17" s="1"/>
  <c r="G53" i="17"/>
  <c r="G36" i="7"/>
  <c r="G38" i="16" l="1"/>
  <c r="G45" i="14"/>
  <c r="K142" i="7" l="1"/>
  <c r="K95" i="7"/>
  <c r="G95" i="7"/>
  <c r="G49" i="7"/>
  <c r="G53" i="7" s="1"/>
  <c r="G145" i="7" l="1"/>
  <c r="G150" i="7" s="1"/>
  <c r="A3" i="2" l="1"/>
  <c r="G45" i="16"/>
  <c r="K17" i="16"/>
  <c r="K25" i="16" s="1"/>
  <c r="G17" i="16"/>
  <c r="G25" i="16" s="1"/>
  <c r="K28" i="16" l="1"/>
  <c r="K32" i="16" s="1"/>
  <c r="K45" i="16" s="1"/>
  <c r="K36" i="7"/>
  <c r="K49" i="7" s="1"/>
  <c r="K53" i="7" s="1"/>
  <c r="K145" i="7" s="1"/>
  <c r="K150" i="7" s="1"/>
  <c r="G28" i="16"/>
  <c r="G32" i="16" s="1"/>
  <c r="K38" i="16"/>
  <c r="L14" i="15" l="1"/>
  <c r="U22" i="2"/>
  <c r="A110" i="7"/>
  <c r="A1" i="7"/>
  <c r="A57" i="7" s="1"/>
  <c r="A111" i="7" s="1"/>
  <c r="H16" i="15"/>
  <c r="F16" i="15"/>
  <c r="D16" i="15"/>
  <c r="L12" i="15"/>
  <c r="O22" i="2"/>
  <c r="M22" i="2"/>
  <c r="I22" i="2"/>
  <c r="G22" i="2"/>
  <c r="E22" i="2"/>
  <c r="A3" i="15"/>
  <c r="A3" i="7" s="1"/>
  <c r="A59" i="7" s="1"/>
  <c r="A113" i="7" s="1"/>
  <c r="K17" i="14"/>
  <c r="G17" i="14"/>
  <c r="Q22" i="2" l="1"/>
  <c r="K25" i="14"/>
  <c r="G25" i="14"/>
  <c r="K28" i="14" l="1"/>
  <c r="G28" i="14"/>
  <c r="G32" i="14" s="1"/>
  <c r="K32" i="14" l="1"/>
  <c r="K45" i="14" s="1"/>
  <c r="K38" i="14" l="1"/>
  <c r="J16" i="15"/>
  <c r="L16" i="15"/>
  <c r="G38" i="14"/>
  <c r="K22" i="2" l="1"/>
  <c r="W22" i="2" l="1"/>
  <c r="S22" i="2"/>
</calcChain>
</file>

<file path=xl/sharedStrings.xml><?xml version="1.0" encoding="utf-8"?>
<sst xmlns="http://schemas.openxmlformats.org/spreadsheetml/2006/main" count="484" uniqueCount="252">
  <si>
    <t>Baht</t>
  </si>
  <si>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</si>
  <si>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</si>
  <si>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</si>
  <si>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</si>
  <si>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</si>
  <si>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</si>
  <si>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</si>
  <si>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</si>
  <si>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</si>
  <si>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</si>
  <si>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</si>
  <si>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</si>
  <si>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</si>
  <si>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</si>
  <si>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</si>
  <si>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</si>
  <si>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</si>
  <si>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</si>
  <si>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</si>
  <si>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</si>
  <si>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</si>
  <si>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</si>
  <si>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</si>
  <si>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</si>
  <si>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</si>
  <si>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</si>
  <si>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</si>
  <si>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</si>
  <si>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</si>
  <si>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</si>
  <si>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</si>
  <si>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Investments in subsidiaries</t>
  </si>
  <si>
    <t>Goodwill</t>
  </si>
  <si>
    <t>Other non-current assets</t>
  </si>
  <si>
    <t>Trade and other payables</t>
  </si>
  <si>
    <t>Deferred tax liabilities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</si>
  <si>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</si>
  <si>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</si>
  <si>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</si>
  <si>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</si>
  <si>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</si>
  <si>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</si>
  <si>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</si>
  <si>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</si>
  <si>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The accompanying notes are an integral part of this interim financial information.</t>
  </si>
  <si>
    <t>Appropriated -</t>
  </si>
  <si>
    <t>Depreciation and amortisation</t>
  </si>
  <si>
    <t>Income tax paid</t>
  </si>
  <si>
    <t xml:space="preserve">Statement of Cash Flows </t>
  </si>
  <si>
    <t>Interest income</t>
  </si>
  <si>
    <t>Advances received from customers</t>
  </si>
  <si>
    <t>Principal Capital Public Company Limited</t>
  </si>
  <si>
    <t>Employee benefit obligations</t>
  </si>
  <si>
    <t xml:space="preserve">Cash and cash equivalents at </t>
  </si>
  <si>
    <t>Other non-current liabilities</t>
  </si>
  <si>
    <t>Premium on paid-up share capital</t>
  </si>
  <si>
    <t>Issued and paid-up</t>
  </si>
  <si>
    <t>Non-cash transactions</t>
  </si>
  <si>
    <t>legal reserve</t>
  </si>
  <si>
    <t>Property, plant and equipment, net</t>
  </si>
  <si>
    <t>Intangible assets, net</t>
  </si>
  <si>
    <t>Deferred tax assets</t>
  </si>
  <si>
    <t>Other comprehensive income</t>
  </si>
  <si>
    <t>Cash received from interest income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</si>
  <si>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</si>
  <si>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</si>
  <si>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</si>
  <si>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</si>
  <si>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</si>
  <si>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</si>
  <si>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Deposits received from customers</t>
  </si>
  <si>
    <t>Profit (loss) attributable to:</t>
  </si>
  <si>
    <t>Statement of Changes in Equity</t>
  </si>
  <si>
    <t>Total comprehensive expense for the period</t>
  </si>
  <si>
    <t>Current portion of long-term borrowings</t>
  </si>
  <si>
    <t>Separate</t>
  </si>
  <si>
    <t>financial information</t>
  </si>
  <si>
    <t>Consolidated financial information (Unaudited)</t>
  </si>
  <si>
    <t>Separate financial information (Unaudited)</t>
  </si>
  <si>
    <t>Revenues from sales and services</t>
  </si>
  <si>
    <t>Costs of sales and services</t>
  </si>
  <si>
    <t>Purchases of investment property</t>
  </si>
  <si>
    <t>Purchases of intangible assets</t>
  </si>
  <si>
    <t>at a par value of Baht 1 each</t>
  </si>
  <si>
    <t>Other components of equity</t>
  </si>
  <si>
    <t>Other expenses</t>
  </si>
  <si>
    <t>of equity</t>
  </si>
  <si>
    <t>Difference arising</t>
  </si>
  <si>
    <t>from business</t>
  </si>
  <si>
    <t>combination under</t>
  </si>
  <si>
    <t>common control</t>
  </si>
  <si>
    <t>Attributable to owners of the parent</t>
  </si>
  <si>
    <t>Total owners</t>
  </si>
  <si>
    <t>of the parent</t>
  </si>
  <si>
    <t>Non-controlling</t>
  </si>
  <si>
    <t>interests</t>
  </si>
  <si>
    <t>paid-up</t>
  </si>
  <si>
    <t>from financial institutions</t>
  </si>
  <si>
    <t>Selling expenses</t>
  </si>
  <si>
    <t>Retained earnings (deficits)</t>
  </si>
  <si>
    <t>Interest paid</t>
  </si>
  <si>
    <t>Employee benefit expenses</t>
  </si>
  <si>
    <t>Payments for financing fees</t>
  </si>
  <si>
    <t>Inventories, net</t>
  </si>
  <si>
    <t>Purchases of short-term investments</t>
  </si>
  <si>
    <t>Revenues from hospital operations</t>
  </si>
  <si>
    <t>Costs of hospital operations</t>
  </si>
  <si>
    <t>from change in</t>
  </si>
  <si>
    <t>ownership interest</t>
  </si>
  <si>
    <t>Total other</t>
  </si>
  <si>
    <t>components</t>
  </si>
  <si>
    <t>Proceeds from ordinary shares issued</t>
  </si>
  <si>
    <t>Issued and</t>
  </si>
  <si>
    <t>Employee benefits paid</t>
  </si>
  <si>
    <t xml:space="preserve">Total comprehensive income </t>
  </si>
  <si>
    <t>(expense) attributable to:</t>
  </si>
  <si>
    <t>Director _____________________________________  Director _____________________________________</t>
  </si>
  <si>
    <t>Proceeds from disposals of equipment</t>
  </si>
  <si>
    <t>of a subsidiary</t>
  </si>
  <si>
    <t>Proceeds from partial disposal of</t>
  </si>
  <si>
    <t>Investment in an associate</t>
  </si>
  <si>
    <t>Purchases of plant and equipment</t>
  </si>
  <si>
    <t>in operating assets and liabilities</t>
  </si>
  <si>
    <t>Short-term fixed deposits</t>
  </si>
  <si>
    <t>through profit or loss</t>
  </si>
  <si>
    <t>Financial assets measured at fair value</t>
  </si>
  <si>
    <t>Current portion of lease liabilities</t>
  </si>
  <si>
    <t>Lease liabilities</t>
  </si>
  <si>
    <t>Right-of-use assets, net</t>
  </si>
  <si>
    <t>in subsidiaries</t>
  </si>
  <si>
    <t>investment in subsidiaries</t>
  </si>
  <si>
    <t>Payments on lease liabilities</t>
  </si>
  <si>
    <t>-</t>
  </si>
  <si>
    <t>Dividends paid to non-controlling interests</t>
  </si>
  <si>
    <t>Short-term loans to a subsidiary</t>
  </si>
  <si>
    <t>Long-term loans to a subsidiary</t>
  </si>
  <si>
    <t>Share of profit (loss) of an associate</t>
  </si>
  <si>
    <t>Loss on write-offs of intangible assets</t>
  </si>
  <si>
    <t>Payments of short-term loans to a subsidiary</t>
  </si>
  <si>
    <t>Current portion of lease receivables, net</t>
  </si>
  <si>
    <t>Lease receivables, net</t>
  </si>
  <si>
    <t>Cash received from lease receivables</t>
  </si>
  <si>
    <t>30 September</t>
  </si>
  <si>
    <t xml:space="preserve">Hospital acquisition payables </t>
  </si>
  <si>
    <t>3,808,570,502 ordinary shares</t>
  </si>
  <si>
    <t>Profit (loss) for the period</t>
  </si>
  <si>
    <t>Profit (loss) before income tax expense</t>
  </si>
  <si>
    <t>Restricted deposits at financial institutions</t>
  </si>
  <si>
    <t>Short-term borrowings from related parties</t>
  </si>
  <si>
    <t>Deposits received from customers - current</t>
  </si>
  <si>
    <t>Equity attributable to owners of the parent</t>
  </si>
  <si>
    <t>Basic earnings (loss) per share</t>
  </si>
  <si>
    <t>Earnings (loss) per share (Baht)</t>
  </si>
  <si>
    <t>Realised gains on disposals of financial assets</t>
  </si>
  <si>
    <t>measured at fair value through profit or loss</t>
  </si>
  <si>
    <t>Unrealised gains on changes in fair values of</t>
  </si>
  <si>
    <t xml:space="preserve">financial assets measured at fair value </t>
  </si>
  <si>
    <t>Share of profit (loss) from an associate</t>
  </si>
  <si>
    <t>for the period</t>
  </si>
  <si>
    <t xml:space="preserve">Total comprehensive income (expense) </t>
  </si>
  <si>
    <t>Net cash used in investing activities</t>
  </si>
  <si>
    <t>Net cash generated from financing activities</t>
  </si>
  <si>
    <t>2021</t>
  </si>
  <si>
    <t xml:space="preserve">Restricted deposits at financial institutions </t>
  </si>
  <si>
    <t>- current</t>
  </si>
  <si>
    <t xml:space="preserve">Non-current assets held-for-sale </t>
  </si>
  <si>
    <t xml:space="preserve">Advances received from customers </t>
  </si>
  <si>
    <t xml:space="preserve">Long-term borrowings 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</si>
  <si>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</si>
  <si>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3,808,570,502 paid-up ordinary shares</t>
  </si>
  <si>
    <t>Opening balance as at 1 January 2021</t>
  </si>
  <si>
    <t>Closing balance as at 30 September 2021</t>
  </si>
  <si>
    <t>Income tax expense</t>
  </si>
  <si>
    <t>Proceeds from share issuance</t>
  </si>
  <si>
    <t>Total comprehensive income for the period</t>
  </si>
  <si>
    <t>Payments of long-term loans to a subsidiary</t>
  </si>
  <si>
    <t xml:space="preserve">Proceeds from disposals of short-term </t>
  </si>
  <si>
    <t>investments</t>
  </si>
  <si>
    <t xml:space="preserve">Decrease in restricted deposits at </t>
  </si>
  <si>
    <t>financial institutions</t>
  </si>
  <si>
    <t xml:space="preserve">Cash received from short-term loans to </t>
  </si>
  <si>
    <t>a subsidiary</t>
  </si>
  <si>
    <t xml:space="preserve">Cash received from long-term loans to </t>
  </si>
  <si>
    <t xml:space="preserve">Payments for increased in share capital </t>
  </si>
  <si>
    <t xml:space="preserve">Proceeds from borrowings from </t>
  </si>
  <si>
    <t xml:space="preserve">Repayments of borrowings from </t>
  </si>
  <si>
    <t>related parties</t>
  </si>
  <si>
    <t xml:space="preserve">Payments on borrowings from </t>
  </si>
  <si>
    <t xml:space="preserve">Proceeds from ordinary shares issued </t>
  </si>
  <si>
    <t>cash equivalents</t>
  </si>
  <si>
    <t>the period</t>
  </si>
  <si>
    <t xml:space="preserve">Purchases of plant and equipment </t>
  </si>
  <si>
    <t>not yet paid for</t>
  </si>
  <si>
    <t xml:space="preserve">Purchases of equipment under finance </t>
  </si>
  <si>
    <t>lease contracts</t>
  </si>
  <si>
    <t>Allowance for expected credit losses</t>
  </si>
  <si>
    <t>and prepayments, net</t>
  </si>
  <si>
    <t xml:space="preserve">Trade receivables, other receivables </t>
  </si>
  <si>
    <t>and prepayments</t>
  </si>
  <si>
    <t xml:space="preserve">Cash and cash equivalents at the end of </t>
  </si>
  <si>
    <t>Change in ownership interest in subsidiaries</t>
  </si>
  <si>
    <t>Loss on write-offs of right-of-use assets</t>
  </si>
  <si>
    <t>interest in subsidiary, net</t>
  </si>
  <si>
    <t>Proceeds from disposal of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</si>
  <si>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</si>
  <si>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</si>
  <si>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2022</t>
  </si>
  <si>
    <t>As at 30 September 2022</t>
  </si>
  <si>
    <t>For the three-month period ended 30 September 2022</t>
  </si>
  <si>
    <t>For the nine-month period ended 30 September 2022</t>
  </si>
  <si>
    <t>Opening balance as at 1 January 2022</t>
  </si>
  <si>
    <t>Closing balance as at 30 September 2022</t>
  </si>
  <si>
    <t>to  a subsidiary</t>
  </si>
  <si>
    <t>Current portion of long-term loans</t>
  </si>
  <si>
    <t xml:space="preserve">Short-term borrowings </t>
  </si>
  <si>
    <t>Share of profit of an associate</t>
  </si>
  <si>
    <t>Income tax expense (tax income)</t>
  </si>
  <si>
    <t>Business combination</t>
  </si>
  <si>
    <t>Dividend paid</t>
  </si>
  <si>
    <t>Gain on loan modification</t>
  </si>
  <si>
    <t>Gain on reversal of deposit</t>
  </si>
  <si>
    <t>(Gain) loss on disposals of equipment</t>
  </si>
  <si>
    <t>Loss on write-offs of building under construction</t>
  </si>
  <si>
    <t>Loss on liquidation of a subsidiary</t>
  </si>
  <si>
    <t>Purchases of short-term fixed deposits</t>
  </si>
  <si>
    <t>Payments on subsidiary's shares</t>
  </si>
  <si>
    <t>Proceeds from liquidation of a subsidiary</t>
  </si>
  <si>
    <t>Subsidiary's shares acquisition payables</t>
  </si>
  <si>
    <t xml:space="preserve">Proceeds from ordinary shares reduction </t>
  </si>
  <si>
    <t>of investment in subsidiary</t>
  </si>
  <si>
    <t>a subsidiary's ownership interest</t>
  </si>
  <si>
    <t xml:space="preserve">Payments for acquisition in </t>
  </si>
  <si>
    <t>Gross profit</t>
  </si>
  <si>
    <t xml:space="preserve">Gross profit </t>
  </si>
  <si>
    <t>Profit before income tax expense</t>
  </si>
  <si>
    <t>Profit before income tax</t>
  </si>
  <si>
    <t>Profit from operating activities before changes</t>
  </si>
  <si>
    <t>Cash generated from (used in) operating activities</t>
  </si>
  <si>
    <t>Net cash generated from (used in) operating activities</t>
  </si>
  <si>
    <t>from a related party</t>
  </si>
  <si>
    <t>Long-term borrowings from a related party</t>
  </si>
  <si>
    <t>Note</t>
  </si>
  <si>
    <t xml:space="preserve">Allowance for inventories obsolescence </t>
  </si>
  <si>
    <t xml:space="preserve">Loss on impairment of investment </t>
  </si>
  <si>
    <t xml:space="preserve">Increase (decrease) in cash and </t>
  </si>
  <si>
    <t>the beginning of the period</t>
  </si>
  <si>
    <r>
      <t>Statement of Changes in Equity</t>
    </r>
    <r>
      <rPr>
        <sz val="9"/>
        <rFont val="Arial"/>
        <family val="2"/>
      </rPr>
      <t xml:space="preserve"> (Cont'd)</t>
    </r>
  </si>
  <si>
    <t>period ended 30 September are as follows:</t>
  </si>
  <si>
    <t xml:space="preserve">Significant non-cash transactions for the nine-month </t>
  </si>
  <si>
    <t>18, 22</t>
  </si>
  <si>
    <t>5, 8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</si>
</sst>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;\(#,##0.00\);\-"/>
    <numFmt numFmtId="186" formatCode="#,##0.000000"/>
  </numFmts>
  <fonts count="72">
    <font>
      <sz val="10"/>
      <color rgb="FF000000"/>
      <name val="Times New Roman"/>
      <family val="1"/>
      <charset val="222"/>
    </font>
    <font>
      <sz val="11"/>
      <color rgb="FF000000"/>
      <name val="Calibri"/>
      <family val="2"/>
    </font>
    <font>
      <sz val="10"/>
      <color rgb="FF000000"/>
      <name val="ApFont"/>
      <charset val="222"/>
    </font>
    <font>
      <sz val="10"/>
      <color rgb="FF000000"/>
      <name val="Times New Roman"/>
      <family val="1"/>
      <charset val="222"/>
    </font>
    <font>
      <sz val="10"/>
      <color rgb="FF000000"/>
      <name val="Cordia New"/>
      <family val="2"/>
    </font>
    <font>
      <sz val="10"/>
      <color rgb="FF000000"/>
      <name val="Courier"/>
      <family val="3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2"/>
      <color rgb="FF000000"/>
      <name val="Arial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sz val="12"/>
      <color rgb="FF000000"/>
      <name val="Times New Roman"/>
      <family val="1"/>
    </font>
    <font>
      <b/>
      <i/>
      <sz val="11"/>
      <color rgb="FF000000"/>
      <name val="Helv"/>
    </font>
    <font>
      <b/>
      <sz val="12"/>
      <color rgb="FF000000"/>
      <name val="Helv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2"/>
      <color rgb="FF000000"/>
      <name val="Helv"/>
    </font>
    <font>
      <sz val="11"/>
      <color rgb="FF993300"/>
      <name val="Calibri"/>
      <family val="2"/>
    </font>
    <font>
      <b/>
      <sz val="11"/>
      <color rgb="FF333333"/>
      <name val="Calibri"/>
      <family val="2"/>
    </font>
    <font>
      <b/>
      <u/>
      <sz val="14"/>
      <color rgb="FF000000"/>
      <name val="Helv"/>
    </font>
    <font>
      <b/>
      <sz val="14"/>
      <color rgb="FF000000"/>
      <name val="Helv"/>
    </font>
    <font>
      <u/>
      <sz val="9"/>
      <color rgb="FF000000"/>
      <name val="Helv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b/>
      <sz val="11"/>
      <color rgb="FFFFCC00"/>
      <name val="Calibri"/>
      <family val="2"/>
    </font>
    <font>
      <sz val="14"/>
      <color rgb="FF000000"/>
      <name val="Cordia New"/>
      <family val="2"/>
    </font>
    <font>
      <sz val="14"/>
      <color rgb="FF000000"/>
      <name val="AngsanaUPC"/>
      <family val="1"/>
      <charset val="222"/>
    </font>
    <font>
      <sz val="8"/>
      <color rgb="FF000000"/>
      <name val="Arial"/>
      <family val="2"/>
      <charset val="222"/>
    </font>
    <font>
      <b/>
      <sz val="15"/>
      <color rgb="FF993366"/>
      <name val="Calibri"/>
      <family val="2"/>
    </font>
    <font>
      <b/>
      <sz val="13"/>
      <color rgb="FF993366"/>
      <name val="Calibri"/>
      <family val="2"/>
    </font>
    <font>
      <b/>
      <sz val="11"/>
      <color rgb="FF993366"/>
      <name val="Calibri"/>
      <family val="2"/>
    </font>
    <font>
      <u/>
      <sz val="14"/>
      <color rgb="FF0000FF"/>
      <name val="Cordia New"/>
      <family val="2"/>
    </font>
    <font>
      <sz val="11"/>
      <color rgb="FF993366"/>
      <name val="Calibri"/>
      <family val="2"/>
    </font>
    <font>
      <sz val="11"/>
      <color rgb="FFFFCC00"/>
      <name val="Calibri"/>
      <family val="2"/>
    </font>
    <font>
      <sz val="11"/>
      <color rgb="FF333300"/>
      <name val="Calibri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  <charset val="222"/>
    </font>
    <font>
      <b/>
      <sz val="11"/>
      <color rgb="FF333399"/>
      <name val="Calibri"/>
      <family val="2"/>
    </font>
    <font>
      <b/>
      <sz val="9"/>
      <color rgb="FFFFFFFF"/>
      <name val="Arial"/>
      <family val="2"/>
    </font>
    <font>
      <b/>
      <sz val="18"/>
      <color rgb="FF993366"/>
      <name val="Cambria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9C0006"/>
      <name val="Georgia"/>
      <family val="2"/>
    </font>
    <font>
      <sz val="10"/>
      <color rgb="FF000000"/>
      <name val="Arial"/>
      <family val="2"/>
    </font>
    <font>
      <sz val="10"/>
      <color rgb="FF000000"/>
      <name val="Arial Unicode MS"/>
      <family val="2"/>
    </font>
    <font>
      <sz val="10"/>
      <color rgb="FF000000"/>
      <name val="Calibri"/>
      <family val="2"/>
      <scheme val="minor"/>
    </font>
    <font>
      <sz val="11"/>
      <color rgb="FF000000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rgb="FF000000"/>
      <name val="Calibri"/>
      <family val="2"/>
      <scheme val="minor"/>
    </font>
    <font>
      <sz val="10"/>
      <color rgb="FF000000"/>
      <name val="Georgia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8080"/>
      </patternFill>
    </fill>
    <fill>
      <patternFill patternType="solid">
        <fgColor rgb="FFCCFFCC"/>
      </patternFill>
    </fill>
    <fill>
      <patternFill patternType="solid">
        <fgColor rgb="FFFF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00FF00"/>
      </patternFill>
    </fill>
    <fill>
      <patternFill patternType="solid">
        <fgColor rgb="FFFFFF99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3366FF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003366"/>
      </patternFill>
    </fill>
    <fill>
      <patternFill patternType="solid">
        <fgColor rgb="FFFF6600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333333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66FF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rgb="FFFFCC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500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3" borderId="0"/>
    <xf numFmtId="0" fontId="1" fillId="9" borderId="0"/>
    <xf numFmtId="0" fontId="1" fillId="3" borderId="0"/>
    <xf numFmtId="0" fontId="1" fillId="7" borderId="0"/>
    <xf numFmtId="0" fontId="5" fillId="0" borderId="0"/>
    <xf numFmtId="0" fontId="1" fillId="10" borderId="0"/>
    <xf numFmtId="0" fontId="1" fillId="11" borderId="0"/>
    <xf numFmtId="0" fontId="1" fillId="5" borderId="0"/>
    <xf numFmtId="0" fontId="1" fillId="12" borderId="0"/>
    <xf numFmtId="0" fontId="1" fillId="13" borderId="0"/>
    <xf numFmtId="0" fontId="1" fillId="8" borderId="0"/>
    <xf numFmtId="0" fontId="1" fillId="11" borderId="0"/>
    <xf numFmtId="0" fontId="1" fillId="10" borderId="0"/>
    <xf numFmtId="0" fontId="1" fillId="14" borderId="0"/>
    <xf numFmtId="0" fontId="1" fillId="13" borderId="0"/>
    <xf numFmtId="0" fontId="6" fillId="15" borderId="0"/>
    <xf numFmtId="0" fontId="6" fillId="15" borderId="0"/>
    <xf numFmtId="0" fontId="6" fillId="16" borderId="0"/>
    <xf numFmtId="0" fontId="6" fillId="5" borderId="0"/>
    <xf numFmtId="0" fontId="6" fillId="5" borderId="0"/>
    <xf numFmtId="0" fontId="6" fillId="12" borderId="0"/>
    <xf numFmtId="0" fontId="6" fillId="12" borderId="0"/>
    <xf numFmtId="0" fontId="6" fillId="13" borderId="0"/>
    <xf numFmtId="0" fontId="6" fillId="17" borderId="0"/>
    <xf numFmtId="0" fontId="6" fillId="17" borderId="0"/>
    <xf numFmtId="0" fontId="6" fillId="11" borderId="0"/>
    <xf numFmtId="0" fontId="6" fillId="18" borderId="0"/>
    <xf numFmtId="0" fontId="6" fillId="18" borderId="0"/>
    <xf numFmtId="0" fontId="6" fillId="16" borderId="0"/>
    <xf numFmtId="0" fontId="6" fillId="19" borderId="0"/>
    <xf numFmtId="0" fontId="6" fillId="19" borderId="0"/>
    <xf numFmtId="0" fontId="6" fillId="5" borderId="0"/>
    <xf numFmtId="0" fontId="6" fillId="20" borderId="0"/>
    <xf numFmtId="0" fontId="6" fillId="20" borderId="0"/>
    <xf numFmtId="0" fontId="6" fillId="16" borderId="0"/>
    <xf numFmtId="0" fontId="6" fillId="21" borderId="0"/>
    <xf numFmtId="0" fontId="6" fillId="21" borderId="0"/>
    <xf numFmtId="0" fontId="6" fillId="22" borderId="0"/>
    <xf numFmtId="0" fontId="6" fillId="22" borderId="0"/>
    <xf numFmtId="0" fontId="6" fillId="23" borderId="0"/>
    <xf numFmtId="0" fontId="6" fillId="17" borderId="0"/>
    <xf numFmtId="0" fontId="6" fillId="17" borderId="0"/>
    <xf numFmtId="0" fontId="6" fillId="24" borderId="0"/>
    <xf numFmtId="0" fontId="6" fillId="18" borderId="0"/>
    <xf numFmtId="0" fontId="6" fillId="18" borderId="0"/>
    <xf numFmtId="0" fontId="6" fillId="16" borderId="0"/>
    <xf numFmtId="0" fontId="6" fillId="24" borderId="0"/>
    <xf numFmtId="0" fontId="6" fillId="24" borderId="0"/>
    <xf numFmtId="0" fontId="6" fillId="19" borderId="0"/>
    <xf numFmtId="0" fontId="7" fillId="4" borderId="0"/>
    <xf numFmtId="0" fontId="7" fillId="4" borderId="0"/>
    <xf numFmtId="0" fontId="56" fillId="31" borderId="0"/>
    <xf numFmtId="169" fontId="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1" fillId="11" borderId="1"/>
    <xf numFmtId="0" fontId="11" fillId="11" borderId="1"/>
    <xf numFmtId="0" fontId="38" fillId="25" borderId="1"/>
    <xf numFmtId="0" fontId="12" fillId="26" borderId="2"/>
    <xf numFmtId="0" fontId="12" fillId="26" borderId="2"/>
    <xf numFmtId="0" fontId="12" fillId="27" borderId="3"/>
    <xf numFmtId="4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4" fontId="2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3" fontId="57" fillId="0" borderId="0"/>
    <xf numFmtId="4" fontId="2" fillId="0" borderId="0"/>
    <xf numFmtId="4" fontId="2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9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" fontId="2" fillId="0" borderId="0"/>
    <xf numFmtId="43" fontId="13" fillId="0" borderId="0"/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43" fontId="15" fillId="0" borderId="0">
      <alignment vertical="top"/>
    </xf>
    <xf numFmtId="164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179" fontId="9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164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60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3" fontId="58" fillId="0" borderId="0"/>
    <xf numFmtId="4" fontId="2" fillId="0" borderId="0"/>
    <xf numFmtId="4" fontId="2" fillId="0" borderId="0"/>
    <xf numFmtId="4" fontId="2" fillId="0" borderId="0"/>
    <xf numFmtId="180" fontId="40" fillId="0" borderId="0"/>
    <xf numFmtId="164" fontId="9" fillId="0" borderId="0"/>
    <xf numFmtId="3" fontId="14" fillId="0" borderId="0"/>
    <xf numFmtId="0" fontId="10" fillId="0" borderId="0"/>
    <xf numFmtId="0" fontId="9" fillId="0" borderId="0"/>
    <xf numFmtId="181" fontId="9" fillId="0" borderId="0"/>
    <xf numFmtId="0" fontId="14" fillId="0" borderId="0"/>
    <xf numFmtId="182" fontId="40" fillId="0" borderId="0"/>
    <xf numFmtId="14" fontId="15" fillId="0" borderId="0"/>
    <xf numFmtId="183" fontId="4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16" fillId="0" borderId="0"/>
    <xf numFmtId="0" fontId="16" fillId="0" borderId="0"/>
    <xf numFmtId="0" fontId="17" fillId="6" borderId="0"/>
    <xf numFmtId="0" fontId="17" fillId="6" borderId="0"/>
    <xf numFmtId="0" fontId="61" fillId="32" borderId="0"/>
    <xf numFmtId="38" fontId="13" fillId="28" borderId="0"/>
    <xf numFmtId="38" fontId="13" fillId="28" borderId="0"/>
    <xf numFmtId="38" fontId="41" fillId="28" borderId="0"/>
    <xf numFmtId="0" fontId="18" fillId="0" borderId="4">
      <alignment horizontal="left" vertical="center"/>
    </xf>
    <xf numFmtId="0" fontId="18" fillId="0" borderId="5">
      <alignment horizontal="left" vertical="center"/>
    </xf>
    <xf numFmtId="0" fontId="19" fillId="0" borderId="6"/>
    <xf numFmtId="0" fontId="19" fillId="0" borderId="6"/>
    <xf numFmtId="0" fontId="42" fillId="0" borderId="7"/>
    <xf numFmtId="0" fontId="20" fillId="0" borderId="8"/>
    <xf numFmtId="0" fontId="20" fillId="0" borderId="8"/>
    <xf numFmtId="0" fontId="43" fillId="0" borderId="8"/>
    <xf numFmtId="0" fontId="21" fillId="0" borderId="9"/>
    <xf numFmtId="0" fontId="21" fillId="0" borderId="9"/>
    <xf numFmtId="0" fontId="44" fillId="0" borderId="10"/>
    <xf numFmtId="0" fontId="21" fillId="0" borderId="0"/>
    <xf numFmtId="0" fontId="21" fillId="0" borderId="0"/>
    <xf numFmtId="0" fontId="44" fillId="0" borderId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>
      <alignment vertical="top"/>
      <protection locked="0"/>
    </xf>
    <xf numFmtId="0" fontId="25" fillId="3" borderId="1"/>
    <xf numFmtId="10" fontId="13" fillId="29" borderId="14"/>
    <xf numFmtId="10" fontId="13" fillId="29" borderId="14"/>
    <xf numFmtId="10" fontId="41" fillId="29" borderId="14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25" fillId="3" borderId="1"/>
    <xf numFmtId="0" fontId="46" fillId="13" borderId="1"/>
    <xf numFmtId="0" fontId="25" fillId="3" borderId="1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6" fillId="0" borderId="15"/>
    <xf numFmtId="0" fontId="26" fillId="0" borderId="15"/>
    <xf numFmtId="0" fontId="47" fillId="0" borderId="16"/>
    <xf numFmtId="0" fontId="27" fillId="0" borderId="0"/>
    <xf numFmtId="0" fontId="28" fillId="13" borderId="0"/>
    <xf numFmtId="0" fontId="28" fillId="13" borderId="0"/>
    <xf numFmtId="0" fontId="48" fillId="13" borderId="0"/>
    <xf numFmtId="0" fontId="62" fillId="33" borderId="0"/>
    <xf numFmtId="37" fontId="49" fillId="0" borderId="0"/>
    <xf numFmtId="0" fontId="10" fillId="0" borderId="0"/>
    <xf numFmtId="0" fontId="9" fillId="0" borderId="0"/>
    <xf numFmtId="0" fontId="9" fillId="0" borderId="0"/>
    <xf numFmtId="184" fontId="50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59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7" fillId="0" borderId="0"/>
    <xf numFmtId="0" fontId="57" fillId="0" borderId="0"/>
    <xf numFmtId="0" fontId="15" fillId="0" borderId="0">
      <alignment vertical="top"/>
    </xf>
    <xf numFmtId="0" fontId="9" fillId="0" borderId="0"/>
    <xf numFmtId="0" fontId="3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58" fillId="0" borderId="0"/>
    <xf numFmtId="0" fontId="4" fillId="0" borderId="0"/>
    <xf numFmtId="0" fontId="64" fillId="0" borderId="0"/>
    <xf numFmtId="0" fontId="57" fillId="0" borderId="0"/>
    <xf numFmtId="0" fontId="57" fillId="0" borderId="0"/>
    <xf numFmtId="0" fontId="4" fillId="0" borderId="0"/>
    <xf numFmtId="0" fontId="15" fillId="0" borderId="0">
      <alignment vertical="top"/>
    </xf>
    <xf numFmtId="0" fontId="63" fillId="0" borderId="0"/>
    <xf numFmtId="0" fontId="63" fillId="0" borderId="0"/>
    <xf numFmtId="0" fontId="60" fillId="0" borderId="0"/>
    <xf numFmtId="0" fontId="15" fillId="0" borderId="0">
      <alignment vertical="top"/>
    </xf>
    <xf numFmtId="0" fontId="63" fillId="0" borderId="0"/>
    <xf numFmtId="0" fontId="15" fillId="0" borderId="0">
      <alignment vertical="top"/>
    </xf>
    <xf numFmtId="0" fontId="58" fillId="0" borderId="0"/>
    <xf numFmtId="0" fontId="58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/>
    <xf numFmtId="0" fontId="9" fillId="7" borderId="17"/>
    <xf numFmtId="0" fontId="15" fillId="7" borderId="17"/>
    <xf numFmtId="0" fontId="29" fillId="11" borderId="18"/>
    <xf numFmtId="0" fontId="29" fillId="11" borderId="18"/>
    <xf numFmtId="0" fontId="51" fillId="25" borderId="19"/>
    <xf numFmtId="0" fontId="10" fillId="0" borderId="0"/>
    <xf numFmtId="0" fontId="9" fillId="0" borderId="0"/>
    <xf numFmtId="0" fontId="9" fillId="0" borderId="0"/>
    <xf numFmtId="10" fontId="10" fillId="0" borderId="0"/>
    <xf numFmtId="10" fontId="9" fillId="0" borderId="0"/>
    <xf numFmtId="9" fontId="63" fillId="0" borderId="0"/>
    <xf numFmtId="9" fontId="9" fillId="0" borderId="0"/>
    <xf numFmtId="9" fontId="39" fillId="0" borderId="0"/>
    <xf numFmtId="9" fontId="63" fillId="0" borderId="0"/>
    <xf numFmtId="9" fontId="63" fillId="0" borderId="0"/>
    <xf numFmtId="9" fontId="63" fillId="0" borderId="0"/>
    <xf numFmtId="9" fontId="63" fillId="0" borderId="0"/>
    <xf numFmtId="9" fontId="3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1" fontId="9" fillId="0" borderId="2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/>
    <xf numFmtId="0" fontId="10" fillId="0" borderId="0"/>
    <xf numFmtId="0" fontId="9" fillId="0" borderId="0"/>
    <xf numFmtId="172" fontId="10" fillId="0" borderId="0"/>
    <xf numFmtId="172" fontId="9" fillId="0" borderId="0"/>
    <xf numFmtId="0" fontId="33" fillId="0" borderId="0"/>
    <xf numFmtId="0" fontId="33" fillId="0" borderId="0"/>
    <xf numFmtId="0" fontId="53" fillId="0" borderId="0"/>
    <xf numFmtId="0" fontId="34" fillId="0" borderId="21"/>
    <xf numFmtId="0" fontId="34" fillId="0" borderId="21"/>
    <xf numFmtId="0" fontId="34" fillId="0" borderId="22"/>
    <xf numFmtId="0" fontId="35" fillId="0" borderId="0"/>
    <xf numFmtId="0" fontId="35" fillId="0" borderId="0"/>
    <xf numFmtId="9" fontId="36" fillId="0" borderId="0"/>
    <xf numFmtId="172" fontId="37" fillId="0" borderId="0"/>
    <xf numFmtId="173" fontId="37" fillId="0" borderId="0"/>
    <xf numFmtId="174" fontId="37" fillId="0" borderId="0"/>
    <xf numFmtId="175" fontId="37" fillId="0" borderId="0"/>
    <xf numFmtId="0" fontId="36" fillId="0" borderId="0"/>
    <xf numFmtId="164" fontId="65" fillId="0" borderId="0" applyFont="0" applyFill="0" applyBorder="0" applyAlignment="0" applyProtection="0"/>
    <xf numFmtId="0" fontId="67" fillId="0" borderId="0"/>
    <xf numFmtId="4" fontId="6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</cellStyleXfs>
  <cellXfs count="243">
    <xf numFmtId="0" fontId="0" fillId="0" borderId="0" xfId="0"/>
    <xf numFmtId="168" fontId="54" fillId="34" borderId="24" xfId="0" applyNumberFormat="1" applyFont="1" applyFill="1" applyBorder="1" applyAlignment="1">
      <alignment horizontal="right" vertical="center"/>
    </xf>
    <xf numFmtId="168" fontId="54" fillId="34" borderId="23" xfId="0" applyNumberFormat="1" applyFont="1" applyFill="1" applyBorder="1" applyAlignment="1">
      <alignment horizontal="right" vertical="center"/>
    </xf>
    <xf numFmtId="168" fontId="54" fillId="34" borderId="0" xfId="0" applyNumberFormat="1" applyFont="1" applyFill="1" applyAlignment="1">
      <alignment horizontal="right" vertical="center"/>
    </xf>
    <xf numFmtId="168" fontId="66" fillId="34" borderId="0" xfId="0" applyNumberFormat="1" applyFont="1" applyFill="1" applyAlignment="1">
      <alignment horizontal="right" vertical="center"/>
    </xf>
    <xf numFmtId="168" fontId="66" fillId="34" borderId="23" xfId="0" applyNumberFormat="1" applyFont="1" applyFill="1" applyBorder="1" applyAlignment="1">
      <alignment horizontal="right" vertical="center"/>
    </xf>
    <xf numFmtId="0" fontId="54" fillId="0" borderId="0" xfId="0" applyFont="1" applyFill="1" applyAlignment="1">
      <alignment vertical="center"/>
    </xf>
    <xf numFmtId="167" fontId="54" fillId="34" borderId="0" xfId="0" applyNumberFormat="1" applyFont="1" applyFill="1" applyAlignment="1">
      <alignment horizontal="center" vertical="center"/>
    </xf>
    <xf numFmtId="168" fontId="66" fillId="34" borderId="0" xfId="443" applyNumberFormat="1" applyFont="1" applyFill="1" applyAlignment="1">
      <alignment horizontal="right" vertical="center"/>
    </xf>
    <xf numFmtId="3" fontId="54" fillId="34" borderId="0" xfId="0" applyNumberFormat="1" applyFont="1" applyFill="1" applyAlignment="1">
      <alignment horizontal="right" vertical="center" wrapText="1"/>
    </xf>
    <xf numFmtId="0" fontId="54" fillId="34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178" fontId="54" fillId="0" borderId="0" xfId="0" applyNumberFormat="1" applyFont="1" applyFill="1" applyAlignment="1">
      <alignment vertical="center"/>
    </xf>
    <xf numFmtId="168" fontId="66" fillId="34" borderId="23" xfId="443" applyNumberFormat="1" applyFont="1" applyFill="1" applyBorder="1" applyAlignment="1">
      <alignment horizontal="right" vertical="center"/>
    </xf>
    <xf numFmtId="168" fontId="55" fillId="0" borderId="0" xfId="0" quotePrefix="1" applyNumberFormat="1" applyFont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0" fontId="55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Continuous" vertical="center"/>
    </xf>
    <xf numFmtId="167" fontId="54" fillId="0" borderId="0" xfId="0" applyNumberFormat="1" applyFont="1" applyFill="1" applyAlignment="1">
      <alignment horizontal="centerContinuous" vertical="center"/>
    </xf>
    <xf numFmtId="0" fontId="55" fillId="0" borderId="0" xfId="0" applyFont="1" applyFill="1" applyAlignment="1">
      <alignment horizontal="centerContinuous" vertical="center"/>
    </xf>
    <xf numFmtId="0" fontId="55" fillId="0" borderId="0" xfId="0" applyFont="1" applyFill="1" applyAlignment="1">
      <alignment horizontal="center" vertical="center"/>
    </xf>
    <xf numFmtId="166" fontId="55" fillId="0" borderId="0" xfId="0" applyNumberFormat="1" applyFont="1" applyFill="1" applyAlignment="1">
      <alignment horizontal="right" vertical="center"/>
    </xf>
    <xf numFmtId="0" fontId="55" fillId="0" borderId="0" xfId="0" applyFont="1" applyFill="1" applyAlignment="1">
      <alignment vertical="center"/>
    </xf>
    <xf numFmtId="166" fontId="55" fillId="0" borderId="0" xfId="0" quotePrefix="1" applyNumberFormat="1" applyFont="1" applyFill="1" applyAlignment="1">
      <alignment horizontal="right" vertical="center" wrapText="1"/>
    </xf>
    <xf numFmtId="166" fontId="55" fillId="0" borderId="0" xfId="0" applyNumberFormat="1" applyFont="1" applyFill="1" applyAlignment="1">
      <alignment horizontal="right" vertical="center" wrapText="1"/>
    </xf>
    <xf numFmtId="0" fontId="55" fillId="0" borderId="23" xfId="0" applyFont="1" applyFill="1" applyBorder="1" applyAlignment="1">
      <alignment horizontal="center" vertical="center"/>
    </xf>
    <xf numFmtId="166" fontId="55" fillId="0" borderId="23" xfId="0" applyNumberFormat="1" applyFont="1" applyFill="1" applyBorder="1" applyAlignment="1">
      <alignment horizontal="right" vertical="center" wrapText="1"/>
    </xf>
    <xf numFmtId="167" fontId="54" fillId="0" borderId="0" xfId="0" applyNumberFormat="1" applyFont="1" applyFill="1" applyAlignment="1">
      <alignment horizontal="center" vertical="center"/>
    </xf>
    <xf numFmtId="168" fontId="54" fillId="0" borderId="23" xfId="0" applyNumberFormat="1" applyFont="1" applyFill="1" applyBorder="1" applyAlignment="1">
      <alignment horizontal="right" vertical="center"/>
    </xf>
    <xf numFmtId="0" fontId="54" fillId="0" borderId="0" xfId="0" applyFont="1" applyFill="1" applyAlignment="1">
      <alignment horizontal="left" vertical="center"/>
    </xf>
    <xf numFmtId="165" fontId="54" fillId="0" borderId="0" xfId="0" applyNumberFormat="1" applyFont="1" applyFill="1" applyAlignment="1">
      <alignment horizontal="center" vertical="center"/>
    </xf>
    <xf numFmtId="168" fontId="54" fillId="0" borderId="24" xfId="0" applyNumberFormat="1" applyFont="1" applyFill="1" applyBorder="1" applyAlignment="1">
      <alignment horizontal="right" vertical="center"/>
    </xf>
    <xf numFmtId="168" fontId="66" fillId="0" borderId="0" xfId="443" applyNumberFormat="1" applyFont="1" applyFill="1" applyAlignment="1">
      <alignment horizontal="right" vertical="center"/>
    </xf>
    <xf numFmtId="168" fontId="66" fillId="0" borderId="23" xfId="443" applyNumberFormat="1" applyFont="1" applyFill="1" applyBorder="1" applyAlignment="1">
      <alignment horizontal="right" vertical="center"/>
    </xf>
    <xf numFmtId="176" fontId="55" fillId="0" borderId="0" xfId="0" applyNumberFormat="1" applyFont="1" applyFill="1" applyAlignment="1">
      <alignment vertical="center"/>
    </xf>
    <xf numFmtId="3" fontId="54" fillId="0" borderId="0" xfId="0" applyNumberFormat="1" applyFont="1" applyFill="1" applyAlignment="1">
      <alignment horizontal="right" vertical="center" wrapText="1"/>
    </xf>
    <xf numFmtId="167" fontId="54" fillId="0" borderId="0" xfId="0" applyNumberFormat="1" applyFont="1" applyFill="1" applyAlignment="1">
      <alignment vertical="center"/>
    </xf>
    <xf numFmtId="0" fontId="54" fillId="34" borderId="0" xfId="0" applyFont="1" applyFill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168" fontId="66" fillId="0" borderId="0" xfId="0" applyNumberFormat="1" applyFont="1" applyFill="1" applyAlignment="1">
      <alignment horizontal="right" vertical="center"/>
    </xf>
    <xf numFmtId="167" fontId="66" fillId="34" borderId="0" xfId="0" applyNumberFormat="1" applyFont="1" applyFill="1" applyAlignment="1">
      <alignment horizontal="right" vertical="center"/>
    </xf>
    <xf numFmtId="167" fontId="66" fillId="0" borderId="0" xfId="0" applyNumberFormat="1" applyFont="1" applyFill="1" applyAlignment="1">
      <alignment horizontal="center" vertical="center"/>
    </xf>
    <xf numFmtId="167" fontId="66" fillId="0" borderId="0" xfId="0" applyNumberFormat="1" applyFont="1" applyFill="1" applyAlignment="1">
      <alignment horizontal="right" vertical="center"/>
    </xf>
    <xf numFmtId="168" fontId="66" fillId="0" borderId="23" xfId="0" applyNumberFormat="1" applyFont="1" applyFill="1" applyBorder="1" applyAlignment="1">
      <alignment horizontal="right" vertical="center"/>
    </xf>
    <xf numFmtId="168" fontId="66" fillId="34" borderId="0" xfId="0" applyNumberFormat="1" applyFont="1" applyFill="1" applyBorder="1" applyAlignment="1">
      <alignment horizontal="right" vertical="center"/>
    </xf>
    <xf numFmtId="168" fontId="66" fillId="0" borderId="0" xfId="0" applyNumberFormat="1" applyFont="1" applyFill="1" applyBorder="1" applyAlignment="1">
      <alignment horizontal="right" vertical="center"/>
    </xf>
    <xf numFmtId="185" fontId="66" fillId="0" borderId="0" xfId="0" applyNumberFormat="1" applyFont="1" applyFill="1" applyAlignment="1">
      <alignment horizontal="right" vertical="center"/>
    </xf>
    <xf numFmtId="178" fontId="66" fillId="0" borderId="24" xfId="0" applyNumberFormat="1" applyFont="1" applyFill="1" applyBorder="1" applyAlignment="1">
      <alignment horizontal="right" vertical="center"/>
    </xf>
    <xf numFmtId="166" fontId="66" fillId="34" borderId="0" xfId="496" applyNumberFormat="1" applyFont="1" applyFill="1" applyAlignment="1">
      <alignment horizontal="right" vertical="center" wrapText="1"/>
    </xf>
    <xf numFmtId="168" fontId="66" fillId="34" borderId="0" xfId="442" applyNumberFormat="1" applyFont="1" applyFill="1" applyAlignment="1">
      <alignment horizontal="right" vertical="center"/>
    </xf>
    <xf numFmtId="168" fontId="66" fillId="34" borderId="23" xfId="442" applyNumberFormat="1" applyFont="1" applyFill="1" applyBorder="1" applyAlignment="1">
      <alignment horizontal="right" vertical="center"/>
    </xf>
    <xf numFmtId="178" fontId="66" fillId="0" borderId="0" xfId="0" applyNumberFormat="1" applyFont="1" applyFill="1" applyBorder="1" applyAlignment="1">
      <alignment horizontal="right" vertical="center"/>
    </xf>
    <xf numFmtId="0" fontId="69" fillId="0" borderId="0" xfId="0" applyFont="1" applyAlignment="1">
      <alignment horizontal="left" vertical="center"/>
    </xf>
    <xf numFmtId="0" fontId="69" fillId="0" borderId="0" xfId="0" applyFont="1" applyAlignment="1">
      <alignment horizontal="centerContinuous" vertical="center"/>
    </xf>
    <xf numFmtId="0" fontId="69" fillId="0" borderId="0" xfId="0" applyFont="1" applyAlignment="1">
      <alignment horizontal="center" vertical="center"/>
    </xf>
    <xf numFmtId="168" fontId="69" fillId="0" borderId="0" xfId="0" applyNumberFormat="1" applyFont="1" applyAlignment="1">
      <alignment horizontal="centerContinuous" vertical="center"/>
    </xf>
    <xf numFmtId="166" fontId="69" fillId="0" borderId="0" xfId="0" applyNumberFormat="1" applyFont="1" applyAlignment="1">
      <alignment horizontal="centerContinuous" vertical="center"/>
    </xf>
    <xf numFmtId="0" fontId="70" fillId="0" borderId="0" xfId="0" applyFont="1" applyAlignment="1">
      <alignment vertical="center"/>
    </xf>
    <xf numFmtId="166" fontId="69" fillId="0" borderId="0" xfId="0" applyNumberFormat="1" applyFont="1" applyAlignment="1">
      <alignment horizontal="right" vertical="center"/>
    </xf>
    <xf numFmtId="168" fontId="69" fillId="0" borderId="0" xfId="0" applyNumberFormat="1" applyFont="1" applyAlignment="1">
      <alignment horizontal="right" vertical="center"/>
    </xf>
    <xf numFmtId="0" fontId="70" fillId="0" borderId="0" xfId="0" applyFont="1" applyAlignment="1">
      <alignment horizontal="center" vertical="center"/>
    </xf>
    <xf numFmtId="168" fontId="69" fillId="0" borderId="0" xfId="0" quotePrefix="1" applyNumberFormat="1" applyFont="1" applyAlignment="1">
      <alignment horizontal="right" vertical="center" wrapText="1"/>
    </xf>
    <xf numFmtId="168" fontId="69" fillId="0" borderId="0" xfId="0" applyNumberFormat="1" applyFont="1" applyAlignment="1">
      <alignment horizontal="right" vertical="center" wrapText="1"/>
    </xf>
    <xf numFmtId="0" fontId="69" fillId="0" borderId="23" xfId="0" applyFont="1" applyBorder="1" applyAlignment="1">
      <alignment horizontal="center" vertical="center"/>
    </xf>
    <xf numFmtId="168" fontId="69" fillId="0" borderId="23" xfId="0" applyNumberFormat="1" applyFont="1" applyBorder="1" applyAlignment="1">
      <alignment horizontal="right" vertical="center" wrapText="1"/>
    </xf>
    <xf numFmtId="166" fontId="69" fillId="0" borderId="23" xfId="0" applyNumberFormat="1" applyFont="1" applyBorder="1" applyAlignment="1">
      <alignment horizontal="right" vertical="center" wrapText="1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>
      <alignment vertical="center"/>
    </xf>
    <xf numFmtId="168" fontId="70" fillId="34" borderId="0" xfId="0" applyNumberFormat="1" applyFont="1" applyFill="1" applyAlignment="1">
      <alignment vertical="center"/>
    </xf>
    <xf numFmtId="166" fontId="70" fillId="0" borderId="0" xfId="0" applyNumberFormat="1" applyFont="1" applyAlignment="1">
      <alignment vertical="center"/>
    </xf>
    <xf numFmtId="166" fontId="70" fillId="0" borderId="0" xfId="0" applyNumberFormat="1" applyFont="1" applyAlignment="1">
      <alignment horizontal="center" vertical="center"/>
    </xf>
    <xf numFmtId="168" fontId="70" fillId="34" borderId="0" xfId="0" applyNumberFormat="1" applyFont="1" applyFill="1" applyAlignment="1">
      <alignment horizontal="right" vertical="center"/>
    </xf>
    <xf numFmtId="168" fontId="70" fillId="0" borderId="0" xfId="0" applyNumberFormat="1" applyFont="1" applyAlignment="1">
      <alignment horizontal="right" vertical="center"/>
    </xf>
    <xf numFmtId="168" fontId="70" fillId="0" borderId="0" xfId="495" applyNumberFormat="1" applyFont="1" applyFill="1" applyAlignment="1">
      <alignment horizontal="right" vertical="center"/>
    </xf>
    <xf numFmtId="168" fontId="70" fillId="0" borderId="0" xfId="498" applyNumberFormat="1" applyFont="1" applyFill="1" applyAlignment="1">
      <alignment horizontal="right" vertical="center"/>
    </xf>
    <xf numFmtId="168" fontId="70" fillId="34" borderId="0" xfId="499" applyNumberFormat="1" applyFont="1" applyFill="1" applyAlignment="1">
      <alignment horizontal="right" vertical="center"/>
    </xf>
    <xf numFmtId="168" fontId="70" fillId="34" borderId="0" xfId="314" applyNumberFormat="1" applyFont="1" applyFill="1" applyAlignment="1">
      <alignment horizontal="right" vertical="center"/>
    </xf>
    <xf numFmtId="168" fontId="70" fillId="34" borderId="0" xfId="498" applyNumberFormat="1" applyFont="1" applyFill="1" applyAlignment="1">
      <alignment horizontal="right" vertical="center"/>
    </xf>
    <xf numFmtId="0" fontId="70" fillId="0" borderId="0" xfId="0" quotePrefix="1" applyFont="1" applyAlignment="1">
      <alignment vertical="center"/>
    </xf>
    <xf numFmtId="166" fontId="70" fillId="0" borderId="0" xfId="441" applyNumberFormat="1" applyFont="1" applyAlignment="1">
      <alignment horizontal="center" vertical="center"/>
    </xf>
    <xf numFmtId="168" fontId="70" fillId="0" borderId="0" xfId="0" applyNumberFormat="1" applyFont="1" applyAlignment="1">
      <alignment vertical="center"/>
    </xf>
    <xf numFmtId="168" fontId="70" fillId="0" borderId="0" xfId="498" applyNumberFormat="1" applyFont="1" applyFill="1" applyBorder="1" applyAlignment="1">
      <alignment horizontal="right" vertical="center"/>
    </xf>
    <xf numFmtId="168" fontId="70" fillId="34" borderId="0" xfId="499" applyNumberFormat="1" applyFont="1" applyFill="1" applyBorder="1" applyAlignment="1">
      <alignment horizontal="right" vertical="center"/>
    </xf>
    <xf numFmtId="168" fontId="70" fillId="34" borderId="23" xfId="0" applyNumberFormat="1" applyFont="1" applyFill="1" applyBorder="1" applyAlignment="1">
      <alignment horizontal="right" vertical="center"/>
    </xf>
    <xf numFmtId="168" fontId="70" fillId="0" borderId="23" xfId="0" applyNumberFormat="1" applyFont="1" applyBorder="1" applyAlignment="1">
      <alignment vertical="center"/>
    </xf>
    <xf numFmtId="168" fontId="70" fillId="34" borderId="23" xfId="499" applyNumberFormat="1" applyFont="1" applyFill="1" applyBorder="1" applyAlignment="1">
      <alignment horizontal="right" vertical="center"/>
    </xf>
    <xf numFmtId="177" fontId="70" fillId="0" borderId="0" xfId="0" applyNumberFormat="1" applyFont="1" applyAlignment="1">
      <alignment horizontal="center" vertical="center"/>
    </xf>
    <xf numFmtId="168" fontId="70" fillId="0" borderId="23" xfId="0" applyNumberFormat="1" applyFont="1" applyBorder="1" applyAlignment="1">
      <alignment horizontal="right" vertical="center"/>
    </xf>
    <xf numFmtId="166" fontId="70" fillId="34" borderId="0" xfId="0" applyNumberFormat="1" applyFont="1" applyFill="1" applyAlignment="1">
      <alignment vertical="center"/>
    </xf>
    <xf numFmtId="168" fontId="70" fillId="34" borderId="24" xfId="0" applyNumberFormat="1" applyFont="1" applyFill="1" applyBorder="1" applyAlignment="1">
      <alignment horizontal="right" vertical="center"/>
    </xf>
    <xf numFmtId="168" fontId="70" fillId="0" borderId="24" xfId="0" applyNumberFormat="1" applyFont="1" applyBorder="1" applyAlignment="1">
      <alignment horizontal="right" vertical="center"/>
    </xf>
    <xf numFmtId="168" fontId="69" fillId="0" borderId="0" xfId="0" applyNumberFormat="1" applyFont="1" applyAlignment="1">
      <alignment vertical="center"/>
    </xf>
    <xf numFmtId="168" fontId="70" fillId="0" borderId="0" xfId="0" applyNumberFormat="1" applyFont="1" applyAlignment="1">
      <alignment horizontal="center" vertical="center"/>
    </xf>
    <xf numFmtId="168" fontId="69" fillId="0" borderId="0" xfId="0" applyNumberFormat="1" applyFont="1" applyAlignment="1">
      <alignment horizontal="center" vertical="center"/>
    </xf>
    <xf numFmtId="168" fontId="69" fillId="34" borderId="0" xfId="0" applyNumberFormat="1" applyFont="1" applyFill="1" applyAlignment="1">
      <alignment horizontal="center" vertical="center"/>
    </xf>
    <xf numFmtId="168" fontId="69" fillId="34" borderId="0" xfId="0" applyNumberFormat="1" applyFont="1" applyFill="1" applyAlignment="1">
      <alignment horizontal="right" vertical="center"/>
    </xf>
    <xf numFmtId="166" fontId="70" fillId="0" borderId="0" xfId="441" quotePrefix="1" applyNumberFormat="1" applyFont="1" applyAlignment="1">
      <alignment horizontal="center" vertical="center"/>
    </xf>
    <xf numFmtId="168" fontId="70" fillId="0" borderId="0" xfId="441" applyNumberFormat="1" applyFont="1" applyAlignment="1">
      <alignment horizontal="center" vertical="center"/>
    </xf>
    <xf numFmtId="168" fontId="70" fillId="0" borderId="0" xfId="81" quotePrefix="1" applyNumberFormat="1" applyFont="1" applyAlignment="1">
      <alignment horizontal="right" vertical="center"/>
    </xf>
    <xf numFmtId="166" fontId="70" fillId="34" borderId="23" xfId="0" applyNumberFormat="1" applyFont="1" applyFill="1" applyBorder="1" applyAlignment="1">
      <alignment vertical="center"/>
    </xf>
    <xf numFmtId="0" fontId="70" fillId="0" borderId="0" xfId="441" applyFont="1" applyAlignment="1">
      <alignment horizontal="center" vertical="center"/>
    </xf>
    <xf numFmtId="168" fontId="70" fillId="0" borderId="0" xfId="495" applyNumberFormat="1" applyFont="1" applyFill="1" applyBorder="1" applyAlignment="1">
      <alignment horizontal="right" vertical="center"/>
    </xf>
    <xf numFmtId="168" fontId="70" fillId="34" borderId="24" xfId="495" applyNumberFormat="1" applyFont="1" applyFill="1" applyBorder="1" applyAlignment="1">
      <alignment horizontal="right" vertical="center"/>
    </xf>
    <xf numFmtId="168" fontId="70" fillId="0" borderId="24" xfId="495" applyNumberFormat="1" applyFont="1" applyFill="1" applyBorder="1" applyAlignment="1">
      <alignment horizontal="right" vertical="center"/>
    </xf>
    <xf numFmtId="168" fontId="66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168" fontId="70" fillId="34" borderId="0" xfId="81" applyNumberFormat="1" applyFont="1" applyFill="1" applyAlignment="1">
      <alignment horizontal="right" vertical="center"/>
    </xf>
    <xf numFmtId="166" fontId="70" fillId="34" borderId="0" xfId="81" applyNumberFormat="1" applyFont="1" applyFill="1" applyAlignment="1">
      <alignment horizontal="right" vertical="center"/>
    </xf>
    <xf numFmtId="168" fontId="70" fillId="0" borderId="0" xfId="499" applyNumberFormat="1" applyFont="1" applyFill="1" applyAlignment="1">
      <alignment horizontal="right" vertical="center"/>
    </xf>
    <xf numFmtId="168" fontId="70" fillId="34" borderId="23" xfId="81" applyNumberFormat="1" applyFont="1" applyFill="1" applyBorder="1" applyAlignment="1">
      <alignment horizontal="right" vertical="center"/>
    </xf>
    <xf numFmtId="0" fontId="70" fillId="0" borderId="0" xfId="0" applyFont="1" applyAlignment="1">
      <alignment horizontal="right" vertical="center"/>
    </xf>
    <xf numFmtId="168" fontId="70" fillId="0" borderId="23" xfId="81" applyNumberFormat="1" applyFont="1" applyBorder="1" applyAlignment="1">
      <alignment horizontal="right" vertical="center"/>
    </xf>
    <xf numFmtId="0" fontId="70" fillId="0" borderId="0" xfId="495" applyNumberFormat="1" applyFont="1" applyFill="1" applyBorder="1" applyAlignment="1">
      <alignment horizontal="right" vertical="center"/>
    </xf>
    <xf numFmtId="168" fontId="70" fillId="0" borderId="23" xfId="498" applyNumberFormat="1" applyFont="1" applyFill="1" applyBorder="1" applyAlignment="1">
      <alignment horizontal="right" vertical="center"/>
    </xf>
    <xf numFmtId="168" fontId="70" fillId="34" borderId="23" xfId="314" applyNumberFormat="1" applyFont="1" applyFill="1" applyBorder="1" applyAlignment="1">
      <alignment horizontal="right" vertical="center"/>
    </xf>
    <xf numFmtId="168" fontId="70" fillId="34" borderId="23" xfId="498" applyNumberFormat="1" applyFont="1" applyFill="1" applyBorder="1" applyAlignment="1">
      <alignment horizontal="right" vertical="center"/>
    </xf>
    <xf numFmtId="168" fontId="70" fillId="0" borderId="0" xfId="81" applyNumberFormat="1" applyFont="1" applyAlignment="1">
      <alignment horizontal="right" vertical="center"/>
    </xf>
    <xf numFmtId="166" fontId="70" fillId="0" borderId="0" xfId="0" applyNumberFormat="1" applyFont="1" applyAlignment="1">
      <alignment horizontal="right" vertical="center"/>
    </xf>
    <xf numFmtId="166" fontId="66" fillId="0" borderId="0" xfId="496" applyNumberFormat="1" applyFont="1" applyFill="1" applyAlignment="1">
      <alignment horizontal="right" vertical="center" wrapText="1"/>
    </xf>
    <xf numFmtId="168" fontId="66" fillId="0" borderId="0" xfId="442" applyNumberFormat="1" applyFont="1" applyFill="1" applyAlignment="1">
      <alignment horizontal="right" vertical="center"/>
    </xf>
    <xf numFmtId="168" fontId="66" fillId="0" borderId="23" xfId="442" applyNumberFormat="1" applyFont="1" applyFill="1" applyBorder="1" applyAlignment="1">
      <alignment horizontal="right" vertical="center"/>
    </xf>
    <xf numFmtId="0" fontId="71" fillId="0" borderId="0" xfId="0" applyFont="1" applyFill="1" applyAlignment="1">
      <alignment horizontal="left" vertical="center"/>
    </xf>
    <xf numFmtId="0" fontId="66" fillId="0" borderId="0" xfId="0" applyFont="1" applyFill="1" applyAlignment="1">
      <alignment horizontal="centerContinuous" vertical="center"/>
    </xf>
    <xf numFmtId="167" fontId="66" fillId="0" borderId="0" xfId="0" applyNumberFormat="1" applyFont="1" applyFill="1" applyAlignment="1">
      <alignment horizontal="centerContinuous" vertical="center"/>
    </xf>
    <xf numFmtId="0" fontId="71" fillId="0" borderId="0" xfId="0" applyFont="1" applyFill="1" applyAlignment="1">
      <alignment horizontal="centerContinuous" vertical="center"/>
    </xf>
    <xf numFmtId="0" fontId="71" fillId="0" borderId="0" xfId="0" applyFont="1" applyFill="1" applyAlignment="1">
      <alignment horizontal="center" vertical="center"/>
    </xf>
    <xf numFmtId="166" fontId="71" fillId="0" borderId="0" xfId="0" applyNumberFormat="1" applyFont="1" applyFill="1" applyAlignment="1">
      <alignment horizontal="right" vertical="center"/>
    </xf>
    <xf numFmtId="0" fontId="71" fillId="0" borderId="0" xfId="0" applyFont="1" applyFill="1" applyAlignment="1">
      <alignment vertical="center"/>
    </xf>
    <xf numFmtId="166" fontId="71" fillId="0" borderId="0" xfId="0" quotePrefix="1" applyNumberFormat="1" applyFont="1" applyFill="1" applyAlignment="1">
      <alignment horizontal="right" vertical="center" wrapText="1"/>
    </xf>
    <xf numFmtId="166" fontId="71" fillId="0" borderId="0" xfId="0" applyNumberFormat="1" applyFont="1" applyFill="1" applyAlignment="1">
      <alignment horizontal="right" vertical="center" wrapText="1"/>
    </xf>
    <xf numFmtId="0" fontId="71" fillId="0" borderId="23" xfId="0" applyFont="1" applyFill="1" applyBorder="1" applyAlignment="1">
      <alignment horizontal="center" vertical="center"/>
    </xf>
    <xf numFmtId="166" fontId="71" fillId="0" borderId="23" xfId="0" applyNumberFormat="1" applyFont="1" applyFill="1" applyBorder="1" applyAlignment="1">
      <alignment horizontal="right" vertical="center" wrapText="1"/>
    </xf>
    <xf numFmtId="167" fontId="66" fillId="34" borderId="0" xfId="0" applyNumberFormat="1" applyFont="1" applyFill="1" applyAlignment="1">
      <alignment horizontal="center" vertical="center"/>
    </xf>
    <xf numFmtId="0" fontId="66" fillId="0" borderId="0" xfId="0" applyFont="1" applyFill="1" applyAlignment="1">
      <alignment horizontal="left" vertical="center"/>
    </xf>
    <xf numFmtId="165" fontId="66" fillId="0" borderId="0" xfId="0" applyNumberFormat="1" applyFont="1" applyFill="1" applyAlignment="1">
      <alignment horizontal="center" vertical="center"/>
    </xf>
    <xf numFmtId="168" fontId="66" fillId="34" borderId="24" xfId="0" applyNumberFormat="1" applyFont="1" applyFill="1" applyBorder="1" applyAlignment="1">
      <alignment horizontal="right" vertical="center"/>
    </xf>
    <xf numFmtId="168" fontId="66" fillId="0" borderId="24" xfId="0" applyNumberFormat="1" applyFont="1" applyFill="1" applyBorder="1" applyAlignment="1">
      <alignment horizontal="right" vertical="center"/>
    </xf>
    <xf numFmtId="176" fontId="71" fillId="0" borderId="0" xfId="0" applyNumberFormat="1" applyFont="1" applyFill="1" applyAlignment="1">
      <alignment vertical="center"/>
    </xf>
    <xf numFmtId="3" fontId="66" fillId="34" borderId="0" xfId="0" applyNumberFormat="1" applyFont="1" applyFill="1" applyAlignment="1">
      <alignment horizontal="right" vertical="center" wrapText="1"/>
    </xf>
    <xf numFmtId="3" fontId="66" fillId="0" borderId="0" xfId="0" applyNumberFormat="1" applyFont="1" applyFill="1" applyAlignment="1">
      <alignment horizontal="right" vertical="center" wrapText="1"/>
    </xf>
    <xf numFmtId="0" fontId="66" fillId="34" borderId="0" xfId="0" applyFont="1" applyFill="1" applyAlignment="1">
      <alignment horizontal="center" vertical="center"/>
    </xf>
    <xf numFmtId="178" fontId="66" fillId="34" borderId="24" xfId="0" applyNumberFormat="1" applyFont="1" applyFill="1" applyBorder="1" applyAlignment="1">
      <alignment horizontal="right" vertical="center"/>
    </xf>
    <xf numFmtId="178" fontId="66" fillId="0" borderId="0" xfId="0" applyNumberFormat="1" applyFont="1" applyFill="1" applyAlignment="1">
      <alignment vertical="center"/>
    </xf>
    <xf numFmtId="167" fontId="66" fillId="0" borderId="0" xfId="0" applyNumberFormat="1" applyFont="1" applyFill="1" applyAlignment="1">
      <alignment vertical="center"/>
    </xf>
    <xf numFmtId="168" fontId="54" fillId="34" borderId="0" xfId="0" applyNumberFormat="1" applyFont="1" applyFill="1" applyBorder="1" applyAlignment="1">
      <alignment horizontal="right" vertical="center"/>
    </xf>
    <xf numFmtId="167" fontId="66" fillId="0" borderId="23" xfId="0" applyNumberFormat="1" applyFont="1" applyFill="1" applyBorder="1" applyAlignment="1">
      <alignment horizontal="right" vertical="center"/>
    </xf>
    <xf numFmtId="0" fontId="71" fillId="0" borderId="0" xfId="0" applyNumberFormat="1" applyFont="1" applyFill="1" applyAlignment="1">
      <alignment horizontal="right" vertical="center" wrapText="1"/>
    </xf>
    <xf numFmtId="0" fontId="71" fillId="0" borderId="0" xfId="0" applyFont="1" applyFill="1" applyAlignment="1">
      <alignment horizontal="right" vertical="center"/>
    </xf>
    <xf numFmtId="167" fontId="71" fillId="34" borderId="0" xfId="0" applyNumberFormat="1" applyFont="1" applyFill="1" applyAlignment="1">
      <alignment horizontal="right" vertical="center"/>
    </xf>
    <xf numFmtId="167" fontId="71" fillId="0" borderId="0" xfId="0" applyNumberFormat="1" applyFont="1" applyFill="1" applyAlignment="1">
      <alignment horizontal="right" vertical="center"/>
    </xf>
    <xf numFmtId="0" fontId="71" fillId="0" borderId="0" xfId="0" applyFont="1" applyAlignment="1">
      <alignment horizontal="center" vertical="center"/>
    </xf>
    <xf numFmtId="167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center" vertical="center"/>
    </xf>
    <xf numFmtId="167" fontId="66" fillId="0" borderId="0" xfId="81" applyNumberFormat="1" applyFont="1" applyAlignment="1">
      <alignment vertical="center"/>
    </xf>
    <xf numFmtId="167" fontId="66" fillId="0" borderId="0" xfId="497" applyNumberFormat="1" applyFont="1" applyFill="1" applyBorder="1" applyAlignment="1">
      <alignment horizontal="right" vertical="center"/>
    </xf>
    <xf numFmtId="167" fontId="66" fillId="0" borderId="0" xfId="81" applyNumberFormat="1" applyFont="1" applyFill="1" applyAlignment="1">
      <alignment horizontal="right" vertical="center"/>
    </xf>
    <xf numFmtId="0" fontId="66" fillId="0" borderId="0" xfId="496" applyFont="1" applyFill="1" applyAlignment="1">
      <alignment vertical="center"/>
    </xf>
    <xf numFmtId="167" fontId="66" fillId="34" borderId="0" xfId="497" applyNumberFormat="1" applyFont="1" applyFill="1" applyBorder="1" applyAlignment="1">
      <alignment horizontal="right" vertical="center"/>
    </xf>
    <xf numFmtId="167" fontId="66" fillId="34" borderId="0" xfId="81" applyNumberFormat="1" applyFont="1" applyFill="1" applyAlignment="1">
      <alignment horizontal="right" vertical="center"/>
    </xf>
    <xf numFmtId="0" fontId="66" fillId="34" borderId="0" xfId="0" applyFont="1" applyFill="1" applyAlignment="1">
      <alignment vertical="center"/>
    </xf>
    <xf numFmtId="167" fontId="66" fillId="34" borderId="23" xfId="0" applyNumberFormat="1" applyFont="1" applyFill="1" applyBorder="1" applyAlignment="1">
      <alignment horizontal="right" vertical="center"/>
    </xf>
    <xf numFmtId="167" fontId="66" fillId="34" borderId="0" xfId="0" applyNumberFormat="1" applyFont="1" applyFill="1" applyAlignment="1">
      <alignment vertical="center"/>
    </xf>
    <xf numFmtId="166" fontId="66" fillId="0" borderId="0" xfId="441" applyNumberFormat="1" applyFont="1" applyFill="1" applyAlignment="1">
      <alignment horizontal="center" vertical="center"/>
    </xf>
    <xf numFmtId="167" fontId="66" fillId="34" borderId="0" xfId="0" applyNumberFormat="1" applyFont="1" applyFill="1" applyBorder="1" applyAlignment="1">
      <alignment horizontal="right" vertical="center"/>
    </xf>
    <xf numFmtId="167" fontId="66" fillId="0" borderId="0" xfId="0" applyNumberFormat="1" applyFont="1" applyFill="1" applyBorder="1" applyAlignment="1">
      <alignment horizontal="right" vertical="center"/>
    </xf>
    <xf numFmtId="167" fontId="66" fillId="34" borderId="23" xfId="497" applyNumberFormat="1" applyFont="1" applyFill="1" applyBorder="1" applyAlignment="1">
      <alignment horizontal="right" vertical="center"/>
    </xf>
    <xf numFmtId="167" fontId="66" fillId="0" borderId="23" xfId="497" applyNumberFormat="1" applyFont="1" applyFill="1" applyBorder="1" applyAlignment="1">
      <alignment horizontal="right" vertical="center"/>
    </xf>
    <xf numFmtId="167" fontId="66" fillId="34" borderId="0" xfId="81" applyNumberFormat="1" applyFont="1" applyFill="1" applyAlignment="1">
      <alignment vertical="center"/>
    </xf>
    <xf numFmtId="167" fontId="66" fillId="0" borderId="0" xfId="81" applyNumberFormat="1" applyFont="1" applyFill="1" applyAlignment="1">
      <alignment vertical="center"/>
    </xf>
    <xf numFmtId="0" fontId="54" fillId="0" borderId="0" xfId="0" applyFont="1" applyAlignment="1">
      <alignment vertical="center"/>
    </xf>
    <xf numFmtId="166" fontId="66" fillId="0" borderId="0" xfId="0" applyNumberFormat="1" applyFont="1" applyFill="1" applyAlignment="1">
      <alignment vertical="center"/>
    </xf>
    <xf numFmtId="167" fontId="66" fillId="34" borderId="23" xfId="81" applyNumberFormat="1" applyFont="1" applyFill="1" applyBorder="1" applyAlignment="1">
      <alignment vertical="center"/>
    </xf>
    <xf numFmtId="167" fontId="66" fillId="0" borderId="23" xfId="81" applyNumberFormat="1" applyFont="1" applyFill="1" applyBorder="1" applyAlignment="1">
      <alignment vertical="center"/>
    </xf>
    <xf numFmtId="168" fontId="66" fillId="0" borderId="0" xfId="441" applyNumberFormat="1" applyFont="1" applyFill="1" applyAlignment="1">
      <alignment horizontal="center" vertical="center"/>
    </xf>
    <xf numFmtId="167" fontId="66" fillId="34" borderId="0" xfId="81" applyNumberFormat="1" applyFont="1" applyFill="1" applyBorder="1" applyAlignment="1">
      <alignment vertical="center"/>
    </xf>
    <xf numFmtId="167" fontId="66" fillId="34" borderId="24" xfId="0" applyNumberFormat="1" applyFont="1" applyFill="1" applyBorder="1" applyAlignment="1">
      <alignment horizontal="right" vertical="center"/>
    </xf>
    <xf numFmtId="167" fontId="66" fillId="0" borderId="24" xfId="0" applyNumberFormat="1" applyFont="1" applyFill="1" applyBorder="1" applyAlignment="1">
      <alignment horizontal="right" vertical="center"/>
    </xf>
    <xf numFmtId="167" fontId="66" fillId="34" borderId="23" xfId="81" applyNumberFormat="1" applyFont="1" applyFill="1" applyBorder="1" applyAlignment="1">
      <alignment horizontal="right" vertical="center"/>
    </xf>
    <xf numFmtId="167" fontId="66" fillId="34" borderId="25" xfId="81" applyNumberFormat="1" applyFont="1" applyFill="1" applyBorder="1" applyAlignment="1">
      <alignment vertical="center"/>
    </xf>
    <xf numFmtId="167" fontId="66" fillId="0" borderId="25" xfId="81" applyNumberFormat="1" applyFont="1" applyFill="1" applyBorder="1" applyAlignment="1">
      <alignment vertical="center"/>
    </xf>
    <xf numFmtId="167" fontId="66" fillId="34" borderId="0" xfId="81" applyNumberFormat="1" applyFont="1" applyFill="1" applyBorder="1" applyAlignment="1">
      <alignment horizontal="right" vertical="center"/>
    </xf>
    <xf numFmtId="167" fontId="66" fillId="0" borderId="0" xfId="81" applyNumberFormat="1" applyFont="1" applyBorder="1" applyAlignment="1">
      <alignment vertical="center"/>
    </xf>
    <xf numFmtId="167" fontId="66" fillId="0" borderId="0" xfId="81" applyNumberFormat="1" applyFont="1" applyFill="1" applyBorder="1" applyAlignment="1">
      <alignment vertical="center"/>
    </xf>
    <xf numFmtId="0" fontId="66" fillId="0" borderId="0" xfId="0" applyFont="1" applyFill="1" applyBorder="1" applyAlignment="1">
      <alignment vertical="center"/>
    </xf>
    <xf numFmtId="178" fontId="66" fillId="34" borderId="24" xfId="0" applyNumberFormat="1" applyFont="1" applyFill="1" applyBorder="1" applyAlignment="1">
      <alignment vertical="center"/>
    </xf>
    <xf numFmtId="178" fontId="66" fillId="0" borderId="24" xfId="0" applyNumberFormat="1" applyFont="1" applyFill="1" applyBorder="1" applyAlignment="1">
      <alignment vertical="center"/>
    </xf>
    <xf numFmtId="0" fontId="55" fillId="0" borderId="23" xfId="0" applyFont="1" applyFill="1" applyBorder="1" applyAlignment="1">
      <alignment horizontal="left" vertical="center"/>
    </xf>
    <xf numFmtId="0" fontId="54" fillId="0" borderId="23" xfId="0" applyFont="1" applyFill="1" applyBorder="1" applyAlignment="1">
      <alignment horizontal="centerContinuous" vertical="center"/>
    </xf>
    <xf numFmtId="167" fontId="54" fillId="0" borderId="23" xfId="0" applyNumberFormat="1" applyFont="1" applyFill="1" applyBorder="1" applyAlignment="1">
      <alignment horizontal="centerContinuous" vertical="center"/>
    </xf>
    <xf numFmtId="0" fontId="71" fillId="0" borderId="23" xfId="0" applyFont="1" applyFill="1" applyBorder="1" applyAlignment="1">
      <alignment horizontal="left" vertical="center"/>
    </xf>
    <xf numFmtId="0" fontId="66" fillId="0" borderId="23" xfId="0" applyFont="1" applyFill="1" applyBorder="1" applyAlignment="1">
      <alignment horizontal="centerContinuous" vertical="center"/>
    </xf>
    <xf numFmtId="167" fontId="66" fillId="0" borderId="23" xfId="0" applyNumberFormat="1" applyFont="1" applyFill="1" applyBorder="1" applyAlignment="1">
      <alignment horizontal="centerContinuous" vertical="center"/>
    </xf>
    <xf numFmtId="0" fontId="55" fillId="0" borderId="23" xfId="0" applyFont="1" applyBorder="1" applyAlignment="1">
      <alignment horizontal="left" vertical="center"/>
    </xf>
    <xf numFmtId="0" fontId="69" fillId="0" borderId="23" xfId="0" applyFont="1" applyBorder="1" applyAlignment="1">
      <alignment horizontal="left" vertical="center"/>
    </xf>
    <xf numFmtId="0" fontId="69" fillId="0" borderId="23" xfId="0" applyFont="1" applyBorder="1" applyAlignment="1">
      <alignment horizontal="centerContinuous" vertical="center"/>
    </xf>
    <xf numFmtId="168" fontId="69" fillId="0" borderId="23" xfId="0" applyNumberFormat="1" applyFont="1" applyBorder="1" applyAlignment="1">
      <alignment horizontal="centerContinuous" vertical="center"/>
    </xf>
    <xf numFmtId="166" fontId="69" fillId="0" borderId="23" xfId="0" applyNumberFormat="1" applyFont="1" applyBorder="1" applyAlignment="1">
      <alignment horizontal="centerContinuous" vertical="center"/>
    </xf>
    <xf numFmtId="168" fontId="70" fillId="0" borderId="23" xfId="0" applyNumberFormat="1" applyFont="1" applyBorder="1" applyAlignment="1">
      <alignment horizontal="center" vertical="center"/>
    </xf>
    <xf numFmtId="168" fontId="69" fillId="0" borderId="23" xfId="0" applyNumberFormat="1" applyFont="1" applyBorder="1" applyAlignment="1">
      <alignment horizontal="center" vertical="center"/>
    </xf>
    <xf numFmtId="0" fontId="66" fillId="0" borderId="23" xfId="0" applyFont="1" applyFill="1" applyBorder="1" applyAlignment="1">
      <alignment vertical="center"/>
    </xf>
    <xf numFmtId="0" fontId="66" fillId="0" borderId="23" xfId="0" applyFont="1" applyFill="1" applyBorder="1" applyAlignment="1">
      <alignment horizontal="center" vertical="center"/>
    </xf>
    <xf numFmtId="0" fontId="71" fillId="0" borderId="23" xfId="0" applyFont="1" applyFill="1" applyBorder="1" applyAlignment="1">
      <alignment vertical="center"/>
    </xf>
    <xf numFmtId="167" fontId="66" fillId="0" borderId="23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horizontal="right" vertical="center"/>
    </xf>
    <xf numFmtId="167" fontId="66" fillId="0" borderId="0" xfId="81" applyNumberFormat="1" applyFont="1" applyFill="1" applyBorder="1" applyAlignment="1">
      <alignment horizontal="right" vertical="center"/>
    </xf>
    <xf numFmtId="167" fontId="66" fillId="0" borderId="23" xfId="81" applyNumberFormat="1" applyFont="1" applyFill="1" applyBorder="1" applyAlignment="1">
      <alignment horizontal="right" vertical="center"/>
    </xf>
    <xf numFmtId="166" fontId="69" fillId="0" borderId="0" xfId="0" applyNumberFormat="1" applyFont="1" applyAlignment="1">
      <alignment horizontal="center" vertical="center"/>
    </xf>
    <xf numFmtId="0" fontId="70" fillId="0" borderId="0" xfId="0" applyFont="1" applyAlignment="1">
      <alignment horizontal="left" vertical="center"/>
    </xf>
    <xf numFmtId="166" fontId="71" fillId="0" borderId="0" xfId="0" applyNumberFormat="1" applyFont="1" applyFill="1" applyAlignment="1">
      <alignment horizontal="center" vertical="center"/>
    </xf>
    <xf numFmtId="166" fontId="66" fillId="0" borderId="0" xfId="0" applyNumberFormat="1" applyFont="1" applyFill="1" applyAlignment="1">
      <alignment horizontal="right" vertical="center"/>
    </xf>
    <xf numFmtId="166" fontId="66" fillId="0" borderId="23" xfId="0" applyNumberFormat="1" applyFont="1" applyFill="1" applyBorder="1" applyAlignment="1">
      <alignment horizontal="right" vertical="center"/>
    </xf>
    <xf numFmtId="166" fontId="66" fillId="0" borderId="23" xfId="0" applyNumberFormat="1" applyFont="1" applyFill="1" applyBorder="1" applyAlignment="1">
      <alignment vertical="center"/>
    </xf>
    <xf numFmtId="166" fontId="71" fillId="0" borderId="0" xfId="0" applyNumberFormat="1" applyFont="1" applyFill="1" applyAlignment="1">
      <alignment vertical="center"/>
    </xf>
    <xf numFmtId="168" fontId="71" fillId="0" borderId="0" xfId="0" applyNumberFormat="1" applyFont="1" applyFill="1" applyAlignment="1">
      <alignment vertical="center"/>
    </xf>
    <xf numFmtId="168" fontId="71" fillId="0" borderId="0" xfId="0" applyNumberFormat="1" applyFont="1" applyFill="1" applyAlignment="1">
      <alignment horizontal="right" vertical="center"/>
    </xf>
    <xf numFmtId="166" fontId="71" fillId="0" borderId="23" xfId="0" applyNumberFormat="1" applyFont="1" applyFill="1" applyBorder="1" applyAlignment="1">
      <alignment horizontal="right" vertical="center"/>
    </xf>
    <xf numFmtId="168" fontId="66" fillId="0" borderId="0" xfId="0" applyNumberFormat="1" applyFont="1" applyFill="1" applyAlignment="1">
      <alignment vertical="center"/>
    </xf>
    <xf numFmtId="15" fontId="71" fillId="0" borderId="0" xfId="0" applyNumberFormat="1" applyFont="1" applyFill="1" applyAlignment="1">
      <alignment vertical="center"/>
    </xf>
    <xf numFmtId="166" fontId="66" fillId="0" borderId="0" xfId="0" applyNumberFormat="1" applyFont="1" applyFill="1" applyAlignment="1">
      <alignment horizontal="center" vertical="center"/>
    </xf>
    <xf numFmtId="0" fontId="66" fillId="0" borderId="23" xfId="0" applyFont="1" applyFill="1" applyBorder="1" applyAlignment="1">
      <alignment horizontal="left" vertical="center"/>
    </xf>
    <xf numFmtId="0" fontId="66" fillId="0" borderId="23" xfId="0" applyFont="1" applyFill="1" applyBorder="1" applyAlignment="1">
      <alignment horizontal="justify" vertical="center"/>
    </xf>
    <xf numFmtId="0" fontId="71" fillId="0" borderId="0" xfId="0" applyFont="1" applyFill="1" applyBorder="1" applyAlignment="1">
      <alignment vertical="center"/>
    </xf>
    <xf numFmtId="166" fontId="66" fillId="0" borderId="0" xfId="0" applyNumberFormat="1" applyFont="1" applyFill="1" applyAlignment="1">
      <alignment horizontal="center" vertical="center" wrapText="1"/>
    </xf>
    <xf numFmtId="0" fontId="71" fillId="0" borderId="0" xfId="0" applyFont="1" applyFill="1" applyBorder="1" applyAlignment="1">
      <alignment horizontal="center" vertical="center"/>
    </xf>
    <xf numFmtId="168" fontId="71" fillId="0" borderId="0" xfId="0" applyNumberFormat="1" applyFont="1" applyFill="1" applyAlignment="1">
      <alignment horizontal="right" vertical="center" wrapText="1"/>
    </xf>
    <xf numFmtId="166" fontId="55" fillId="0" borderId="0" xfId="0" applyNumberFormat="1" applyFont="1" applyFill="1" applyAlignment="1">
      <alignment horizontal="center" vertical="center"/>
    </xf>
    <xf numFmtId="166" fontId="71" fillId="0" borderId="0" xfId="0" applyNumberFormat="1" applyFont="1" applyFill="1" applyAlignment="1">
      <alignment horizontal="center" vertical="center"/>
    </xf>
    <xf numFmtId="0" fontId="71" fillId="0" borderId="23" xfId="0" applyFont="1" applyFill="1" applyBorder="1" applyAlignment="1">
      <alignment horizontal="center" vertical="center"/>
    </xf>
    <xf numFmtId="186" fontId="2" fillId="0" borderId="0" xfId="81" applyNumberFormat="1"/>
    <xf numFmtId="166" fontId="69" fillId="0" borderId="23" xfId="0" applyNumberFormat="1" applyFont="1" applyBorder="1" applyAlignment="1">
      <alignment horizontal="center" vertical="center"/>
    </xf>
    <xf numFmtId="0" fontId="70" fillId="0" borderId="23" xfId="0" applyFont="1" applyBorder="1" applyAlignment="1">
      <alignment horizontal="justify" vertical="center" wrapText="1"/>
    </xf>
    <xf numFmtId="166" fontId="69" fillId="0" borderId="0" xfId="0" applyNumberFormat="1" applyFont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54" fillId="0" borderId="23" xfId="0" applyFont="1" applyFill="1" applyBorder="1" applyAlignment="1">
      <alignment horizontal="justify" vertical="center" wrapText="1"/>
    </xf>
    <xf numFmtId="166" fontId="55" fillId="0" borderId="0" xfId="0" applyNumberFormat="1" applyFont="1" applyFill="1" applyAlignment="1">
      <alignment horizontal="center" vertical="center"/>
    </xf>
    <xf numFmtId="166" fontId="55" fillId="0" borderId="23" xfId="0" applyNumberFormat="1" applyFont="1" applyFill="1" applyBorder="1" applyAlignment="1">
      <alignment horizontal="center" vertical="center"/>
    </xf>
    <xf numFmtId="166" fontId="71" fillId="0" borderId="0" xfId="0" applyNumberFormat="1" applyFont="1" applyFill="1" applyAlignment="1">
      <alignment horizontal="center" vertical="center"/>
    </xf>
    <xf numFmtId="166" fontId="71" fillId="0" borderId="23" xfId="0" applyNumberFormat="1" applyFont="1" applyFill="1" applyBorder="1" applyAlignment="1">
      <alignment horizontal="center" vertical="center"/>
    </xf>
    <xf numFmtId="0" fontId="66" fillId="0" borderId="23" xfId="0" applyFont="1" applyFill="1" applyBorder="1" applyAlignment="1">
      <alignment horizontal="justify" vertical="center" wrapText="1"/>
    </xf>
    <xf numFmtId="166" fontId="66" fillId="0" borderId="23" xfId="0" applyNumberFormat="1" applyFont="1" applyFill="1" applyBorder="1" applyAlignment="1">
      <alignment horizontal="center" vertical="center"/>
    </xf>
    <xf numFmtId="166" fontId="71" fillId="0" borderId="5" xfId="0" applyNumberFormat="1" applyFont="1" applyFill="1" applyBorder="1" applyAlignment="1">
      <alignment horizontal="center" vertical="center"/>
    </xf>
    <xf numFmtId="0" fontId="71" fillId="0" borderId="23" xfId="0" applyFont="1" applyFill="1" applyBorder="1" applyAlignment="1">
      <alignment horizontal="center" vertical="center"/>
    </xf>
  </cellXfs>
  <cellStyles count="500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2" xfId="314" xr:uid="{00000000-0005-0000-0000-000039010000}"/>
    <cellStyle name="Comma_Akara 2010 2 2" xfId="495" xr:uid="{00000000-0005-0000-0000-00003A010000}"/>
    <cellStyle name="Comma_Akara 2010 2 2 2" xfId="499" xr:uid="{0684A44C-923B-4054-BCDD-1CC1EFD2C8BF}"/>
    <cellStyle name="Comma_Akara 2010 3" xfId="498" xr:uid="{7E2EAA52-54EA-4FC6-8012-9A81C29CBAEB}"/>
    <cellStyle name="Comma_Akara_3 years FS_Eng_v 19 March" xfId="497" xr:uid="{00000000-0005-0000-0000-00003B010000}"/>
    <cellStyle name="Comma0" xfId="315" xr:uid="{00000000-0005-0000-0000-00003C010000}"/>
    <cellStyle name="Currency [00]" xfId="316" xr:uid="{00000000-0005-0000-0000-00003D010000}"/>
    <cellStyle name="Currency [00] 2" xfId="317" xr:uid="{00000000-0005-0000-0000-00003E010000}"/>
    <cellStyle name="Currency 2" xfId="318" xr:uid="{00000000-0005-0000-0000-00003F010000}"/>
    <cellStyle name="Currency0" xfId="319" xr:uid="{00000000-0005-0000-0000-000040010000}"/>
    <cellStyle name="Currency1" xfId="320" xr:uid="{00000000-0005-0000-0000-000041010000}"/>
    <cellStyle name="Date Short" xfId="321" xr:uid="{00000000-0005-0000-0000-000042010000}"/>
    <cellStyle name="Dollar (zero dec)" xfId="322" xr:uid="{00000000-0005-0000-0000-000043010000}"/>
    <cellStyle name="Enter Currency (0)" xfId="323" xr:uid="{00000000-0005-0000-0000-000044010000}"/>
    <cellStyle name="Enter Currency (2)" xfId="324" xr:uid="{00000000-0005-0000-0000-000045010000}"/>
    <cellStyle name="Enter Currency (2) 2" xfId="325" xr:uid="{00000000-0005-0000-0000-000046010000}"/>
    <cellStyle name="Enter Units (0)" xfId="326" xr:uid="{00000000-0005-0000-0000-000047010000}"/>
    <cellStyle name="Enter Units (1)" xfId="327" xr:uid="{00000000-0005-0000-0000-000048010000}"/>
    <cellStyle name="Enter Units (1) 2" xfId="328" xr:uid="{00000000-0005-0000-0000-000049010000}"/>
    <cellStyle name="Enter Units (2)" xfId="329" xr:uid="{00000000-0005-0000-0000-00004A010000}"/>
    <cellStyle name="Enter Units (2) 2" xfId="330" xr:uid="{00000000-0005-0000-0000-00004B010000}"/>
    <cellStyle name="Excel Built-in Normal" xfId="331" xr:uid="{00000000-0005-0000-0000-00004C010000}"/>
    <cellStyle name="Explanatory Text" xfId="332" builtinId="53" customBuiltin="1"/>
    <cellStyle name="Explanatory Text 2" xfId="333" xr:uid="{00000000-0005-0000-0000-00004E010000}"/>
    <cellStyle name="Good" xfId="334" builtinId="26" customBuiltin="1"/>
    <cellStyle name="Good 2" xfId="335" xr:uid="{00000000-0005-0000-0000-000050010000}"/>
    <cellStyle name="Good 3" xfId="336" xr:uid="{00000000-0005-0000-0000-000051010000}"/>
    <cellStyle name="Grey" xfId="337" xr:uid="{00000000-0005-0000-0000-000052010000}"/>
    <cellStyle name="Grey 2" xfId="338" xr:uid="{00000000-0005-0000-0000-000053010000}"/>
    <cellStyle name="Grey 3" xfId="339" xr:uid="{00000000-0005-0000-0000-000054010000}"/>
    <cellStyle name="Header1" xfId="340" xr:uid="{00000000-0005-0000-0000-000055010000}"/>
    <cellStyle name="Header2" xfId="341" xr:uid="{00000000-0005-0000-0000-000056010000}"/>
    <cellStyle name="Heading 1" xfId="342" builtinId="16" customBuiltin="1"/>
    <cellStyle name="Heading 1 2" xfId="343" xr:uid="{00000000-0005-0000-0000-000058010000}"/>
    <cellStyle name="Heading 1 3" xfId="344" xr:uid="{00000000-0005-0000-0000-000059010000}"/>
    <cellStyle name="Heading 2" xfId="345" builtinId="17" customBuiltin="1"/>
    <cellStyle name="Heading 2 2" xfId="346" xr:uid="{00000000-0005-0000-0000-00005B010000}"/>
    <cellStyle name="Heading 2 3" xfId="347" xr:uid="{00000000-0005-0000-0000-00005C010000}"/>
    <cellStyle name="Heading 3" xfId="348" builtinId="18" customBuiltin="1"/>
    <cellStyle name="Heading 3 2" xfId="349" xr:uid="{00000000-0005-0000-0000-00005E010000}"/>
    <cellStyle name="Heading 3 3" xfId="350" xr:uid="{00000000-0005-0000-0000-00005F010000}"/>
    <cellStyle name="Heading 4" xfId="351" builtinId="19" customBuiltin="1"/>
    <cellStyle name="Heading 4 2" xfId="352" xr:uid="{00000000-0005-0000-0000-000061010000}"/>
    <cellStyle name="Heading 4 3" xfId="353" xr:uid="{00000000-0005-0000-0000-000062010000}"/>
    <cellStyle name="HEADING, MAJOR" xfId="354" xr:uid="{00000000-0005-0000-0000-000063010000}"/>
    <cellStyle name="HEADING, MINOR" xfId="355" xr:uid="{00000000-0005-0000-0000-000064010000}"/>
    <cellStyle name="HEADING, RIGHT" xfId="356" xr:uid="{00000000-0005-0000-0000-000065010000}"/>
    <cellStyle name="HEADING,MAJOR" xfId="357" xr:uid="{00000000-0005-0000-0000-000066010000}"/>
    <cellStyle name="Hyperlink 2" xfId="358" xr:uid="{00000000-0005-0000-0000-000067010000}"/>
    <cellStyle name="Input" xfId="359" builtinId="20" customBuiltin="1"/>
    <cellStyle name="Input [yellow]" xfId="360" xr:uid="{00000000-0005-0000-0000-000069010000}"/>
    <cellStyle name="Input [yellow] 2" xfId="361" xr:uid="{00000000-0005-0000-0000-00006A010000}"/>
    <cellStyle name="Input [yellow] 3" xfId="362" xr:uid="{00000000-0005-0000-0000-00006B010000}"/>
    <cellStyle name="Input 2" xfId="363" xr:uid="{00000000-0005-0000-0000-00006C010000}"/>
    <cellStyle name="Input 3" xfId="364" xr:uid="{00000000-0005-0000-0000-00006D010000}"/>
    <cellStyle name="Input 4" xfId="365" xr:uid="{00000000-0005-0000-0000-00006E010000}"/>
    <cellStyle name="Input 5" xfId="366" xr:uid="{00000000-0005-0000-0000-00006F010000}"/>
    <cellStyle name="Input 6" xfId="367" xr:uid="{00000000-0005-0000-0000-000070010000}"/>
    <cellStyle name="Input 7" xfId="368" xr:uid="{00000000-0005-0000-0000-000071010000}"/>
    <cellStyle name="Input 8" xfId="369" xr:uid="{00000000-0005-0000-0000-000072010000}"/>
    <cellStyle name="Input 9" xfId="370" xr:uid="{00000000-0005-0000-0000-000073010000}"/>
    <cellStyle name="Link Currency (0)" xfId="371" xr:uid="{00000000-0005-0000-0000-000074010000}"/>
    <cellStyle name="Link Currency (2)" xfId="372" xr:uid="{00000000-0005-0000-0000-000075010000}"/>
    <cellStyle name="Link Currency (2) 2" xfId="373" xr:uid="{00000000-0005-0000-0000-000076010000}"/>
    <cellStyle name="Link Units (0)" xfId="374" xr:uid="{00000000-0005-0000-0000-000077010000}"/>
    <cellStyle name="Link Units (1)" xfId="375" xr:uid="{00000000-0005-0000-0000-000078010000}"/>
    <cellStyle name="Link Units (1) 2" xfId="376" xr:uid="{00000000-0005-0000-0000-000079010000}"/>
    <cellStyle name="Link Units (2)" xfId="377" xr:uid="{00000000-0005-0000-0000-00007A010000}"/>
    <cellStyle name="Link Units (2) 2" xfId="378" xr:uid="{00000000-0005-0000-0000-00007B010000}"/>
    <cellStyle name="Linked Cell" xfId="379" builtinId="24" customBuiltin="1"/>
    <cellStyle name="Linked Cell 2" xfId="380" xr:uid="{00000000-0005-0000-0000-00007D010000}"/>
    <cellStyle name="Linked Cell 3" xfId="381" xr:uid="{00000000-0005-0000-0000-00007E010000}"/>
    <cellStyle name="M/HEAD - Style1" xfId="382" xr:uid="{00000000-0005-0000-0000-00007F010000}"/>
    <cellStyle name="Neutral" xfId="383" builtinId="28" customBuiltin="1"/>
    <cellStyle name="Neutral 2" xfId="384" xr:uid="{00000000-0005-0000-0000-000081010000}"/>
    <cellStyle name="Neutral 3" xfId="385" xr:uid="{00000000-0005-0000-0000-000082010000}"/>
    <cellStyle name="Neutral 4" xfId="386" xr:uid="{00000000-0005-0000-0000-000083010000}"/>
    <cellStyle name="no dec" xfId="387" xr:uid="{00000000-0005-0000-0000-000084010000}"/>
    <cellStyle name="Normal" xfId="0" builtinId="0"/>
    <cellStyle name="Normal - Style1" xfId="388" xr:uid="{00000000-0005-0000-0000-000086010000}"/>
    <cellStyle name="Normal - Style1 2" xfId="389" xr:uid="{00000000-0005-0000-0000-000087010000}"/>
    <cellStyle name="Normal - Style1 3" xfId="390" xr:uid="{00000000-0005-0000-0000-000088010000}"/>
    <cellStyle name="Normal - Style1 4" xfId="391" xr:uid="{00000000-0005-0000-0000-000089010000}"/>
    <cellStyle name="Normal 10" xfId="392" xr:uid="{00000000-0005-0000-0000-00008A010000}"/>
    <cellStyle name="Normal 11" xfId="393" xr:uid="{00000000-0005-0000-0000-00008B010000}"/>
    <cellStyle name="Normal 110" xfId="394" xr:uid="{00000000-0005-0000-0000-00008C010000}"/>
    <cellStyle name="Normal 12" xfId="395" xr:uid="{00000000-0005-0000-0000-00008D010000}"/>
    <cellStyle name="Normal 13" xfId="396" xr:uid="{00000000-0005-0000-0000-00008E010000}"/>
    <cellStyle name="Normal 14" xfId="397" xr:uid="{00000000-0005-0000-0000-00008F010000}"/>
    <cellStyle name="Normal 15" xfId="398" xr:uid="{00000000-0005-0000-0000-000090010000}"/>
    <cellStyle name="Normal 16" xfId="399" xr:uid="{00000000-0005-0000-0000-000091010000}"/>
    <cellStyle name="Normal 16 3" xfId="400" xr:uid="{00000000-0005-0000-0000-000092010000}"/>
    <cellStyle name="Normal 17" xfId="401" xr:uid="{00000000-0005-0000-0000-000093010000}"/>
    <cellStyle name="Normal 17 5" xfId="402" xr:uid="{00000000-0005-0000-0000-000094010000}"/>
    <cellStyle name="Normal 18" xfId="403" xr:uid="{00000000-0005-0000-0000-000095010000}"/>
    <cellStyle name="Normal 19" xfId="404" xr:uid="{00000000-0005-0000-0000-000096010000}"/>
    <cellStyle name="Normal 2" xfId="405" xr:uid="{00000000-0005-0000-0000-000097010000}"/>
    <cellStyle name="Normal 2 2" xfId="406" xr:uid="{00000000-0005-0000-0000-000098010000}"/>
    <cellStyle name="Normal 2 2 2" xfId="407" xr:uid="{00000000-0005-0000-0000-000099010000}"/>
    <cellStyle name="Normal 2 2 2 2" xfId="408" xr:uid="{00000000-0005-0000-0000-00009A010000}"/>
    <cellStyle name="Normal 2 2 3" xfId="409" xr:uid="{00000000-0005-0000-0000-00009B010000}"/>
    <cellStyle name="Normal 2 3" xfId="410" xr:uid="{00000000-0005-0000-0000-00009C010000}"/>
    <cellStyle name="Normal 2 4" xfId="411" xr:uid="{00000000-0005-0000-0000-00009D010000}"/>
    <cellStyle name="Normal 20" xfId="412" xr:uid="{00000000-0005-0000-0000-00009E010000}"/>
    <cellStyle name="Normal 21" xfId="413" xr:uid="{00000000-0005-0000-0000-00009F010000}"/>
    <cellStyle name="Normal 22" xfId="414" xr:uid="{00000000-0005-0000-0000-0000A0010000}"/>
    <cellStyle name="Normal 23" xfId="415" xr:uid="{00000000-0005-0000-0000-0000A1010000}"/>
    <cellStyle name="Normal 24" xfId="416" xr:uid="{00000000-0005-0000-0000-0000A2010000}"/>
    <cellStyle name="Normal 25" xfId="417" xr:uid="{00000000-0005-0000-0000-0000A3010000}"/>
    <cellStyle name="Normal 3" xfId="418" xr:uid="{00000000-0005-0000-0000-0000A4010000}"/>
    <cellStyle name="Normal 3 2" xfId="419" xr:uid="{00000000-0005-0000-0000-0000A5010000}"/>
    <cellStyle name="Normal 3 3" xfId="420" xr:uid="{00000000-0005-0000-0000-0000A6010000}"/>
    <cellStyle name="Normal 3 3 2" xfId="421" xr:uid="{00000000-0005-0000-0000-0000A7010000}"/>
    <cellStyle name="Normal 3 4" xfId="422" xr:uid="{00000000-0005-0000-0000-0000A8010000}"/>
    <cellStyle name="Normal 3 5" xfId="423" xr:uid="{00000000-0005-0000-0000-0000A9010000}"/>
    <cellStyle name="Normal 3 6" xfId="424" xr:uid="{00000000-0005-0000-0000-0000AA010000}"/>
    <cellStyle name="Normal 4" xfId="425" xr:uid="{00000000-0005-0000-0000-0000AB010000}"/>
    <cellStyle name="Normal 4 2" xfId="426" xr:uid="{00000000-0005-0000-0000-0000AC010000}"/>
    <cellStyle name="Normal 4 3" xfId="427" xr:uid="{00000000-0005-0000-0000-0000AD010000}"/>
    <cellStyle name="Normal 5" xfId="428" xr:uid="{00000000-0005-0000-0000-0000AE010000}"/>
    <cellStyle name="Normal 5 2" xfId="429" xr:uid="{00000000-0005-0000-0000-0000AF010000}"/>
    <cellStyle name="Normal 6" xfId="430" xr:uid="{00000000-0005-0000-0000-0000B0010000}"/>
    <cellStyle name="Normal 6 10" xfId="431" xr:uid="{00000000-0005-0000-0000-0000B1010000}"/>
    <cellStyle name="Normal 6 2" xfId="432" xr:uid="{00000000-0005-0000-0000-0000B2010000}"/>
    <cellStyle name="Normal 7" xfId="433" xr:uid="{00000000-0005-0000-0000-0000B3010000}"/>
    <cellStyle name="Normal 7 2" xfId="434" xr:uid="{00000000-0005-0000-0000-0000B4010000}"/>
    <cellStyle name="Normal 8" xfId="435" xr:uid="{00000000-0005-0000-0000-0000B5010000}"/>
    <cellStyle name="Normal 8 2" xfId="436" xr:uid="{00000000-0005-0000-0000-0000B6010000}"/>
    <cellStyle name="Normal 8 2 2" xfId="437" xr:uid="{00000000-0005-0000-0000-0000B7010000}"/>
    <cellStyle name="Normal 8 2 2 2" xfId="438" xr:uid="{00000000-0005-0000-0000-0000B8010000}"/>
    <cellStyle name="Normal 8 2 3" xfId="439" xr:uid="{00000000-0005-0000-0000-0000B9010000}"/>
    <cellStyle name="Normal 9" xfId="440" xr:uid="{00000000-0005-0000-0000-0000BA010000}"/>
    <cellStyle name="Normal_Akara 2010" xfId="441" xr:uid="{00000000-0005-0000-0000-0000BB010000}"/>
    <cellStyle name="Normal_Akara_3 years FS_Eng_v 19 March" xfId="442" xr:uid="{00000000-0005-0000-0000-0000BC010000}"/>
    <cellStyle name="Normal_Akara_June Eng09" xfId="496" xr:uid="{00000000-0005-0000-0000-0000BD010000}"/>
    <cellStyle name="Normal_SPRCstatement01-Eng" xfId="443" xr:uid="{00000000-0005-0000-0000-0000BE010000}"/>
    <cellStyle name="Note" xfId="444" builtinId="10" customBuiltin="1"/>
    <cellStyle name="Note 2" xfId="445" xr:uid="{00000000-0005-0000-0000-0000C0010000}"/>
    <cellStyle name="Note 3" xfId="446" xr:uid="{00000000-0005-0000-0000-0000C1010000}"/>
    <cellStyle name="Output" xfId="447" builtinId="21" customBuiltin="1"/>
    <cellStyle name="Output 2" xfId="448" xr:uid="{00000000-0005-0000-0000-0000C3010000}"/>
    <cellStyle name="Output 3" xfId="449" xr:uid="{00000000-0005-0000-0000-0000C4010000}"/>
    <cellStyle name="Percent [0]" xfId="450" xr:uid="{00000000-0005-0000-0000-0000C5010000}"/>
    <cellStyle name="Percent [0] 2" xfId="451" xr:uid="{00000000-0005-0000-0000-0000C6010000}"/>
    <cellStyle name="Percent [00]" xfId="452" xr:uid="{00000000-0005-0000-0000-0000C7010000}"/>
    <cellStyle name="Percent [2]" xfId="453" xr:uid="{00000000-0005-0000-0000-0000C8010000}"/>
    <cellStyle name="Percent [2] 2" xfId="454" xr:uid="{00000000-0005-0000-0000-0000C9010000}"/>
    <cellStyle name="Percent 2" xfId="455" xr:uid="{00000000-0005-0000-0000-0000CA010000}"/>
    <cellStyle name="Percent 2 2" xfId="456" xr:uid="{00000000-0005-0000-0000-0000CB010000}"/>
    <cellStyle name="Percent 2 3" xfId="457" xr:uid="{00000000-0005-0000-0000-0000CC010000}"/>
    <cellStyle name="Percent 3" xfId="458" xr:uid="{00000000-0005-0000-0000-0000CD010000}"/>
    <cellStyle name="Percent 4" xfId="459" xr:uid="{00000000-0005-0000-0000-0000CE010000}"/>
    <cellStyle name="Percent 5" xfId="460" xr:uid="{00000000-0005-0000-0000-0000CF010000}"/>
    <cellStyle name="Percent 6" xfId="461" xr:uid="{00000000-0005-0000-0000-0000D0010000}"/>
    <cellStyle name="Percent 7" xfId="462" xr:uid="{00000000-0005-0000-0000-0000D1010000}"/>
    <cellStyle name="PrePop Currency (0)" xfId="463" xr:uid="{00000000-0005-0000-0000-0000D2010000}"/>
    <cellStyle name="PrePop Currency (2)" xfId="464" xr:uid="{00000000-0005-0000-0000-0000D3010000}"/>
    <cellStyle name="PrePop Currency (2) 2" xfId="465" xr:uid="{00000000-0005-0000-0000-0000D4010000}"/>
    <cellStyle name="PrePop Units (0)" xfId="466" xr:uid="{00000000-0005-0000-0000-0000D5010000}"/>
    <cellStyle name="PrePop Units (1)" xfId="467" xr:uid="{00000000-0005-0000-0000-0000D6010000}"/>
    <cellStyle name="PrePop Units (1) 2" xfId="468" xr:uid="{00000000-0005-0000-0000-0000D7010000}"/>
    <cellStyle name="PrePop Units (2)" xfId="469" xr:uid="{00000000-0005-0000-0000-0000D8010000}"/>
    <cellStyle name="PrePop Units (2) 2" xfId="470" xr:uid="{00000000-0005-0000-0000-0000D9010000}"/>
    <cellStyle name="Quantity" xfId="471" xr:uid="{00000000-0005-0000-0000-0000DA010000}"/>
    <cellStyle name="S/Head - Style1" xfId="472" xr:uid="{00000000-0005-0000-0000-0000DB010000}"/>
    <cellStyle name="S/HEAD - Style2" xfId="473" xr:uid="{00000000-0005-0000-0000-0000DC010000}"/>
    <cellStyle name="section head" xfId="474" xr:uid="{00000000-0005-0000-0000-0000DD010000}"/>
    <cellStyle name="Single Cell Column Heading" xfId="475" xr:uid="{00000000-0005-0000-0000-0000DE010000}"/>
    <cellStyle name="Text Indent A" xfId="476" xr:uid="{00000000-0005-0000-0000-0000DF010000}"/>
    <cellStyle name="Text Indent B" xfId="477" xr:uid="{00000000-0005-0000-0000-0000E0010000}"/>
    <cellStyle name="Text Indent B 2" xfId="478" xr:uid="{00000000-0005-0000-0000-0000E1010000}"/>
    <cellStyle name="Text Indent C" xfId="479" xr:uid="{00000000-0005-0000-0000-0000E2010000}"/>
    <cellStyle name="Text Indent C 2" xfId="480" xr:uid="{00000000-0005-0000-0000-0000E3010000}"/>
    <cellStyle name="Title" xfId="481" builtinId="15" customBuiltin="1"/>
    <cellStyle name="Title 2" xfId="482" xr:uid="{00000000-0005-0000-0000-0000E5010000}"/>
    <cellStyle name="Title 3" xfId="483" xr:uid="{00000000-0005-0000-0000-0000E6010000}"/>
    <cellStyle name="Total" xfId="484" builtinId="25" customBuiltin="1"/>
    <cellStyle name="Total 2" xfId="485" xr:uid="{00000000-0005-0000-0000-0000E8010000}"/>
    <cellStyle name="Total 3" xfId="486" xr:uid="{00000000-0005-0000-0000-0000E9010000}"/>
    <cellStyle name="Warning Text" xfId="487" builtinId="11" customBuiltin="1"/>
    <cellStyle name="Warning Text 2" xfId="488" xr:uid="{00000000-0005-0000-0000-0000EB010000}"/>
    <cellStyle name="น้บะภฒ_95" xfId="489" xr:uid="{00000000-0005-0000-0000-0000EC010000}"/>
    <cellStyle name="ฤธถ [0]_0e82ylkxXsZu0YORaMwizTk2E" xfId="490" xr:uid="{00000000-0005-0000-0000-0000ED010000}"/>
    <cellStyle name="ฤธถ_0e82ylkxXsZu0YORaMwizTk2E" xfId="491" xr:uid="{00000000-0005-0000-0000-0000EE010000}"/>
    <cellStyle name="ล๋ศญ [0]_0e82ylkxXsZu0YORaMwizTk2E" xfId="492" xr:uid="{00000000-0005-0000-0000-0000EF010000}"/>
    <cellStyle name="ล๋ศญ_0e82ylkxXsZu0YORaMwizTk2E" xfId="493" xr:uid="{00000000-0005-0000-0000-0000F0010000}"/>
    <cellStyle name="วฅมุ_4ฟ๙ฝวภ๛" xfId="494" xr:uid="{00000000-0005-0000-0000-0000F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5A1C8-F0A0-4E89-B327-EB178E3950D7}">
  <sheetPr>
    <tabColor rgb="FFFFC000"/>
  </sheetPr>
  <dimension ref="A1:M167"/>
  <sheetViews>
    <sheetView topLeftCell="A145" zoomScale="85" zoomScaleNormal="85" zoomScaleSheetLayoutView="90" workbookViewId="0">
      <selection activeCell="A167" sqref="A167:M167"/>
    </sheetView>
  </sheetViews>
  <sheetFormatPr defaultColWidth="11" defaultRowHeight="16.5" customHeight="1"/>
  <cols>
    <col min="1" max="3" width="1.33203125" style="58" customWidth="1"/>
    <col min="4" max="4" width="39.33203125" style="58" customWidth="1"/>
    <col min="5" max="5" width="6.83203125" style="58" customWidth="1"/>
    <col min="6" max="6" width="0.6640625" style="58" customWidth="1"/>
    <col min="7" max="7" width="16.1640625" style="81" customWidth="1"/>
    <col min="8" max="8" width="0.6640625" style="118" customWidth="1"/>
    <col min="9" max="9" width="16.1640625" style="58" customWidth="1"/>
    <col min="10" max="10" width="0.6640625" style="118" customWidth="1"/>
    <col min="11" max="11" width="16.1640625" style="73" customWidth="1"/>
    <col min="12" max="12" width="0.6640625" style="118" customWidth="1"/>
    <col min="13" max="13" width="16.1640625" style="118" customWidth="1"/>
    <col min="14" max="16384" width="11" style="58"/>
  </cols>
  <sheetData>
    <row r="1" spans="1:13" ht="16.5" customHeight="1">
      <c r="A1" s="53" t="s">
        <v>52</v>
      </c>
      <c r="B1" s="53"/>
      <c r="C1" s="54"/>
      <c r="D1" s="54"/>
      <c r="E1" s="55"/>
      <c r="F1" s="54"/>
      <c r="G1" s="56"/>
      <c r="H1" s="57"/>
      <c r="I1" s="54"/>
      <c r="J1" s="57"/>
      <c r="K1" s="56"/>
      <c r="L1" s="57"/>
      <c r="M1" s="57"/>
    </row>
    <row r="2" spans="1:13" ht="16.5" customHeight="1">
      <c r="A2" s="53" t="s">
        <v>28</v>
      </c>
      <c r="B2" s="53"/>
      <c r="C2" s="54"/>
      <c r="D2" s="54"/>
      <c r="E2" s="55"/>
      <c r="F2" s="54"/>
      <c r="G2" s="56"/>
      <c r="H2" s="57"/>
      <c r="I2" s="54"/>
      <c r="J2" s="57"/>
      <c r="K2" s="56"/>
      <c r="L2" s="57"/>
      <c r="M2" s="57"/>
    </row>
    <row r="3" spans="1:13" ht="16.5" customHeight="1">
      <c r="A3" s="193" t="s">
        <v>208</v>
      </c>
      <c r="B3" s="194"/>
      <c r="C3" s="195"/>
      <c r="D3" s="195"/>
      <c r="E3" s="64"/>
      <c r="F3" s="195"/>
      <c r="G3" s="196"/>
      <c r="H3" s="197"/>
      <c r="I3" s="195"/>
      <c r="J3" s="197"/>
      <c r="K3" s="196"/>
      <c r="L3" s="197"/>
      <c r="M3" s="197"/>
    </row>
    <row r="4" spans="1:13" ht="12.75" customHeight="1">
      <c r="A4" s="53"/>
      <c r="B4" s="53"/>
      <c r="C4" s="54"/>
      <c r="D4" s="54"/>
      <c r="E4" s="55"/>
      <c r="F4" s="54"/>
      <c r="G4" s="56"/>
      <c r="H4" s="57"/>
      <c r="I4" s="54"/>
      <c r="J4" s="57"/>
      <c r="K4" s="56"/>
      <c r="L4" s="57"/>
      <c r="M4" s="57"/>
    </row>
    <row r="5" spans="1:13" ht="12.75" customHeight="1">
      <c r="A5" s="53"/>
      <c r="B5" s="53"/>
      <c r="C5" s="54"/>
      <c r="D5" s="54"/>
      <c r="E5" s="55"/>
      <c r="F5" s="54"/>
      <c r="G5" s="56"/>
      <c r="H5" s="57"/>
      <c r="I5" s="54"/>
      <c r="J5" s="57"/>
      <c r="K5" s="56"/>
      <c r="L5" s="57"/>
      <c r="M5" s="57"/>
    </row>
    <row r="6" spans="1:13" ht="15.95" customHeight="1">
      <c r="A6" s="53"/>
      <c r="B6" s="53"/>
      <c r="C6" s="54"/>
      <c r="D6" s="54"/>
      <c r="E6" s="55"/>
      <c r="F6" s="54"/>
      <c r="G6" s="232" t="s">
        <v>16</v>
      </c>
      <c r="H6" s="232"/>
      <c r="I6" s="232"/>
      <c r="J6" s="59"/>
      <c r="K6" s="232" t="s">
        <v>76</v>
      </c>
      <c r="L6" s="232"/>
      <c r="M6" s="232"/>
    </row>
    <row r="7" spans="1:13" ht="15.95" customHeight="1">
      <c r="A7" s="53"/>
      <c r="B7" s="53"/>
      <c r="C7" s="54"/>
      <c r="D7" s="54"/>
      <c r="E7" s="55"/>
      <c r="F7" s="54"/>
      <c r="G7" s="230" t="s">
        <v>77</v>
      </c>
      <c r="H7" s="230"/>
      <c r="I7" s="230"/>
      <c r="J7" s="59"/>
      <c r="K7" s="230" t="s">
        <v>77</v>
      </c>
      <c r="L7" s="230"/>
      <c r="M7" s="230"/>
    </row>
    <row r="8" spans="1:13" ht="15.95" customHeight="1">
      <c r="A8" s="53"/>
      <c r="B8" s="53"/>
      <c r="C8" s="54"/>
      <c r="D8" s="54"/>
      <c r="E8" s="55"/>
      <c r="F8" s="54"/>
      <c r="G8" s="60" t="s">
        <v>24</v>
      </c>
      <c r="H8" s="59"/>
      <c r="I8" s="59" t="s">
        <v>25</v>
      </c>
      <c r="J8" s="59"/>
      <c r="K8" s="60" t="s">
        <v>24</v>
      </c>
      <c r="L8" s="59"/>
      <c r="M8" s="59" t="s">
        <v>25</v>
      </c>
    </row>
    <row r="9" spans="1:13" ht="15.95" customHeight="1">
      <c r="A9" s="53"/>
      <c r="B9" s="53"/>
      <c r="C9" s="54"/>
      <c r="D9" s="54"/>
      <c r="E9" s="55"/>
      <c r="F9" s="54"/>
      <c r="G9" s="14" t="s">
        <v>143</v>
      </c>
      <c r="H9" s="59"/>
      <c r="I9" s="59" t="s">
        <v>37</v>
      </c>
      <c r="J9" s="59"/>
      <c r="K9" s="14" t="s">
        <v>143</v>
      </c>
      <c r="L9" s="59"/>
      <c r="M9" s="59" t="s">
        <v>37</v>
      </c>
    </row>
    <row r="10" spans="1:13" ht="15.95" customHeight="1">
      <c r="A10" s="61"/>
      <c r="B10" s="61"/>
      <c r="C10" s="61"/>
      <c r="D10" s="61"/>
      <c r="F10" s="61"/>
      <c r="G10" s="62" t="s">
        <v>207</v>
      </c>
      <c r="H10" s="63"/>
      <c r="I10" s="62" t="s">
        <v>163</v>
      </c>
      <c r="J10" s="207"/>
      <c r="K10" s="62" t="s">
        <v>207</v>
      </c>
      <c r="L10" s="63"/>
      <c r="M10" s="62" t="s">
        <v>163</v>
      </c>
    </row>
    <row r="11" spans="1:13" ht="15.95" customHeight="1">
      <c r="A11" s="61"/>
      <c r="B11" s="61"/>
      <c r="C11" s="61"/>
      <c r="D11" s="61"/>
      <c r="E11" s="64" t="s">
        <v>2</v>
      </c>
      <c r="F11" s="61"/>
      <c r="G11" s="65" t="s">
        <v>0</v>
      </c>
      <c r="H11" s="207"/>
      <c r="I11" s="66" t="s">
        <v>0</v>
      </c>
      <c r="J11" s="207"/>
      <c r="K11" s="65" t="s">
        <v>0</v>
      </c>
      <c r="L11" s="61"/>
      <c r="M11" s="66" t="s">
        <v>0</v>
      </c>
    </row>
    <row r="12" spans="1:13" ht="15.95" customHeight="1">
      <c r="A12" s="67" t="s">
        <v>4</v>
      </c>
      <c r="B12" s="68"/>
      <c r="E12" s="61"/>
      <c r="G12" s="69"/>
      <c r="H12" s="70"/>
      <c r="J12" s="70"/>
      <c r="K12" s="69"/>
      <c r="L12" s="70"/>
      <c r="M12" s="70"/>
    </row>
    <row r="13" spans="1:13" ht="8.1" customHeight="1">
      <c r="A13" s="67"/>
      <c r="B13" s="68"/>
      <c r="E13" s="61"/>
      <c r="G13" s="69"/>
      <c r="H13" s="70"/>
      <c r="J13" s="70"/>
      <c r="K13" s="69"/>
      <c r="L13" s="70"/>
      <c r="M13" s="70"/>
    </row>
    <row r="14" spans="1:13" ht="15.95" customHeight="1">
      <c r="A14" s="67" t="s">
        <v>6</v>
      </c>
      <c r="B14" s="68"/>
      <c r="E14" s="61"/>
      <c r="G14" s="69"/>
      <c r="H14" s="70"/>
      <c r="J14" s="70"/>
      <c r="K14" s="69"/>
      <c r="L14" s="70"/>
      <c r="M14" s="70"/>
    </row>
    <row r="15" spans="1:13" ht="8.1" customHeight="1">
      <c r="A15" s="67"/>
      <c r="B15" s="68"/>
      <c r="E15" s="61"/>
      <c r="G15" s="69"/>
      <c r="H15" s="70"/>
      <c r="J15" s="70"/>
      <c r="K15" s="69"/>
      <c r="L15" s="70"/>
      <c r="M15" s="70"/>
    </row>
    <row r="16" spans="1:13" ht="15.95" customHeight="1">
      <c r="A16" s="58" t="s">
        <v>17</v>
      </c>
      <c r="E16" s="71"/>
      <c r="F16" s="71"/>
      <c r="G16" s="72">
        <v>468518776</v>
      </c>
      <c r="H16" s="73"/>
      <c r="I16" s="74">
        <v>488647627</v>
      </c>
      <c r="J16" s="75"/>
      <c r="K16" s="76">
        <v>197854819</v>
      </c>
      <c r="L16" s="75"/>
      <c r="M16" s="74">
        <v>164043605</v>
      </c>
    </row>
    <row r="17" spans="1:13" ht="15.95" customHeight="1">
      <c r="A17" s="58" t="s">
        <v>126</v>
      </c>
      <c r="E17" s="71"/>
      <c r="F17" s="71"/>
      <c r="G17" s="72"/>
      <c r="H17" s="73"/>
      <c r="I17" s="73"/>
      <c r="J17" s="73"/>
      <c r="K17" s="72"/>
      <c r="L17" s="58"/>
      <c r="M17" s="73"/>
    </row>
    <row r="18" spans="1:13" ht="15.95" customHeight="1">
      <c r="B18" s="58" t="s">
        <v>125</v>
      </c>
      <c r="E18" s="71" t="s">
        <v>251</v>
      </c>
      <c r="F18" s="71"/>
      <c r="G18" s="77">
        <v>600192324</v>
      </c>
      <c r="H18" s="73"/>
      <c r="I18" s="74">
        <v>400466134</v>
      </c>
      <c r="J18" s="75"/>
      <c r="K18" s="76">
        <v>600184346</v>
      </c>
      <c r="L18" s="75"/>
      <c r="M18" s="74">
        <v>400458166</v>
      </c>
    </row>
    <row r="19" spans="1:13" ht="15.95" customHeight="1">
      <c r="A19" s="58" t="s">
        <v>124</v>
      </c>
      <c r="E19" s="71"/>
      <c r="F19" s="71"/>
      <c r="G19" s="72">
        <v>3428522</v>
      </c>
      <c r="H19" s="73"/>
      <c r="I19" s="74">
        <v>1404843</v>
      </c>
      <c r="J19" s="75"/>
      <c r="K19" s="78">
        <v>0</v>
      </c>
      <c r="L19" s="75"/>
      <c r="M19" s="75">
        <v>0</v>
      </c>
    </row>
    <row r="20" spans="1:13" ht="15.95" customHeight="1">
      <c r="A20" s="58" t="s">
        <v>164</v>
      </c>
      <c r="E20" s="71"/>
      <c r="F20" s="71"/>
      <c r="G20" s="72"/>
      <c r="H20" s="73"/>
      <c r="I20" s="74"/>
      <c r="J20" s="75"/>
      <c r="K20" s="78"/>
      <c r="L20" s="75"/>
      <c r="M20" s="75"/>
    </row>
    <row r="21" spans="1:13" ht="15.95" customHeight="1">
      <c r="B21" s="79" t="s">
        <v>165</v>
      </c>
      <c r="E21" s="80"/>
      <c r="F21" s="71"/>
      <c r="G21" s="72" t="s">
        <v>133</v>
      </c>
      <c r="H21" s="73"/>
      <c r="I21" s="74">
        <v>360000</v>
      </c>
      <c r="J21" s="75"/>
      <c r="K21" s="76">
        <v>0</v>
      </c>
      <c r="L21" s="75"/>
      <c r="M21" s="74">
        <v>0</v>
      </c>
    </row>
    <row r="22" spans="1:13" ht="15.95" customHeight="1">
      <c r="A22" s="58" t="s">
        <v>198</v>
      </c>
      <c r="E22" s="80"/>
      <c r="F22" s="71"/>
      <c r="G22" s="72"/>
      <c r="H22" s="73"/>
      <c r="I22" s="74"/>
      <c r="J22" s="75"/>
      <c r="K22" s="76"/>
      <c r="L22" s="75"/>
      <c r="M22" s="74"/>
    </row>
    <row r="23" spans="1:13" ht="15.95" customHeight="1">
      <c r="B23" s="58" t="s">
        <v>197</v>
      </c>
      <c r="E23" s="80">
        <v>9</v>
      </c>
      <c r="F23" s="71"/>
      <c r="G23" s="72">
        <v>1653460976</v>
      </c>
      <c r="H23" s="73"/>
      <c r="I23" s="74">
        <v>1680693992</v>
      </c>
      <c r="J23" s="75"/>
      <c r="K23" s="76">
        <v>934823534</v>
      </c>
      <c r="L23" s="75"/>
      <c r="M23" s="74">
        <v>792736650</v>
      </c>
    </row>
    <row r="24" spans="1:13" ht="15.95" customHeight="1">
      <c r="A24" s="58" t="s">
        <v>140</v>
      </c>
      <c r="E24" s="80"/>
      <c r="F24" s="71"/>
      <c r="G24" s="72" t="s">
        <v>133</v>
      </c>
      <c r="H24" s="73"/>
      <c r="I24" s="75">
        <v>0</v>
      </c>
      <c r="J24" s="75"/>
      <c r="K24" s="83">
        <v>1779217</v>
      </c>
      <c r="L24" s="75"/>
      <c r="M24" s="74">
        <v>1731469</v>
      </c>
    </row>
    <row r="25" spans="1:13" ht="15.95" customHeight="1">
      <c r="A25" s="70" t="s">
        <v>135</v>
      </c>
      <c r="E25" s="80">
        <v>22</v>
      </c>
      <c r="F25" s="71"/>
      <c r="G25" s="72" t="s">
        <v>133</v>
      </c>
      <c r="H25" s="73"/>
      <c r="I25" s="75">
        <v>0</v>
      </c>
      <c r="J25" s="75"/>
      <c r="K25" s="83">
        <v>12098753</v>
      </c>
      <c r="L25" s="75"/>
      <c r="M25" s="74">
        <v>0</v>
      </c>
    </row>
    <row r="26" spans="1:13" ht="15.95" customHeight="1">
      <c r="A26" s="70" t="s">
        <v>214</v>
      </c>
      <c r="E26" s="80"/>
      <c r="F26" s="71"/>
      <c r="G26" s="72"/>
      <c r="H26" s="73"/>
      <c r="I26" s="75"/>
      <c r="J26" s="75"/>
      <c r="K26" s="83"/>
      <c r="L26" s="75"/>
      <c r="M26" s="74"/>
    </row>
    <row r="27" spans="1:13" ht="15.95" customHeight="1">
      <c r="A27" s="70"/>
      <c r="B27" s="58" t="s">
        <v>213</v>
      </c>
      <c r="E27" s="80">
        <v>22</v>
      </c>
      <c r="F27" s="71"/>
      <c r="G27" s="72">
        <v>0</v>
      </c>
      <c r="H27" s="73"/>
      <c r="I27" s="75">
        <v>0</v>
      </c>
      <c r="J27" s="75"/>
      <c r="K27" s="83">
        <v>22341455</v>
      </c>
      <c r="L27" s="75"/>
      <c r="M27" s="74">
        <v>0</v>
      </c>
    </row>
    <row r="28" spans="1:13" ht="15.95" customHeight="1">
      <c r="A28" s="58" t="s">
        <v>104</v>
      </c>
      <c r="E28" s="71">
        <v>6</v>
      </c>
      <c r="F28" s="71"/>
      <c r="G28" s="72">
        <v>125136928</v>
      </c>
      <c r="H28" s="73"/>
      <c r="I28" s="74">
        <v>128867848</v>
      </c>
      <c r="J28" s="75"/>
      <c r="K28" s="83">
        <v>12375905</v>
      </c>
      <c r="L28" s="75"/>
      <c r="M28" s="74">
        <v>27807000</v>
      </c>
    </row>
    <row r="29" spans="1:13" ht="15.95" customHeight="1">
      <c r="A29" s="58" t="s">
        <v>3</v>
      </c>
      <c r="E29" s="71"/>
      <c r="F29" s="71"/>
      <c r="G29" s="72">
        <v>20053768</v>
      </c>
      <c r="H29" s="73"/>
      <c r="I29" s="81">
        <v>12705368</v>
      </c>
      <c r="J29" s="82"/>
      <c r="K29" s="83">
        <v>9418476</v>
      </c>
      <c r="L29" s="82"/>
      <c r="M29" s="81">
        <v>2892354</v>
      </c>
    </row>
    <row r="30" spans="1:13" ht="15.95" customHeight="1">
      <c r="A30" s="58" t="s">
        <v>166</v>
      </c>
      <c r="E30" s="71">
        <v>7</v>
      </c>
      <c r="F30" s="71"/>
      <c r="G30" s="84">
        <v>0</v>
      </c>
      <c r="H30" s="73"/>
      <c r="I30" s="85">
        <v>1010754130</v>
      </c>
      <c r="J30" s="75"/>
      <c r="K30" s="86">
        <v>0</v>
      </c>
      <c r="L30" s="75"/>
      <c r="M30" s="85">
        <v>0</v>
      </c>
    </row>
    <row r="31" spans="1:13" ht="8.1" customHeight="1">
      <c r="E31" s="87"/>
      <c r="F31" s="71"/>
      <c r="G31" s="72"/>
      <c r="H31" s="73"/>
      <c r="I31" s="73"/>
      <c r="J31" s="73"/>
      <c r="K31" s="72"/>
      <c r="L31" s="58"/>
      <c r="M31" s="73"/>
    </row>
    <row r="32" spans="1:13" ht="15.95" customHeight="1">
      <c r="A32" s="67" t="s">
        <v>20</v>
      </c>
      <c r="E32" s="71"/>
      <c r="F32" s="71"/>
      <c r="G32" s="84">
        <f>SUM(G16:G30)</f>
        <v>2870791294</v>
      </c>
      <c r="H32" s="73"/>
      <c r="I32" s="88">
        <f>SUM(I16:I30)</f>
        <v>3723899942</v>
      </c>
      <c r="J32" s="73"/>
      <c r="K32" s="84">
        <f>SUM(K16:K30)</f>
        <v>1790876505</v>
      </c>
      <c r="L32" s="73"/>
      <c r="M32" s="88">
        <f>SUM(M16:M30)</f>
        <v>1389669244</v>
      </c>
    </row>
    <row r="33" spans="1:13" ht="15.95" customHeight="1">
      <c r="A33" s="70"/>
      <c r="E33" s="71"/>
      <c r="F33" s="71"/>
      <c r="G33" s="72"/>
      <c r="H33" s="73"/>
      <c r="I33" s="73"/>
      <c r="J33" s="73"/>
      <c r="K33" s="72"/>
      <c r="L33" s="73"/>
      <c r="M33" s="73"/>
    </row>
    <row r="34" spans="1:13" ht="15.95" customHeight="1">
      <c r="A34" s="67" t="s">
        <v>7</v>
      </c>
      <c r="E34" s="71"/>
      <c r="F34" s="71"/>
      <c r="G34" s="72"/>
      <c r="H34" s="73"/>
      <c r="I34" s="73"/>
      <c r="J34" s="73"/>
      <c r="K34" s="72"/>
      <c r="L34" s="73"/>
      <c r="M34" s="73"/>
    </row>
    <row r="35" spans="1:13" ht="8.1" customHeight="1">
      <c r="A35" s="67"/>
      <c r="E35" s="71"/>
      <c r="F35" s="71"/>
      <c r="G35" s="72"/>
      <c r="H35" s="73"/>
      <c r="I35" s="73"/>
      <c r="J35" s="73"/>
      <c r="K35" s="72"/>
      <c r="L35" s="73"/>
      <c r="M35" s="73"/>
    </row>
    <row r="36" spans="1:13" ht="15.95" customHeight="1">
      <c r="A36" s="58" t="s">
        <v>148</v>
      </c>
      <c r="E36" s="80"/>
      <c r="F36" s="71"/>
      <c r="G36" s="69">
        <v>3164444</v>
      </c>
      <c r="H36" s="73"/>
      <c r="I36" s="81">
        <v>2804444</v>
      </c>
      <c r="J36" s="75"/>
      <c r="K36" s="78">
        <v>0</v>
      </c>
      <c r="L36" s="75"/>
      <c r="M36" s="75">
        <v>0</v>
      </c>
    </row>
    <row r="37" spans="1:13" ht="15.95" customHeight="1">
      <c r="A37" s="58" t="s">
        <v>141</v>
      </c>
      <c r="E37" s="80"/>
      <c r="F37" s="71"/>
      <c r="G37" s="72">
        <v>0</v>
      </c>
      <c r="H37" s="73"/>
      <c r="I37" s="75">
        <v>0</v>
      </c>
      <c r="J37" s="75"/>
      <c r="K37" s="76">
        <v>2001907</v>
      </c>
      <c r="L37" s="75"/>
      <c r="M37" s="81">
        <v>3342356</v>
      </c>
    </row>
    <row r="38" spans="1:13" ht="15.95" customHeight="1">
      <c r="A38" s="58" t="s">
        <v>121</v>
      </c>
      <c r="E38" s="80"/>
      <c r="F38" s="71"/>
      <c r="G38" s="69">
        <v>301292</v>
      </c>
      <c r="H38" s="73"/>
      <c r="I38" s="81">
        <v>372995</v>
      </c>
      <c r="J38" s="75"/>
      <c r="K38" s="76">
        <v>0</v>
      </c>
      <c r="L38" s="75"/>
      <c r="M38" s="75">
        <v>0</v>
      </c>
    </row>
    <row r="39" spans="1:13" ht="15.95" customHeight="1">
      <c r="A39" s="58" t="s">
        <v>32</v>
      </c>
      <c r="E39" s="80">
        <v>10</v>
      </c>
      <c r="F39" s="71"/>
      <c r="G39" s="72">
        <v>0</v>
      </c>
      <c r="H39" s="73"/>
      <c r="I39" s="75">
        <v>0</v>
      </c>
      <c r="J39" s="75"/>
      <c r="K39" s="76">
        <v>10283803197</v>
      </c>
      <c r="L39" s="75"/>
      <c r="M39" s="81">
        <v>8012155283</v>
      </c>
    </row>
    <row r="40" spans="1:13" ht="15.95" customHeight="1">
      <c r="A40" s="58" t="s">
        <v>126</v>
      </c>
      <c r="E40" s="80"/>
      <c r="F40" s="71"/>
      <c r="G40" s="72"/>
      <c r="H40" s="73"/>
      <c r="I40" s="73"/>
      <c r="J40" s="73"/>
      <c r="K40" s="72"/>
      <c r="L40" s="73"/>
      <c r="M40" s="73"/>
    </row>
    <row r="41" spans="1:13" ht="15.95" customHeight="1">
      <c r="B41" s="58" t="s">
        <v>125</v>
      </c>
      <c r="E41" s="80" t="s">
        <v>251</v>
      </c>
      <c r="F41" s="71"/>
      <c r="G41" s="89">
        <v>330000</v>
      </c>
      <c r="H41" s="73"/>
      <c r="I41" s="81">
        <v>330000</v>
      </c>
      <c r="J41" s="75"/>
      <c r="K41" s="76">
        <v>330000</v>
      </c>
      <c r="L41" s="75"/>
      <c r="M41" s="81">
        <v>330000</v>
      </c>
    </row>
    <row r="42" spans="1:13" ht="15.95" customHeight="1">
      <c r="A42" s="70" t="s">
        <v>136</v>
      </c>
      <c r="E42" s="80">
        <v>22</v>
      </c>
      <c r="F42" s="71"/>
      <c r="G42" s="76">
        <v>0</v>
      </c>
      <c r="H42" s="73"/>
      <c r="I42" s="75">
        <v>0</v>
      </c>
      <c r="J42" s="75"/>
      <c r="K42" s="76">
        <v>1460312804</v>
      </c>
      <c r="L42" s="75"/>
      <c r="M42" s="81">
        <v>2821572651</v>
      </c>
    </row>
    <row r="43" spans="1:13" ht="15.95" customHeight="1">
      <c r="A43" s="58" t="s">
        <v>65</v>
      </c>
      <c r="E43" s="80">
        <v>11</v>
      </c>
      <c r="F43" s="71"/>
      <c r="G43" s="89">
        <v>1141945519</v>
      </c>
      <c r="H43" s="73"/>
      <c r="I43" s="81">
        <v>136472488</v>
      </c>
      <c r="J43" s="75"/>
      <c r="K43" s="78">
        <v>0</v>
      </c>
      <c r="L43" s="75"/>
      <c r="M43" s="81">
        <v>0</v>
      </c>
    </row>
    <row r="44" spans="1:13" ht="15.95" customHeight="1">
      <c r="A44" s="58" t="s">
        <v>60</v>
      </c>
      <c r="E44" s="80">
        <v>12</v>
      </c>
      <c r="F44" s="71"/>
      <c r="G44" s="69">
        <v>11182123377</v>
      </c>
      <c r="H44" s="73"/>
      <c r="I44" s="81">
        <v>11058733437</v>
      </c>
      <c r="J44" s="75"/>
      <c r="K44" s="76">
        <v>1853694058</v>
      </c>
      <c r="L44" s="75"/>
      <c r="M44" s="81">
        <v>1882101139</v>
      </c>
    </row>
    <row r="45" spans="1:13" ht="15.95" customHeight="1">
      <c r="A45" s="58" t="s">
        <v>61</v>
      </c>
      <c r="E45" s="80">
        <v>13</v>
      </c>
      <c r="F45" s="71"/>
      <c r="G45" s="69">
        <v>214164121</v>
      </c>
      <c r="H45" s="73"/>
      <c r="I45" s="81">
        <v>245676447</v>
      </c>
      <c r="J45" s="75"/>
      <c r="K45" s="76">
        <v>3085701</v>
      </c>
      <c r="L45" s="75"/>
      <c r="M45" s="81">
        <v>3778288</v>
      </c>
    </row>
    <row r="46" spans="1:13" ht="15.95" customHeight="1">
      <c r="A46" s="58" t="s">
        <v>129</v>
      </c>
      <c r="E46" s="80">
        <v>14</v>
      </c>
      <c r="F46" s="71"/>
      <c r="G46" s="89">
        <v>413315892</v>
      </c>
      <c r="H46" s="73"/>
      <c r="I46" s="81">
        <v>347076608</v>
      </c>
      <c r="J46" s="75"/>
      <c r="K46" s="76">
        <v>101767765</v>
      </c>
      <c r="L46" s="75"/>
      <c r="M46" s="81">
        <v>98777415</v>
      </c>
    </row>
    <row r="47" spans="1:13" ht="15.95" customHeight="1">
      <c r="A47" s="58" t="s">
        <v>33</v>
      </c>
      <c r="E47" s="71"/>
      <c r="F47" s="71"/>
      <c r="G47" s="89">
        <v>1823978253</v>
      </c>
      <c r="H47" s="58"/>
      <c r="I47" s="81">
        <v>1823978253</v>
      </c>
      <c r="J47" s="58"/>
      <c r="K47" s="76">
        <v>0</v>
      </c>
      <c r="L47" s="58"/>
      <c r="M47" s="81">
        <v>0</v>
      </c>
    </row>
    <row r="48" spans="1:13" ht="15.95" customHeight="1">
      <c r="A48" s="58" t="s">
        <v>62</v>
      </c>
      <c r="E48" s="71"/>
      <c r="F48" s="71"/>
      <c r="G48" s="89">
        <v>14601963</v>
      </c>
      <c r="H48" s="58"/>
      <c r="I48" s="81">
        <v>13383284</v>
      </c>
      <c r="J48" s="58"/>
      <c r="K48" s="76">
        <v>0</v>
      </c>
      <c r="L48" s="58"/>
      <c r="M48" s="81">
        <v>0</v>
      </c>
    </row>
    <row r="49" spans="1:13" ht="15.95" customHeight="1">
      <c r="A49" s="58" t="s">
        <v>34</v>
      </c>
      <c r="E49" s="71">
        <v>15</v>
      </c>
      <c r="F49" s="71"/>
      <c r="G49" s="84">
        <v>371379325</v>
      </c>
      <c r="H49" s="73"/>
      <c r="I49" s="85">
        <v>62622725</v>
      </c>
      <c r="J49" s="75"/>
      <c r="K49" s="86">
        <v>9698246</v>
      </c>
      <c r="L49" s="75"/>
      <c r="M49" s="85">
        <v>6352574</v>
      </c>
    </row>
    <row r="50" spans="1:13" ht="8.1" customHeight="1">
      <c r="E50" s="71"/>
      <c r="F50" s="71"/>
      <c r="G50" s="72"/>
      <c r="H50" s="73"/>
      <c r="I50" s="73"/>
      <c r="J50" s="73"/>
      <c r="K50" s="72"/>
      <c r="L50" s="73"/>
      <c r="M50" s="73"/>
    </row>
    <row r="51" spans="1:13" ht="15.95" customHeight="1">
      <c r="A51" s="67" t="s">
        <v>8</v>
      </c>
      <c r="E51" s="71"/>
      <c r="F51" s="71"/>
      <c r="G51" s="84">
        <f>SUM(G36:G49)</f>
        <v>15165304186</v>
      </c>
      <c r="H51" s="73"/>
      <c r="I51" s="88">
        <f>SUM(I36:I49)</f>
        <v>13691450681</v>
      </c>
      <c r="J51" s="73"/>
      <c r="K51" s="84">
        <f>SUM(K36:K50)</f>
        <v>13714693678</v>
      </c>
      <c r="L51" s="58"/>
      <c r="M51" s="88">
        <f>SUM(M36:M49)</f>
        <v>12828409706</v>
      </c>
    </row>
    <row r="52" spans="1:13" ht="8.1" customHeight="1">
      <c r="A52" s="70"/>
      <c r="E52" s="71"/>
      <c r="F52" s="71"/>
      <c r="G52" s="72"/>
      <c r="H52" s="73"/>
      <c r="I52" s="73"/>
      <c r="J52" s="73"/>
      <c r="K52" s="72"/>
      <c r="L52" s="58"/>
      <c r="M52" s="73"/>
    </row>
    <row r="53" spans="1:13" ht="15.95" customHeight="1" thickBot="1">
      <c r="A53" s="67" t="s">
        <v>9</v>
      </c>
      <c r="E53" s="207"/>
      <c r="F53" s="207"/>
      <c r="G53" s="90">
        <f>SUM(G32,G51)</f>
        <v>18036095480</v>
      </c>
      <c r="H53" s="73"/>
      <c r="I53" s="91">
        <f>SUM(I32,I51)</f>
        <v>17415350623</v>
      </c>
      <c r="J53" s="73"/>
      <c r="K53" s="90">
        <f>SUM(K32,K51)</f>
        <v>15505570183</v>
      </c>
      <c r="L53" s="58"/>
      <c r="M53" s="91">
        <f>SUM(M32,M51)</f>
        <v>14218078950</v>
      </c>
    </row>
    <row r="54" spans="1:13" ht="16.5" customHeight="1" thickTop="1">
      <c r="A54" s="67"/>
      <c r="E54" s="207"/>
      <c r="F54" s="207"/>
      <c r="G54" s="73"/>
      <c r="H54" s="73"/>
      <c r="I54" s="73"/>
      <c r="J54" s="73"/>
      <c r="L54" s="58"/>
      <c r="M54" s="73"/>
    </row>
    <row r="55" spans="1:13" ht="16.5" customHeight="1">
      <c r="A55" s="67"/>
      <c r="E55" s="207"/>
      <c r="F55" s="207"/>
      <c r="G55" s="73"/>
      <c r="H55" s="73"/>
      <c r="I55" s="73"/>
      <c r="J55" s="73"/>
      <c r="L55" s="58"/>
      <c r="M55" s="73"/>
    </row>
    <row r="56" spans="1:13" ht="16.5" customHeight="1">
      <c r="A56" s="67"/>
      <c r="E56" s="207"/>
      <c r="F56" s="207"/>
      <c r="G56" s="73"/>
      <c r="H56" s="73"/>
      <c r="I56" s="73"/>
      <c r="J56" s="73"/>
      <c r="L56" s="58"/>
      <c r="M56" s="73"/>
    </row>
    <row r="57" spans="1:13" ht="16.5" customHeight="1">
      <c r="A57" s="233" t="s">
        <v>117</v>
      </c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</row>
    <row r="58" spans="1:13" ht="16.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</row>
    <row r="59" spans="1:13" ht="21.95" customHeight="1">
      <c r="A59" s="231" t="s">
        <v>45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/>
    </row>
    <row r="60" spans="1:13" ht="16.5" customHeight="1">
      <c r="A60" s="53" t="str">
        <f>A1</f>
        <v>Principal Capital Public Company Limited</v>
      </c>
      <c r="B60" s="53"/>
      <c r="C60" s="54"/>
      <c r="D60" s="54"/>
      <c r="E60" s="55"/>
      <c r="F60" s="54"/>
      <c r="G60" s="56"/>
      <c r="H60" s="57"/>
      <c r="I60" s="54"/>
      <c r="J60" s="57"/>
      <c r="K60" s="56"/>
      <c r="L60" s="57"/>
      <c r="M60" s="57"/>
    </row>
    <row r="61" spans="1:13" ht="16.5" customHeight="1">
      <c r="A61" s="53" t="s">
        <v>205</v>
      </c>
      <c r="B61" s="53"/>
      <c r="C61" s="54"/>
      <c r="D61" s="54"/>
      <c r="E61" s="55"/>
      <c r="F61" s="54"/>
      <c r="G61" s="56"/>
      <c r="H61" s="57"/>
      <c r="I61" s="54"/>
      <c r="J61" s="57"/>
      <c r="K61" s="56"/>
      <c r="L61" s="57"/>
      <c r="M61" s="57"/>
    </row>
    <row r="62" spans="1:13" ht="16.5" customHeight="1">
      <c r="A62" s="194" t="str">
        <f>A3</f>
        <v>As at 30 September 2022</v>
      </c>
      <c r="B62" s="194"/>
      <c r="C62" s="195"/>
      <c r="D62" s="195"/>
      <c r="E62" s="64"/>
      <c r="F62" s="195"/>
      <c r="G62" s="196"/>
      <c r="H62" s="197"/>
      <c r="I62" s="195"/>
      <c r="J62" s="197"/>
      <c r="K62" s="196"/>
      <c r="L62" s="197"/>
      <c r="M62" s="197"/>
    </row>
    <row r="63" spans="1:13" ht="16.5" customHeight="1">
      <c r="A63" s="53"/>
      <c r="B63" s="53"/>
      <c r="C63" s="54"/>
      <c r="D63" s="54"/>
      <c r="E63" s="55"/>
      <c r="F63" s="54"/>
      <c r="G63" s="56"/>
      <c r="H63" s="57"/>
      <c r="I63" s="54"/>
      <c r="J63" s="57"/>
      <c r="K63" s="56"/>
      <c r="L63" s="57"/>
      <c r="M63" s="57"/>
    </row>
    <row r="64" spans="1:13" ht="16.5" customHeight="1">
      <c r="A64" s="53"/>
      <c r="B64" s="53"/>
      <c r="C64" s="54"/>
      <c r="D64" s="54"/>
      <c r="E64" s="55"/>
      <c r="F64" s="54"/>
      <c r="G64" s="56"/>
      <c r="H64" s="57"/>
      <c r="I64" s="54"/>
      <c r="J64" s="57"/>
      <c r="K64" s="56"/>
      <c r="L64" s="57"/>
      <c r="M64" s="57"/>
    </row>
    <row r="65" spans="1:13" ht="16.5" customHeight="1">
      <c r="A65" s="53"/>
      <c r="B65" s="53"/>
      <c r="C65" s="54"/>
      <c r="D65" s="54"/>
      <c r="E65" s="55"/>
      <c r="F65" s="54"/>
      <c r="G65" s="232" t="s">
        <v>16</v>
      </c>
      <c r="H65" s="232"/>
      <c r="I65" s="232"/>
      <c r="J65" s="59"/>
      <c r="K65" s="232" t="s">
        <v>76</v>
      </c>
      <c r="L65" s="232"/>
      <c r="M65" s="232"/>
    </row>
    <row r="66" spans="1:13" ht="16.5" customHeight="1">
      <c r="A66" s="53"/>
      <c r="B66" s="53"/>
      <c r="C66" s="54"/>
      <c r="D66" s="54"/>
      <c r="E66" s="55"/>
      <c r="F66" s="54"/>
      <c r="G66" s="230" t="s">
        <v>77</v>
      </c>
      <c r="H66" s="230"/>
      <c r="I66" s="230"/>
      <c r="J66" s="59"/>
      <c r="K66" s="230" t="s">
        <v>77</v>
      </c>
      <c r="L66" s="230"/>
      <c r="M66" s="230"/>
    </row>
    <row r="67" spans="1:13" ht="16.5" customHeight="1">
      <c r="A67" s="53"/>
      <c r="B67" s="53"/>
      <c r="C67" s="54"/>
      <c r="D67" s="54"/>
      <c r="E67" s="55"/>
      <c r="F67" s="54"/>
      <c r="G67" s="60" t="s">
        <v>24</v>
      </c>
      <c r="H67" s="59"/>
      <c r="I67" s="59" t="s">
        <v>25</v>
      </c>
      <c r="J67" s="59"/>
      <c r="K67" s="60" t="s">
        <v>24</v>
      </c>
      <c r="L67" s="59"/>
      <c r="M67" s="59" t="s">
        <v>25</v>
      </c>
    </row>
    <row r="68" spans="1:13" ht="16.5" customHeight="1">
      <c r="A68" s="53"/>
      <c r="B68" s="53"/>
      <c r="C68" s="54"/>
      <c r="D68" s="54"/>
      <c r="E68" s="55"/>
      <c r="F68" s="54"/>
      <c r="G68" s="14" t="s">
        <v>143</v>
      </c>
      <c r="H68" s="59"/>
      <c r="I68" s="59" t="s">
        <v>37</v>
      </c>
      <c r="J68" s="59"/>
      <c r="K68" s="14" t="s">
        <v>143</v>
      </c>
      <c r="L68" s="59"/>
      <c r="M68" s="59" t="s">
        <v>37</v>
      </c>
    </row>
    <row r="69" spans="1:13" ht="16.5" customHeight="1">
      <c r="A69" s="53"/>
      <c r="B69" s="53"/>
      <c r="C69" s="54"/>
      <c r="D69" s="54"/>
      <c r="E69" s="55"/>
      <c r="F69" s="54"/>
      <c r="G69" s="62" t="s">
        <v>207</v>
      </c>
      <c r="H69" s="63"/>
      <c r="I69" s="62" t="s">
        <v>163</v>
      </c>
      <c r="J69" s="207"/>
      <c r="K69" s="62" t="s">
        <v>207</v>
      </c>
      <c r="L69" s="63"/>
      <c r="M69" s="62" t="s">
        <v>163</v>
      </c>
    </row>
    <row r="70" spans="1:13" ht="16.5" customHeight="1">
      <c r="A70" s="53"/>
      <c r="B70" s="53"/>
      <c r="C70" s="54"/>
      <c r="D70" s="54"/>
      <c r="E70" s="64" t="s">
        <v>2</v>
      </c>
      <c r="F70" s="54"/>
      <c r="G70" s="65" t="s">
        <v>0</v>
      </c>
      <c r="H70" s="207"/>
      <c r="I70" s="66" t="s">
        <v>0</v>
      </c>
      <c r="J70" s="207"/>
      <c r="K70" s="65" t="s">
        <v>0</v>
      </c>
      <c r="L70" s="61"/>
      <c r="M70" s="66" t="s">
        <v>0</v>
      </c>
    </row>
    <row r="71" spans="1:13" ht="16.5" customHeight="1">
      <c r="A71" s="92" t="s">
        <v>66</v>
      </c>
      <c r="B71" s="81"/>
      <c r="C71" s="81"/>
      <c r="D71" s="81"/>
      <c r="E71" s="93"/>
      <c r="F71" s="81"/>
      <c r="G71" s="69"/>
      <c r="H71" s="81"/>
      <c r="I71" s="81"/>
      <c r="J71" s="81"/>
      <c r="K71" s="69"/>
      <c r="L71" s="81"/>
      <c r="M71" s="81"/>
    </row>
    <row r="72" spans="1:13" ht="16.5" customHeight="1">
      <c r="A72" s="81"/>
      <c r="B72" s="81"/>
      <c r="C72" s="81"/>
      <c r="D72" s="94"/>
      <c r="E72" s="94"/>
      <c r="F72" s="94"/>
      <c r="G72" s="95"/>
      <c r="H72" s="60"/>
      <c r="I72" s="94"/>
      <c r="J72" s="60"/>
      <c r="K72" s="96"/>
      <c r="L72" s="60"/>
      <c r="M72" s="60"/>
    </row>
    <row r="73" spans="1:13" ht="16.5" customHeight="1">
      <c r="A73" s="92" t="s">
        <v>10</v>
      </c>
      <c r="B73" s="81"/>
      <c r="C73" s="81"/>
      <c r="D73" s="81"/>
      <c r="E73" s="93"/>
      <c r="F73" s="94"/>
      <c r="G73" s="95"/>
      <c r="H73" s="94"/>
      <c r="I73" s="94"/>
      <c r="J73" s="94"/>
      <c r="K73" s="95"/>
      <c r="L73" s="94"/>
      <c r="M73" s="94"/>
    </row>
    <row r="74" spans="1:13" ht="16.5" customHeight="1">
      <c r="A74" s="81"/>
      <c r="B74" s="81"/>
      <c r="C74" s="81"/>
      <c r="D74" s="94"/>
      <c r="E74" s="94"/>
      <c r="F74" s="94"/>
      <c r="G74" s="95"/>
      <c r="H74" s="60"/>
      <c r="I74" s="94"/>
      <c r="J74" s="60"/>
      <c r="K74" s="96"/>
      <c r="L74" s="60"/>
      <c r="M74" s="60"/>
    </row>
    <row r="75" spans="1:13" ht="16.5" customHeight="1">
      <c r="A75" s="81" t="s">
        <v>215</v>
      </c>
      <c r="B75" s="81"/>
      <c r="C75" s="81"/>
      <c r="D75" s="81"/>
      <c r="E75" s="97"/>
      <c r="F75" s="93"/>
      <c r="G75" s="69"/>
      <c r="H75" s="73"/>
      <c r="I75" s="81"/>
      <c r="J75" s="74"/>
      <c r="K75" s="76"/>
      <c r="L75" s="74"/>
      <c r="M75" s="81"/>
    </row>
    <row r="76" spans="1:13" ht="16.5" customHeight="1">
      <c r="A76" s="81"/>
      <c r="B76" s="81" t="s">
        <v>98</v>
      </c>
      <c r="C76" s="81"/>
      <c r="D76" s="81"/>
      <c r="E76" s="97">
        <v>18</v>
      </c>
      <c r="F76" s="93"/>
      <c r="G76" s="69">
        <v>1524572692</v>
      </c>
      <c r="H76" s="73"/>
      <c r="I76" s="81">
        <v>0</v>
      </c>
      <c r="J76" s="74"/>
      <c r="K76" s="76">
        <v>1524572692</v>
      </c>
      <c r="L76" s="74"/>
      <c r="M76" s="81">
        <v>0</v>
      </c>
    </row>
    <row r="77" spans="1:13" ht="16.5" customHeight="1">
      <c r="A77" s="81" t="s">
        <v>35</v>
      </c>
      <c r="B77" s="81"/>
      <c r="C77" s="81"/>
      <c r="D77" s="81"/>
      <c r="E77" s="97">
        <v>16</v>
      </c>
      <c r="F77" s="93"/>
      <c r="G77" s="69">
        <v>775752268</v>
      </c>
      <c r="H77" s="73"/>
      <c r="I77" s="81">
        <v>729768798</v>
      </c>
      <c r="J77" s="74"/>
      <c r="K77" s="76">
        <v>127280678</v>
      </c>
      <c r="L77" s="74"/>
      <c r="M77" s="81">
        <v>200505165</v>
      </c>
    </row>
    <row r="78" spans="1:13" ht="16.5" customHeight="1">
      <c r="A78" s="81" t="s">
        <v>167</v>
      </c>
      <c r="B78" s="81"/>
      <c r="C78" s="81"/>
      <c r="D78" s="81"/>
      <c r="E78" s="97">
        <v>17</v>
      </c>
      <c r="F78" s="93"/>
      <c r="G78" s="69">
        <v>191472696</v>
      </c>
      <c r="H78" s="73"/>
      <c r="I78" s="81">
        <v>657501562</v>
      </c>
      <c r="J78" s="74"/>
      <c r="K78" s="76">
        <v>71212777</v>
      </c>
      <c r="L78" s="74"/>
      <c r="M78" s="81">
        <v>210109443</v>
      </c>
    </row>
    <row r="79" spans="1:13" ht="16.5" customHeight="1">
      <c r="A79" s="81" t="s">
        <v>149</v>
      </c>
      <c r="E79" s="98" t="s">
        <v>250</v>
      </c>
      <c r="F79" s="93"/>
      <c r="G79" s="69">
        <v>274861336</v>
      </c>
      <c r="H79" s="73"/>
      <c r="I79" s="81">
        <v>287270815</v>
      </c>
      <c r="J79" s="74"/>
      <c r="K79" s="76">
        <v>586244749</v>
      </c>
      <c r="L79" s="74"/>
      <c r="M79" s="81">
        <v>520132119</v>
      </c>
    </row>
    <row r="80" spans="1:13" ht="16.5" customHeight="1">
      <c r="A80" s="81" t="s">
        <v>127</v>
      </c>
      <c r="E80" s="61">
        <v>18</v>
      </c>
      <c r="F80" s="93"/>
      <c r="G80" s="69">
        <v>117730464</v>
      </c>
      <c r="H80" s="73"/>
      <c r="I80" s="81">
        <v>84471255</v>
      </c>
      <c r="J80" s="74"/>
      <c r="K80" s="76">
        <v>36733005</v>
      </c>
      <c r="L80" s="74"/>
      <c r="M80" s="81">
        <v>34593821</v>
      </c>
    </row>
    <row r="81" spans="1:13" ht="16.5" customHeight="1">
      <c r="A81" s="81" t="s">
        <v>75</v>
      </c>
      <c r="B81" s="81"/>
      <c r="C81" s="81"/>
      <c r="D81" s="81"/>
      <c r="E81" s="61"/>
      <c r="F81" s="93"/>
      <c r="G81" s="72"/>
      <c r="H81" s="73"/>
      <c r="I81" s="73"/>
      <c r="J81" s="73"/>
      <c r="K81" s="72"/>
      <c r="L81" s="94"/>
      <c r="M81" s="73"/>
    </row>
    <row r="82" spans="1:13" ht="16.5" customHeight="1">
      <c r="A82" s="81"/>
      <c r="B82" s="81" t="s">
        <v>98</v>
      </c>
      <c r="C82" s="81"/>
      <c r="D82" s="81"/>
      <c r="E82" s="61">
        <v>18</v>
      </c>
      <c r="F82" s="93"/>
      <c r="G82" s="69">
        <v>254872939</v>
      </c>
      <c r="H82" s="73"/>
      <c r="I82" s="81">
        <v>328105067</v>
      </c>
      <c r="J82" s="82"/>
      <c r="K82" s="76">
        <v>106297861</v>
      </c>
      <c r="L82" s="82"/>
      <c r="M82" s="81">
        <v>274156362</v>
      </c>
    </row>
    <row r="83" spans="1:13" ht="16.5" customHeight="1">
      <c r="A83" s="81" t="s">
        <v>75</v>
      </c>
      <c r="B83" s="81"/>
      <c r="C83" s="81"/>
      <c r="D83" s="81"/>
      <c r="E83" s="61"/>
      <c r="F83" s="93"/>
      <c r="G83" s="72"/>
      <c r="H83" s="73"/>
      <c r="I83" s="73"/>
      <c r="J83" s="73"/>
      <c r="K83" s="72"/>
      <c r="L83" s="94"/>
      <c r="M83" s="73"/>
    </row>
    <row r="84" spans="1:13" ht="16.5" customHeight="1">
      <c r="A84" s="81"/>
      <c r="B84" s="81" t="s">
        <v>240</v>
      </c>
      <c r="C84" s="81"/>
      <c r="D84" s="81"/>
      <c r="E84" s="61" t="s">
        <v>250</v>
      </c>
      <c r="F84" s="93"/>
      <c r="G84" s="69">
        <v>0</v>
      </c>
      <c r="H84" s="73"/>
      <c r="I84" s="81">
        <v>0</v>
      </c>
      <c r="J84" s="82"/>
      <c r="K84" s="76">
        <v>5080479</v>
      </c>
      <c r="L84" s="82"/>
      <c r="M84" s="81">
        <v>0</v>
      </c>
    </row>
    <row r="85" spans="1:13" ht="16.5" customHeight="1">
      <c r="A85" s="81" t="s">
        <v>67</v>
      </c>
      <c r="B85" s="81"/>
      <c r="C85" s="81"/>
      <c r="D85" s="81"/>
      <c r="F85" s="93"/>
      <c r="G85" s="69">
        <v>43270431</v>
      </c>
      <c r="H85" s="73"/>
      <c r="I85" s="81">
        <v>76164402</v>
      </c>
      <c r="J85" s="74"/>
      <c r="K85" s="76">
        <v>0</v>
      </c>
      <c r="L85" s="74"/>
      <c r="M85" s="81">
        <v>52100495</v>
      </c>
    </row>
    <row r="86" spans="1:13" ht="16.5" customHeight="1">
      <c r="A86" s="81" t="s">
        <v>150</v>
      </c>
      <c r="E86" s="61"/>
      <c r="F86" s="93"/>
      <c r="G86" s="69">
        <v>41928900</v>
      </c>
      <c r="H86" s="73"/>
      <c r="I86" s="81">
        <v>45441843</v>
      </c>
      <c r="J86" s="74"/>
      <c r="K86" s="76">
        <v>0</v>
      </c>
      <c r="L86" s="74"/>
      <c r="M86" s="99">
        <v>0</v>
      </c>
    </row>
    <row r="87" spans="1:13" ht="16.5" customHeight="1">
      <c r="A87" s="58" t="s">
        <v>15</v>
      </c>
      <c r="E87" s="61"/>
      <c r="F87" s="93"/>
      <c r="G87" s="100">
        <v>69371728</v>
      </c>
      <c r="H87" s="73"/>
      <c r="I87" s="85">
        <v>95034551</v>
      </c>
      <c r="J87" s="74"/>
      <c r="K87" s="100">
        <v>5114792</v>
      </c>
      <c r="L87" s="74"/>
      <c r="M87" s="85">
        <v>22615138</v>
      </c>
    </row>
    <row r="88" spans="1:13" ht="16.5" customHeight="1">
      <c r="A88" s="81"/>
      <c r="B88" s="81"/>
      <c r="C88" s="81"/>
      <c r="D88" s="94"/>
      <c r="E88" s="94"/>
      <c r="F88" s="94"/>
      <c r="G88" s="95"/>
      <c r="H88" s="60"/>
      <c r="I88" s="94"/>
      <c r="J88" s="60"/>
      <c r="K88" s="96"/>
      <c r="L88" s="60"/>
      <c r="M88" s="60"/>
    </row>
    <row r="89" spans="1:13" ht="16.5" customHeight="1">
      <c r="A89" s="92" t="s">
        <v>11</v>
      </c>
      <c r="B89" s="81"/>
      <c r="C89" s="81"/>
      <c r="D89" s="81"/>
      <c r="E89" s="93"/>
      <c r="F89" s="93"/>
      <c r="G89" s="84">
        <f>SUM(G76:G87)</f>
        <v>3293833454</v>
      </c>
      <c r="H89" s="73"/>
      <c r="I89" s="85">
        <f>SUM(I76:I87)</f>
        <v>2303758293</v>
      </c>
      <c r="J89" s="73"/>
      <c r="K89" s="84">
        <f>SUM(K76:K87)</f>
        <v>2462537033</v>
      </c>
      <c r="L89" s="73"/>
      <c r="M89" s="85">
        <f>SUM(M76:M87)</f>
        <v>1314212543</v>
      </c>
    </row>
    <row r="90" spans="1:13" ht="16.5" customHeight="1">
      <c r="A90" s="81"/>
      <c r="B90" s="81"/>
      <c r="C90" s="81"/>
      <c r="D90" s="81"/>
      <c r="E90" s="93"/>
      <c r="F90" s="93"/>
      <c r="G90" s="72"/>
      <c r="H90" s="73"/>
      <c r="I90" s="73"/>
      <c r="J90" s="73"/>
      <c r="K90" s="72"/>
      <c r="L90" s="94"/>
      <c r="M90" s="73"/>
    </row>
    <row r="91" spans="1:13" ht="16.5" customHeight="1">
      <c r="A91" s="92" t="s">
        <v>12</v>
      </c>
      <c r="B91" s="81"/>
      <c r="C91" s="81"/>
      <c r="D91" s="81"/>
      <c r="E91" s="93"/>
      <c r="F91" s="93"/>
      <c r="G91" s="72"/>
      <c r="H91" s="73"/>
      <c r="I91" s="73"/>
      <c r="J91" s="73"/>
      <c r="K91" s="72"/>
      <c r="L91" s="94"/>
      <c r="M91" s="73"/>
    </row>
    <row r="92" spans="1:13" ht="16.5" customHeight="1">
      <c r="A92" s="81"/>
      <c r="B92" s="81"/>
      <c r="C92" s="81"/>
      <c r="D92" s="94"/>
      <c r="E92" s="94"/>
      <c r="F92" s="94"/>
      <c r="G92" s="95"/>
      <c r="H92" s="60"/>
      <c r="I92" s="94"/>
      <c r="J92" s="60"/>
      <c r="K92" s="96"/>
      <c r="L92" s="60"/>
      <c r="M92" s="60"/>
    </row>
    <row r="93" spans="1:13" ht="16.5" customHeight="1">
      <c r="A93" s="81" t="s">
        <v>128</v>
      </c>
      <c r="B93" s="81"/>
      <c r="C93" s="81"/>
      <c r="D93" s="81"/>
      <c r="E93" s="61">
        <v>18</v>
      </c>
      <c r="F93" s="93"/>
      <c r="G93" s="69">
        <v>173629454</v>
      </c>
      <c r="H93" s="73"/>
      <c r="I93" s="81">
        <v>164275247</v>
      </c>
      <c r="J93" s="75"/>
      <c r="K93" s="76">
        <v>39554487</v>
      </c>
      <c r="L93" s="75"/>
      <c r="M93" s="81">
        <v>49585330</v>
      </c>
    </row>
    <row r="94" spans="1:13" ht="16.5" customHeight="1">
      <c r="A94" s="81" t="s">
        <v>168</v>
      </c>
      <c r="B94" s="81"/>
      <c r="C94" s="81"/>
      <c r="D94" s="81"/>
      <c r="E94" s="101"/>
      <c r="F94" s="93"/>
      <c r="G94" s="69"/>
      <c r="H94" s="73"/>
      <c r="I94" s="81"/>
      <c r="J94" s="75"/>
      <c r="K94" s="76"/>
      <c r="L94" s="75"/>
      <c r="M94" s="81"/>
    </row>
    <row r="95" spans="1:13" ht="16.5" customHeight="1">
      <c r="B95" s="58" t="s">
        <v>98</v>
      </c>
      <c r="E95" s="61">
        <v>18</v>
      </c>
      <c r="F95" s="93"/>
      <c r="G95" s="69">
        <v>3455131566</v>
      </c>
      <c r="H95" s="73"/>
      <c r="I95" s="81">
        <v>3490899214</v>
      </c>
      <c r="J95" s="74"/>
      <c r="K95" s="76">
        <v>607206632</v>
      </c>
      <c r="L95" s="74"/>
      <c r="M95" s="81">
        <v>2012778184</v>
      </c>
    </row>
    <row r="96" spans="1:13" ht="16.5" customHeight="1">
      <c r="A96" s="81" t="s">
        <v>241</v>
      </c>
      <c r="B96" s="81"/>
      <c r="C96" s="81"/>
      <c r="D96" s="81"/>
      <c r="E96" s="98" t="s">
        <v>250</v>
      </c>
      <c r="F96" s="93"/>
      <c r="G96" s="69">
        <v>0</v>
      </c>
      <c r="H96" s="73"/>
      <c r="I96" s="81">
        <v>0</v>
      </c>
      <c r="J96" s="74"/>
      <c r="K96" s="83">
        <v>1500000000</v>
      </c>
      <c r="L96" s="74"/>
      <c r="M96" s="81">
        <v>0</v>
      </c>
    </row>
    <row r="97" spans="1:13" ht="16.5" customHeight="1">
      <c r="A97" s="81" t="s">
        <v>36</v>
      </c>
      <c r="B97" s="81"/>
      <c r="C97" s="81"/>
      <c r="D97" s="81"/>
      <c r="E97" s="61"/>
      <c r="F97" s="93"/>
      <c r="G97" s="69">
        <v>346807857</v>
      </c>
      <c r="H97" s="73"/>
      <c r="I97" s="81">
        <v>371648703</v>
      </c>
      <c r="J97" s="102"/>
      <c r="K97" s="83">
        <v>136253859</v>
      </c>
      <c r="L97" s="102"/>
      <c r="M97" s="81">
        <v>156677335</v>
      </c>
    </row>
    <row r="98" spans="1:13" ht="16.5" customHeight="1">
      <c r="A98" s="81" t="s">
        <v>53</v>
      </c>
      <c r="B98" s="81"/>
      <c r="C98" s="81"/>
      <c r="D98" s="81"/>
      <c r="E98" s="61"/>
      <c r="F98" s="93"/>
      <c r="G98" s="69">
        <v>159326630</v>
      </c>
      <c r="H98" s="73"/>
      <c r="I98" s="81">
        <v>151642574</v>
      </c>
      <c r="J98" s="74"/>
      <c r="K98" s="83">
        <v>19552069</v>
      </c>
      <c r="L98" s="74"/>
      <c r="M98" s="81">
        <v>23980043</v>
      </c>
    </row>
    <row r="99" spans="1:13" ht="16.5" customHeight="1">
      <c r="A99" s="81" t="s">
        <v>144</v>
      </c>
      <c r="B99" s="81"/>
      <c r="C99" s="81"/>
      <c r="D99" s="81"/>
      <c r="E99" s="61"/>
      <c r="F99" s="93"/>
      <c r="G99" s="89">
        <v>100857397</v>
      </c>
      <c r="H99" s="73"/>
      <c r="I99" s="81">
        <v>53735061</v>
      </c>
      <c r="J99" s="74"/>
      <c r="K99" s="83">
        <v>0</v>
      </c>
      <c r="L99" s="74"/>
      <c r="M99" s="99">
        <v>0</v>
      </c>
    </row>
    <row r="100" spans="1:13" ht="16.5" customHeight="1">
      <c r="A100" s="81" t="s">
        <v>55</v>
      </c>
      <c r="B100" s="81"/>
      <c r="C100" s="81"/>
      <c r="D100" s="81"/>
      <c r="E100" s="93"/>
      <c r="F100" s="93"/>
      <c r="G100" s="100">
        <v>9630229</v>
      </c>
      <c r="H100" s="73"/>
      <c r="I100" s="85">
        <v>18936518</v>
      </c>
      <c r="J100" s="74"/>
      <c r="K100" s="100">
        <v>1448360</v>
      </c>
      <c r="L100" s="74"/>
      <c r="M100" s="85">
        <v>1492823</v>
      </c>
    </row>
    <row r="101" spans="1:13" ht="16.5" customHeight="1">
      <c r="A101" s="81"/>
      <c r="B101" s="81"/>
      <c r="C101" s="81"/>
      <c r="D101" s="94"/>
      <c r="E101" s="94"/>
      <c r="F101" s="94"/>
      <c r="G101" s="95"/>
      <c r="H101" s="60"/>
      <c r="I101" s="94"/>
      <c r="J101" s="60"/>
      <c r="K101" s="96"/>
      <c r="L101" s="60"/>
      <c r="M101" s="60"/>
    </row>
    <row r="102" spans="1:13" ht="16.5" customHeight="1">
      <c r="A102" s="92" t="s">
        <v>13</v>
      </c>
      <c r="B102" s="81"/>
      <c r="C102" s="81"/>
      <c r="D102" s="81"/>
      <c r="E102" s="93"/>
      <c r="F102" s="93"/>
      <c r="G102" s="84">
        <f>SUM(G93:G100)</f>
        <v>4245383133</v>
      </c>
      <c r="H102" s="73"/>
      <c r="I102" s="88">
        <f>SUM(I93:I100)</f>
        <v>4251137317</v>
      </c>
      <c r="J102" s="73"/>
      <c r="K102" s="84">
        <f>SUM(K93:K100)</f>
        <v>2304015407</v>
      </c>
      <c r="L102" s="94"/>
      <c r="M102" s="88">
        <f>SUM(M93:M100)</f>
        <v>2244513715</v>
      </c>
    </row>
    <row r="103" spans="1:13" ht="16.5" customHeight="1">
      <c r="A103" s="81"/>
      <c r="B103" s="81"/>
      <c r="C103" s="81"/>
      <c r="D103" s="94"/>
      <c r="E103" s="94"/>
      <c r="F103" s="94"/>
      <c r="G103" s="95"/>
      <c r="H103" s="60"/>
      <c r="I103" s="94"/>
      <c r="J103" s="60"/>
      <c r="K103" s="96"/>
      <c r="L103" s="60"/>
      <c r="M103" s="60"/>
    </row>
    <row r="104" spans="1:13" ht="16.5" customHeight="1">
      <c r="A104" s="92" t="s">
        <v>14</v>
      </c>
      <c r="B104" s="81"/>
      <c r="C104" s="81"/>
      <c r="D104" s="81"/>
      <c r="E104" s="93"/>
      <c r="F104" s="93"/>
      <c r="G104" s="84">
        <f>SUM(G89,G102)</f>
        <v>7539216587</v>
      </c>
      <c r="H104" s="73"/>
      <c r="I104" s="88">
        <f>SUM(I89,I102)</f>
        <v>6554895610</v>
      </c>
      <c r="J104" s="73"/>
      <c r="K104" s="84">
        <f>SUM(K89,K102)</f>
        <v>4766552440</v>
      </c>
      <c r="L104" s="94"/>
      <c r="M104" s="88">
        <f>SUM(M89,M102)</f>
        <v>3558726258</v>
      </c>
    </row>
    <row r="105" spans="1:13" ht="16.5" customHeight="1">
      <c r="A105" s="92"/>
      <c r="B105" s="81"/>
      <c r="C105" s="81"/>
      <c r="D105" s="81"/>
      <c r="E105" s="93"/>
      <c r="F105" s="93"/>
      <c r="G105" s="73"/>
      <c r="H105" s="73"/>
      <c r="I105" s="73"/>
      <c r="J105" s="73"/>
      <c r="L105" s="94"/>
      <c r="M105" s="73"/>
    </row>
    <row r="106" spans="1:13" ht="16.5" customHeight="1">
      <c r="A106" s="92"/>
      <c r="B106" s="81"/>
      <c r="C106" s="81"/>
      <c r="D106" s="81"/>
      <c r="E106" s="93"/>
      <c r="F106" s="93"/>
      <c r="G106" s="73"/>
      <c r="H106" s="73"/>
      <c r="I106" s="73"/>
      <c r="J106" s="73"/>
      <c r="L106" s="94"/>
      <c r="M106" s="73"/>
    </row>
    <row r="107" spans="1:13" ht="16.5" customHeight="1">
      <c r="A107" s="92"/>
      <c r="B107" s="81"/>
      <c r="C107" s="81"/>
      <c r="D107" s="81"/>
      <c r="E107" s="93"/>
      <c r="F107" s="93"/>
      <c r="G107" s="73"/>
      <c r="H107" s="73"/>
      <c r="I107" s="73"/>
      <c r="J107" s="73"/>
      <c r="L107" s="94"/>
      <c r="M107" s="73"/>
    </row>
    <row r="108" spans="1:13" ht="16.5" customHeight="1">
      <c r="A108" s="92"/>
      <c r="B108" s="81"/>
      <c r="C108" s="81"/>
      <c r="D108" s="81"/>
      <c r="E108" s="93"/>
      <c r="F108" s="93"/>
      <c r="G108" s="73"/>
      <c r="H108" s="73"/>
      <c r="I108" s="73"/>
      <c r="J108" s="73"/>
      <c r="L108" s="94"/>
      <c r="M108" s="73"/>
    </row>
    <row r="109" spans="1:13" ht="16.5" customHeight="1">
      <c r="A109" s="92"/>
      <c r="B109" s="81"/>
      <c r="C109" s="81"/>
      <c r="D109" s="81"/>
      <c r="E109" s="93"/>
      <c r="F109" s="93"/>
      <c r="G109" s="73"/>
      <c r="H109" s="73"/>
      <c r="I109" s="73"/>
      <c r="J109" s="73"/>
      <c r="L109" s="94"/>
      <c r="M109" s="73"/>
    </row>
    <row r="110" spans="1:13" ht="16.5" customHeight="1">
      <c r="A110" s="92"/>
      <c r="B110" s="81"/>
      <c r="C110" s="81"/>
      <c r="D110" s="81"/>
      <c r="E110" s="93"/>
      <c r="F110" s="93"/>
      <c r="G110" s="73"/>
      <c r="H110" s="73"/>
      <c r="I110" s="73"/>
      <c r="J110" s="73"/>
      <c r="L110" s="94"/>
      <c r="M110" s="73"/>
    </row>
    <row r="111" spans="1:13" ht="16.5" customHeight="1">
      <c r="A111" s="92"/>
      <c r="B111" s="81"/>
      <c r="C111" s="81"/>
      <c r="D111" s="81"/>
      <c r="E111" s="93"/>
      <c r="F111" s="93"/>
      <c r="G111" s="73"/>
      <c r="H111" s="73"/>
      <c r="I111" s="73"/>
      <c r="J111" s="73"/>
      <c r="L111" s="94"/>
      <c r="M111" s="73"/>
    </row>
    <row r="112" spans="1:13" ht="17.25" customHeight="1">
      <c r="A112" s="92"/>
      <c r="B112" s="81"/>
      <c r="C112" s="81"/>
      <c r="D112" s="81"/>
      <c r="E112" s="93"/>
      <c r="F112" s="93"/>
      <c r="G112" s="73"/>
      <c r="H112" s="73"/>
      <c r="I112" s="73"/>
      <c r="J112" s="73"/>
      <c r="L112" s="94"/>
      <c r="M112" s="73"/>
    </row>
    <row r="113" spans="1:13" ht="21.95" customHeight="1">
      <c r="A113" s="85" t="str">
        <f>A59</f>
        <v>The accompanying notes are an integral part of this interim financial information.</v>
      </c>
      <c r="B113" s="85"/>
      <c r="C113" s="85"/>
      <c r="D113" s="85"/>
      <c r="E113" s="198"/>
      <c r="F113" s="198"/>
      <c r="G113" s="88"/>
      <c r="H113" s="88"/>
      <c r="I113" s="88"/>
      <c r="J113" s="88"/>
      <c r="K113" s="88"/>
      <c r="L113" s="199"/>
      <c r="M113" s="88"/>
    </row>
    <row r="114" spans="1:13" ht="16.5" customHeight="1">
      <c r="A114" s="53" t="str">
        <f>+A1</f>
        <v>Principal Capital Public Company Limited</v>
      </c>
      <c r="B114" s="81"/>
      <c r="C114" s="81"/>
      <c r="D114" s="81"/>
      <c r="E114" s="93"/>
      <c r="F114" s="93"/>
      <c r="G114" s="73"/>
      <c r="H114" s="73"/>
      <c r="I114" s="73"/>
      <c r="J114" s="73"/>
      <c r="L114" s="94"/>
      <c r="M114" s="73"/>
    </row>
    <row r="115" spans="1:13" ht="16.5" customHeight="1">
      <c r="A115" s="53" t="s">
        <v>205</v>
      </c>
      <c r="B115" s="81"/>
      <c r="C115" s="81"/>
      <c r="D115" s="81"/>
      <c r="E115" s="93"/>
      <c r="F115" s="93"/>
      <c r="G115" s="73"/>
      <c r="H115" s="73"/>
      <c r="I115" s="73"/>
      <c r="J115" s="73"/>
      <c r="L115" s="94"/>
      <c r="M115" s="73"/>
    </row>
    <row r="116" spans="1:13" ht="16.5" customHeight="1">
      <c r="A116" s="194" t="str">
        <f>A62</f>
        <v>As at 30 September 2022</v>
      </c>
      <c r="B116" s="85"/>
      <c r="C116" s="85"/>
      <c r="D116" s="85"/>
      <c r="E116" s="198"/>
      <c r="F116" s="198"/>
      <c r="G116" s="88"/>
      <c r="H116" s="88"/>
      <c r="I116" s="88"/>
      <c r="J116" s="88"/>
      <c r="K116" s="88"/>
      <c r="L116" s="199"/>
      <c r="M116" s="88"/>
    </row>
    <row r="117" spans="1:13" ht="16.5" customHeight="1">
      <c r="A117" s="92"/>
      <c r="B117" s="81"/>
      <c r="C117" s="81"/>
      <c r="D117" s="81"/>
      <c r="E117" s="93"/>
      <c r="F117" s="93"/>
      <c r="G117" s="73"/>
      <c r="H117" s="73"/>
      <c r="I117" s="73"/>
      <c r="J117" s="73"/>
      <c r="L117" s="94"/>
      <c r="M117" s="73"/>
    </row>
    <row r="118" spans="1:13" ht="16.5" customHeight="1">
      <c r="A118" s="92"/>
      <c r="B118" s="81"/>
      <c r="C118" s="81"/>
      <c r="D118" s="81"/>
      <c r="E118" s="93"/>
      <c r="F118" s="93"/>
      <c r="G118" s="73"/>
      <c r="H118" s="73"/>
      <c r="I118" s="73"/>
      <c r="J118" s="73"/>
      <c r="L118" s="94"/>
      <c r="M118" s="73"/>
    </row>
    <row r="119" spans="1:13" ht="16.5" customHeight="1">
      <c r="A119" s="53"/>
      <c r="B119" s="53"/>
      <c r="C119" s="54"/>
      <c r="D119" s="54"/>
      <c r="E119" s="55"/>
      <c r="F119" s="54"/>
      <c r="G119" s="232" t="s">
        <v>16</v>
      </c>
      <c r="H119" s="232"/>
      <c r="I119" s="232"/>
      <c r="J119" s="59"/>
      <c r="K119" s="232" t="s">
        <v>76</v>
      </c>
      <c r="L119" s="232"/>
      <c r="M119" s="232"/>
    </row>
    <row r="120" spans="1:13" ht="16.5" customHeight="1">
      <c r="A120" s="53"/>
      <c r="B120" s="53"/>
      <c r="C120" s="54"/>
      <c r="D120" s="54"/>
      <c r="E120" s="55"/>
      <c r="F120" s="54"/>
      <c r="G120" s="230" t="s">
        <v>77</v>
      </c>
      <c r="H120" s="230"/>
      <c r="I120" s="230"/>
      <c r="J120" s="59"/>
      <c r="K120" s="230" t="s">
        <v>77</v>
      </c>
      <c r="L120" s="230"/>
      <c r="M120" s="230"/>
    </row>
    <row r="121" spans="1:13" ht="16.5" customHeight="1">
      <c r="A121" s="53"/>
      <c r="B121" s="53"/>
      <c r="C121" s="54"/>
      <c r="D121" s="54"/>
      <c r="E121" s="55"/>
      <c r="F121" s="54"/>
      <c r="G121" s="60" t="s">
        <v>24</v>
      </c>
      <c r="H121" s="59"/>
      <c r="I121" s="59" t="s">
        <v>25</v>
      </c>
      <c r="J121" s="59"/>
      <c r="K121" s="60" t="s">
        <v>24</v>
      </c>
      <c r="L121" s="59"/>
      <c r="M121" s="59" t="s">
        <v>25</v>
      </c>
    </row>
    <row r="122" spans="1:13" ht="16.5" customHeight="1">
      <c r="A122" s="53"/>
      <c r="B122" s="53"/>
      <c r="C122" s="54"/>
      <c r="D122" s="54"/>
      <c r="E122" s="55"/>
      <c r="F122" s="54"/>
      <c r="G122" s="14" t="s">
        <v>143</v>
      </c>
      <c r="H122" s="59"/>
      <c r="I122" s="59" t="s">
        <v>37</v>
      </c>
      <c r="J122" s="59"/>
      <c r="K122" s="14" t="s">
        <v>143</v>
      </c>
      <c r="L122" s="59"/>
      <c r="M122" s="59" t="s">
        <v>37</v>
      </c>
    </row>
    <row r="123" spans="1:13" ht="16.5" customHeight="1">
      <c r="A123" s="61"/>
      <c r="B123" s="61"/>
      <c r="C123" s="61"/>
      <c r="D123" s="61"/>
      <c r="E123" s="55"/>
      <c r="F123" s="54"/>
      <c r="G123" s="62" t="s">
        <v>207</v>
      </c>
      <c r="H123" s="63"/>
      <c r="I123" s="62" t="s">
        <v>163</v>
      </c>
      <c r="J123" s="207"/>
      <c r="K123" s="62" t="s">
        <v>207</v>
      </c>
      <c r="L123" s="63"/>
      <c r="M123" s="62" t="s">
        <v>163</v>
      </c>
    </row>
    <row r="124" spans="1:13" ht="16.5" customHeight="1">
      <c r="A124" s="53"/>
      <c r="B124" s="53"/>
      <c r="C124" s="54"/>
      <c r="D124" s="54"/>
      <c r="E124" s="64" t="s">
        <v>242</v>
      </c>
      <c r="F124" s="54"/>
      <c r="G124" s="65" t="s">
        <v>0</v>
      </c>
      <c r="H124" s="207"/>
      <c r="I124" s="66" t="s">
        <v>0</v>
      </c>
      <c r="J124" s="207"/>
      <c r="K124" s="65" t="s">
        <v>0</v>
      </c>
      <c r="L124" s="61"/>
      <c r="M124" s="66" t="s">
        <v>0</v>
      </c>
    </row>
    <row r="125" spans="1:13" ht="16.5" customHeight="1">
      <c r="A125" s="68"/>
      <c r="B125" s="68"/>
      <c r="E125" s="61"/>
      <c r="G125" s="69"/>
      <c r="H125" s="70"/>
      <c r="J125" s="70"/>
      <c r="K125" s="69"/>
      <c r="L125" s="70"/>
      <c r="M125" s="70"/>
    </row>
    <row r="126" spans="1:13" ht="16.5" customHeight="1">
      <c r="A126" s="92" t="s">
        <v>169</v>
      </c>
      <c r="B126" s="81"/>
      <c r="C126" s="81"/>
      <c r="D126" s="81"/>
      <c r="E126" s="93"/>
      <c r="F126" s="81"/>
      <c r="G126" s="69"/>
      <c r="H126" s="81"/>
      <c r="I126" s="81"/>
      <c r="J126" s="81"/>
      <c r="K126" s="69"/>
      <c r="L126" s="81"/>
      <c r="M126" s="81"/>
    </row>
    <row r="127" spans="1:13" ht="16.5" customHeight="1">
      <c r="A127" s="92"/>
      <c r="B127" s="92"/>
      <c r="C127" s="81"/>
      <c r="D127" s="81"/>
      <c r="E127" s="93"/>
      <c r="F127" s="81"/>
      <c r="G127" s="69"/>
      <c r="H127" s="81"/>
      <c r="I127" s="81"/>
      <c r="J127" s="81"/>
      <c r="K127" s="69"/>
      <c r="L127" s="81"/>
      <c r="M127" s="81"/>
    </row>
    <row r="128" spans="1:13" ht="16.5" customHeight="1">
      <c r="A128" s="92" t="s">
        <v>68</v>
      </c>
      <c r="B128" s="81"/>
      <c r="C128" s="81"/>
      <c r="D128" s="81"/>
      <c r="E128" s="93"/>
      <c r="F128" s="93"/>
      <c r="G128" s="72"/>
      <c r="H128" s="73"/>
      <c r="I128" s="73"/>
      <c r="J128" s="73"/>
      <c r="K128" s="72"/>
      <c r="L128" s="94"/>
      <c r="M128" s="73"/>
    </row>
    <row r="129" spans="1:13" ht="16.5" customHeight="1">
      <c r="A129" s="81"/>
      <c r="B129" s="81"/>
      <c r="C129" s="81"/>
      <c r="D129" s="81"/>
      <c r="E129" s="93"/>
      <c r="F129" s="93"/>
      <c r="G129" s="72"/>
      <c r="H129" s="73"/>
      <c r="I129" s="73"/>
      <c r="J129" s="73"/>
      <c r="K129" s="72"/>
      <c r="L129" s="94"/>
      <c r="M129" s="73"/>
    </row>
    <row r="130" spans="1:13" ht="16.5" customHeight="1">
      <c r="A130" s="81" t="s">
        <v>1</v>
      </c>
      <c r="B130" s="81"/>
      <c r="C130" s="81"/>
      <c r="D130" s="81"/>
      <c r="E130" s="93">
        <v>20</v>
      </c>
      <c r="F130" s="93"/>
      <c r="G130" s="72"/>
      <c r="H130" s="73"/>
      <c r="I130" s="73"/>
      <c r="J130" s="73"/>
      <c r="K130" s="72"/>
      <c r="L130" s="94"/>
      <c r="M130" s="73"/>
    </row>
    <row r="131" spans="1:13" ht="16.5" customHeight="1">
      <c r="A131" s="81"/>
      <c r="B131" s="81" t="s">
        <v>42</v>
      </c>
      <c r="C131" s="81"/>
      <c r="D131" s="81"/>
      <c r="F131" s="93"/>
      <c r="G131" s="72"/>
      <c r="H131" s="73"/>
      <c r="I131" s="73"/>
      <c r="J131" s="73"/>
      <c r="K131" s="72"/>
      <c r="L131" s="94"/>
      <c r="M131" s="73"/>
    </row>
    <row r="132" spans="1:13" ht="16.5" customHeight="1">
      <c r="A132" s="81"/>
      <c r="B132" s="81"/>
      <c r="C132" s="81" t="s">
        <v>145</v>
      </c>
      <c r="D132" s="81"/>
      <c r="F132" s="93"/>
      <c r="G132" s="72"/>
      <c r="H132" s="73"/>
      <c r="I132" s="73"/>
      <c r="J132" s="73"/>
      <c r="K132" s="72"/>
      <c r="L132" s="94"/>
      <c r="M132" s="73"/>
    </row>
    <row r="133" spans="1:13" ht="16.5" customHeight="1" thickBot="1">
      <c r="A133" s="81"/>
      <c r="B133" s="81"/>
      <c r="C133" s="81"/>
      <c r="D133" s="81" t="s">
        <v>84</v>
      </c>
      <c r="F133" s="93"/>
      <c r="G133" s="103">
        <v>3808570502</v>
      </c>
      <c r="H133" s="73"/>
      <c r="I133" s="104">
        <v>3808570502</v>
      </c>
      <c r="J133" s="82"/>
      <c r="K133" s="103">
        <v>3808570502</v>
      </c>
      <c r="L133" s="82"/>
      <c r="M133" s="104">
        <v>3808570502</v>
      </c>
    </row>
    <row r="134" spans="1:13" ht="16.5" customHeight="1" thickTop="1">
      <c r="A134" s="81"/>
      <c r="B134" s="81"/>
      <c r="C134" s="81"/>
      <c r="D134" s="81"/>
      <c r="E134" s="93"/>
      <c r="F134" s="93"/>
      <c r="G134" s="72"/>
      <c r="H134" s="73"/>
      <c r="I134" s="73"/>
      <c r="J134" s="73"/>
      <c r="K134" s="72"/>
      <c r="L134" s="94"/>
      <c r="M134" s="73"/>
    </row>
    <row r="135" spans="1:13" ht="16.5" customHeight="1">
      <c r="B135" s="81" t="s">
        <v>43</v>
      </c>
      <c r="C135" s="81"/>
      <c r="D135" s="81"/>
      <c r="F135" s="93"/>
      <c r="G135" s="72"/>
      <c r="H135" s="73"/>
      <c r="I135" s="73"/>
      <c r="J135" s="73"/>
      <c r="K135" s="72"/>
      <c r="L135" s="94"/>
      <c r="M135" s="73"/>
    </row>
    <row r="136" spans="1:13" ht="16.5" customHeight="1">
      <c r="B136" s="81"/>
      <c r="C136" s="105" t="s">
        <v>170</v>
      </c>
      <c r="D136" s="105"/>
      <c r="F136" s="93"/>
      <c r="G136" s="72"/>
      <c r="H136" s="73"/>
      <c r="I136" s="73"/>
      <c r="J136" s="73"/>
      <c r="K136" s="72"/>
      <c r="L136" s="94"/>
      <c r="M136" s="73"/>
    </row>
    <row r="137" spans="1:13" ht="16.5" customHeight="1">
      <c r="B137" s="81"/>
      <c r="C137" s="106"/>
      <c r="D137" s="105" t="s">
        <v>84</v>
      </c>
      <c r="F137" s="93"/>
      <c r="G137" s="107">
        <v>3808570502</v>
      </c>
      <c r="H137" s="73"/>
      <c r="I137" s="81">
        <v>3808570502</v>
      </c>
      <c r="J137" s="102"/>
      <c r="K137" s="108">
        <v>3808570502</v>
      </c>
      <c r="L137" s="102"/>
      <c r="M137" s="81">
        <v>3808570502</v>
      </c>
    </row>
    <row r="138" spans="1:13" ht="16.5" customHeight="1">
      <c r="A138" s="81" t="s">
        <v>56</v>
      </c>
      <c r="B138" s="81"/>
      <c r="C138" s="81"/>
      <c r="D138" s="81"/>
      <c r="E138" s="93"/>
      <c r="F138" s="93"/>
      <c r="G138" s="107">
        <v>6233379469</v>
      </c>
      <c r="H138" s="73"/>
      <c r="I138" s="81">
        <v>6233379469</v>
      </c>
      <c r="J138" s="102"/>
      <c r="K138" s="108">
        <v>6233379469</v>
      </c>
      <c r="L138" s="102"/>
      <c r="M138" s="81">
        <v>6233379469</v>
      </c>
    </row>
    <row r="139" spans="1:13" ht="16.5" customHeight="1">
      <c r="A139" s="81" t="s">
        <v>100</v>
      </c>
      <c r="B139" s="81"/>
      <c r="C139" s="81"/>
      <c r="D139" s="81"/>
      <c r="E139" s="93"/>
      <c r="F139" s="93"/>
      <c r="G139" s="69"/>
      <c r="H139" s="58"/>
      <c r="J139" s="58"/>
      <c r="K139" s="108"/>
      <c r="L139" s="58"/>
      <c r="M139" s="58"/>
    </row>
    <row r="140" spans="1:13" ht="16.5" customHeight="1">
      <c r="B140" s="81" t="s">
        <v>40</v>
      </c>
      <c r="C140" s="81"/>
      <c r="D140" s="81"/>
      <c r="E140" s="93"/>
      <c r="F140" s="93"/>
      <c r="G140" s="77">
        <v>73001321</v>
      </c>
      <c r="H140" s="73"/>
      <c r="I140" s="109">
        <v>73001321</v>
      </c>
      <c r="J140" s="74"/>
      <c r="K140" s="108">
        <v>73001321</v>
      </c>
      <c r="L140" s="74"/>
      <c r="M140" s="109">
        <v>73001321</v>
      </c>
    </row>
    <row r="141" spans="1:13" ht="16.5" customHeight="1">
      <c r="B141" s="81" t="s">
        <v>39</v>
      </c>
      <c r="C141" s="81"/>
      <c r="D141" s="81"/>
      <c r="E141" s="93"/>
      <c r="F141" s="93"/>
      <c r="G141" s="89">
        <v>-624747315</v>
      </c>
      <c r="H141" s="73"/>
      <c r="I141" s="81">
        <v>-1076663397</v>
      </c>
      <c r="J141" s="74"/>
      <c r="K141" s="108">
        <v>624066451</v>
      </c>
      <c r="L141" s="74"/>
      <c r="M141" s="70">
        <v>544401400</v>
      </c>
    </row>
    <row r="142" spans="1:13" ht="16.5" customHeight="1">
      <c r="A142" s="58" t="s">
        <v>85</v>
      </c>
      <c r="C142" s="81"/>
      <c r="D142" s="81"/>
      <c r="E142" s="93"/>
      <c r="F142" s="93"/>
      <c r="G142" s="110">
        <v>220041103</v>
      </c>
      <c r="H142" s="111"/>
      <c r="I142" s="112">
        <v>769889936</v>
      </c>
      <c r="J142" s="113"/>
      <c r="K142" s="86">
        <v>0</v>
      </c>
      <c r="L142" s="113"/>
      <c r="M142" s="114">
        <v>0</v>
      </c>
    </row>
    <row r="143" spans="1:13" ht="16.5" customHeight="1">
      <c r="A143" s="81"/>
      <c r="B143" s="81"/>
      <c r="C143" s="81"/>
      <c r="D143" s="81"/>
      <c r="E143" s="93"/>
      <c r="F143" s="93"/>
      <c r="G143" s="72"/>
      <c r="H143" s="73"/>
      <c r="I143" s="73"/>
      <c r="J143" s="73"/>
      <c r="K143" s="72"/>
      <c r="L143" s="81"/>
      <c r="M143" s="73"/>
    </row>
    <row r="144" spans="1:13" ht="16.5" customHeight="1">
      <c r="A144" s="92" t="s">
        <v>151</v>
      </c>
      <c r="B144" s="92"/>
      <c r="C144" s="81"/>
      <c r="D144" s="81"/>
      <c r="E144" s="93"/>
      <c r="F144" s="93"/>
      <c r="G144" s="72">
        <f>SUM(G137:G142)</f>
        <v>9710245080</v>
      </c>
      <c r="H144" s="73"/>
      <c r="I144" s="73">
        <f>SUM(I137:I142)</f>
        <v>9808177831</v>
      </c>
      <c r="J144" s="73"/>
      <c r="K144" s="72">
        <f>SUM(K137:K142)</f>
        <v>10739017743</v>
      </c>
      <c r="L144" s="81"/>
      <c r="M144" s="73">
        <f>SUM(M137:M142)</f>
        <v>10659352692</v>
      </c>
    </row>
    <row r="145" spans="1:13" ht="16.5" customHeight="1">
      <c r="A145" s="92"/>
      <c r="B145" s="92"/>
      <c r="C145" s="81"/>
      <c r="D145" s="81"/>
      <c r="E145" s="93"/>
      <c r="F145" s="93"/>
      <c r="G145" s="72"/>
      <c r="H145" s="73"/>
      <c r="I145" s="73"/>
      <c r="J145" s="73"/>
      <c r="K145" s="72"/>
      <c r="L145" s="81"/>
      <c r="M145" s="73"/>
    </row>
    <row r="146" spans="1:13" ht="16.5" customHeight="1">
      <c r="A146" s="81" t="s">
        <v>27</v>
      </c>
      <c r="B146" s="81"/>
      <c r="C146" s="81"/>
      <c r="D146" s="81"/>
      <c r="E146" s="93"/>
      <c r="F146" s="93"/>
      <c r="G146" s="115">
        <v>786633813</v>
      </c>
      <c r="H146" s="73"/>
      <c r="I146" s="114">
        <v>1052277182</v>
      </c>
      <c r="J146" s="75"/>
      <c r="K146" s="116">
        <v>0</v>
      </c>
      <c r="L146" s="75"/>
      <c r="M146" s="114">
        <v>0</v>
      </c>
    </row>
    <row r="147" spans="1:13" ht="16.5" customHeight="1">
      <c r="A147" s="81"/>
      <c r="B147" s="81"/>
      <c r="C147" s="81"/>
      <c r="D147" s="81"/>
      <c r="E147" s="93"/>
      <c r="F147" s="93"/>
      <c r="G147" s="72"/>
      <c r="H147" s="73"/>
      <c r="I147" s="73"/>
      <c r="J147" s="73"/>
      <c r="K147" s="72"/>
      <c r="L147" s="81"/>
      <c r="M147" s="73"/>
    </row>
    <row r="148" spans="1:13" ht="16.5" customHeight="1">
      <c r="A148" s="92" t="s">
        <v>69</v>
      </c>
      <c r="B148" s="81"/>
      <c r="C148" s="81"/>
      <c r="D148" s="81"/>
      <c r="E148" s="93"/>
      <c r="F148" s="93"/>
      <c r="G148" s="84">
        <f>SUM(G144:G146)</f>
        <v>10496878893</v>
      </c>
      <c r="H148" s="73"/>
      <c r="I148" s="88">
        <f>SUM(I144:I146)</f>
        <v>10860455013</v>
      </c>
      <c r="J148" s="73"/>
      <c r="K148" s="84">
        <f>SUM(K144:K146)</f>
        <v>10739017743</v>
      </c>
      <c r="L148" s="73"/>
      <c r="M148" s="88">
        <f>SUM(M144:M146)</f>
        <v>10659352692</v>
      </c>
    </row>
    <row r="149" spans="1:13" ht="16.5" customHeight="1">
      <c r="A149" s="92"/>
      <c r="B149" s="81"/>
      <c r="C149" s="81"/>
      <c r="D149" s="81"/>
      <c r="E149" s="93"/>
      <c r="F149" s="93"/>
      <c r="G149" s="72"/>
      <c r="H149" s="73"/>
      <c r="I149" s="73"/>
      <c r="J149" s="73"/>
      <c r="K149" s="72"/>
      <c r="L149" s="73"/>
      <c r="M149" s="73"/>
    </row>
    <row r="150" spans="1:13" ht="16.5" customHeight="1" thickBot="1">
      <c r="A150" s="92" t="s">
        <v>70</v>
      </c>
      <c r="B150" s="92"/>
      <c r="C150" s="92"/>
      <c r="D150" s="81"/>
      <c r="E150" s="94"/>
      <c r="F150" s="94"/>
      <c r="G150" s="90">
        <f>SUM(G104+G148)</f>
        <v>18036095480</v>
      </c>
      <c r="H150" s="73"/>
      <c r="I150" s="91">
        <f>SUM(I104+I148)</f>
        <v>17415350623</v>
      </c>
      <c r="J150" s="73"/>
      <c r="K150" s="90">
        <f>SUM(K104+K148)</f>
        <v>15505570183</v>
      </c>
      <c r="L150" s="73"/>
      <c r="M150" s="91">
        <f>SUM(M104+M148)</f>
        <v>14218078950</v>
      </c>
    </row>
    <row r="151" spans="1:13" ht="16.5" customHeight="1" thickTop="1">
      <c r="A151" s="81"/>
      <c r="B151" s="81"/>
      <c r="C151" s="81"/>
      <c r="D151" s="81"/>
      <c r="E151" s="93"/>
      <c r="F151" s="93"/>
      <c r="G151" s="117"/>
      <c r="H151" s="73"/>
      <c r="I151" s="73"/>
      <c r="J151" s="73"/>
      <c r="K151" s="117"/>
      <c r="L151" s="73"/>
      <c r="M151" s="73"/>
    </row>
    <row r="152" spans="1:13" ht="16.5" customHeight="1">
      <c r="A152" s="81"/>
      <c r="B152" s="81"/>
      <c r="C152" s="81"/>
      <c r="D152" s="81"/>
      <c r="E152" s="93"/>
      <c r="F152" s="93"/>
      <c r="G152" s="229"/>
      <c r="H152" s="229"/>
      <c r="I152" s="229"/>
      <c r="J152" s="229"/>
      <c r="K152" s="229"/>
      <c r="L152" s="229"/>
      <c r="M152" s="229"/>
    </row>
    <row r="153" spans="1:13" ht="16.5" customHeight="1">
      <c r="A153" s="81"/>
      <c r="B153" s="81"/>
      <c r="C153" s="81"/>
      <c r="D153" s="81"/>
      <c r="E153" s="93"/>
      <c r="F153" s="93"/>
      <c r="G153" s="73"/>
      <c r="H153" s="73"/>
      <c r="I153" s="73"/>
      <c r="J153" s="73"/>
      <c r="L153" s="73"/>
      <c r="M153" s="73"/>
    </row>
    <row r="154" spans="1:13" ht="16.5" customHeight="1">
      <c r="A154" s="81"/>
      <c r="B154" s="81"/>
      <c r="C154" s="81"/>
      <c r="D154" s="81"/>
      <c r="E154" s="93"/>
      <c r="F154" s="93"/>
      <c r="G154" s="73"/>
      <c r="H154" s="73"/>
      <c r="I154" s="73"/>
      <c r="J154" s="73"/>
      <c r="L154" s="73"/>
      <c r="M154" s="73"/>
    </row>
    <row r="155" spans="1:13" ht="16.5" customHeight="1">
      <c r="A155" s="81"/>
      <c r="B155" s="81"/>
      <c r="C155" s="81"/>
      <c r="D155" s="81"/>
      <c r="E155" s="93"/>
      <c r="F155" s="93"/>
      <c r="G155" s="73"/>
      <c r="H155" s="73"/>
      <c r="I155" s="73"/>
      <c r="J155" s="73"/>
      <c r="L155" s="73"/>
      <c r="M155" s="73"/>
    </row>
    <row r="156" spans="1:13" ht="16.5" customHeight="1">
      <c r="A156" s="81"/>
      <c r="B156" s="81"/>
      <c r="C156" s="81"/>
      <c r="D156" s="81"/>
      <c r="E156" s="93"/>
      <c r="F156" s="93"/>
      <c r="G156" s="73"/>
      <c r="H156" s="73"/>
      <c r="I156" s="73"/>
      <c r="J156" s="73"/>
      <c r="L156" s="73"/>
      <c r="M156" s="73"/>
    </row>
    <row r="157" spans="1:13" ht="16.5" customHeight="1">
      <c r="A157" s="81"/>
      <c r="B157" s="81"/>
      <c r="C157" s="81"/>
      <c r="D157" s="81"/>
      <c r="E157" s="93"/>
      <c r="F157" s="93"/>
      <c r="G157" s="73"/>
      <c r="H157" s="73"/>
      <c r="I157" s="73"/>
      <c r="J157" s="73"/>
      <c r="L157" s="73"/>
      <c r="M157" s="73"/>
    </row>
    <row r="158" spans="1:13" ht="16.5" customHeight="1">
      <c r="A158" s="81"/>
      <c r="B158" s="81"/>
      <c r="C158" s="81"/>
      <c r="D158" s="81"/>
      <c r="E158" s="93"/>
      <c r="F158" s="93"/>
      <c r="G158" s="73"/>
      <c r="H158" s="73"/>
      <c r="I158" s="73"/>
      <c r="J158" s="73"/>
      <c r="L158" s="73"/>
      <c r="M158" s="73"/>
    </row>
    <row r="159" spans="1:13" ht="16.5" customHeight="1">
      <c r="A159" s="81"/>
      <c r="B159" s="81"/>
      <c r="C159" s="81"/>
      <c r="D159" s="81"/>
      <c r="E159" s="93"/>
      <c r="F159" s="93"/>
      <c r="G159" s="73"/>
      <c r="H159" s="73"/>
      <c r="I159" s="73"/>
      <c r="J159" s="73"/>
      <c r="L159" s="73"/>
      <c r="M159" s="73"/>
    </row>
    <row r="160" spans="1:13" ht="16.5" customHeight="1">
      <c r="A160" s="81"/>
      <c r="B160" s="81"/>
      <c r="C160" s="81"/>
      <c r="D160" s="81"/>
      <c r="E160" s="93"/>
      <c r="F160" s="93"/>
      <c r="G160" s="73"/>
      <c r="H160" s="73"/>
      <c r="I160" s="73"/>
      <c r="J160" s="73"/>
      <c r="L160" s="73"/>
      <c r="M160" s="73"/>
    </row>
    <row r="161" spans="1:13" ht="16.5" customHeight="1">
      <c r="A161" s="81"/>
      <c r="B161" s="81"/>
      <c r="C161" s="81"/>
      <c r="D161" s="81"/>
      <c r="E161" s="93"/>
      <c r="F161" s="93"/>
      <c r="G161" s="73"/>
      <c r="H161" s="73"/>
      <c r="I161" s="73"/>
      <c r="J161" s="73"/>
      <c r="L161" s="73"/>
      <c r="M161" s="73"/>
    </row>
    <row r="162" spans="1:13" ht="16.5" customHeight="1">
      <c r="A162" s="81"/>
      <c r="B162" s="81"/>
      <c r="C162" s="81"/>
      <c r="D162" s="81"/>
      <c r="E162" s="93"/>
      <c r="F162" s="93"/>
      <c r="G162" s="73"/>
      <c r="H162" s="73"/>
      <c r="I162" s="73"/>
      <c r="J162" s="73"/>
      <c r="L162" s="73"/>
      <c r="M162" s="73"/>
    </row>
    <row r="163" spans="1:13" ht="16.5" customHeight="1">
      <c r="A163" s="81"/>
      <c r="B163" s="81"/>
      <c r="C163" s="81"/>
      <c r="D163" s="81"/>
      <c r="E163" s="93"/>
      <c r="F163" s="93"/>
      <c r="G163" s="73"/>
      <c r="H163" s="73"/>
      <c r="I163" s="73"/>
      <c r="J163" s="73"/>
      <c r="L163" s="73"/>
      <c r="M163" s="73"/>
    </row>
    <row r="164" spans="1:13" ht="16.5" customHeight="1">
      <c r="A164" s="81"/>
      <c r="B164" s="81"/>
      <c r="C164" s="81"/>
      <c r="D164" s="81"/>
      <c r="E164" s="93"/>
      <c r="F164" s="93"/>
      <c r="G164" s="73"/>
      <c r="H164" s="73"/>
      <c r="I164" s="73"/>
      <c r="J164" s="73"/>
      <c r="L164" s="73"/>
      <c r="M164" s="73"/>
    </row>
    <row r="165" spans="1:13" ht="16.5" customHeight="1">
      <c r="A165" s="81"/>
      <c r="B165" s="81"/>
      <c r="C165" s="81"/>
      <c r="D165" s="81"/>
      <c r="E165" s="93"/>
      <c r="F165" s="93"/>
      <c r="G165" s="73"/>
      <c r="H165" s="73"/>
      <c r="I165" s="73"/>
      <c r="J165" s="73"/>
      <c r="L165" s="73"/>
      <c r="M165" s="73"/>
    </row>
    <row r="166" spans="1:13" ht="16.5" customHeight="1">
      <c r="A166" s="81"/>
      <c r="B166" s="81"/>
      <c r="C166" s="81"/>
      <c r="D166" s="81"/>
      <c r="E166" s="93"/>
      <c r="F166" s="93"/>
      <c r="G166" s="73"/>
      <c r="H166" s="73"/>
      <c r="I166" s="73"/>
      <c r="J166" s="73"/>
      <c r="L166" s="73"/>
      <c r="M166" s="73"/>
    </row>
    <row r="167" spans="1:13" ht="21.95" customHeight="1">
      <c r="A167" s="231" t="str">
        <f>A59</f>
        <v>The accompanying notes are an integral part of this interim financial information.</v>
      </c>
      <c r="B167" s="231"/>
      <c r="C167" s="231"/>
      <c r="D167" s="231"/>
      <c r="E167" s="231"/>
      <c r="F167" s="231"/>
      <c r="G167" s="231"/>
      <c r="H167" s="231"/>
      <c r="I167" s="231"/>
      <c r="J167" s="231"/>
      <c r="K167" s="231"/>
      <c r="L167" s="231"/>
      <c r="M167" s="231"/>
    </row>
  </sheetData>
  <mergeCells count="15">
    <mergeCell ref="A59:M59"/>
    <mergeCell ref="G6:I6"/>
    <mergeCell ref="K6:M6"/>
    <mergeCell ref="G7:I7"/>
    <mergeCell ref="K7:M7"/>
    <mergeCell ref="A57:M57"/>
    <mergeCell ref="G120:I120"/>
    <mergeCell ref="K120:M120"/>
    <mergeCell ref="A167:M167"/>
    <mergeCell ref="G65:I65"/>
    <mergeCell ref="K65:M65"/>
    <mergeCell ref="G66:I66"/>
    <mergeCell ref="K66:M66"/>
    <mergeCell ref="G119:I119"/>
    <mergeCell ref="K119:M11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53"/>
  <sheetViews>
    <sheetView topLeftCell="A27" zoomScaleNormal="100" zoomScaleSheetLayoutView="90" workbookViewId="0">
      <selection activeCell="Q46" sqref="Q46"/>
    </sheetView>
  </sheetViews>
  <sheetFormatPr defaultColWidth="11" defaultRowHeight="16.5" customHeight="1"/>
  <cols>
    <col min="1" max="3" width="1.6640625" style="6" customWidth="1"/>
    <col min="4" max="4" width="33.1640625" style="6" customWidth="1"/>
    <col min="5" max="5" width="5.83203125" style="6" customWidth="1"/>
    <col min="6" max="6" width="0.6640625" style="6" customWidth="1"/>
    <col min="7" max="7" width="15.33203125" style="6" customWidth="1"/>
    <col min="8" max="8" width="0.6640625" style="6" customWidth="1"/>
    <col min="9" max="9" width="14.33203125" style="6" customWidth="1"/>
    <col min="10" max="10" width="0.6640625" style="6" customWidth="1"/>
    <col min="11" max="11" width="15.33203125" style="36" customWidth="1"/>
    <col min="12" max="12" width="0.6640625" style="36" customWidth="1"/>
    <col min="13" max="13" width="13.83203125" style="36" customWidth="1"/>
    <col min="14" max="16384" width="11" style="6"/>
  </cols>
  <sheetData>
    <row r="1" spans="1:13" ht="16.5" customHeight="1">
      <c r="A1" s="16" t="s">
        <v>52</v>
      </c>
      <c r="B1" s="16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</row>
    <row r="2" spans="1:13" ht="16.5" customHeight="1">
      <c r="A2" s="16" t="s">
        <v>29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</row>
    <row r="3" spans="1:13" ht="16.5" customHeight="1">
      <c r="A3" s="187" t="s">
        <v>209</v>
      </c>
      <c r="B3" s="187"/>
      <c r="C3" s="188"/>
      <c r="D3" s="188"/>
      <c r="E3" s="188"/>
      <c r="F3" s="188"/>
      <c r="G3" s="188"/>
      <c r="H3" s="188"/>
      <c r="I3" s="188"/>
      <c r="J3" s="188"/>
      <c r="K3" s="189"/>
      <c r="L3" s="189"/>
      <c r="M3" s="189"/>
    </row>
    <row r="4" spans="1:13" ht="16.5" customHeight="1">
      <c r="A4" s="16"/>
      <c r="B4" s="16"/>
      <c r="C4" s="17"/>
      <c r="D4" s="17"/>
      <c r="E4" s="17"/>
      <c r="F4" s="17"/>
      <c r="G4" s="17"/>
      <c r="H4" s="17"/>
      <c r="I4" s="17"/>
      <c r="J4" s="17"/>
      <c r="K4" s="18"/>
      <c r="L4" s="18"/>
      <c r="M4" s="18"/>
    </row>
    <row r="5" spans="1:13" ht="16.5" customHeight="1">
      <c r="A5" s="16"/>
      <c r="B5" s="16"/>
      <c r="C5" s="17"/>
      <c r="D5" s="17"/>
      <c r="E5" s="17"/>
      <c r="F5" s="17"/>
      <c r="G5" s="17"/>
      <c r="H5" s="17"/>
      <c r="I5" s="17"/>
      <c r="J5" s="17"/>
      <c r="K5" s="18"/>
      <c r="L5" s="18"/>
      <c r="M5" s="18"/>
    </row>
    <row r="6" spans="1:13" ht="16.5" customHeight="1">
      <c r="A6" s="16"/>
      <c r="B6" s="16"/>
      <c r="C6" s="19"/>
      <c r="D6" s="19"/>
      <c r="E6" s="20"/>
      <c r="F6" s="19"/>
      <c r="G6" s="235" t="s">
        <v>16</v>
      </c>
      <c r="H6" s="235"/>
      <c r="I6" s="235"/>
      <c r="J6" s="21"/>
      <c r="K6" s="235" t="s">
        <v>76</v>
      </c>
      <c r="L6" s="235"/>
      <c r="M6" s="235"/>
    </row>
    <row r="7" spans="1:13" ht="16.5" customHeight="1">
      <c r="A7" s="16"/>
      <c r="B7" s="16"/>
      <c r="C7" s="19"/>
      <c r="D7" s="19"/>
      <c r="E7" s="20"/>
      <c r="F7" s="19"/>
      <c r="G7" s="236" t="s">
        <v>77</v>
      </c>
      <c r="H7" s="236"/>
      <c r="I7" s="236"/>
      <c r="J7" s="21"/>
      <c r="K7" s="236" t="s">
        <v>77</v>
      </c>
      <c r="L7" s="236"/>
      <c r="M7" s="236"/>
    </row>
    <row r="8" spans="1:13" ht="16.5" customHeight="1">
      <c r="A8" s="17"/>
      <c r="B8" s="17"/>
      <c r="C8" s="17"/>
      <c r="D8" s="17"/>
      <c r="E8" s="20"/>
      <c r="F8" s="19"/>
      <c r="G8" s="21" t="s">
        <v>24</v>
      </c>
      <c r="H8" s="21"/>
      <c r="I8" s="21" t="s">
        <v>24</v>
      </c>
      <c r="J8" s="22"/>
      <c r="K8" s="21" t="s">
        <v>24</v>
      </c>
      <c r="L8" s="20"/>
      <c r="M8" s="21" t="s">
        <v>24</v>
      </c>
    </row>
    <row r="9" spans="1:13" ht="16.5" customHeight="1">
      <c r="E9" s="11"/>
      <c r="F9" s="20"/>
      <c r="G9" s="23" t="s">
        <v>207</v>
      </c>
      <c r="H9" s="24"/>
      <c r="I9" s="23" t="s">
        <v>163</v>
      </c>
      <c r="J9" s="20"/>
      <c r="K9" s="23" t="s">
        <v>207</v>
      </c>
      <c r="L9" s="24"/>
      <c r="M9" s="23" t="s">
        <v>163</v>
      </c>
    </row>
    <row r="10" spans="1:13" ht="16.5" customHeight="1">
      <c r="E10" s="25" t="s">
        <v>2</v>
      </c>
      <c r="F10" s="11"/>
      <c r="G10" s="26" t="s">
        <v>0</v>
      </c>
      <c r="H10" s="24"/>
      <c r="I10" s="26" t="s">
        <v>0</v>
      </c>
      <c r="J10" s="11"/>
      <c r="K10" s="26" t="s">
        <v>0</v>
      </c>
      <c r="L10" s="226"/>
      <c r="M10" s="26" t="s">
        <v>0</v>
      </c>
    </row>
    <row r="11" spans="1:13" ht="8.1" customHeight="1">
      <c r="E11" s="11"/>
      <c r="F11" s="11"/>
      <c r="G11" s="3"/>
      <c r="H11" s="15"/>
      <c r="I11" s="15"/>
      <c r="J11" s="11"/>
      <c r="K11" s="7"/>
      <c r="L11" s="27"/>
      <c r="M11" s="27"/>
    </row>
    <row r="12" spans="1:13" ht="16.5" customHeight="1">
      <c r="A12" s="6" t="s">
        <v>106</v>
      </c>
      <c r="E12" s="39">
        <v>4</v>
      </c>
      <c r="F12" s="39"/>
      <c r="G12" s="45">
        <v>1366616912</v>
      </c>
      <c r="H12" s="40"/>
      <c r="I12" s="46">
        <v>1602989100</v>
      </c>
      <c r="J12" s="39"/>
      <c r="K12" s="41">
        <v>204819253</v>
      </c>
      <c r="L12" s="42"/>
      <c r="M12" s="43">
        <v>705318760</v>
      </c>
    </row>
    <row r="13" spans="1:13" ht="16.5" customHeight="1">
      <c r="A13" s="6" t="s">
        <v>80</v>
      </c>
      <c r="E13" s="39">
        <v>4</v>
      </c>
      <c r="F13" s="39"/>
      <c r="G13" s="45">
        <v>129698563</v>
      </c>
      <c r="H13" s="40"/>
      <c r="I13" s="46">
        <v>74635659</v>
      </c>
      <c r="J13" s="40"/>
      <c r="K13" s="4">
        <v>18495000</v>
      </c>
      <c r="L13" s="40"/>
      <c r="M13" s="40">
        <v>14865000</v>
      </c>
    </row>
    <row r="14" spans="1:13" ht="16.5" customHeight="1">
      <c r="A14" s="6" t="s">
        <v>107</v>
      </c>
      <c r="E14" s="39"/>
      <c r="F14" s="39"/>
      <c r="G14" s="45">
        <v>-1033771181</v>
      </c>
      <c r="H14" s="40"/>
      <c r="I14" s="46">
        <v>-959825715</v>
      </c>
      <c r="J14" s="40"/>
      <c r="K14" s="4">
        <v>-182668350</v>
      </c>
      <c r="L14" s="40"/>
      <c r="M14" s="40">
        <v>-339325802</v>
      </c>
    </row>
    <row r="15" spans="1:13" ht="16.5" customHeight="1">
      <c r="A15" s="6" t="s">
        <v>81</v>
      </c>
      <c r="E15" s="39"/>
      <c r="F15" s="39"/>
      <c r="G15" s="5">
        <v>-71972914</v>
      </c>
      <c r="H15" s="40"/>
      <c r="I15" s="44">
        <v>-61127313</v>
      </c>
      <c r="J15" s="40"/>
      <c r="K15" s="5">
        <v>-11192462</v>
      </c>
      <c r="L15" s="40"/>
      <c r="M15" s="44">
        <v>-10097714</v>
      </c>
    </row>
    <row r="16" spans="1:13" ht="8.1" customHeight="1">
      <c r="A16" s="29"/>
      <c r="E16" s="11"/>
      <c r="G16" s="3"/>
      <c r="H16" s="15"/>
      <c r="I16" s="15"/>
      <c r="J16" s="15"/>
      <c r="K16" s="3"/>
      <c r="L16" s="15"/>
      <c r="M16" s="15"/>
    </row>
    <row r="17" spans="1:13" ht="16.5" customHeight="1">
      <c r="A17" s="16" t="s">
        <v>233</v>
      </c>
      <c r="E17" s="11"/>
      <c r="G17" s="3">
        <f>SUM(G12:G16)</f>
        <v>390571380</v>
      </c>
      <c r="H17" s="15"/>
      <c r="I17" s="15">
        <f>SUM(I12:I16)</f>
        <v>656671731</v>
      </c>
      <c r="J17" s="15"/>
      <c r="K17" s="3">
        <f>SUM(K12:K16)</f>
        <v>29453441</v>
      </c>
      <c r="L17" s="15"/>
      <c r="M17" s="15">
        <f>SUM(M12:M16)</f>
        <v>370760244</v>
      </c>
    </row>
    <row r="18" spans="1:13" ht="16.5" customHeight="1">
      <c r="A18" s="6" t="s">
        <v>30</v>
      </c>
      <c r="E18" s="39"/>
      <c r="F18" s="38"/>
      <c r="G18" s="4">
        <v>11558284</v>
      </c>
      <c r="H18" s="40"/>
      <c r="I18" s="40">
        <v>15537683</v>
      </c>
      <c r="J18" s="40"/>
      <c r="K18" s="41">
        <v>5132899</v>
      </c>
      <c r="L18" s="40"/>
      <c r="M18" s="43">
        <v>31784960</v>
      </c>
    </row>
    <row r="19" spans="1:13" ht="16.5" customHeight="1">
      <c r="A19" s="6" t="s">
        <v>99</v>
      </c>
      <c r="E19" s="39"/>
      <c r="F19" s="38"/>
      <c r="G19" s="145">
        <v>-20410028</v>
      </c>
      <c r="H19" s="40"/>
      <c r="I19" s="204">
        <v>-14966206</v>
      </c>
      <c r="J19" s="40"/>
      <c r="K19" s="41">
        <v>-2471810</v>
      </c>
      <c r="L19" s="40"/>
      <c r="M19" s="43">
        <v>-5742313</v>
      </c>
    </row>
    <row r="20" spans="1:13" ht="16.5" customHeight="1">
      <c r="A20" s="6" t="s">
        <v>21</v>
      </c>
      <c r="E20" s="38"/>
      <c r="F20" s="38"/>
      <c r="G20" s="145">
        <v>-453118155</v>
      </c>
      <c r="H20" s="40"/>
      <c r="I20" s="204">
        <v>-261433167</v>
      </c>
      <c r="J20" s="40"/>
      <c r="K20" s="4">
        <v>-132606240</v>
      </c>
      <c r="L20" s="40"/>
      <c r="M20" s="40">
        <v>-121969373</v>
      </c>
    </row>
    <row r="21" spans="1:13" ht="16.5" customHeight="1">
      <c r="A21" s="6" t="s">
        <v>86</v>
      </c>
      <c r="E21" s="38"/>
      <c r="F21" s="38"/>
      <c r="G21" s="145">
        <v>-4597217</v>
      </c>
      <c r="H21" s="40"/>
      <c r="I21" s="204">
        <v>-3771300</v>
      </c>
      <c r="J21" s="40"/>
      <c r="K21" s="4">
        <v>0</v>
      </c>
      <c r="L21" s="40"/>
      <c r="M21" s="40">
        <v>0</v>
      </c>
    </row>
    <row r="22" spans="1:13" ht="16.5" customHeight="1">
      <c r="A22" s="6" t="s">
        <v>44</v>
      </c>
      <c r="E22" s="39"/>
      <c r="F22" s="39"/>
      <c r="G22" s="145">
        <v>-39889925</v>
      </c>
      <c r="H22" s="40"/>
      <c r="I22" s="204">
        <v>-36189442</v>
      </c>
      <c r="J22" s="40"/>
      <c r="K22" s="4">
        <v>-27536065</v>
      </c>
      <c r="L22" s="40"/>
      <c r="M22" s="40">
        <v>-21396208</v>
      </c>
    </row>
    <row r="23" spans="1:13" ht="16.5" customHeight="1">
      <c r="A23" s="6" t="s">
        <v>216</v>
      </c>
      <c r="E23" s="39"/>
      <c r="F23" s="39"/>
      <c r="G23" s="5">
        <v>13855</v>
      </c>
      <c r="H23" s="40"/>
      <c r="I23" s="44">
        <v>81532</v>
      </c>
      <c r="J23" s="40"/>
      <c r="K23" s="5">
        <v>0</v>
      </c>
      <c r="L23" s="40"/>
      <c r="M23" s="44">
        <v>0</v>
      </c>
    </row>
    <row r="24" spans="1:13" ht="8.1" customHeight="1">
      <c r="A24" s="29"/>
      <c r="E24" s="11"/>
      <c r="F24" s="11"/>
      <c r="G24" s="37"/>
      <c r="K24" s="37"/>
      <c r="L24" s="6"/>
      <c r="M24" s="6"/>
    </row>
    <row r="25" spans="1:13" ht="16.5" customHeight="1">
      <c r="A25" s="16" t="s">
        <v>147</v>
      </c>
      <c r="G25" s="3">
        <f>SUM(G17:G23)</f>
        <v>-115871806</v>
      </c>
      <c r="H25" s="15"/>
      <c r="I25" s="15">
        <f>SUM(I17:I23)</f>
        <v>355930831</v>
      </c>
      <c r="J25" s="15"/>
      <c r="K25" s="3">
        <f>SUM(K17:K23)</f>
        <v>-128027775</v>
      </c>
      <c r="L25" s="15"/>
      <c r="M25" s="15">
        <f>SUM(M17:M23)</f>
        <v>253437310</v>
      </c>
    </row>
    <row r="26" spans="1:13" ht="16.5" customHeight="1">
      <c r="A26" s="29" t="s">
        <v>217</v>
      </c>
      <c r="E26" s="30"/>
      <c r="F26" s="30"/>
      <c r="G26" s="5">
        <v>26097006</v>
      </c>
      <c r="H26" s="40"/>
      <c r="I26" s="44">
        <v>-65205134</v>
      </c>
      <c r="J26" s="40"/>
      <c r="K26" s="51">
        <v>24902608</v>
      </c>
      <c r="L26" s="40"/>
      <c r="M26" s="121">
        <v>-54392134</v>
      </c>
    </row>
    <row r="27" spans="1:13" ht="8.1" customHeight="1">
      <c r="A27" s="29"/>
      <c r="E27" s="30"/>
      <c r="F27" s="30"/>
      <c r="G27" s="3"/>
      <c r="H27" s="15"/>
      <c r="I27" s="15"/>
      <c r="J27" s="15"/>
      <c r="K27" s="3"/>
      <c r="L27" s="15"/>
      <c r="M27" s="15"/>
    </row>
    <row r="28" spans="1:13" ht="16.5" customHeight="1">
      <c r="A28" s="16" t="s">
        <v>146</v>
      </c>
      <c r="B28" s="16"/>
      <c r="C28" s="22"/>
      <c r="E28" s="11"/>
      <c r="F28" s="11"/>
      <c r="G28" s="3">
        <f>SUM(G25:G26)</f>
        <v>-89774800</v>
      </c>
      <c r="H28" s="15"/>
      <c r="I28" s="15">
        <f>SUM(I25:I26)</f>
        <v>290725697</v>
      </c>
      <c r="J28" s="15"/>
      <c r="K28" s="3">
        <f>SUM(K25:K26)</f>
        <v>-103125167</v>
      </c>
      <c r="L28" s="15"/>
      <c r="M28" s="15">
        <f>SUM(M25:M26)</f>
        <v>199045176</v>
      </c>
    </row>
    <row r="29" spans="1:13" ht="16.5" customHeight="1">
      <c r="A29" s="6" t="s">
        <v>63</v>
      </c>
      <c r="B29" s="29"/>
      <c r="C29" s="29"/>
      <c r="D29" s="29"/>
      <c r="E29" s="11"/>
      <c r="F29" s="11"/>
      <c r="G29" s="51">
        <v>0</v>
      </c>
      <c r="H29" s="32"/>
      <c r="I29" s="121">
        <v>0</v>
      </c>
      <c r="J29" s="32"/>
      <c r="K29" s="13">
        <v>0</v>
      </c>
      <c r="L29" s="32"/>
      <c r="M29" s="33">
        <v>0</v>
      </c>
    </row>
    <row r="30" spans="1:13" ht="8.1" customHeight="1">
      <c r="B30" s="29"/>
      <c r="C30" s="22"/>
      <c r="E30" s="11"/>
      <c r="F30" s="11"/>
      <c r="G30" s="3"/>
      <c r="H30" s="15"/>
      <c r="I30" s="15"/>
      <c r="J30" s="15"/>
      <c r="K30" s="3"/>
      <c r="L30" s="15"/>
      <c r="M30" s="15"/>
    </row>
    <row r="31" spans="1:13" ht="16.5" customHeight="1">
      <c r="A31" s="22" t="s">
        <v>160</v>
      </c>
      <c r="B31" s="16"/>
      <c r="C31" s="22"/>
      <c r="E31" s="11"/>
      <c r="F31" s="11"/>
      <c r="G31" s="3"/>
      <c r="H31" s="15"/>
      <c r="I31" s="15"/>
      <c r="J31" s="15"/>
      <c r="K31" s="3"/>
      <c r="L31" s="15"/>
      <c r="M31" s="15"/>
    </row>
    <row r="32" spans="1:13" ht="16.5" customHeight="1" thickBot="1">
      <c r="B32" s="16" t="s">
        <v>159</v>
      </c>
      <c r="C32" s="22"/>
      <c r="E32" s="11"/>
      <c r="F32" s="11"/>
      <c r="G32" s="1">
        <f>SUM(G28:G29)</f>
        <v>-89774800</v>
      </c>
      <c r="H32" s="15"/>
      <c r="I32" s="31">
        <f>SUM(I28:I29)</f>
        <v>290725697</v>
      </c>
      <c r="J32" s="15"/>
      <c r="K32" s="1">
        <f>SUM(K28:K29)</f>
        <v>-103125167</v>
      </c>
      <c r="L32" s="15"/>
      <c r="M32" s="31">
        <f>SUM(M28:M29)</f>
        <v>199045176</v>
      </c>
    </row>
    <row r="33" spans="1:13" ht="16.5" customHeight="1" thickTop="1">
      <c r="B33" s="16"/>
      <c r="C33" s="22"/>
      <c r="E33" s="11"/>
      <c r="F33" s="11"/>
      <c r="G33" s="3"/>
      <c r="H33" s="15"/>
      <c r="I33" s="15"/>
      <c r="J33" s="15"/>
      <c r="K33" s="3"/>
      <c r="L33" s="15"/>
      <c r="M33" s="15"/>
    </row>
    <row r="34" spans="1:13" ht="16.5" customHeight="1">
      <c r="A34" s="22" t="s">
        <v>72</v>
      </c>
      <c r="C34" s="22"/>
      <c r="E34" s="11"/>
      <c r="F34" s="11"/>
      <c r="G34" s="3"/>
      <c r="H34" s="15"/>
      <c r="I34" s="15"/>
      <c r="J34" s="15"/>
      <c r="K34" s="3"/>
      <c r="L34" s="15"/>
      <c r="M34" s="15"/>
    </row>
    <row r="35" spans="1:13" ht="16.5" customHeight="1">
      <c r="A35" s="6" t="s">
        <v>26</v>
      </c>
      <c r="D35" s="22"/>
      <c r="E35" s="11"/>
      <c r="F35" s="11"/>
      <c r="G35" s="8">
        <v>-103757158</v>
      </c>
      <c r="H35" s="15"/>
      <c r="I35" s="32">
        <v>275497670</v>
      </c>
      <c r="J35" s="15"/>
      <c r="K35" s="8">
        <v>-103125167</v>
      </c>
      <c r="L35" s="15"/>
      <c r="M35" s="32">
        <v>199045176</v>
      </c>
    </row>
    <row r="36" spans="1:13" ht="16.5" customHeight="1">
      <c r="A36" s="6" t="s">
        <v>27</v>
      </c>
      <c r="D36" s="22"/>
      <c r="E36" s="11"/>
      <c r="F36" s="11"/>
      <c r="G36" s="13">
        <v>13982358</v>
      </c>
      <c r="H36" s="15"/>
      <c r="I36" s="33">
        <v>15228027</v>
      </c>
      <c r="J36" s="15"/>
      <c r="K36" s="2">
        <v>0</v>
      </c>
      <c r="L36" s="15"/>
      <c r="M36" s="28">
        <v>0</v>
      </c>
    </row>
    <row r="37" spans="1:13" ht="8.1" customHeight="1">
      <c r="A37" s="16"/>
      <c r="B37" s="34"/>
      <c r="C37" s="34"/>
      <c r="F37" s="11"/>
      <c r="G37" s="9"/>
      <c r="H37" s="35"/>
      <c r="I37" s="35"/>
      <c r="J37" s="35"/>
      <c r="K37" s="9"/>
      <c r="L37" s="35"/>
      <c r="M37" s="35"/>
    </row>
    <row r="38" spans="1:13" ht="16.5" customHeight="1" thickBot="1">
      <c r="A38" s="16"/>
      <c r="B38" s="34"/>
      <c r="C38" s="34"/>
      <c r="G38" s="1">
        <f>SUM(G35:G36)</f>
        <v>-89774800</v>
      </c>
      <c r="H38" s="15"/>
      <c r="I38" s="31">
        <f>SUM(I35:I36)</f>
        <v>290725697</v>
      </c>
      <c r="J38" s="15"/>
      <c r="K38" s="1">
        <f>SUM(K35:K36)</f>
        <v>-103125167</v>
      </c>
      <c r="L38" s="15"/>
      <c r="M38" s="31">
        <f>SUM(M35:M36)</f>
        <v>199045176</v>
      </c>
    </row>
    <row r="39" spans="1:13" ht="16.5" customHeight="1" thickTop="1">
      <c r="C39" s="22"/>
      <c r="E39" s="11"/>
      <c r="F39" s="11"/>
      <c r="G39" s="3"/>
      <c r="H39" s="15"/>
      <c r="I39" s="15"/>
      <c r="J39" s="15"/>
      <c r="K39" s="3"/>
      <c r="L39" s="15"/>
      <c r="M39" s="15"/>
    </row>
    <row r="40" spans="1:13" ht="16.5" customHeight="1">
      <c r="A40" s="16" t="s">
        <v>115</v>
      </c>
      <c r="C40" s="22"/>
      <c r="E40" s="11"/>
      <c r="F40" s="11"/>
      <c r="G40" s="3"/>
      <c r="H40" s="15"/>
      <c r="I40" s="15"/>
      <c r="J40" s="15"/>
      <c r="K40" s="3"/>
      <c r="L40" s="15"/>
      <c r="M40" s="15"/>
    </row>
    <row r="41" spans="1:13" ht="16.5" customHeight="1">
      <c r="A41" s="29"/>
      <c r="B41" s="22" t="s">
        <v>116</v>
      </c>
      <c r="C41" s="22"/>
      <c r="F41" s="11"/>
      <c r="G41" s="3"/>
      <c r="H41" s="15"/>
      <c r="I41" s="15"/>
      <c r="J41" s="15"/>
      <c r="K41" s="3"/>
      <c r="L41" s="15"/>
      <c r="M41" s="15"/>
    </row>
    <row r="42" spans="1:13" ht="16.5" customHeight="1">
      <c r="A42" s="6" t="s">
        <v>26</v>
      </c>
      <c r="D42" s="22"/>
      <c r="E42" s="11"/>
      <c r="F42" s="11"/>
      <c r="G42" s="8">
        <v>-103757158</v>
      </c>
      <c r="H42" s="32"/>
      <c r="I42" s="32">
        <v>275497670</v>
      </c>
      <c r="J42" s="32"/>
      <c r="K42" s="8">
        <v>-103125167</v>
      </c>
      <c r="L42" s="32"/>
      <c r="M42" s="32">
        <v>199045176</v>
      </c>
    </row>
    <row r="43" spans="1:13" ht="16.5" customHeight="1">
      <c r="A43" s="6" t="s">
        <v>27</v>
      </c>
      <c r="D43" s="22"/>
      <c r="E43" s="11"/>
      <c r="F43" s="11"/>
      <c r="G43" s="13">
        <v>13982358</v>
      </c>
      <c r="H43" s="32"/>
      <c r="I43" s="33">
        <v>15228027</v>
      </c>
      <c r="J43" s="32"/>
      <c r="K43" s="13">
        <v>0</v>
      </c>
      <c r="L43" s="32"/>
      <c r="M43" s="33">
        <v>0</v>
      </c>
    </row>
    <row r="44" spans="1:13" ht="8.1" customHeight="1">
      <c r="A44" s="34"/>
      <c r="C44" s="34"/>
      <c r="F44" s="11"/>
      <c r="G44" s="9"/>
      <c r="H44" s="35"/>
      <c r="I44" s="35"/>
      <c r="J44" s="35"/>
      <c r="K44" s="9"/>
      <c r="L44" s="35"/>
      <c r="M44" s="35"/>
    </row>
    <row r="45" spans="1:13" ht="16.5" customHeight="1" thickBot="1">
      <c r="A45" s="16"/>
      <c r="B45" s="34"/>
      <c r="C45" s="34"/>
      <c r="G45" s="1">
        <f>SUM(G42:G43)</f>
        <v>-89774800</v>
      </c>
      <c r="H45" s="15"/>
      <c r="I45" s="31">
        <f>SUM(I42:I43)</f>
        <v>290725697</v>
      </c>
      <c r="J45" s="15"/>
      <c r="K45" s="1">
        <f>SUM(K42:K43)</f>
        <v>-103125167</v>
      </c>
      <c r="L45" s="15"/>
      <c r="M45" s="31">
        <f>SUM(M42:M43)</f>
        <v>199045176</v>
      </c>
    </row>
    <row r="46" spans="1:13" ht="16.5" customHeight="1" thickTop="1">
      <c r="A46" s="16"/>
      <c r="B46" s="34"/>
      <c r="C46" s="34"/>
      <c r="G46" s="3"/>
      <c r="H46" s="15"/>
      <c r="I46" s="15"/>
      <c r="J46" s="15"/>
      <c r="K46" s="3"/>
      <c r="L46" s="15"/>
      <c r="M46" s="15"/>
    </row>
    <row r="47" spans="1:13" ht="16.5" customHeight="1">
      <c r="A47" s="16" t="s">
        <v>153</v>
      </c>
      <c r="C47" s="22"/>
      <c r="E47" s="11">
        <v>21</v>
      </c>
      <c r="F47" s="11"/>
      <c r="G47" s="3"/>
      <c r="H47" s="15"/>
      <c r="I47" s="15"/>
      <c r="J47" s="15"/>
      <c r="K47" s="3"/>
      <c r="L47" s="15"/>
      <c r="M47" s="15"/>
    </row>
    <row r="48" spans="1:13" ht="8.1" customHeight="1">
      <c r="E48" s="11"/>
      <c r="F48" s="11"/>
      <c r="G48" s="3"/>
      <c r="H48" s="11"/>
      <c r="I48" s="15"/>
      <c r="J48" s="11"/>
      <c r="K48" s="10"/>
      <c r="L48" s="11"/>
      <c r="M48" s="11"/>
    </row>
    <row r="49" spans="1:13" ht="16.5" customHeight="1" thickBot="1">
      <c r="A49" s="6" t="s">
        <v>152</v>
      </c>
      <c r="E49" s="11"/>
      <c r="F49" s="11"/>
      <c r="G49" s="185">
        <v>-2.7E-2</v>
      </c>
      <c r="H49" s="143"/>
      <c r="I49" s="186">
        <v>7.1999999999999995E-2</v>
      </c>
      <c r="J49" s="143"/>
      <c r="K49" s="185">
        <v>-2.7E-2</v>
      </c>
      <c r="L49" s="143"/>
      <c r="M49" s="186">
        <v>5.1999999999999998E-2</v>
      </c>
    </row>
    <row r="50" spans="1:13" ht="16.5" customHeight="1" thickTop="1">
      <c r="E50" s="11"/>
      <c r="F50" s="11"/>
      <c r="G50" s="12"/>
      <c r="H50" s="12"/>
      <c r="I50" s="12"/>
      <c r="J50" s="12"/>
      <c r="K50" s="12"/>
      <c r="L50" s="12"/>
      <c r="M50" s="12"/>
    </row>
    <row r="51" spans="1:13" ht="16.5" customHeight="1">
      <c r="E51" s="11"/>
      <c r="F51" s="11"/>
      <c r="G51" s="12"/>
      <c r="H51" s="12"/>
      <c r="I51" s="12"/>
      <c r="J51" s="12"/>
      <c r="K51" s="12"/>
      <c r="L51" s="12"/>
      <c r="M51" s="12"/>
    </row>
    <row r="52" spans="1:13" ht="15" customHeight="1"/>
    <row r="53" spans="1:13" ht="21.95" customHeight="1">
      <c r="A53" s="234" t="s">
        <v>45</v>
      </c>
      <c r="B53" s="234"/>
      <c r="C53" s="234"/>
      <c r="D53" s="234"/>
      <c r="E53" s="234"/>
      <c r="F53" s="234"/>
      <c r="G53" s="234"/>
      <c r="H53" s="234"/>
      <c r="I53" s="234"/>
      <c r="J53" s="234"/>
      <c r="K53" s="234"/>
      <c r="L53" s="234"/>
      <c r="M53" s="234"/>
    </row>
  </sheetData>
  <mergeCells count="5">
    <mergeCell ref="A53:M53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M53"/>
  <sheetViews>
    <sheetView topLeftCell="A37" zoomScaleNormal="100" zoomScaleSheetLayoutView="70" workbookViewId="0">
      <selection activeCell="I63" sqref="I63"/>
    </sheetView>
  </sheetViews>
  <sheetFormatPr defaultColWidth="11" defaultRowHeight="16.5" customHeight="1"/>
  <cols>
    <col min="1" max="3" width="1.6640625" style="38" customWidth="1"/>
    <col min="4" max="4" width="31.83203125" style="38" customWidth="1"/>
    <col min="5" max="5" width="5.33203125" style="38" customWidth="1"/>
    <col min="6" max="6" width="0.5" style="38" customWidth="1"/>
    <col min="7" max="7" width="15.33203125" style="38" customWidth="1"/>
    <col min="8" max="8" width="0.5" style="38" customWidth="1"/>
    <col min="9" max="9" width="15.33203125" style="38" customWidth="1"/>
    <col min="10" max="10" width="0.5" style="38" customWidth="1"/>
    <col min="11" max="11" width="15.33203125" style="144" customWidth="1"/>
    <col min="12" max="12" width="0.5" style="144" customWidth="1"/>
    <col min="13" max="13" width="15.33203125" style="144" customWidth="1"/>
    <col min="14" max="16384" width="11" style="38"/>
  </cols>
  <sheetData>
    <row r="1" spans="1:13" ht="16.5" customHeight="1">
      <c r="A1" s="122" t="s">
        <v>52</v>
      </c>
      <c r="B1" s="122"/>
      <c r="C1" s="123"/>
      <c r="D1" s="123"/>
      <c r="E1" s="123"/>
      <c r="F1" s="123"/>
      <c r="G1" s="123"/>
      <c r="H1" s="123"/>
      <c r="I1" s="123"/>
      <c r="J1" s="123"/>
      <c r="K1" s="124"/>
      <c r="L1" s="124"/>
      <c r="M1" s="124"/>
    </row>
    <row r="2" spans="1:13" ht="16.5" customHeight="1">
      <c r="A2" s="122" t="s">
        <v>29</v>
      </c>
      <c r="B2" s="122"/>
      <c r="C2" s="123"/>
      <c r="D2" s="123"/>
      <c r="E2" s="123"/>
      <c r="F2" s="123"/>
      <c r="G2" s="123"/>
      <c r="H2" s="123"/>
      <c r="I2" s="123"/>
      <c r="J2" s="123"/>
      <c r="K2" s="124"/>
      <c r="L2" s="124"/>
      <c r="M2" s="124"/>
    </row>
    <row r="3" spans="1:13" ht="16.5" customHeight="1">
      <c r="A3" s="190" t="s">
        <v>210</v>
      </c>
      <c r="B3" s="190"/>
      <c r="C3" s="191"/>
      <c r="D3" s="191"/>
      <c r="E3" s="191"/>
      <c r="F3" s="191"/>
      <c r="G3" s="191"/>
      <c r="H3" s="191"/>
      <c r="I3" s="191"/>
      <c r="J3" s="191"/>
      <c r="K3" s="192"/>
      <c r="L3" s="192"/>
      <c r="M3" s="192"/>
    </row>
    <row r="4" spans="1:13" ht="16.5" customHeight="1">
      <c r="A4" s="122"/>
      <c r="B4" s="122"/>
      <c r="C4" s="123"/>
      <c r="D4" s="123"/>
      <c r="E4" s="123"/>
      <c r="F4" s="123"/>
      <c r="G4" s="123"/>
      <c r="H4" s="123"/>
      <c r="I4" s="123"/>
      <c r="J4" s="123"/>
      <c r="K4" s="124"/>
      <c r="L4" s="124"/>
      <c r="M4" s="124"/>
    </row>
    <row r="5" spans="1:13" ht="16.5" customHeight="1">
      <c r="A5" s="122"/>
      <c r="B5" s="122"/>
      <c r="C5" s="123"/>
      <c r="D5" s="123"/>
      <c r="E5" s="123"/>
      <c r="F5" s="123"/>
      <c r="G5" s="123"/>
      <c r="H5" s="123"/>
      <c r="I5" s="123"/>
      <c r="J5" s="123"/>
      <c r="K5" s="124"/>
      <c r="L5" s="124"/>
      <c r="M5" s="124"/>
    </row>
    <row r="6" spans="1:13" ht="16.5" customHeight="1">
      <c r="A6" s="122"/>
      <c r="B6" s="122"/>
      <c r="C6" s="125"/>
      <c r="D6" s="125"/>
      <c r="E6" s="126"/>
      <c r="F6" s="125"/>
      <c r="G6" s="237" t="s">
        <v>16</v>
      </c>
      <c r="H6" s="237"/>
      <c r="I6" s="237"/>
      <c r="J6" s="127"/>
      <c r="K6" s="237" t="s">
        <v>76</v>
      </c>
      <c r="L6" s="237"/>
      <c r="M6" s="237"/>
    </row>
    <row r="7" spans="1:13" ht="16.5" customHeight="1">
      <c r="A7" s="122"/>
      <c r="B7" s="122"/>
      <c r="C7" s="125"/>
      <c r="D7" s="125"/>
      <c r="E7" s="126"/>
      <c r="F7" s="125"/>
      <c r="G7" s="238" t="s">
        <v>77</v>
      </c>
      <c r="H7" s="238"/>
      <c r="I7" s="238"/>
      <c r="J7" s="127"/>
      <c r="K7" s="238" t="s">
        <v>77</v>
      </c>
      <c r="L7" s="238"/>
      <c r="M7" s="238"/>
    </row>
    <row r="8" spans="1:13" ht="16.5" customHeight="1">
      <c r="A8" s="123"/>
      <c r="B8" s="123"/>
      <c r="C8" s="123"/>
      <c r="D8" s="123"/>
      <c r="E8" s="126"/>
      <c r="F8" s="125"/>
      <c r="G8" s="127" t="s">
        <v>24</v>
      </c>
      <c r="H8" s="127"/>
      <c r="I8" s="127" t="s">
        <v>24</v>
      </c>
      <c r="J8" s="128"/>
      <c r="K8" s="127" t="s">
        <v>24</v>
      </c>
      <c r="L8" s="126"/>
      <c r="M8" s="127" t="s">
        <v>24</v>
      </c>
    </row>
    <row r="9" spans="1:13" ht="16.5" customHeight="1">
      <c r="E9" s="39"/>
      <c r="F9" s="126"/>
      <c r="G9" s="129" t="s">
        <v>207</v>
      </c>
      <c r="H9" s="130"/>
      <c r="I9" s="129" t="s">
        <v>163</v>
      </c>
      <c r="J9" s="126"/>
      <c r="K9" s="129" t="s">
        <v>207</v>
      </c>
      <c r="L9" s="130"/>
      <c r="M9" s="129" t="s">
        <v>163</v>
      </c>
    </row>
    <row r="10" spans="1:13" ht="16.5" customHeight="1">
      <c r="E10" s="131" t="s">
        <v>2</v>
      </c>
      <c r="F10" s="39"/>
      <c r="G10" s="132" t="s">
        <v>0</v>
      </c>
      <c r="H10" s="130"/>
      <c r="I10" s="132" t="s">
        <v>0</v>
      </c>
      <c r="J10" s="39"/>
      <c r="K10" s="132" t="s">
        <v>0</v>
      </c>
      <c r="L10" s="209"/>
      <c r="M10" s="132" t="s">
        <v>0</v>
      </c>
    </row>
    <row r="11" spans="1:13" ht="8.1" customHeight="1">
      <c r="E11" s="39"/>
      <c r="F11" s="39"/>
      <c r="G11" s="4"/>
      <c r="H11" s="40"/>
      <c r="I11" s="40"/>
      <c r="J11" s="39"/>
      <c r="K11" s="133"/>
      <c r="L11" s="42"/>
      <c r="M11" s="42"/>
    </row>
    <row r="12" spans="1:13" ht="16.5" customHeight="1">
      <c r="A12" s="38" t="s">
        <v>106</v>
      </c>
      <c r="E12" s="39">
        <v>4</v>
      </c>
      <c r="F12" s="39"/>
      <c r="G12" s="49">
        <v>4999940947</v>
      </c>
      <c r="H12" s="40"/>
      <c r="I12" s="119">
        <v>3095953917</v>
      </c>
      <c r="J12" s="39"/>
      <c r="K12" s="41">
        <v>1433804012</v>
      </c>
      <c r="L12" s="42"/>
      <c r="M12" s="43">
        <v>1025714635</v>
      </c>
    </row>
    <row r="13" spans="1:13" ht="16.5" customHeight="1">
      <c r="A13" s="38" t="s">
        <v>80</v>
      </c>
      <c r="E13" s="39">
        <v>4</v>
      </c>
      <c r="F13" s="39"/>
      <c r="G13" s="50">
        <v>332858718</v>
      </c>
      <c r="H13" s="40"/>
      <c r="I13" s="120">
        <v>225995512</v>
      </c>
      <c r="J13" s="40"/>
      <c r="K13" s="4">
        <v>55755000</v>
      </c>
      <c r="L13" s="40"/>
      <c r="M13" s="40">
        <v>45225000</v>
      </c>
    </row>
    <row r="14" spans="1:13" ht="16.5" customHeight="1">
      <c r="A14" s="38" t="s">
        <v>107</v>
      </c>
      <c r="E14" s="39"/>
      <c r="F14" s="39"/>
      <c r="G14" s="50">
        <v>-3383807275</v>
      </c>
      <c r="H14" s="40"/>
      <c r="I14" s="120">
        <v>-2242362450</v>
      </c>
      <c r="J14" s="40"/>
      <c r="K14" s="4">
        <v>-909975397</v>
      </c>
      <c r="L14" s="40"/>
      <c r="M14" s="40">
        <v>-580630903</v>
      </c>
    </row>
    <row r="15" spans="1:13" ht="16.5" customHeight="1">
      <c r="A15" s="38" t="s">
        <v>81</v>
      </c>
      <c r="E15" s="39"/>
      <c r="F15" s="39"/>
      <c r="G15" s="51">
        <v>-199417917</v>
      </c>
      <c r="H15" s="40"/>
      <c r="I15" s="121">
        <v>-194070862</v>
      </c>
      <c r="J15" s="40"/>
      <c r="K15" s="5">
        <v>-34276151</v>
      </c>
      <c r="L15" s="40"/>
      <c r="M15" s="44">
        <v>-30272430</v>
      </c>
    </row>
    <row r="16" spans="1:13" ht="8.1" customHeight="1">
      <c r="A16" s="134"/>
      <c r="E16" s="39"/>
      <c r="G16" s="4"/>
      <c r="H16" s="40"/>
      <c r="I16" s="40"/>
      <c r="J16" s="40"/>
      <c r="K16" s="4"/>
      <c r="L16" s="40"/>
      <c r="M16" s="40"/>
    </row>
    <row r="17" spans="1:13" ht="16.5" customHeight="1">
      <c r="A17" s="122" t="s">
        <v>234</v>
      </c>
      <c r="E17" s="39"/>
      <c r="G17" s="4">
        <f>SUM(G12:G16)</f>
        <v>1749574473</v>
      </c>
      <c r="H17" s="40"/>
      <c r="I17" s="40">
        <f>SUM(I12:I16)</f>
        <v>885516117</v>
      </c>
      <c r="J17" s="40"/>
      <c r="K17" s="4">
        <f>SUM(K12:K16)</f>
        <v>545307464</v>
      </c>
      <c r="L17" s="40"/>
      <c r="M17" s="40">
        <f>SUM(M12:M16)</f>
        <v>460036302</v>
      </c>
    </row>
    <row r="18" spans="1:13" ht="16.5" customHeight="1">
      <c r="A18" s="38" t="s">
        <v>30</v>
      </c>
      <c r="E18" s="39"/>
      <c r="G18" s="4">
        <v>94052625</v>
      </c>
      <c r="H18" s="40"/>
      <c r="I18" s="40">
        <v>49559139</v>
      </c>
      <c r="J18" s="40"/>
      <c r="K18" s="4">
        <v>24386156</v>
      </c>
      <c r="L18" s="40"/>
      <c r="M18" s="40">
        <v>81826854</v>
      </c>
    </row>
    <row r="19" spans="1:13" ht="16.5" customHeight="1">
      <c r="A19" s="38" t="s">
        <v>99</v>
      </c>
      <c r="E19" s="39"/>
      <c r="G19" s="45">
        <v>-53934636</v>
      </c>
      <c r="H19" s="40"/>
      <c r="I19" s="46">
        <v>-43656891</v>
      </c>
      <c r="J19" s="40"/>
      <c r="K19" s="4">
        <v>-5309751</v>
      </c>
      <c r="L19" s="40"/>
      <c r="M19" s="40">
        <v>-9044821</v>
      </c>
    </row>
    <row r="20" spans="1:13" ht="16.5" customHeight="1">
      <c r="A20" s="38" t="s">
        <v>21</v>
      </c>
      <c r="G20" s="45">
        <v>-1037309328</v>
      </c>
      <c r="H20" s="40"/>
      <c r="I20" s="46">
        <v>-751799324</v>
      </c>
      <c r="J20" s="40"/>
      <c r="K20" s="4">
        <v>-386781876</v>
      </c>
      <c r="L20" s="40"/>
      <c r="M20" s="40">
        <v>-204479870</v>
      </c>
    </row>
    <row r="21" spans="1:13" ht="16.5" customHeight="1">
      <c r="A21" s="38" t="s">
        <v>86</v>
      </c>
      <c r="G21" s="45">
        <v>-11909114</v>
      </c>
      <c r="H21" s="40"/>
      <c r="I21" s="46">
        <v>-11205856</v>
      </c>
      <c r="J21" s="40"/>
      <c r="K21" s="4">
        <v>0</v>
      </c>
      <c r="L21" s="40"/>
      <c r="M21" s="40">
        <v>0</v>
      </c>
    </row>
    <row r="22" spans="1:13" ht="16.5" customHeight="1">
      <c r="A22" s="38" t="s">
        <v>44</v>
      </c>
      <c r="E22" s="39"/>
      <c r="F22" s="39"/>
      <c r="G22" s="45">
        <v>-117249657</v>
      </c>
      <c r="H22" s="40"/>
      <c r="I22" s="46">
        <v>-110216078</v>
      </c>
      <c r="J22" s="40"/>
      <c r="K22" s="4">
        <v>-77664571</v>
      </c>
      <c r="L22" s="40"/>
      <c r="M22" s="40">
        <v>-64574590</v>
      </c>
    </row>
    <row r="23" spans="1:13" ht="16.5" customHeight="1">
      <c r="A23" s="38" t="s">
        <v>137</v>
      </c>
      <c r="E23" s="39"/>
      <c r="F23" s="39"/>
      <c r="G23" s="5">
        <v>-71704</v>
      </c>
      <c r="H23" s="40"/>
      <c r="I23" s="44">
        <v>116315</v>
      </c>
      <c r="J23" s="40"/>
      <c r="K23" s="5">
        <v>0</v>
      </c>
      <c r="L23" s="40"/>
      <c r="M23" s="44">
        <v>0</v>
      </c>
    </row>
    <row r="24" spans="1:13" ht="8.1" customHeight="1">
      <c r="A24" s="134"/>
      <c r="E24" s="39"/>
      <c r="F24" s="39"/>
      <c r="G24" s="45"/>
      <c r="H24" s="40"/>
      <c r="I24" s="46"/>
      <c r="J24" s="40"/>
      <c r="K24" s="45"/>
      <c r="L24" s="40"/>
      <c r="M24" s="46"/>
    </row>
    <row r="25" spans="1:13" ht="16.5" customHeight="1">
      <c r="A25" s="122" t="s">
        <v>235</v>
      </c>
      <c r="E25" s="39"/>
      <c r="F25" s="39"/>
      <c r="G25" s="4">
        <f>SUM(G17:G23)</f>
        <v>623152659</v>
      </c>
      <c r="H25" s="40"/>
      <c r="I25" s="40">
        <f>SUM(I17:I23)</f>
        <v>18313422</v>
      </c>
      <c r="J25" s="40"/>
      <c r="K25" s="4">
        <f>SUM(K17:K23)</f>
        <v>99937422</v>
      </c>
      <c r="L25" s="40"/>
      <c r="M25" s="40">
        <f>SUM(M17:M23)</f>
        <v>263763875</v>
      </c>
    </row>
    <row r="26" spans="1:13" ht="16.5" customHeight="1">
      <c r="A26" s="134" t="s">
        <v>173</v>
      </c>
      <c r="E26" s="135"/>
      <c r="F26" s="135"/>
      <c r="G26" s="5">
        <v>-90819573</v>
      </c>
      <c r="H26" s="40"/>
      <c r="I26" s="44">
        <v>-71632369</v>
      </c>
      <c r="J26" s="40"/>
      <c r="K26" s="5">
        <v>-20272371</v>
      </c>
      <c r="L26" s="40"/>
      <c r="M26" s="44">
        <v>-59611214</v>
      </c>
    </row>
    <row r="27" spans="1:13" ht="8.1" customHeight="1">
      <c r="A27" s="134"/>
      <c r="E27" s="135"/>
      <c r="F27" s="135"/>
      <c r="G27" s="4"/>
      <c r="H27" s="40"/>
      <c r="I27" s="40"/>
      <c r="J27" s="40"/>
      <c r="K27" s="4"/>
      <c r="L27" s="40"/>
      <c r="M27" s="40"/>
    </row>
    <row r="28" spans="1:13" ht="16.5" customHeight="1">
      <c r="A28" s="122" t="s">
        <v>146</v>
      </c>
      <c r="B28" s="122"/>
      <c r="C28" s="128"/>
      <c r="E28" s="39"/>
      <c r="F28" s="39"/>
      <c r="G28" s="4">
        <f>SUM(G25:G26)</f>
        <v>532333086</v>
      </c>
      <c r="H28" s="40"/>
      <c r="I28" s="40">
        <f>SUM(I25:I26)</f>
        <v>-53318947</v>
      </c>
      <c r="J28" s="40"/>
      <c r="K28" s="4">
        <f>SUM(K25:K26)</f>
        <v>79665051</v>
      </c>
      <c r="L28" s="40"/>
      <c r="M28" s="40">
        <f>SUM(M25:M26)</f>
        <v>204152661</v>
      </c>
    </row>
    <row r="29" spans="1:13" ht="16.5" customHeight="1">
      <c r="A29" s="38" t="s">
        <v>63</v>
      </c>
      <c r="B29" s="134"/>
      <c r="C29" s="134"/>
      <c r="D29" s="134"/>
      <c r="E29" s="39"/>
      <c r="F29" s="39"/>
      <c r="G29" s="5">
        <v>0</v>
      </c>
      <c r="H29" s="40"/>
      <c r="I29" s="44">
        <v>0</v>
      </c>
      <c r="J29" s="40"/>
      <c r="K29" s="5">
        <v>0</v>
      </c>
      <c r="L29" s="40"/>
      <c r="M29" s="44">
        <v>0</v>
      </c>
    </row>
    <row r="30" spans="1:13" ht="8.1" customHeight="1">
      <c r="B30" s="134"/>
      <c r="C30" s="128"/>
      <c r="E30" s="39"/>
      <c r="F30" s="39"/>
      <c r="G30" s="4"/>
      <c r="H30" s="40"/>
      <c r="I30" s="40"/>
      <c r="J30" s="40"/>
      <c r="K30" s="4"/>
      <c r="L30" s="40"/>
      <c r="M30" s="40"/>
    </row>
    <row r="31" spans="1:13" ht="16.5" customHeight="1">
      <c r="A31" s="128" t="s">
        <v>160</v>
      </c>
      <c r="B31" s="122"/>
      <c r="C31" s="128"/>
      <c r="E31" s="39"/>
      <c r="F31" s="39"/>
      <c r="G31" s="4"/>
      <c r="H31" s="40"/>
      <c r="I31" s="40"/>
      <c r="J31" s="40"/>
      <c r="K31" s="4"/>
      <c r="L31" s="40"/>
      <c r="M31" s="40"/>
    </row>
    <row r="32" spans="1:13" ht="16.5" customHeight="1" thickBot="1">
      <c r="B32" s="122" t="s">
        <v>159</v>
      </c>
      <c r="C32" s="128"/>
      <c r="E32" s="39"/>
      <c r="F32" s="39"/>
      <c r="G32" s="136">
        <f>SUM(G28:G29)</f>
        <v>532333086</v>
      </c>
      <c r="H32" s="40"/>
      <c r="I32" s="137">
        <f>SUM(I28:I29)</f>
        <v>-53318947</v>
      </c>
      <c r="J32" s="40"/>
      <c r="K32" s="136">
        <f>SUM(K28:K29)</f>
        <v>79665051</v>
      </c>
      <c r="L32" s="40"/>
      <c r="M32" s="137">
        <f>SUM(M28:M29)</f>
        <v>204152661</v>
      </c>
    </row>
    <row r="33" spans="1:13" ht="16.5" customHeight="1" thickTop="1">
      <c r="B33" s="122"/>
      <c r="C33" s="128"/>
      <c r="E33" s="39"/>
      <c r="F33" s="39"/>
      <c r="G33" s="4"/>
      <c r="H33" s="40"/>
      <c r="I33" s="40"/>
      <c r="J33" s="40"/>
      <c r="K33" s="4"/>
      <c r="L33" s="40"/>
      <c r="M33" s="40"/>
    </row>
    <row r="34" spans="1:13" ht="16.5" customHeight="1">
      <c r="A34" s="128" t="s">
        <v>72</v>
      </c>
      <c r="C34" s="128"/>
      <c r="E34" s="39"/>
      <c r="F34" s="39"/>
      <c r="G34" s="4"/>
      <c r="H34" s="40"/>
      <c r="I34" s="40"/>
      <c r="J34" s="40"/>
      <c r="K34" s="4"/>
      <c r="L34" s="40"/>
      <c r="M34" s="40"/>
    </row>
    <row r="35" spans="1:13" ht="16.5" customHeight="1">
      <c r="A35" s="38" t="s">
        <v>26</v>
      </c>
      <c r="D35" s="128"/>
      <c r="E35" s="39"/>
      <c r="F35" s="39"/>
      <c r="G35" s="8">
        <v>451916082</v>
      </c>
      <c r="H35" s="32"/>
      <c r="I35" s="32">
        <v>-40342904</v>
      </c>
      <c r="J35" s="32"/>
      <c r="K35" s="8">
        <v>79665051</v>
      </c>
      <c r="L35" s="32"/>
      <c r="M35" s="32">
        <v>204152661</v>
      </c>
    </row>
    <row r="36" spans="1:13" ht="16.5" customHeight="1">
      <c r="A36" s="38" t="s">
        <v>27</v>
      </c>
      <c r="D36" s="128"/>
      <c r="E36" s="39"/>
      <c r="F36" s="39"/>
      <c r="G36" s="13">
        <v>80417004</v>
      </c>
      <c r="H36" s="32"/>
      <c r="I36" s="33">
        <v>-12976043</v>
      </c>
      <c r="J36" s="32"/>
      <c r="K36" s="13">
        <v>0</v>
      </c>
      <c r="L36" s="32"/>
      <c r="M36" s="33">
        <v>0</v>
      </c>
    </row>
    <row r="37" spans="1:13" ht="8.1" customHeight="1">
      <c r="A37" s="122"/>
      <c r="B37" s="138"/>
      <c r="C37" s="138"/>
      <c r="F37" s="39"/>
      <c r="G37" s="139"/>
      <c r="H37" s="140"/>
      <c r="I37" s="140"/>
      <c r="J37" s="140"/>
      <c r="K37" s="139"/>
      <c r="L37" s="140"/>
      <c r="M37" s="140"/>
    </row>
    <row r="38" spans="1:13" ht="16.5" customHeight="1" thickBot="1">
      <c r="A38" s="122"/>
      <c r="B38" s="138"/>
      <c r="C38" s="138"/>
      <c r="G38" s="136">
        <f>SUM(G35:G36)</f>
        <v>532333086</v>
      </c>
      <c r="H38" s="40"/>
      <c r="I38" s="137">
        <f>SUM(I35:I36)</f>
        <v>-53318947</v>
      </c>
      <c r="J38" s="40"/>
      <c r="K38" s="136">
        <f>SUM(K35:K36)</f>
        <v>79665051</v>
      </c>
      <c r="L38" s="40"/>
      <c r="M38" s="137">
        <f>SUM(M35:M36)</f>
        <v>204152661</v>
      </c>
    </row>
    <row r="39" spans="1:13" ht="16.5" customHeight="1" thickTop="1">
      <c r="C39" s="128"/>
      <c r="E39" s="39"/>
      <c r="F39" s="39"/>
      <c r="G39" s="4"/>
      <c r="H39" s="40"/>
      <c r="I39" s="40"/>
      <c r="J39" s="40"/>
      <c r="K39" s="4"/>
      <c r="L39" s="40"/>
      <c r="M39" s="40"/>
    </row>
    <row r="40" spans="1:13" ht="16.5" customHeight="1">
      <c r="A40" s="122" t="s">
        <v>115</v>
      </c>
      <c r="C40" s="128"/>
      <c r="E40" s="39"/>
      <c r="F40" s="39"/>
      <c r="G40" s="4"/>
      <c r="H40" s="40"/>
      <c r="I40" s="40"/>
      <c r="J40" s="40"/>
      <c r="K40" s="4"/>
      <c r="L40" s="40"/>
      <c r="M40" s="40"/>
    </row>
    <row r="41" spans="1:13" ht="16.5" customHeight="1">
      <c r="A41" s="134"/>
      <c r="B41" s="128" t="s">
        <v>116</v>
      </c>
      <c r="C41" s="128"/>
      <c r="F41" s="39"/>
      <c r="G41" s="4"/>
      <c r="H41" s="40"/>
      <c r="I41" s="40"/>
      <c r="J41" s="40"/>
      <c r="K41" s="4"/>
      <c r="L41" s="40"/>
      <c r="M41" s="40"/>
    </row>
    <row r="42" spans="1:13" ht="16.5" customHeight="1">
      <c r="A42" s="38" t="s">
        <v>26</v>
      </c>
      <c r="D42" s="128"/>
      <c r="E42" s="39"/>
      <c r="F42" s="39"/>
      <c r="G42" s="8">
        <v>451916082</v>
      </c>
      <c r="H42" s="32"/>
      <c r="I42" s="32">
        <v>-40342904</v>
      </c>
      <c r="J42" s="32"/>
      <c r="K42" s="8">
        <v>79665051</v>
      </c>
      <c r="L42" s="32"/>
      <c r="M42" s="32">
        <v>204152661</v>
      </c>
    </row>
    <row r="43" spans="1:13" ht="16.5" customHeight="1">
      <c r="A43" s="38" t="s">
        <v>27</v>
      </c>
      <c r="D43" s="128"/>
      <c r="E43" s="39"/>
      <c r="F43" s="39"/>
      <c r="G43" s="13">
        <v>80417004</v>
      </c>
      <c r="H43" s="32"/>
      <c r="I43" s="33">
        <v>-12976043</v>
      </c>
      <c r="J43" s="32"/>
      <c r="K43" s="13">
        <v>0</v>
      </c>
      <c r="L43" s="32"/>
      <c r="M43" s="33">
        <v>0</v>
      </c>
    </row>
    <row r="44" spans="1:13" ht="8.1" customHeight="1">
      <c r="A44" s="138"/>
      <c r="C44" s="138"/>
      <c r="F44" s="39"/>
      <c r="G44" s="139"/>
      <c r="H44" s="140"/>
      <c r="I44" s="140"/>
      <c r="J44" s="140"/>
      <c r="K44" s="139"/>
      <c r="L44" s="140"/>
      <c r="M44" s="140"/>
    </row>
    <row r="45" spans="1:13" ht="16.5" customHeight="1" thickBot="1">
      <c r="A45" s="122"/>
      <c r="B45" s="138"/>
      <c r="C45" s="138"/>
      <c r="G45" s="136">
        <f>SUM(G42:G43)</f>
        <v>532333086</v>
      </c>
      <c r="H45" s="40"/>
      <c r="I45" s="137">
        <f>SUM(I42:I43)</f>
        <v>-53318947</v>
      </c>
      <c r="J45" s="40"/>
      <c r="K45" s="136">
        <f>SUM(K42:K43)</f>
        <v>79665051</v>
      </c>
      <c r="L45" s="40"/>
      <c r="M45" s="137">
        <f>SUM(M42:M43)</f>
        <v>204152661</v>
      </c>
    </row>
    <row r="46" spans="1:13" ht="16.5" customHeight="1" thickTop="1">
      <c r="C46" s="128"/>
      <c r="E46" s="39"/>
      <c r="F46" s="39"/>
      <c r="G46" s="4"/>
      <c r="H46" s="40"/>
      <c r="I46" s="40"/>
      <c r="J46" s="40"/>
      <c r="K46" s="4"/>
      <c r="L46" s="40"/>
      <c r="M46" s="40"/>
    </row>
    <row r="47" spans="1:13" ht="16.5" customHeight="1">
      <c r="A47" s="16" t="s">
        <v>153</v>
      </c>
      <c r="C47" s="128"/>
      <c r="E47" s="39">
        <v>21</v>
      </c>
      <c r="F47" s="39"/>
      <c r="G47" s="4"/>
      <c r="H47" s="40"/>
      <c r="I47" s="40"/>
      <c r="J47" s="40"/>
      <c r="K47" s="4"/>
      <c r="L47" s="40"/>
      <c r="M47" s="40"/>
    </row>
    <row r="48" spans="1:13" ht="8.1" customHeight="1">
      <c r="A48" s="6"/>
      <c r="E48" s="39"/>
      <c r="F48" s="39"/>
      <c r="G48" s="141"/>
      <c r="H48" s="39"/>
      <c r="I48" s="39"/>
      <c r="J48" s="39"/>
      <c r="K48" s="141"/>
      <c r="L48" s="39"/>
      <c r="M48" s="39"/>
    </row>
    <row r="49" spans="1:13" ht="16.5" customHeight="1" thickBot="1">
      <c r="A49" s="6" t="s">
        <v>152</v>
      </c>
      <c r="E49" s="39"/>
      <c r="F49" s="39"/>
      <c r="G49" s="142">
        <v>0.11899999999999999</v>
      </c>
      <c r="H49" s="47"/>
      <c r="I49" s="48">
        <v>-1.0999999999999999E-2</v>
      </c>
      <c r="J49" s="47"/>
      <c r="K49" s="142">
        <v>2.1000000000000001E-2</v>
      </c>
      <c r="L49" s="47"/>
      <c r="M49" s="48">
        <v>5.6000000000000001E-2</v>
      </c>
    </row>
    <row r="50" spans="1:13" ht="16.5" customHeight="1" thickTop="1">
      <c r="E50" s="39"/>
      <c r="F50" s="39"/>
      <c r="G50" s="52"/>
      <c r="H50" s="47"/>
      <c r="I50" s="52"/>
      <c r="J50" s="47"/>
      <c r="K50" s="52"/>
      <c r="L50" s="47"/>
      <c r="M50" s="52"/>
    </row>
    <row r="51" spans="1:13" ht="16.5" customHeight="1">
      <c r="E51" s="39"/>
      <c r="F51" s="39"/>
      <c r="G51" s="52"/>
      <c r="H51" s="47"/>
      <c r="I51" s="52"/>
      <c r="J51" s="47"/>
      <c r="K51" s="52"/>
      <c r="L51" s="47"/>
      <c r="M51" s="52"/>
    </row>
    <row r="52" spans="1:13" ht="15" customHeight="1">
      <c r="E52" s="39"/>
      <c r="F52" s="39"/>
      <c r="G52" s="52"/>
      <c r="H52" s="47"/>
      <c r="I52" s="52"/>
      <c r="J52" s="47"/>
      <c r="K52" s="52"/>
      <c r="L52" s="47"/>
      <c r="M52" s="52"/>
    </row>
    <row r="53" spans="1:13" ht="21.95" customHeight="1">
      <c r="A53" s="239" t="s">
        <v>45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</row>
  </sheetData>
  <mergeCells count="5"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H9 J9 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W41"/>
  <sheetViews>
    <sheetView tabSelected="1" topLeftCell="A13" zoomScaleNormal="100" zoomScaleSheetLayoutView="70" workbookViewId="0">
      <selection activeCell="I35" sqref="I35"/>
    </sheetView>
  </sheetViews>
  <sheetFormatPr defaultColWidth="9.33203125" defaultRowHeight="16.5" customHeight="1"/>
  <cols>
    <col min="1" max="1" width="1.83203125" style="38" customWidth="1"/>
    <col min="2" max="2" width="38" style="38" customWidth="1"/>
    <col min="3" max="3" width="5.5" style="38" customWidth="1"/>
    <col min="4" max="4" width="0.6640625" style="184" customWidth="1"/>
    <col min="5" max="5" width="15" style="210" bestFit="1" customWidth="1"/>
    <col min="6" max="6" width="0.6640625" style="171" customWidth="1"/>
    <col min="7" max="7" width="14.6640625" style="210" bestFit="1" customWidth="1"/>
    <col min="8" max="8" width="0.6640625" style="171" customWidth="1"/>
    <col min="9" max="9" width="14.5" style="210" customWidth="1"/>
    <col min="10" max="10" width="0.6640625" style="171" customWidth="1"/>
    <col min="11" max="11" width="17" style="210" customWidth="1"/>
    <col min="12" max="12" width="0.6640625" style="210" customWidth="1"/>
    <col min="13" max="13" width="18.5" style="210" customWidth="1"/>
    <col min="14" max="14" width="0.6640625" style="210" customWidth="1"/>
    <col min="15" max="15" width="18.6640625" style="210" customWidth="1"/>
    <col min="16" max="16" width="0.6640625" style="210" customWidth="1"/>
    <col min="17" max="17" width="14.83203125" style="210" customWidth="1"/>
    <col min="18" max="18" width="0.6640625" style="210" customWidth="1"/>
    <col min="19" max="19" width="14.5" style="210" customWidth="1"/>
    <col min="20" max="20" width="0.6640625" style="210" customWidth="1"/>
    <col min="21" max="21" width="15" style="210" customWidth="1"/>
    <col min="22" max="22" width="0.6640625" style="171" customWidth="1"/>
    <col min="23" max="23" width="16.33203125" style="40" customWidth="1"/>
    <col min="24" max="16384" width="9.33203125" style="38"/>
  </cols>
  <sheetData>
    <row r="1" spans="1:23" ht="16.5" customHeight="1">
      <c r="A1" s="122" t="s">
        <v>52</v>
      </c>
      <c r="V1" s="210"/>
    </row>
    <row r="2" spans="1:23" ht="16.5" customHeight="1">
      <c r="A2" s="128" t="s">
        <v>73</v>
      </c>
    </row>
    <row r="3" spans="1:23" ht="16.5" customHeight="1">
      <c r="A3" s="202" t="str">
        <f>'p6(9M)'!A3</f>
        <v>For the nine-month period ended 30 September 2022</v>
      </c>
      <c r="B3" s="200"/>
      <c r="C3" s="200"/>
      <c r="D3" s="200"/>
      <c r="E3" s="211"/>
      <c r="F3" s="212"/>
      <c r="G3" s="211"/>
      <c r="H3" s="212"/>
      <c r="I3" s="211"/>
      <c r="J3" s="212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2"/>
      <c r="W3" s="44"/>
    </row>
    <row r="4" spans="1:23" ht="16.5" customHeight="1">
      <c r="A4" s="128"/>
    </row>
    <row r="6" spans="1:23" ht="16.5" customHeight="1">
      <c r="E6" s="238" t="s">
        <v>78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</row>
    <row r="7" spans="1:23" ht="16.5" customHeight="1">
      <c r="E7" s="241" t="s">
        <v>92</v>
      </c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27"/>
      <c r="U7" s="227"/>
      <c r="V7" s="227"/>
      <c r="W7" s="227"/>
    </row>
    <row r="8" spans="1:23" s="128" customFormat="1" ht="16.5" customHeight="1">
      <c r="D8" s="222"/>
      <c r="E8" s="127"/>
      <c r="F8" s="127"/>
      <c r="H8" s="127"/>
      <c r="I8" s="238" t="s">
        <v>100</v>
      </c>
      <c r="J8" s="240"/>
      <c r="K8" s="240"/>
      <c r="L8" s="223"/>
      <c r="M8" s="242" t="s">
        <v>85</v>
      </c>
      <c r="N8" s="242"/>
      <c r="O8" s="242"/>
      <c r="P8" s="242"/>
      <c r="Q8" s="242"/>
      <c r="R8" s="223"/>
      <c r="S8" s="223"/>
      <c r="T8" s="223"/>
      <c r="U8" s="223"/>
      <c r="V8" s="213"/>
      <c r="W8" s="214"/>
    </row>
    <row r="9" spans="1:23" s="128" customFormat="1" ht="16.5" customHeight="1">
      <c r="D9" s="222"/>
      <c r="I9" s="223"/>
      <c r="J9" s="223"/>
      <c r="K9" s="223"/>
      <c r="L9" s="213"/>
      <c r="M9" s="127" t="s">
        <v>88</v>
      </c>
      <c r="N9" s="213"/>
      <c r="O9" s="127" t="s">
        <v>88</v>
      </c>
      <c r="P9" s="213"/>
      <c r="Q9" s="127"/>
      <c r="R9" s="213"/>
      <c r="S9" s="213"/>
      <c r="T9" s="213"/>
      <c r="U9" s="213"/>
      <c r="V9" s="213"/>
      <c r="W9" s="214"/>
    </row>
    <row r="10" spans="1:23" s="128" customFormat="1" ht="16.5" customHeight="1">
      <c r="D10" s="222"/>
      <c r="E10" s="127" t="s">
        <v>113</v>
      </c>
      <c r="L10" s="127"/>
      <c r="M10" s="127" t="s">
        <v>89</v>
      </c>
      <c r="N10" s="127"/>
      <c r="O10" s="127" t="s">
        <v>108</v>
      </c>
      <c r="P10" s="127"/>
      <c r="Q10" s="127" t="s">
        <v>110</v>
      </c>
      <c r="R10" s="127"/>
      <c r="S10" s="127"/>
      <c r="T10" s="127"/>
      <c r="U10" s="127"/>
      <c r="V10" s="213"/>
    </row>
    <row r="11" spans="1:23" s="128" customFormat="1" ht="16.5" customHeight="1">
      <c r="D11" s="222"/>
      <c r="E11" s="127" t="s">
        <v>97</v>
      </c>
      <c r="F11" s="127"/>
      <c r="G11" s="127" t="s">
        <v>38</v>
      </c>
      <c r="H11" s="127"/>
      <c r="I11" s="127" t="s">
        <v>46</v>
      </c>
      <c r="J11" s="127"/>
      <c r="K11" s="213"/>
      <c r="L11" s="127"/>
      <c r="M11" s="127" t="s">
        <v>90</v>
      </c>
      <c r="N11" s="127"/>
      <c r="O11" s="127" t="s">
        <v>109</v>
      </c>
      <c r="P11" s="127"/>
      <c r="Q11" s="127" t="s">
        <v>111</v>
      </c>
      <c r="R11" s="127"/>
      <c r="S11" s="127" t="s">
        <v>93</v>
      </c>
      <c r="T11" s="127"/>
      <c r="U11" s="127" t="s">
        <v>95</v>
      </c>
      <c r="V11" s="213"/>
      <c r="W11" s="215"/>
    </row>
    <row r="12" spans="1:23" s="128" customFormat="1" ht="16.5" customHeight="1">
      <c r="D12" s="222"/>
      <c r="E12" s="127" t="s">
        <v>5</v>
      </c>
      <c r="F12" s="127"/>
      <c r="G12" s="127" t="s">
        <v>5</v>
      </c>
      <c r="H12" s="127"/>
      <c r="I12" s="127" t="s">
        <v>59</v>
      </c>
      <c r="J12" s="127"/>
      <c r="K12" s="127" t="s">
        <v>18</v>
      </c>
      <c r="L12" s="127"/>
      <c r="M12" s="127" t="s">
        <v>91</v>
      </c>
      <c r="N12" s="127"/>
      <c r="O12" s="127" t="s">
        <v>130</v>
      </c>
      <c r="P12" s="127"/>
      <c r="Q12" s="127" t="s">
        <v>87</v>
      </c>
      <c r="R12" s="127"/>
      <c r="S12" s="127" t="s">
        <v>94</v>
      </c>
      <c r="T12" s="127"/>
      <c r="U12" s="127" t="s">
        <v>96</v>
      </c>
      <c r="V12" s="213"/>
      <c r="W12" s="215" t="s">
        <v>69</v>
      </c>
    </row>
    <row r="13" spans="1:23" s="128" customFormat="1" ht="16.5" customHeight="1">
      <c r="C13" s="228" t="s">
        <v>242</v>
      </c>
      <c r="D13" s="224"/>
      <c r="E13" s="132" t="s">
        <v>0</v>
      </c>
      <c r="F13" s="127"/>
      <c r="G13" s="132" t="s">
        <v>0</v>
      </c>
      <c r="H13" s="127"/>
      <c r="I13" s="132" t="s">
        <v>0</v>
      </c>
      <c r="J13" s="127"/>
      <c r="K13" s="132" t="s">
        <v>0</v>
      </c>
      <c r="L13" s="130"/>
      <c r="M13" s="132" t="s">
        <v>0</v>
      </c>
      <c r="N13" s="130"/>
      <c r="O13" s="132" t="s">
        <v>0</v>
      </c>
      <c r="P13" s="130"/>
      <c r="Q13" s="132" t="s">
        <v>0</v>
      </c>
      <c r="R13" s="130"/>
      <c r="S13" s="132" t="s">
        <v>0</v>
      </c>
      <c r="T13" s="130"/>
      <c r="U13" s="132" t="s">
        <v>0</v>
      </c>
      <c r="V13" s="127"/>
      <c r="W13" s="132" t="s">
        <v>0</v>
      </c>
    </row>
    <row r="14" spans="1:23" s="128" customFormat="1" ht="16.5" customHeight="1">
      <c r="D14" s="222"/>
      <c r="E14" s="130"/>
      <c r="F14" s="127"/>
      <c r="G14" s="130"/>
      <c r="H14" s="127"/>
      <c r="I14" s="130"/>
      <c r="J14" s="127"/>
      <c r="K14" s="130"/>
      <c r="L14" s="130"/>
      <c r="N14" s="130"/>
      <c r="P14" s="130"/>
      <c r="R14" s="130"/>
      <c r="S14" s="130"/>
      <c r="T14" s="130"/>
      <c r="U14" s="130"/>
      <c r="V14" s="127"/>
      <c r="W14" s="225"/>
    </row>
    <row r="15" spans="1:23" ht="16.5" customHeight="1">
      <c r="A15" s="122" t="s">
        <v>171</v>
      </c>
      <c r="E15" s="43">
        <v>3462336820</v>
      </c>
      <c r="F15" s="43"/>
      <c r="G15" s="43">
        <v>5163517392</v>
      </c>
      <c r="H15" s="43"/>
      <c r="I15" s="43">
        <v>61735874</v>
      </c>
      <c r="J15" s="43"/>
      <c r="K15" s="43">
        <v>-1155337368</v>
      </c>
      <c r="L15" s="43"/>
      <c r="M15" s="43">
        <v>764129669</v>
      </c>
      <c r="N15" s="43"/>
      <c r="O15" s="43">
        <v>743504</v>
      </c>
      <c r="P15" s="43"/>
      <c r="Q15" s="43">
        <f>SUM(M15:O15)</f>
        <v>764873173</v>
      </c>
      <c r="R15" s="43"/>
      <c r="S15" s="43">
        <f>SUM(E15:K15,Q15)</f>
        <v>8297125891</v>
      </c>
      <c r="T15" s="43"/>
      <c r="U15" s="43">
        <v>1027791543</v>
      </c>
      <c r="V15" s="43"/>
      <c r="W15" s="43">
        <f>SUM(S15:U15)</f>
        <v>9324917434</v>
      </c>
    </row>
    <row r="16" spans="1:23" ht="16.5" customHeight="1">
      <c r="A16" s="134" t="s">
        <v>174</v>
      </c>
      <c r="C16" s="39"/>
      <c r="E16" s="43">
        <v>346233682</v>
      </c>
      <c r="F16" s="43"/>
      <c r="G16" s="43">
        <v>1069862077</v>
      </c>
      <c r="H16" s="43"/>
      <c r="I16" s="43">
        <v>0</v>
      </c>
      <c r="J16" s="43"/>
      <c r="K16" s="43">
        <v>0</v>
      </c>
      <c r="L16" s="43"/>
      <c r="M16" s="43">
        <v>0</v>
      </c>
      <c r="N16" s="43"/>
      <c r="O16" s="43">
        <v>0</v>
      </c>
      <c r="P16" s="43"/>
      <c r="Q16" s="43">
        <f>SUM(M16:O16)</f>
        <v>0</v>
      </c>
      <c r="R16" s="43"/>
      <c r="S16" s="43">
        <f>SUM(E16:K16,Q16)</f>
        <v>1416095759</v>
      </c>
      <c r="T16" s="43"/>
      <c r="U16" s="43">
        <v>0</v>
      </c>
      <c r="V16" s="43"/>
      <c r="W16" s="43">
        <f>SUM(S16:U16)</f>
        <v>1416095759</v>
      </c>
    </row>
    <row r="17" spans="1:23" ht="16.5" customHeight="1">
      <c r="A17" s="134" t="s">
        <v>201</v>
      </c>
      <c r="E17" s="43">
        <v>0</v>
      </c>
      <c r="F17" s="43"/>
      <c r="G17" s="43">
        <v>0</v>
      </c>
      <c r="H17" s="43"/>
      <c r="I17" s="43">
        <v>0</v>
      </c>
      <c r="J17" s="43"/>
      <c r="K17" s="43">
        <v>0</v>
      </c>
      <c r="L17" s="43"/>
      <c r="M17" s="43">
        <v>0</v>
      </c>
      <c r="N17" s="43"/>
      <c r="O17" s="43">
        <v>4607196</v>
      </c>
      <c r="P17" s="43"/>
      <c r="Q17" s="43">
        <f t="shared" ref="Q17:Q20" si="0">SUM(M17:O17)</f>
        <v>4607196</v>
      </c>
      <c r="R17" s="43"/>
      <c r="S17" s="43">
        <f t="shared" ref="S17:S20" si="1">SUM(E17:K17,Q17)</f>
        <v>4607196</v>
      </c>
      <c r="T17" s="43"/>
      <c r="U17" s="43">
        <v>-49607196</v>
      </c>
      <c r="V17" s="43"/>
      <c r="W17" s="43">
        <f>SUM(S17:U17)</f>
        <v>-45000000</v>
      </c>
    </row>
    <row r="18" spans="1:23" ht="16.5" customHeight="1">
      <c r="A18" s="134" t="s">
        <v>112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</row>
    <row r="19" spans="1:23" ht="16.5" customHeight="1">
      <c r="A19" s="134"/>
      <c r="B19" s="38" t="s">
        <v>119</v>
      </c>
      <c r="C19" s="39"/>
      <c r="E19" s="43">
        <v>0</v>
      </c>
      <c r="F19" s="43"/>
      <c r="G19" s="43">
        <v>0</v>
      </c>
      <c r="H19" s="43"/>
      <c r="I19" s="43">
        <v>0</v>
      </c>
      <c r="J19" s="43"/>
      <c r="K19" s="43">
        <v>0</v>
      </c>
      <c r="L19" s="43"/>
      <c r="M19" s="43">
        <v>0</v>
      </c>
      <c r="N19" s="43"/>
      <c r="O19" s="43">
        <v>0</v>
      </c>
      <c r="P19" s="43"/>
      <c r="Q19" s="43">
        <f t="shared" si="0"/>
        <v>0</v>
      </c>
      <c r="R19" s="43"/>
      <c r="S19" s="43">
        <f t="shared" si="1"/>
        <v>0</v>
      </c>
      <c r="T19" s="43"/>
      <c r="U19" s="43">
        <v>60000000</v>
      </c>
      <c r="V19" s="43"/>
      <c r="W19" s="43">
        <f t="shared" ref="W19:W20" si="2">SUM(S19:U19)</f>
        <v>60000000</v>
      </c>
    </row>
    <row r="20" spans="1:23" ht="16.5" customHeight="1">
      <c r="A20" s="134" t="s">
        <v>74</v>
      </c>
      <c r="E20" s="146">
        <v>0</v>
      </c>
      <c r="G20" s="146">
        <v>0</v>
      </c>
      <c r="I20" s="146">
        <v>0</v>
      </c>
      <c r="K20" s="146">
        <v>-40342904</v>
      </c>
      <c r="L20" s="43"/>
      <c r="M20" s="146">
        <v>0</v>
      </c>
      <c r="N20" s="43"/>
      <c r="O20" s="146">
        <v>0</v>
      </c>
      <c r="P20" s="43"/>
      <c r="Q20" s="146">
        <f t="shared" si="0"/>
        <v>0</v>
      </c>
      <c r="R20" s="43"/>
      <c r="S20" s="146">
        <f t="shared" si="1"/>
        <v>-40342904</v>
      </c>
      <c r="T20" s="43"/>
      <c r="U20" s="146">
        <v>-12976043</v>
      </c>
      <c r="V20" s="217"/>
      <c r="W20" s="146">
        <f t="shared" si="2"/>
        <v>-53318947</v>
      </c>
    </row>
    <row r="21" spans="1:23" s="128" customFormat="1" ht="16.5" customHeight="1">
      <c r="A21" s="134"/>
      <c r="B21" s="38"/>
      <c r="C21" s="38"/>
      <c r="D21" s="184"/>
      <c r="E21" s="40"/>
      <c r="F21" s="217"/>
      <c r="G21" s="40"/>
      <c r="H21" s="217"/>
      <c r="I21" s="40"/>
      <c r="J21" s="217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217"/>
      <c r="W21" s="40"/>
    </row>
    <row r="22" spans="1:23" s="128" customFormat="1" ht="16.5" customHeight="1" thickBot="1">
      <c r="A22" s="122" t="s">
        <v>172</v>
      </c>
      <c r="D22" s="222"/>
      <c r="E22" s="137">
        <f>SUM(E15:E21)</f>
        <v>3808570502</v>
      </c>
      <c r="F22" s="217"/>
      <c r="G22" s="137">
        <f>SUM(G15:G21)</f>
        <v>6233379469</v>
      </c>
      <c r="H22" s="217"/>
      <c r="I22" s="137">
        <f>SUM(I15:I21)</f>
        <v>61735874</v>
      </c>
      <c r="J22" s="217"/>
      <c r="K22" s="137">
        <f>SUM(K15:K21)</f>
        <v>-1195680272</v>
      </c>
      <c r="L22" s="40"/>
      <c r="M22" s="137">
        <f>SUM(M15:M21)</f>
        <v>764129669</v>
      </c>
      <c r="N22" s="40"/>
      <c r="O22" s="137">
        <f>SUM(O15:O21)</f>
        <v>5350700</v>
      </c>
      <c r="P22" s="40"/>
      <c r="Q22" s="137">
        <f>SUM(Q15:Q21)</f>
        <v>769480369</v>
      </c>
      <c r="R22" s="40"/>
      <c r="S22" s="137">
        <f>SUM(S15:S21)</f>
        <v>9677485942</v>
      </c>
      <c r="T22" s="40"/>
      <c r="U22" s="137">
        <f>SUM(U15:U21)</f>
        <v>1025208304</v>
      </c>
      <c r="V22" s="217"/>
      <c r="W22" s="137">
        <f>SUM(W15:W21)</f>
        <v>10702694246</v>
      </c>
    </row>
    <row r="23" spans="1:23" s="128" customFormat="1" ht="16.5" customHeight="1" thickTop="1">
      <c r="A23" s="122"/>
      <c r="D23" s="222"/>
      <c r="E23" s="46"/>
      <c r="F23" s="217"/>
      <c r="G23" s="46"/>
      <c r="H23" s="217"/>
      <c r="I23" s="46"/>
      <c r="J23" s="217"/>
      <c r="K23" s="46"/>
      <c r="L23" s="40"/>
      <c r="M23" s="46"/>
      <c r="N23" s="40"/>
      <c r="O23" s="46"/>
      <c r="P23" s="40"/>
      <c r="Q23" s="46"/>
      <c r="R23" s="40"/>
      <c r="S23" s="46"/>
      <c r="T23" s="40"/>
      <c r="U23" s="46"/>
      <c r="V23" s="217"/>
      <c r="W23" s="46"/>
    </row>
    <row r="24" spans="1:23" s="128" customFormat="1" ht="16.5" customHeight="1">
      <c r="A24" s="122"/>
      <c r="D24" s="222"/>
      <c r="E24" s="46"/>
      <c r="F24" s="217"/>
      <c r="G24" s="46"/>
      <c r="H24" s="217"/>
      <c r="I24" s="46"/>
      <c r="J24" s="217"/>
      <c r="K24" s="46"/>
      <c r="L24" s="40"/>
      <c r="M24" s="46"/>
      <c r="N24" s="40"/>
      <c r="O24" s="46"/>
      <c r="P24" s="40"/>
      <c r="Q24" s="46"/>
      <c r="R24" s="40"/>
      <c r="S24" s="46"/>
      <c r="T24" s="40"/>
      <c r="U24" s="46"/>
      <c r="V24" s="217"/>
      <c r="W24" s="46"/>
    </row>
    <row r="25" spans="1:23" ht="16.5" customHeight="1">
      <c r="A25" s="122" t="s">
        <v>211</v>
      </c>
      <c r="E25" s="41">
        <v>3808570502</v>
      </c>
      <c r="F25" s="43"/>
      <c r="G25" s="41">
        <v>6233379469</v>
      </c>
      <c r="H25" s="43"/>
      <c r="I25" s="41">
        <v>73001321</v>
      </c>
      <c r="J25" s="43"/>
      <c r="K25" s="41">
        <v>-1076663397</v>
      </c>
      <c r="L25" s="43"/>
      <c r="M25" s="41">
        <v>764129669</v>
      </c>
      <c r="N25" s="43"/>
      <c r="O25" s="41">
        <v>5760267</v>
      </c>
      <c r="P25" s="43"/>
      <c r="Q25" s="41">
        <f t="shared" ref="Q25:Q29" si="3">SUM(M25:O25)</f>
        <v>769889936</v>
      </c>
      <c r="R25" s="43"/>
      <c r="S25" s="41">
        <f t="shared" ref="S25:S29" si="4">SUM(E25:K25,Q25)</f>
        <v>9808177831</v>
      </c>
      <c r="T25" s="43"/>
      <c r="U25" s="41">
        <v>1052277182</v>
      </c>
      <c r="V25" s="43"/>
      <c r="W25" s="41">
        <f t="shared" ref="W25:W29" si="5">SUM(S25:U25)</f>
        <v>10860455013</v>
      </c>
    </row>
    <row r="26" spans="1:23" ht="16.5" customHeight="1">
      <c r="A26" s="134" t="s">
        <v>218</v>
      </c>
      <c r="C26" s="39">
        <v>19</v>
      </c>
      <c r="E26" s="41">
        <v>0</v>
      </c>
      <c r="F26" s="43"/>
      <c r="G26" s="41">
        <v>0</v>
      </c>
      <c r="H26" s="43"/>
      <c r="I26" s="41">
        <v>0</v>
      </c>
      <c r="J26" s="43"/>
      <c r="K26" s="41">
        <v>0</v>
      </c>
      <c r="L26" s="43"/>
      <c r="M26" s="41">
        <v>0</v>
      </c>
      <c r="N26" s="43"/>
      <c r="O26" s="41">
        <v>0</v>
      </c>
      <c r="P26" s="43"/>
      <c r="Q26" s="41">
        <f t="shared" si="3"/>
        <v>0</v>
      </c>
      <c r="R26" s="43"/>
      <c r="S26" s="41">
        <f t="shared" si="4"/>
        <v>0</v>
      </c>
      <c r="T26" s="43"/>
      <c r="U26" s="41">
        <v>50336723</v>
      </c>
      <c r="V26" s="43"/>
      <c r="W26" s="41">
        <f t="shared" si="5"/>
        <v>50336723</v>
      </c>
    </row>
    <row r="27" spans="1:23" ht="16.5" customHeight="1">
      <c r="A27" s="134" t="s">
        <v>219</v>
      </c>
      <c r="E27" s="41">
        <v>0</v>
      </c>
      <c r="F27" s="43"/>
      <c r="G27" s="41">
        <v>0</v>
      </c>
      <c r="H27" s="43"/>
      <c r="I27" s="41">
        <v>0</v>
      </c>
      <c r="J27" s="43"/>
      <c r="K27" s="41">
        <v>0</v>
      </c>
      <c r="L27" s="43"/>
      <c r="M27" s="41">
        <v>0</v>
      </c>
      <c r="N27" s="43"/>
      <c r="O27" s="41">
        <v>0</v>
      </c>
      <c r="P27" s="43"/>
      <c r="Q27" s="41">
        <f t="shared" si="3"/>
        <v>0</v>
      </c>
      <c r="R27" s="43"/>
      <c r="S27" s="41">
        <f t="shared" si="4"/>
        <v>0</v>
      </c>
      <c r="T27" s="43"/>
      <c r="U27" s="41">
        <v>-4941628</v>
      </c>
      <c r="V27" s="43"/>
      <c r="W27" s="41">
        <f t="shared" si="5"/>
        <v>-4941628</v>
      </c>
    </row>
    <row r="28" spans="1:23" ht="16.5" customHeight="1">
      <c r="A28" s="134" t="s">
        <v>201</v>
      </c>
      <c r="E28" s="41">
        <v>0</v>
      </c>
      <c r="F28" s="43"/>
      <c r="G28" s="41">
        <v>0</v>
      </c>
      <c r="H28" s="43"/>
      <c r="I28" s="41">
        <v>0</v>
      </c>
      <c r="J28" s="43"/>
      <c r="K28" s="41">
        <v>0</v>
      </c>
      <c r="L28" s="43"/>
      <c r="M28" s="41">
        <v>0</v>
      </c>
      <c r="N28" s="43"/>
      <c r="O28" s="41">
        <v>-549848833</v>
      </c>
      <c r="P28" s="43"/>
      <c r="Q28" s="41">
        <f t="shared" si="3"/>
        <v>-549848833</v>
      </c>
      <c r="R28" s="43"/>
      <c r="S28" s="41">
        <f t="shared" si="4"/>
        <v>-549848833</v>
      </c>
      <c r="T28" s="43"/>
      <c r="U28" s="41">
        <v>-391455468</v>
      </c>
      <c r="V28" s="43"/>
      <c r="W28" s="41">
        <f t="shared" si="5"/>
        <v>-941304301</v>
      </c>
    </row>
    <row r="29" spans="1:23" ht="16.5" customHeight="1">
      <c r="A29" s="134" t="s">
        <v>175</v>
      </c>
      <c r="E29" s="161">
        <v>0</v>
      </c>
      <c r="G29" s="161">
        <v>0</v>
      </c>
      <c r="I29" s="161">
        <v>0</v>
      </c>
      <c r="K29" s="161">
        <v>451916082</v>
      </c>
      <c r="L29" s="43"/>
      <c r="M29" s="161">
        <v>0</v>
      </c>
      <c r="N29" s="43"/>
      <c r="O29" s="161">
        <v>0</v>
      </c>
      <c r="P29" s="43"/>
      <c r="Q29" s="161">
        <f t="shared" si="3"/>
        <v>0</v>
      </c>
      <c r="R29" s="43"/>
      <c r="S29" s="161">
        <f t="shared" si="4"/>
        <v>451916082</v>
      </c>
      <c r="T29" s="43"/>
      <c r="U29" s="161">
        <v>80417004</v>
      </c>
      <c r="V29" s="217"/>
      <c r="W29" s="161">
        <f t="shared" si="5"/>
        <v>532333086</v>
      </c>
    </row>
    <row r="30" spans="1:23" s="128" customFormat="1" ht="16.5" customHeight="1">
      <c r="A30" s="134"/>
      <c r="B30" s="38"/>
      <c r="C30" s="38"/>
      <c r="D30" s="184"/>
      <c r="E30" s="4"/>
      <c r="F30" s="217"/>
      <c r="G30" s="4"/>
      <c r="H30" s="217"/>
      <c r="I30" s="4"/>
      <c r="J30" s="217"/>
      <c r="K30" s="4"/>
      <c r="L30" s="40"/>
      <c r="M30" s="4"/>
      <c r="N30" s="40"/>
      <c r="O30" s="4"/>
      <c r="P30" s="40"/>
      <c r="Q30" s="4"/>
      <c r="R30" s="40"/>
      <c r="S30" s="4"/>
      <c r="T30" s="40"/>
      <c r="U30" s="4"/>
      <c r="V30" s="217"/>
      <c r="W30" s="4"/>
    </row>
    <row r="31" spans="1:23" s="128" customFormat="1" ht="16.5" customHeight="1" thickBot="1">
      <c r="A31" s="122" t="s">
        <v>212</v>
      </c>
      <c r="D31" s="222"/>
      <c r="E31" s="136">
        <f>SUM(E25:E30)</f>
        <v>3808570502</v>
      </c>
      <c r="F31" s="217"/>
      <c r="G31" s="136">
        <f>SUM(G25:G30)</f>
        <v>6233379469</v>
      </c>
      <c r="H31" s="217"/>
      <c r="I31" s="136">
        <f>SUM(I25:I30)</f>
        <v>73001321</v>
      </c>
      <c r="J31" s="217"/>
      <c r="K31" s="136">
        <f>SUM(K25:K30)</f>
        <v>-624747315</v>
      </c>
      <c r="L31" s="40"/>
      <c r="M31" s="136">
        <f>SUM(M25:M30)</f>
        <v>764129669</v>
      </c>
      <c r="N31" s="40"/>
      <c r="O31" s="136">
        <f>SUM(O25:O30)</f>
        <v>-544088566</v>
      </c>
      <c r="P31" s="40"/>
      <c r="Q31" s="136">
        <f>SUM(Q25:Q30)</f>
        <v>220041103</v>
      </c>
      <c r="R31" s="40"/>
      <c r="S31" s="136">
        <f>SUM(S25:S30)</f>
        <v>9710245080</v>
      </c>
      <c r="T31" s="40"/>
      <c r="U31" s="136">
        <f>SUM(U25:U30)</f>
        <v>786633813</v>
      </c>
      <c r="V31" s="217"/>
      <c r="W31" s="136">
        <f>SUM(W25:W30)</f>
        <v>10496878893</v>
      </c>
    </row>
    <row r="32" spans="1:23" s="128" customFormat="1" ht="16.5" customHeight="1" thickTop="1">
      <c r="A32" s="122"/>
      <c r="D32" s="222"/>
      <c r="E32" s="46"/>
      <c r="F32" s="217"/>
      <c r="G32" s="46"/>
      <c r="H32" s="217"/>
      <c r="I32" s="46"/>
      <c r="J32" s="217"/>
      <c r="K32" s="46"/>
      <c r="L32" s="40"/>
      <c r="M32" s="46"/>
      <c r="N32" s="40"/>
      <c r="O32" s="46"/>
      <c r="P32" s="40"/>
      <c r="Q32" s="46"/>
      <c r="R32" s="40"/>
      <c r="S32" s="46"/>
      <c r="T32" s="40"/>
      <c r="U32" s="46"/>
      <c r="V32" s="217"/>
      <c r="W32" s="46"/>
    </row>
    <row r="33" spans="1:23" s="128" customFormat="1" ht="16.5" customHeight="1">
      <c r="A33" s="122"/>
      <c r="D33" s="222"/>
      <c r="E33" s="46"/>
      <c r="F33" s="217"/>
      <c r="G33" s="46"/>
      <c r="H33" s="217"/>
      <c r="I33" s="46"/>
      <c r="J33" s="217"/>
      <c r="K33" s="46"/>
      <c r="L33" s="40"/>
      <c r="M33" s="46"/>
      <c r="N33" s="40"/>
      <c r="O33" s="46"/>
      <c r="P33" s="40"/>
      <c r="Q33" s="46"/>
      <c r="R33" s="40"/>
      <c r="S33" s="46"/>
      <c r="T33" s="40"/>
      <c r="U33" s="46"/>
      <c r="V33" s="217"/>
      <c r="W33" s="46"/>
    </row>
    <row r="34" spans="1:23" s="128" customFormat="1" ht="16.5" customHeight="1">
      <c r="A34" s="122"/>
      <c r="D34" s="222"/>
      <c r="E34" s="46"/>
      <c r="F34" s="217"/>
      <c r="G34" s="46"/>
      <c r="H34" s="217"/>
      <c r="I34" s="46"/>
      <c r="J34" s="217"/>
      <c r="K34" s="46"/>
      <c r="L34" s="40"/>
      <c r="M34" s="46"/>
      <c r="N34" s="40"/>
      <c r="O34" s="46"/>
      <c r="P34" s="40"/>
      <c r="Q34" s="46"/>
      <c r="R34" s="40"/>
      <c r="S34" s="46"/>
      <c r="T34" s="40"/>
      <c r="U34" s="46"/>
      <c r="V34" s="217"/>
      <c r="W34" s="46"/>
    </row>
    <row r="35" spans="1:23" s="128" customFormat="1" ht="16.5" customHeight="1">
      <c r="A35" s="122"/>
      <c r="D35" s="222"/>
      <c r="E35" s="46"/>
      <c r="F35" s="217"/>
      <c r="G35" s="46"/>
      <c r="H35" s="217"/>
      <c r="I35" s="46"/>
      <c r="J35" s="217"/>
      <c r="K35" s="46"/>
      <c r="L35" s="40"/>
      <c r="M35" s="46"/>
      <c r="N35" s="40"/>
      <c r="O35" s="46"/>
      <c r="P35" s="40"/>
      <c r="Q35" s="46"/>
      <c r="R35" s="40"/>
      <c r="S35" s="46"/>
      <c r="T35" s="40"/>
      <c r="U35" s="46"/>
      <c r="V35" s="217"/>
      <c r="W35" s="46"/>
    </row>
    <row r="36" spans="1:23" s="128" customFormat="1" ht="16.5" customHeight="1">
      <c r="A36" s="122"/>
      <c r="D36" s="222"/>
      <c r="E36" s="46"/>
      <c r="F36" s="217"/>
      <c r="G36" s="46"/>
      <c r="H36" s="217"/>
      <c r="I36" s="46"/>
      <c r="J36" s="217"/>
      <c r="K36" s="46"/>
      <c r="L36" s="40"/>
      <c r="M36" s="46"/>
      <c r="N36" s="40"/>
      <c r="O36" s="46"/>
      <c r="P36" s="40"/>
      <c r="Q36" s="46"/>
      <c r="R36" s="40"/>
      <c r="S36" s="46"/>
      <c r="T36" s="40"/>
      <c r="U36" s="46"/>
      <c r="V36" s="217"/>
      <c r="W36" s="46"/>
    </row>
    <row r="37" spans="1:23" s="128" customFormat="1" ht="16.5" customHeight="1">
      <c r="A37" s="122"/>
      <c r="D37" s="222"/>
      <c r="E37" s="46"/>
      <c r="F37" s="217"/>
      <c r="G37" s="46"/>
      <c r="H37" s="217"/>
      <c r="I37" s="46"/>
      <c r="J37" s="217"/>
      <c r="K37" s="46"/>
      <c r="L37" s="40"/>
      <c r="M37" s="46"/>
      <c r="N37" s="40"/>
      <c r="O37" s="46"/>
      <c r="P37" s="40"/>
      <c r="Q37" s="46"/>
      <c r="R37" s="40"/>
      <c r="S37" s="46"/>
      <c r="T37" s="40"/>
      <c r="U37" s="46"/>
      <c r="V37" s="217"/>
      <c r="W37" s="46"/>
    </row>
    <row r="38" spans="1:23" s="128" customFormat="1" ht="16.5" customHeight="1">
      <c r="A38" s="122"/>
      <c r="D38" s="222"/>
      <c r="E38" s="46"/>
      <c r="F38" s="217"/>
      <c r="G38" s="46"/>
      <c r="H38" s="217"/>
      <c r="I38" s="46"/>
      <c r="J38" s="217"/>
      <c r="K38" s="46"/>
      <c r="L38" s="40"/>
      <c r="M38" s="46"/>
      <c r="N38" s="40"/>
      <c r="O38" s="46"/>
      <c r="P38" s="40"/>
      <c r="Q38" s="46"/>
      <c r="R38" s="40"/>
      <c r="S38" s="46"/>
      <c r="T38" s="40"/>
      <c r="U38" s="46"/>
      <c r="V38" s="217"/>
      <c r="W38" s="46"/>
    </row>
    <row r="39" spans="1:23" s="128" customFormat="1" ht="13.5" customHeight="1">
      <c r="A39" s="122"/>
      <c r="D39" s="222"/>
      <c r="E39" s="46"/>
      <c r="F39" s="217"/>
      <c r="G39" s="46"/>
      <c r="H39" s="217"/>
      <c r="I39" s="46"/>
      <c r="J39" s="217"/>
      <c r="K39" s="46"/>
      <c r="L39" s="40"/>
      <c r="M39" s="46"/>
      <c r="N39" s="40"/>
      <c r="O39" s="46"/>
      <c r="P39" s="40"/>
      <c r="Q39" s="46"/>
      <c r="R39" s="40"/>
      <c r="S39" s="46"/>
      <c r="T39" s="40"/>
      <c r="U39" s="46"/>
      <c r="V39" s="217"/>
      <c r="W39" s="46"/>
    </row>
    <row r="40" spans="1:23" s="128" customFormat="1" ht="24" customHeight="1">
      <c r="A40" s="122"/>
      <c r="D40" s="222"/>
      <c r="E40" s="46"/>
      <c r="F40" s="217"/>
      <c r="G40" s="46"/>
      <c r="H40" s="217"/>
      <c r="I40" s="46"/>
      <c r="J40" s="217"/>
      <c r="K40" s="46"/>
      <c r="L40" s="40"/>
      <c r="M40" s="46"/>
      <c r="N40" s="40"/>
      <c r="O40" s="46"/>
      <c r="P40" s="40"/>
      <c r="Q40" s="46"/>
      <c r="R40" s="40"/>
      <c r="S40" s="46"/>
      <c r="T40" s="40"/>
      <c r="U40" s="46"/>
      <c r="V40" s="217"/>
      <c r="W40" s="46"/>
    </row>
    <row r="41" spans="1:23" ht="21.95" customHeight="1">
      <c r="A41" s="239" t="s">
        <v>45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E6:W6"/>
    <mergeCell ref="A41:W41"/>
    <mergeCell ref="I8:K8"/>
    <mergeCell ref="E7:S7"/>
    <mergeCell ref="M8:Q8"/>
  </mergeCells>
  <phoneticPr fontId="0" type="noConversion"/>
  <pageMargins left="0.3" right="0.3" top="0.5" bottom="0.6" header="0.49" footer="0.4"/>
  <pageSetup paperSize="9" scale="75" firstPageNumber="7" fitToHeight="0" orientation="landscape" useFirstPageNumber="1" horizontalDpi="1200" verticalDpi="1200" r:id="rId2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31"/>
  <sheetViews>
    <sheetView zoomScaleNormal="100" workbookViewId="0">
      <selection activeCell="B34" sqref="B34"/>
    </sheetView>
  </sheetViews>
  <sheetFormatPr defaultColWidth="9.33203125" defaultRowHeight="16.5" customHeight="1"/>
  <cols>
    <col min="1" max="1" width="2.33203125" style="38" customWidth="1"/>
    <col min="2" max="2" width="38.33203125" style="38" customWidth="1"/>
    <col min="3" max="3" width="1.83203125" style="38" customWidth="1"/>
    <col min="4" max="4" width="18.83203125" style="210" customWidth="1"/>
    <col min="5" max="5" width="1.83203125" style="171" customWidth="1"/>
    <col min="6" max="6" width="18.83203125" style="210" customWidth="1"/>
    <col min="7" max="7" width="1.83203125" style="171" customWidth="1"/>
    <col min="8" max="8" width="18.83203125" style="210" customWidth="1"/>
    <col min="9" max="9" width="1.83203125" style="171" customWidth="1"/>
    <col min="10" max="10" width="18.83203125" style="210" customWidth="1"/>
    <col min="11" max="11" width="1.83203125" style="171" customWidth="1"/>
    <col min="12" max="12" width="18.83203125" style="40" customWidth="1"/>
    <col min="13" max="16384" width="9.33203125" style="38"/>
  </cols>
  <sheetData>
    <row r="1" spans="1:12" ht="16.5" customHeight="1">
      <c r="A1" s="122" t="s">
        <v>52</v>
      </c>
      <c r="K1" s="210"/>
    </row>
    <row r="2" spans="1:12" ht="16.5" customHeight="1">
      <c r="A2" s="128" t="s">
        <v>247</v>
      </c>
    </row>
    <row r="3" spans="1:12" ht="16.5" customHeight="1">
      <c r="A3" s="202" t="str">
        <f>'7 Consolidated'!A3</f>
        <v>For the nine-month period ended 30 September 2022</v>
      </c>
      <c r="B3" s="200"/>
      <c r="C3" s="200"/>
      <c r="D3" s="211"/>
      <c r="E3" s="212"/>
      <c r="F3" s="211"/>
      <c r="G3" s="212"/>
      <c r="H3" s="211"/>
      <c r="I3" s="212"/>
      <c r="J3" s="211"/>
      <c r="K3" s="212"/>
      <c r="L3" s="44"/>
    </row>
    <row r="4" spans="1:12" ht="16.5" customHeight="1">
      <c r="A4" s="128"/>
    </row>
    <row r="6" spans="1:12" ht="16.5" customHeight="1">
      <c r="D6" s="238" t="s">
        <v>79</v>
      </c>
      <c r="E6" s="238"/>
      <c r="F6" s="238"/>
      <c r="G6" s="238"/>
      <c r="H6" s="238"/>
      <c r="I6" s="238"/>
      <c r="J6" s="238"/>
      <c r="K6" s="238"/>
      <c r="L6" s="238"/>
    </row>
    <row r="7" spans="1:12" s="128" customFormat="1" ht="16.5" customHeight="1">
      <c r="D7" s="127"/>
      <c r="E7" s="127"/>
      <c r="G7" s="127"/>
      <c r="H7" s="241" t="s">
        <v>100</v>
      </c>
      <c r="I7" s="241"/>
      <c r="J7" s="241"/>
      <c r="K7" s="213"/>
      <c r="L7" s="214"/>
    </row>
    <row r="8" spans="1:12" s="128" customFormat="1" ht="16.5" customHeight="1">
      <c r="D8" s="127" t="s">
        <v>57</v>
      </c>
      <c r="E8" s="127"/>
      <c r="F8" s="127" t="s">
        <v>38</v>
      </c>
      <c r="G8" s="127"/>
      <c r="H8" s="127" t="s">
        <v>46</v>
      </c>
      <c r="I8" s="127"/>
      <c r="J8" s="213"/>
      <c r="K8" s="213"/>
      <c r="L8" s="214"/>
    </row>
    <row r="9" spans="1:12" s="128" customFormat="1" ht="16.5" customHeight="1">
      <c r="D9" s="127" t="s">
        <v>5</v>
      </c>
      <c r="E9" s="127"/>
      <c r="F9" s="127" t="s">
        <v>5</v>
      </c>
      <c r="G9" s="127"/>
      <c r="H9" s="127" t="s">
        <v>59</v>
      </c>
      <c r="I9" s="127"/>
      <c r="J9" s="127" t="s">
        <v>18</v>
      </c>
      <c r="K9" s="213"/>
      <c r="L9" s="215" t="s">
        <v>69</v>
      </c>
    </row>
    <row r="10" spans="1:12" s="128" customFormat="1" ht="16.5" customHeight="1">
      <c r="D10" s="216" t="s">
        <v>0</v>
      </c>
      <c r="E10" s="127"/>
      <c r="F10" s="216" t="s">
        <v>0</v>
      </c>
      <c r="G10" s="127"/>
      <c r="H10" s="216" t="s">
        <v>0</v>
      </c>
      <c r="I10" s="127"/>
      <c r="J10" s="216" t="s">
        <v>0</v>
      </c>
      <c r="K10" s="127"/>
      <c r="L10" s="216" t="s">
        <v>0</v>
      </c>
    </row>
    <row r="11" spans="1:12" ht="16.5" customHeight="1">
      <c r="A11" s="128"/>
      <c r="B11" s="128"/>
      <c r="C11" s="128"/>
      <c r="D11" s="127"/>
      <c r="E11" s="127"/>
      <c r="F11" s="127"/>
      <c r="G11" s="127"/>
      <c r="H11" s="128"/>
      <c r="I11" s="128"/>
      <c r="J11" s="128"/>
      <c r="K11" s="213"/>
      <c r="L11" s="214"/>
    </row>
    <row r="12" spans="1:12" ht="16.5" customHeight="1">
      <c r="A12" s="122" t="s">
        <v>171</v>
      </c>
      <c r="D12" s="43">
        <v>3462336820</v>
      </c>
      <c r="E12" s="43"/>
      <c r="F12" s="43">
        <v>5163517392</v>
      </c>
      <c r="G12" s="43"/>
      <c r="H12" s="43">
        <v>61735874</v>
      </c>
      <c r="I12" s="43"/>
      <c r="J12" s="43">
        <v>330357904</v>
      </c>
      <c r="K12" s="43"/>
      <c r="L12" s="43">
        <f>SUM(D12:J12)</f>
        <v>9017947990</v>
      </c>
    </row>
    <row r="13" spans="1:12" ht="16.5" customHeight="1">
      <c r="A13" s="134" t="s">
        <v>174</v>
      </c>
      <c r="D13" s="43">
        <v>346233682</v>
      </c>
      <c r="E13" s="43"/>
      <c r="F13" s="43">
        <v>1069862077</v>
      </c>
      <c r="G13" s="43"/>
      <c r="H13" s="43">
        <v>0</v>
      </c>
      <c r="I13" s="43"/>
      <c r="J13" s="43">
        <v>0</v>
      </c>
      <c r="K13" s="43"/>
      <c r="L13" s="43">
        <f>SUM(D13:J13)</f>
        <v>1416095759</v>
      </c>
    </row>
    <row r="14" spans="1:12" ht="16.5" customHeight="1">
      <c r="A14" s="134" t="s">
        <v>175</v>
      </c>
      <c r="B14" s="134"/>
      <c r="C14" s="134"/>
      <c r="D14" s="146">
        <v>0</v>
      </c>
      <c r="F14" s="146">
        <v>0</v>
      </c>
      <c r="H14" s="146">
        <v>0</v>
      </c>
      <c r="J14" s="146">
        <v>204152661</v>
      </c>
      <c r="K14" s="217"/>
      <c r="L14" s="146">
        <f>SUM(D14:J14)</f>
        <v>204152661</v>
      </c>
    </row>
    <row r="15" spans="1:12" s="128" customFormat="1" ht="16.5" customHeight="1">
      <c r="A15" s="134"/>
      <c r="B15" s="38"/>
      <c r="C15" s="38"/>
      <c r="D15" s="40"/>
      <c r="E15" s="217"/>
      <c r="F15" s="40"/>
      <c r="G15" s="217"/>
      <c r="H15" s="40"/>
      <c r="I15" s="217"/>
      <c r="J15" s="40"/>
      <c r="K15" s="217"/>
      <c r="L15" s="40"/>
    </row>
    <row r="16" spans="1:12" s="128" customFormat="1" ht="16.5" customHeight="1" thickBot="1">
      <c r="A16" s="122" t="s">
        <v>172</v>
      </c>
      <c r="D16" s="177">
        <f>SUM(D12:D14)</f>
        <v>3808570502</v>
      </c>
      <c r="E16" s="217"/>
      <c r="F16" s="177">
        <f>SUM(F12:F14)</f>
        <v>6233379469</v>
      </c>
      <c r="G16" s="217"/>
      <c r="H16" s="177">
        <f>SUM(H12:H14)</f>
        <v>61735874</v>
      </c>
      <c r="I16" s="217"/>
      <c r="J16" s="177">
        <f>SUM(J12:J14)</f>
        <v>534510565</v>
      </c>
      <c r="K16" s="217"/>
      <c r="L16" s="177">
        <f>SUM(L12:L14)</f>
        <v>10638196410</v>
      </c>
    </row>
    <row r="17" spans="1:12" s="128" customFormat="1" ht="16.5" customHeight="1" thickTop="1">
      <c r="B17" s="218"/>
      <c r="C17" s="218"/>
      <c r="D17" s="213"/>
      <c r="E17" s="219"/>
      <c r="F17" s="213"/>
      <c r="G17" s="219"/>
      <c r="H17" s="210"/>
      <c r="I17" s="127"/>
      <c r="J17" s="210"/>
      <c r="K17" s="210"/>
      <c r="L17" s="40"/>
    </row>
    <row r="18" spans="1:12" ht="16.5" customHeight="1">
      <c r="A18" s="128"/>
      <c r="B18" s="128"/>
      <c r="C18" s="128"/>
      <c r="D18" s="127"/>
      <c r="E18" s="127"/>
      <c r="F18" s="127"/>
      <c r="G18" s="127"/>
      <c r="H18" s="128"/>
      <c r="I18" s="128"/>
      <c r="J18" s="128"/>
      <c r="K18" s="213"/>
      <c r="L18" s="214"/>
    </row>
    <row r="19" spans="1:12" ht="16.5" customHeight="1">
      <c r="A19" s="122" t="s">
        <v>211</v>
      </c>
      <c r="D19" s="41">
        <v>3808570502</v>
      </c>
      <c r="E19" s="43"/>
      <c r="F19" s="41">
        <v>6233379469</v>
      </c>
      <c r="G19" s="43"/>
      <c r="H19" s="41">
        <v>73001321</v>
      </c>
      <c r="I19" s="43"/>
      <c r="J19" s="41">
        <v>544401400</v>
      </c>
      <c r="K19" s="43"/>
      <c r="L19" s="41">
        <f>SUM(D19:J19)</f>
        <v>10659352692</v>
      </c>
    </row>
    <row r="20" spans="1:12" ht="16.5" customHeight="1">
      <c r="A20" s="134" t="s">
        <v>175</v>
      </c>
      <c r="B20" s="134"/>
      <c r="C20" s="134"/>
      <c r="D20" s="161">
        <v>0</v>
      </c>
      <c r="F20" s="161">
        <v>0</v>
      </c>
      <c r="H20" s="161">
        <v>0</v>
      </c>
      <c r="J20" s="161">
        <v>79665051</v>
      </c>
      <c r="K20" s="217"/>
      <c r="L20" s="161">
        <f>SUM(J20:K20)</f>
        <v>79665051</v>
      </c>
    </row>
    <row r="21" spans="1:12" s="128" customFormat="1" ht="16.5" customHeight="1">
      <c r="A21" s="134"/>
      <c r="B21" s="38"/>
      <c r="C21" s="38"/>
      <c r="D21" s="4"/>
      <c r="E21" s="217"/>
      <c r="F21" s="4"/>
      <c r="G21" s="217"/>
      <c r="H21" s="4"/>
      <c r="I21" s="217"/>
      <c r="J21" s="4"/>
      <c r="K21" s="217"/>
      <c r="L21" s="4"/>
    </row>
    <row r="22" spans="1:12" s="128" customFormat="1" ht="16.5" customHeight="1" thickBot="1">
      <c r="A22" s="122" t="s">
        <v>212</v>
      </c>
      <c r="D22" s="176">
        <f>SUM(D19:D21)</f>
        <v>3808570502</v>
      </c>
      <c r="E22" s="217"/>
      <c r="F22" s="176">
        <f>SUM(F19:F21)</f>
        <v>6233379469</v>
      </c>
      <c r="G22" s="217"/>
      <c r="H22" s="176">
        <f>SUM(H19:H21)</f>
        <v>73001321</v>
      </c>
      <c r="I22" s="217"/>
      <c r="J22" s="176">
        <f>SUM(J19:J21)</f>
        <v>624066451</v>
      </c>
      <c r="K22" s="217"/>
      <c r="L22" s="176">
        <f>SUM(L19:L21)</f>
        <v>10739017743</v>
      </c>
    </row>
    <row r="23" spans="1:12" ht="16.5" customHeight="1" thickTop="1">
      <c r="A23" s="128"/>
      <c r="B23" s="128"/>
      <c r="C23" s="128"/>
      <c r="D23" s="127"/>
      <c r="E23" s="127"/>
      <c r="F23" s="127"/>
      <c r="G23" s="127"/>
      <c r="H23" s="128"/>
      <c r="I23" s="128"/>
      <c r="J23" s="128"/>
      <c r="K23" s="213"/>
      <c r="L23" s="214"/>
    </row>
    <row r="24" spans="1:12" ht="16.5" customHeight="1">
      <c r="A24" s="134"/>
      <c r="D24" s="43"/>
      <c r="E24" s="43"/>
      <c r="F24" s="43"/>
      <c r="G24" s="43"/>
      <c r="H24" s="43"/>
      <c r="I24" s="43"/>
      <c r="J24" s="43"/>
      <c r="K24" s="43"/>
      <c r="L24" s="43"/>
    </row>
    <row r="25" spans="1:12" ht="16.5" customHeight="1">
      <c r="A25" s="134"/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16.5" customHeight="1">
      <c r="A26" s="134"/>
      <c r="D26" s="43"/>
      <c r="E26" s="43"/>
      <c r="F26" s="43"/>
      <c r="G26" s="43"/>
      <c r="H26" s="43"/>
      <c r="I26" s="43"/>
      <c r="J26" s="43"/>
      <c r="K26" s="43"/>
      <c r="L26" s="43"/>
    </row>
    <row r="27" spans="1:12" s="128" customFormat="1" ht="16.5" customHeight="1">
      <c r="A27" s="38"/>
      <c r="B27" s="38"/>
      <c r="C27" s="38"/>
      <c r="D27" s="43"/>
      <c r="E27" s="43"/>
      <c r="F27" s="43"/>
      <c r="G27" s="43"/>
      <c r="H27" s="43"/>
      <c r="I27" s="43"/>
      <c r="J27" s="38"/>
      <c r="K27" s="43"/>
      <c r="L27" s="43"/>
    </row>
    <row r="28" spans="1:12" s="128" customFormat="1" ht="16.5" customHeight="1">
      <c r="A28" s="38"/>
      <c r="B28" s="38"/>
      <c r="C28" s="38"/>
      <c r="D28" s="43"/>
      <c r="E28" s="43"/>
      <c r="F28" s="43"/>
      <c r="G28" s="43"/>
      <c r="H28" s="43"/>
      <c r="I28" s="43"/>
      <c r="J28" s="38"/>
      <c r="K28" s="43"/>
      <c r="L28" s="43"/>
    </row>
    <row r="29" spans="1:12" s="128" customFormat="1" ht="13.5" customHeight="1">
      <c r="D29" s="127"/>
      <c r="E29" s="127"/>
      <c r="F29" s="127"/>
      <c r="G29" s="127"/>
      <c r="K29" s="213"/>
      <c r="L29" s="214"/>
    </row>
    <row r="30" spans="1:12" s="128" customFormat="1" ht="17.25" customHeight="1">
      <c r="D30" s="127"/>
      <c r="E30" s="127"/>
      <c r="F30" s="127"/>
      <c r="G30" s="127"/>
      <c r="K30" s="213"/>
      <c r="L30" s="214"/>
    </row>
    <row r="31" spans="1:12" ht="21.95" customHeight="1">
      <c r="A31" s="220" t="s">
        <v>45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</row>
  </sheetData>
  <mergeCells count="2">
    <mergeCell ref="D6:L6"/>
    <mergeCell ref="H7:J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64"/>
  <sheetViews>
    <sheetView zoomScale="85" zoomScaleNormal="85" zoomScaleSheetLayoutView="85" workbookViewId="0">
      <selection activeCell="Q19" sqref="Q19"/>
    </sheetView>
  </sheetViews>
  <sheetFormatPr defaultColWidth="11" defaultRowHeight="16.5" customHeight="1"/>
  <cols>
    <col min="1" max="3" width="1.83203125" style="38" customWidth="1"/>
    <col min="4" max="4" width="38.33203125" style="38" customWidth="1"/>
    <col min="5" max="5" width="5.83203125" style="39" customWidth="1"/>
    <col min="6" max="6" width="1" style="38" customWidth="1"/>
    <col min="7" max="7" width="16" style="43" customWidth="1"/>
    <col min="8" max="8" width="1" style="43" customWidth="1"/>
    <col min="9" max="9" width="15.83203125" style="43" customWidth="1"/>
    <col min="10" max="10" width="1" style="38" customWidth="1"/>
    <col min="11" max="11" width="16.1640625" style="43" customWidth="1"/>
    <col min="12" max="12" width="1" style="144" customWidth="1"/>
    <col min="13" max="13" width="15.83203125" style="43" customWidth="1"/>
    <col min="14" max="16384" width="11" style="38"/>
  </cols>
  <sheetData>
    <row r="1" spans="1:13" ht="16.5" customHeight="1">
      <c r="A1" s="122" t="str">
        <f>'8 Company'!A1</f>
        <v>Principal Capital Public Company Limited</v>
      </c>
    </row>
    <row r="2" spans="1:13" ht="16.5" customHeight="1">
      <c r="A2" s="122" t="s">
        <v>49</v>
      </c>
      <c r="D2" s="123"/>
      <c r="F2" s="123"/>
      <c r="J2" s="123"/>
      <c r="L2" s="124"/>
    </row>
    <row r="3" spans="1:13" ht="16.5" customHeight="1">
      <c r="A3" s="190" t="str">
        <f>'8 Company'!A3</f>
        <v>For the nine-month period ended 30 September 2022</v>
      </c>
      <c r="B3" s="200"/>
      <c r="C3" s="200"/>
      <c r="D3" s="191"/>
      <c r="E3" s="201"/>
      <c r="F3" s="191"/>
      <c r="G3" s="146"/>
      <c r="H3" s="146"/>
      <c r="I3" s="146"/>
      <c r="J3" s="191"/>
      <c r="K3" s="146"/>
      <c r="L3" s="192"/>
      <c r="M3" s="146"/>
    </row>
    <row r="4" spans="1:13" ht="16.5" customHeight="1">
      <c r="A4" s="122"/>
      <c r="B4" s="123"/>
      <c r="C4" s="123"/>
      <c r="D4" s="123"/>
      <c r="F4" s="123"/>
      <c r="J4" s="123"/>
      <c r="L4" s="124"/>
    </row>
    <row r="5" spans="1:13" ht="16.5" customHeight="1">
      <c r="A5" s="122"/>
      <c r="B5" s="123"/>
      <c r="C5" s="123"/>
      <c r="D5" s="123"/>
      <c r="F5" s="123"/>
      <c r="J5" s="123"/>
      <c r="L5" s="124"/>
    </row>
    <row r="6" spans="1:13" ht="16.5" customHeight="1">
      <c r="A6" s="122"/>
      <c r="B6" s="122"/>
      <c r="C6" s="125"/>
      <c r="D6" s="125"/>
      <c r="E6" s="126"/>
      <c r="F6" s="125"/>
      <c r="G6" s="237" t="s">
        <v>16</v>
      </c>
      <c r="H6" s="237"/>
      <c r="I6" s="237"/>
      <c r="J6" s="127"/>
      <c r="K6" s="237" t="s">
        <v>76</v>
      </c>
      <c r="L6" s="237"/>
      <c r="M6" s="237"/>
    </row>
    <row r="7" spans="1:13" ht="16.5" customHeight="1">
      <c r="A7" s="122"/>
      <c r="B7" s="122"/>
      <c r="C7" s="125"/>
      <c r="D7" s="125"/>
      <c r="E7" s="126"/>
      <c r="F7" s="125"/>
      <c r="G7" s="238" t="s">
        <v>77</v>
      </c>
      <c r="H7" s="238"/>
      <c r="I7" s="238"/>
      <c r="J7" s="127"/>
      <c r="K7" s="238" t="s">
        <v>77</v>
      </c>
      <c r="L7" s="238"/>
      <c r="M7" s="238"/>
    </row>
    <row r="8" spans="1:13" ht="16.5" customHeight="1">
      <c r="A8" s="123"/>
      <c r="B8" s="123"/>
      <c r="C8" s="123"/>
      <c r="D8" s="123"/>
      <c r="E8" s="126"/>
      <c r="F8" s="125"/>
      <c r="G8" s="127" t="s">
        <v>24</v>
      </c>
      <c r="H8" s="127"/>
      <c r="I8" s="127" t="s">
        <v>24</v>
      </c>
      <c r="J8" s="123"/>
      <c r="K8" s="127" t="s">
        <v>24</v>
      </c>
      <c r="L8" s="126"/>
      <c r="M8" s="127" t="s">
        <v>24</v>
      </c>
    </row>
    <row r="9" spans="1:13" ht="16.5" customHeight="1">
      <c r="F9" s="126"/>
      <c r="G9" s="147">
        <v>2022</v>
      </c>
      <c r="H9" s="130"/>
      <c r="I9" s="147">
        <v>2021</v>
      </c>
      <c r="J9" s="126"/>
      <c r="K9" s="147">
        <v>2022</v>
      </c>
      <c r="L9" s="130"/>
      <c r="M9" s="147">
        <v>2021</v>
      </c>
    </row>
    <row r="10" spans="1:13" ht="16.5" customHeight="1">
      <c r="E10" s="131" t="s">
        <v>2</v>
      </c>
      <c r="F10" s="39"/>
      <c r="G10" s="132" t="s">
        <v>0</v>
      </c>
      <c r="H10" s="130"/>
      <c r="I10" s="132" t="s">
        <v>0</v>
      </c>
      <c r="J10" s="123"/>
      <c r="K10" s="132" t="s">
        <v>0</v>
      </c>
      <c r="L10" s="148"/>
      <c r="M10" s="132" t="s">
        <v>0</v>
      </c>
    </row>
    <row r="11" spans="1:13" ht="16.5" customHeight="1">
      <c r="A11" s="128" t="s">
        <v>23</v>
      </c>
      <c r="E11" s="126"/>
      <c r="F11" s="126"/>
      <c r="G11" s="149"/>
      <c r="H11" s="150"/>
      <c r="I11" s="150"/>
      <c r="J11" s="126"/>
      <c r="K11" s="149"/>
      <c r="M11" s="150"/>
    </row>
    <row r="12" spans="1:13" ht="16.5" customHeight="1">
      <c r="A12" s="38" t="s">
        <v>236</v>
      </c>
      <c r="E12" s="151"/>
      <c r="F12" s="151"/>
      <c r="G12" s="159">
        <v>623152659</v>
      </c>
      <c r="H12" s="152"/>
      <c r="I12" s="156">
        <v>18313422</v>
      </c>
      <c r="J12" s="152"/>
      <c r="K12" s="41">
        <v>99937422</v>
      </c>
      <c r="L12" s="152"/>
      <c r="M12" s="43">
        <v>263763875</v>
      </c>
    </row>
    <row r="13" spans="1:13" ht="16.5" customHeight="1">
      <c r="A13" s="38" t="s">
        <v>41</v>
      </c>
      <c r="E13" s="153"/>
      <c r="F13" s="106"/>
      <c r="G13" s="159"/>
      <c r="H13" s="154"/>
      <c r="J13" s="154"/>
      <c r="K13" s="41"/>
      <c r="L13" s="154"/>
    </row>
    <row r="14" spans="1:13" ht="16.5" customHeight="1">
      <c r="B14" s="38" t="s">
        <v>47</v>
      </c>
      <c r="E14" s="153"/>
      <c r="F14" s="106"/>
      <c r="G14" s="159">
        <v>473067809</v>
      </c>
      <c r="H14" s="155"/>
      <c r="I14" s="156">
        <v>450787025</v>
      </c>
      <c r="J14" s="155"/>
      <c r="K14" s="41">
        <v>80290111</v>
      </c>
      <c r="L14" s="155"/>
      <c r="M14" s="43">
        <v>73726486</v>
      </c>
    </row>
    <row r="15" spans="1:13" ht="16.5" customHeight="1">
      <c r="B15" s="38" t="s">
        <v>196</v>
      </c>
      <c r="E15" s="153"/>
      <c r="F15" s="106"/>
      <c r="G15" s="159">
        <v>12355125</v>
      </c>
      <c r="H15" s="155"/>
      <c r="I15" s="43">
        <v>5195453</v>
      </c>
      <c r="J15" s="155"/>
      <c r="K15" s="41">
        <v>9898915</v>
      </c>
      <c r="L15" s="155"/>
      <c r="M15" s="43">
        <v>2810115</v>
      </c>
    </row>
    <row r="16" spans="1:13" ht="16.5" customHeight="1">
      <c r="B16" s="157" t="s">
        <v>243</v>
      </c>
      <c r="E16" s="153">
        <v>6</v>
      </c>
      <c r="F16" s="106"/>
      <c r="G16" s="159">
        <v>169869787</v>
      </c>
      <c r="H16" s="155"/>
      <c r="I16" s="155" t="s">
        <v>133</v>
      </c>
      <c r="J16" s="154"/>
      <c r="K16" s="158">
        <v>95354027</v>
      </c>
      <c r="L16" s="154"/>
      <c r="M16" s="155">
        <v>0</v>
      </c>
    </row>
    <row r="17" spans="2:13" ht="16.5" customHeight="1">
      <c r="B17" s="38" t="s">
        <v>154</v>
      </c>
      <c r="E17" s="153"/>
      <c r="F17" s="106"/>
      <c r="G17" s="159"/>
      <c r="H17" s="155"/>
      <c r="J17" s="155"/>
      <c r="K17" s="159"/>
      <c r="L17" s="155"/>
      <c r="M17" s="156"/>
    </row>
    <row r="18" spans="2:13" ht="16.5" customHeight="1">
      <c r="C18" s="38" t="s">
        <v>155</v>
      </c>
      <c r="E18" s="153"/>
      <c r="F18" s="106"/>
      <c r="G18" s="159">
        <v>-413858</v>
      </c>
      <c r="H18" s="155"/>
      <c r="I18" s="43">
        <v>-458014</v>
      </c>
      <c r="J18" s="155"/>
      <c r="K18" s="159">
        <v>-413858</v>
      </c>
      <c r="L18" s="155"/>
      <c r="M18" s="156">
        <v>-29822</v>
      </c>
    </row>
    <row r="19" spans="2:13" ht="16.5" customHeight="1">
      <c r="B19" s="38" t="s">
        <v>156</v>
      </c>
      <c r="E19" s="153"/>
      <c r="F19" s="106"/>
      <c r="G19" s="159"/>
      <c r="H19" s="38"/>
      <c r="I19" s="38"/>
      <c r="K19" s="160"/>
      <c r="L19" s="38"/>
      <c r="M19" s="38"/>
    </row>
    <row r="20" spans="2:13" ht="16.5" customHeight="1">
      <c r="C20" s="38" t="s">
        <v>157</v>
      </c>
      <c r="E20" s="153"/>
      <c r="F20" s="106"/>
      <c r="G20" s="159"/>
      <c r="H20" s="155"/>
      <c r="J20" s="155"/>
      <c r="K20" s="41"/>
      <c r="L20" s="155"/>
    </row>
    <row r="21" spans="2:13" ht="16.5" customHeight="1">
      <c r="C21" s="38" t="s">
        <v>125</v>
      </c>
      <c r="E21" s="153">
        <v>8</v>
      </c>
      <c r="F21" s="106"/>
      <c r="G21" s="159">
        <v>-184351</v>
      </c>
      <c r="H21" s="155"/>
      <c r="I21" s="43">
        <v>-5594</v>
      </c>
      <c r="J21" s="155"/>
      <c r="K21" s="41">
        <v>-184346</v>
      </c>
      <c r="L21" s="155"/>
      <c r="M21" s="43">
        <v>-5565</v>
      </c>
    </row>
    <row r="22" spans="2:13" ht="16.5" customHeight="1">
      <c r="B22" s="106" t="s">
        <v>220</v>
      </c>
      <c r="E22" s="153">
        <v>18</v>
      </c>
      <c r="F22" s="106"/>
      <c r="G22" s="159">
        <v>-56060947</v>
      </c>
      <c r="H22" s="155"/>
      <c r="I22" s="40">
        <v>0</v>
      </c>
      <c r="J22" s="155"/>
      <c r="K22" s="41">
        <v>0</v>
      </c>
      <c r="L22" s="155"/>
      <c r="M22" s="43">
        <v>0</v>
      </c>
    </row>
    <row r="23" spans="2:13" ht="16.5" customHeight="1">
      <c r="B23" s="106" t="s">
        <v>221</v>
      </c>
      <c r="E23" s="153"/>
      <c r="F23" s="106"/>
      <c r="G23" s="159">
        <v>-15000000</v>
      </c>
      <c r="H23" s="155"/>
      <c r="I23" s="40">
        <v>0</v>
      </c>
      <c r="J23" s="155"/>
      <c r="K23" s="41">
        <v>0</v>
      </c>
      <c r="L23" s="155"/>
      <c r="M23" s="43">
        <v>0</v>
      </c>
    </row>
    <row r="24" spans="2:13" ht="16.5" customHeight="1">
      <c r="B24" s="106" t="s">
        <v>202</v>
      </c>
      <c r="C24" s="106"/>
      <c r="D24" s="106"/>
      <c r="E24" s="153"/>
      <c r="F24" s="106"/>
      <c r="G24" s="41">
        <v>0</v>
      </c>
      <c r="H24" s="155"/>
      <c r="I24" s="43">
        <v>41926805</v>
      </c>
      <c r="J24" s="155"/>
      <c r="K24" s="159">
        <v>0</v>
      </c>
      <c r="L24" s="155"/>
      <c r="M24" s="156">
        <v>0</v>
      </c>
    </row>
    <row r="25" spans="2:13" ht="16.5" customHeight="1">
      <c r="B25" s="38" t="s">
        <v>222</v>
      </c>
      <c r="E25" s="153"/>
      <c r="F25" s="106"/>
      <c r="G25" s="41">
        <v>2542286</v>
      </c>
      <c r="H25" s="155"/>
      <c r="I25" s="43">
        <v>-163962</v>
      </c>
      <c r="J25" s="155"/>
      <c r="K25" s="41">
        <v>2293094</v>
      </c>
      <c r="L25" s="155"/>
      <c r="M25" s="43">
        <v>-1781435</v>
      </c>
    </row>
    <row r="26" spans="2:13" ht="16.5" customHeight="1">
      <c r="B26" s="38" t="s">
        <v>223</v>
      </c>
      <c r="E26" s="38"/>
      <c r="G26" s="41">
        <v>0</v>
      </c>
      <c r="H26" s="106"/>
      <c r="I26" s="43">
        <v>2524492</v>
      </c>
      <c r="J26" s="106"/>
      <c r="K26" s="41">
        <v>0</v>
      </c>
      <c r="L26" s="106"/>
      <c r="M26" s="43">
        <v>0</v>
      </c>
    </row>
    <row r="27" spans="2:13" ht="16.5" customHeight="1">
      <c r="B27" s="38" t="s">
        <v>138</v>
      </c>
      <c r="E27" s="153"/>
      <c r="F27" s="106"/>
      <c r="G27" s="41">
        <v>0</v>
      </c>
      <c r="H27" s="106"/>
      <c r="I27" s="43">
        <v>128403</v>
      </c>
      <c r="J27" s="106"/>
      <c r="K27" s="41">
        <v>0</v>
      </c>
      <c r="L27" s="106"/>
      <c r="M27" s="43">
        <v>0</v>
      </c>
    </row>
    <row r="28" spans="2:13" ht="16.5" customHeight="1">
      <c r="B28" s="38" t="s">
        <v>224</v>
      </c>
      <c r="E28" s="153"/>
      <c r="F28" s="106"/>
      <c r="G28" s="41">
        <v>0</v>
      </c>
      <c r="H28" s="106"/>
      <c r="I28" s="43">
        <v>0</v>
      </c>
      <c r="J28" s="106"/>
      <c r="K28" s="41">
        <v>48764558</v>
      </c>
      <c r="L28" s="106"/>
      <c r="M28" s="43">
        <v>0</v>
      </c>
    </row>
    <row r="29" spans="2:13" ht="16.5" customHeight="1">
      <c r="B29" s="38" t="s">
        <v>244</v>
      </c>
      <c r="E29" s="153"/>
      <c r="F29" s="106"/>
      <c r="G29" s="41">
        <v>0</v>
      </c>
      <c r="H29" s="106"/>
      <c r="I29" s="43" t="s">
        <v>133</v>
      </c>
      <c r="J29" s="106"/>
      <c r="K29" s="41">
        <v>0</v>
      </c>
      <c r="L29" s="106"/>
      <c r="M29" s="43">
        <v>698057</v>
      </c>
    </row>
    <row r="30" spans="2:13" ht="16.5" customHeight="1">
      <c r="B30" s="38" t="s">
        <v>102</v>
      </c>
      <c r="E30" s="153"/>
      <c r="F30" s="106"/>
      <c r="G30" s="41">
        <v>22965918</v>
      </c>
      <c r="H30" s="155"/>
      <c r="I30" s="43">
        <v>18708984</v>
      </c>
      <c r="J30" s="155"/>
      <c r="K30" s="41">
        <v>2285569</v>
      </c>
      <c r="L30" s="155"/>
      <c r="M30" s="43">
        <v>2310740</v>
      </c>
    </row>
    <row r="31" spans="2:13" ht="16.5" customHeight="1">
      <c r="B31" s="38" t="s">
        <v>50</v>
      </c>
      <c r="E31" s="153"/>
      <c r="F31" s="106"/>
      <c r="G31" s="41">
        <v>-196774</v>
      </c>
      <c r="H31" s="155"/>
      <c r="I31" s="43">
        <v>-262059</v>
      </c>
      <c r="J31" s="155"/>
      <c r="K31" s="41">
        <v>-18624132</v>
      </c>
      <c r="L31" s="155"/>
      <c r="M31" s="43">
        <v>-66302199</v>
      </c>
    </row>
    <row r="32" spans="2:13" ht="16.5" customHeight="1">
      <c r="B32" s="38" t="s">
        <v>44</v>
      </c>
      <c r="E32" s="153"/>
      <c r="F32" s="106"/>
      <c r="G32" s="41">
        <v>117249657</v>
      </c>
      <c r="H32" s="155"/>
      <c r="I32" s="43">
        <v>110216078</v>
      </c>
      <c r="J32" s="155"/>
      <c r="K32" s="41">
        <v>77664571</v>
      </c>
      <c r="L32" s="155"/>
      <c r="M32" s="43">
        <v>64574590</v>
      </c>
    </row>
    <row r="33" spans="1:13" ht="16.5" customHeight="1">
      <c r="B33" s="38" t="s">
        <v>158</v>
      </c>
      <c r="E33" s="153"/>
      <c r="F33" s="106"/>
      <c r="G33" s="161">
        <v>71704</v>
      </c>
      <c r="H33" s="155"/>
      <c r="I33" s="146">
        <v>-116315</v>
      </c>
      <c r="J33" s="155"/>
      <c r="K33" s="161">
        <v>0</v>
      </c>
      <c r="L33" s="155"/>
      <c r="M33" s="146">
        <v>0</v>
      </c>
    </row>
    <row r="34" spans="1:13" ht="8.1" customHeight="1">
      <c r="E34" s="38"/>
      <c r="G34" s="160"/>
      <c r="H34" s="38"/>
      <c r="I34" s="38"/>
      <c r="K34" s="160"/>
      <c r="L34" s="38"/>
      <c r="M34" s="38"/>
    </row>
    <row r="35" spans="1:13" ht="16.5" customHeight="1">
      <c r="A35" s="38" t="s">
        <v>237</v>
      </c>
      <c r="E35" s="38"/>
      <c r="G35" s="160"/>
      <c r="H35" s="38"/>
      <c r="I35" s="38"/>
      <c r="K35" s="160"/>
      <c r="L35" s="38"/>
      <c r="M35" s="38"/>
    </row>
    <row r="36" spans="1:13" ht="16.5" customHeight="1">
      <c r="B36" s="38" t="s">
        <v>123</v>
      </c>
      <c r="E36" s="38"/>
      <c r="G36" s="162">
        <f>SUM(G12:G33)</f>
        <v>1349419015</v>
      </c>
      <c r="H36" s="38"/>
      <c r="I36" s="144">
        <f>SUM(I12:I33)</f>
        <v>646794718</v>
      </c>
      <c r="K36" s="162">
        <f>SUM(K12:K33)</f>
        <v>397265931</v>
      </c>
      <c r="L36" s="38"/>
      <c r="M36" s="144">
        <f>SUM(M12:M33)</f>
        <v>339764842</v>
      </c>
    </row>
    <row r="37" spans="1:13" ht="16.5" customHeight="1">
      <c r="B37" s="38" t="s">
        <v>198</v>
      </c>
      <c r="E37" s="38"/>
      <c r="G37" s="41"/>
      <c r="H37" s="155"/>
      <c r="J37" s="155"/>
      <c r="K37" s="41"/>
      <c r="L37" s="155"/>
    </row>
    <row r="38" spans="1:13" ht="16.5" customHeight="1">
      <c r="C38" s="38" t="s">
        <v>199</v>
      </c>
      <c r="E38" s="38"/>
      <c r="G38" s="41">
        <v>22340511</v>
      </c>
      <c r="H38" s="155"/>
      <c r="I38" s="43">
        <v>-1514901263</v>
      </c>
      <c r="J38" s="155"/>
      <c r="K38" s="41">
        <v>-151985799</v>
      </c>
      <c r="L38" s="155"/>
      <c r="M38" s="43">
        <v>-890767286</v>
      </c>
    </row>
    <row r="39" spans="1:13" ht="16.5" customHeight="1">
      <c r="B39" s="38" t="s">
        <v>31</v>
      </c>
      <c r="E39" s="163"/>
      <c r="G39" s="41">
        <v>-161539271</v>
      </c>
      <c r="H39" s="155"/>
      <c r="I39" s="43">
        <v>-63121415</v>
      </c>
      <c r="J39" s="155"/>
      <c r="K39" s="41">
        <v>-79922932</v>
      </c>
      <c r="L39" s="155"/>
      <c r="M39" s="43">
        <v>-24664527</v>
      </c>
    </row>
    <row r="40" spans="1:13" ht="16.5" customHeight="1">
      <c r="B40" s="38" t="s">
        <v>3</v>
      </c>
      <c r="E40" s="163"/>
      <c r="G40" s="41">
        <v>-9522518</v>
      </c>
      <c r="H40" s="155"/>
      <c r="I40" s="43">
        <v>5195476</v>
      </c>
      <c r="J40" s="155"/>
      <c r="K40" s="41">
        <v>-8700241</v>
      </c>
      <c r="L40" s="155"/>
      <c r="M40" s="43">
        <v>-71064</v>
      </c>
    </row>
    <row r="41" spans="1:13" ht="16.5" customHeight="1">
      <c r="B41" s="38" t="s">
        <v>34</v>
      </c>
      <c r="E41" s="163"/>
      <c r="G41" s="41">
        <v>-33214064</v>
      </c>
      <c r="H41" s="155"/>
      <c r="I41" s="43">
        <v>5517845</v>
      </c>
      <c r="J41" s="155"/>
      <c r="K41" s="41">
        <v>-1171555</v>
      </c>
      <c r="L41" s="155"/>
      <c r="M41" s="43">
        <v>392527</v>
      </c>
    </row>
    <row r="42" spans="1:13" ht="16.5" customHeight="1">
      <c r="B42" s="38" t="s">
        <v>35</v>
      </c>
      <c r="E42" s="163"/>
      <c r="G42" s="41">
        <v>-6416584</v>
      </c>
      <c r="H42" s="155"/>
      <c r="I42" s="43">
        <v>112417542</v>
      </c>
      <c r="J42" s="155"/>
      <c r="K42" s="41">
        <v>-56648527</v>
      </c>
      <c r="L42" s="155"/>
      <c r="M42" s="43">
        <v>263632807</v>
      </c>
    </row>
    <row r="43" spans="1:13" ht="16.5" customHeight="1">
      <c r="B43" s="38" t="s">
        <v>51</v>
      </c>
      <c r="E43" s="163"/>
      <c r="G43" s="41">
        <v>-493139787</v>
      </c>
      <c r="H43" s="155"/>
      <c r="I43" s="43">
        <v>754579358</v>
      </c>
      <c r="J43" s="155"/>
      <c r="K43" s="41">
        <v>-138896666</v>
      </c>
      <c r="L43" s="155"/>
      <c r="M43" s="43">
        <v>222548786</v>
      </c>
    </row>
    <row r="44" spans="1:13" ht="16.5" customHeight="1">
      <c r="B44" s="38" t="s">
        <v>71</v>
      </c>
      <c r="E44" s="163"/>
      <c r="G44" s="41">
        <v>-3512943</v>
      </c>
      <c r="H44" s="155"/>
      <c r="I44" s="43">
        <v>52084</v>
      </c>
      <c r="J44" s="155"/>
      <c r="K44" s="41">
        <v>0</v>
      </c>
      <c r="L44" s="155"/>
      <c r="M44" s="43">
        <v>0</v>
      </c>
    </row>
    <row r="45" spans="1:13" ht="16.5" customHeight="1">
      <c r="B45" s="38" t="s">
        <v>15</v>
      </c>
      <c r="E45" s="163"/>
      <c r="G45" s="41">
        <v>-25662823</v>
      </c>
      <c r="H45" s="155"/>
      <c r="I45" s="43">
        <v>-3205056</v>
      </c>
      <c r="J45" s="155"/>
      <c r="K45" s="41">
        <v>-17500344</v>
      </c>
      <c r="L45" s="155"/>
      <c r="M45" s="43">
        <v>876234</v>
      </c>
    </row>
    <row r="46" spans="1:13" ht="16.5" customHeight="1">
      <c r="B46" s="38" t="s">
        <v>114</v>
      </c>
      <c r="E46" s="163"/>
      <c r="G46" s="41">
        <v>-15281862</v>
      </c>
      <c r="H46" s="155"/>
      <c r="I46" s="43">
        <v>0</v>
      </c>
      <c r="J46" s="155"/>
      <c r="K46" s="41">
        <v>-6713543</v>
      </c>
      <c r="L46" s="155"/>
      <c r="M46" s="43">
        <v>0</v>
      </c>
    </row>
    <row r="47" spans="1:13" ht="16.5" customHeight="1">
      <c r="B47" s="38" t="s">
        <v>55</v>
      </c>
      <c r="E47" s="163"/>
      <c r="G47" s="161">
        <v>-12771189</v>
      </c>
      <c r="H47" s="155"/>
      <c r="I47" s="146">
        <v>14560937</v>
      </c>
      <c r="J47" s="155"/>
      <c r="K47" s="161">
        <v>-44463</v>
      </c>
      <c r="L47" s="155"/>
      <c r="M47" s="146">
        <v>-5620876</v>
      </c>
    </row>
    <row r="48" spans="1:13" ht="8.1" customHeight="1">
      <c r="G48" s="164"/>
      <c r="H48" s="155"/>
      <c r="I48" s="165"/>
      <c r="J48" s="155"/>
      <c r="K48" s="164"/>
      <c r="L48" s="155"/>
      <c r="M48" s="165"/>
    </row>
    <row r="49" spans="1:13" ht="16.5" customHeight="1">
      <c r="A49" s="38" t="s">
        <v>238</v>
      </c>
      <c r="G49" s="41">
        <f>SUM(G36:G47)</f>
        <v>610698485</v>
      </c>
      <c r="I49" s="43">
        <f>SUM(I36:I47)</f>
        <v>-42109774</v>
      </c>
      <c r="J49" s="43"/>
      <c r="K49" s="41">
        <f>SUM(K36:K47)</f>
        <v>-64318139</v>
      </c>
      <c r="L49" s="43"/>
      <c r="M49" s="43">
        <f>SUM(M36:M47)</f>
        <v>-93908557</v>
      </c>
    </row>
    <row r="50" spans="1:13" ht="16.5" customHeight="1">
      <c r="B50" s="38" t="s">
        <v>101</v>
      </c>
      <c r="G50" s="158">
        <v>-83146673</v>
      </c>
      <c r="H50" s="155"/>
      <c r="I50" s="155">
        <v>-106974478</v>
      </c>
      <c r="J50" s="155"/>
      <c r="K50" s="158">
        <v>-60496003</v>
      </c>
      <c r="L50" s="155"/>
      <c r="M50" s="155">
        <v>-64340474</v>
      </c>
    </row>
    <row r="51" spans="1:13" ht="16.5" customHeight="1">
      <c r="B51" s="38" t="s">
        <v>48</v>
      </c>
      <c r="G51" s="166">
        <v>-173140714</v>
      </c>
      <c r="H51" s="155"/>
      <c r="I51" s="167">
        <v>-38923873</v>
      </c>
      <c r="J51" s="155"/>
      <c r="K51" s="158">
        <v>-92796342</v>
      </c>
      <c r="L51" s="155"/>
      <c r="M51" s="155">
        <v>-8040362</v>
      </c>
    </row>
    <row r="52" spans="1:13" ht="8.1" customHeight="1">
      <c r="G52" s="168"/>
      <c r="H52" s="154"/>
      <c r="I52" s="169"/>
      <c r="J52" s="154"/>
      <c r="K52" s="179"/>
      <c r="L52" s="154"/>
      <c r="M52" s="180"/>
    </row>
    <row r="53" spans="1:13" ht="16.5" customHeight="1">
      <c r="A53" s="38" t="s">
        <v>239</v>
      </c>
      <c r="G53" s="166">
        <f>SUM(G49:G51)</f>
        <v>354411098</v>
      </c>
      <c r="H53" s="155"/>
      <c r="I53" s="167">
        <f>SUM(I49:I51)</f>
        <v>-188008125</v>
      </c>
      <c r="J53" s="155"/>
      <c r="K53" s="166">
        <f>SUM(K49:K51)</f>
        <v>-217610484</v>
      </c>
      <c r="L53" s="155"/>
      <c r="M53" s="167">
        <f>SUM(M49:M51)</f>
        <v>-166289393</v>
      </c>
    </row>
    <row r="54" spans="1:13" ht="16.5" customHeight="1">
      <c r="G54" s="155"/>
      <c r="H54" s="155"/>
      <c r="I54" s="155"/>
      <c r="J54" s="155"/>
      <c r="K54" s="155"/>
      <c r="L54" s="155"/>
      <c r="M54" s="155"/>
    </row>
    <row r="55" spans="1:13" ht="10.5" customHeight="1">
      <c r="G55" s="155"/>
      <c r="H55" s="155"/>
      <c r="I55" s="155"/>
      <c r="J55" s="155"/>
      <c r="K55" s="155"/>
      <c r="L55" s="155"/>
      <c r="M55" s="155"/>
    </row>
    <row r="56" spans="1:13" ht="21.95" customHeight="1">
      <c r="A56" s="239" t="s">
        <v>45</v>
      </c>
      <c r="B56" s="239"/>
      <c r="C56" s="239"/>
      <c r="D56" s="239"/>
      <c r="E56" s="239"/>
      <c r="F56" s="239"/>
      <c r="G56" s="239"/>
      <c r="H56" s="239"/>
      <c r="I56" s="239"/>
      <c r="J56" s="239"/>
      <c r="K56" s="239"/>
      <c r="L56" s="239"/>
      <c r="M56" s="239"/>
    </row>
    <row r="57" spans="1:13" ht="16.5" customHeight="1">
      <c r="A57" s="128" t="str">
        <f>A1</f>
        <v>Principal Capital Public Company Limited</v>
      </c>
      <c r="G57" s="144"/>
      <c r="H57" s="144"/>
      <c r="I57" s="144"/>
      <c r="J57" s="144"/>
      <c r="K57" s="144"/>
      <c r="M57" s="144"/>
    </row>
    <row r="58" spans="1:13" ht="16.5" customHeight="1">
      <c r="A58" s="122" t="s">
        <v>206</v>
      </c>
      <c r="D58" s="123"/>
      <c r="F58" s="123"/>
      <c r="J58" s="123"/>
      <c r="K58" s="38"/>
      <c r="M58" s="38"/>
    </row>
    <row r="59" spans="1:13" ht="16.5" customHeight="1">
      <c r="A59" s="202" t="str">
        <f>A3</f>
        <v>For the nine-month period ended 30 September 2022</v>
      </c>
      <c r="B59" s="200"/>
      <c r="C59" s="200"/>
      <c r="D59" s="191"/>
      <c r="E59" s="201"/>
      <c r="F59" s="191"/>
      <c r="G59" s="146"/>
      <c r="H59" s="146"/>
      <c r="I59" s="146"/>
      <c r="J59" s="191"/>
      <c r="K59" s="200"/>
      <c r="L59" s="203"/>
      <c r="M59" s="200"/>
    </row>
    <row r="60" spans="1:13" ht="16.5" customHeight="1">
      <c r="G60" s="144"/>
      <c r="H60" s="144"/>
      <c r="I60" s="144"/>
      <c r="J60" s="144"/>
      <c r="K60" s="144"/>
      <c r="M60" s="144"/>
    </row>
    <row r="61" spans="1:13" ht="16.5" customHeight="1">
      <c r="G61" s="144"/>
      <c r="H61" s="144"/>
      <c r="I61" s="144"/>
      <c r="J61" s="144"/>
      <c r="K61" s="144"/>
      <c r="M61" s="144"/>
    </row>
    <row r="62" spans="1:13" ht="16.5" customHeight="1">
      <c r="A62" s="122"/>
      <c r="B62" s="122"/>
      <c r="C62" s="125"/>
      <c r="D62" s="125"/>
      <c r="E62" s="126"/>
      <c r="F62" s="125"/>
      <c r="G62" s="237" t="s">
        <v>16</v>
      </c>
      <c r="H62" s="237"/>
      <c r="I62" s="237"/>
      <c r="J62" s="127"/>
      <c r="K62" s="237" t="s">
        <v>76</v>
      </c>
      <c r="L62" s="237"/>
      <c r="M62" s="237"/>
    </row>
    <row r="63" spans="1:13" ht="16.5" customHeight="1">
      <c r="A63" s="122"/>
      <c r="B63" s="122"/>
      <c r="C63" s="125"/>
      <c r="D63" s="125"/>
      <c r="E63" s="126"/>
      <c r="F63" s="125"/>
      <c r="G63" s="238" t="s">
        <v>77</v>
      </c>
      <c r="H63" s="238"/>
      <c r="I63" s="238"/>
      <c r="J63" s="127"/>
      <c r="K63" s="238" t="s">
        <v>77</v>
      </c>
      <c r="L63" s="238"/>
      <c r="M63" s="238"/>
    </row>
    <row r="64" spans="1:13" ht="16.5" customHeight="1">
      <c r="A64" s="123"/>
      <c r="B64" s="123"/>
      <c r="C64" s="123"/>
      <c r="D64" s="123"/>
      <c r="E64" s="126"/>
      <c r="F64" s="125"/>
      <c r="G64" s="127" t="s">
        <v>24</v>
      </c>
      <c r="H64" s="127"/>
      <c r="I64" s="127" t="s">
        <v>24</v>
      </c>
      <c r="J64" s="123"/>
      <c r="K64" s="127" t="s">
        <v>24</v>
      </c>
      <c r="L64" s="126"/>
      <c r="M64" s="127" t="s">
        <v>24</v>
      </c>
    </row>
    <row r="65" spans="1:13" ht="16.5" customHeight="1">
      <c r="F65" s="126"/>
      <c r="G65" s="147">
        <v>2022</v>
      </c>
      <c r="H65" s="130"/>
      <c r="I65" s="147">
        <v>2021</v>
      </c>
      <c r="J65" s="126"/>
      <c r="K65" s="147">
        <v>2022</v>
      </c>
      <c r="L65" s="130"/>
      <c r="M65" s="147">
        <v>2021</v>
      </c>
    </row>
    <row r="66" spans="1:13" ht="16.5" customHeight="1">
      <c r="E66" s="131" t="s">
        <v>2</v>
      </c>
      <c r="F66" s="39"/>
      <c r="G66" s="132" t="s">
        <v>0</v>
      </c>
      <c r="H66" s="130"/>
      <c r="I66" s="132" t="s">
        <v>0</v>
      </c>
      <c r="J66" s="123"/>
      <c r="K66" s="132" t="s">
        <v>0</v>
      </c>
      <c r="L66" s="148"/>
      <c r="M66" s="132" t="s">
        <v>0</v>
      </c>
    </row>
    <row r="67" spans="1:13" ht="16.5" customHeight="1">
      <c r="A67" s="128" t="s">
        <v>19</v>
      </c>
      <c r="E67" s="38"/>
      <c r="G67" s="162"/>
      <c r="H67" s="144"/>
      <c r="I67" s="144"/>
      <c r="J67" s="144"/>
      <c r="K67" s="162"/>
      <c r="M67" s="144"/>
    </row>
    <row r="68" spans="1:13" ht="16.5" customHeight="1">
      <c r="A68" s="38" t="s">
        <v>177</v>
      </c>
      <c r="G68" s="162"/>
      <c r="H68" s="144"/>
      <c r="I68" s="144"/>
      <c r="J68" s="144"/>
      <c r="K68" s="162"/>
      <c r="M68" s="144"/>
    </row>
    <row r="69" spans="1:13" ht="16.5" customHeight="1">
      <c r="B69" s="38" t="s">
        <v>178</v>
      </c>
      <c r="E69" s="153">
        <v>8</v>
      </c>
      <c r="F69" s="106"/>
      <c r="G69" s="168">
        <v>1525872024</v>
      </c>
      <c r="H69" s="154"/>
      <c r="I69" s="169">
        <v>1434457408</v>
      </c>
      <c r="J69" s="154"/>
      <c r="K69" s="168">
        <v>1525872024</v>
      </c>
      <c r="L69" s="154"/>
      <c r="M69" s="169">
        <v>368029501</v>
      </c>
    </row>
    <row r="70" spans="1:13" ht="16.5" customHeight="1">
      <c r="A70" s="38" t="s">
        <v>225</v>
      </c>
      <c r="E70" s="153"/>
      <c r="F70" s="106"/>
      <c r="G70" s="168">
        <v>-2023679</v>
      </c>
      <c r="H70" s="154"/>
      <c r="I70" s="169">
        <v>0</v>
      </c>
      <c r="J70" s="154"/>
      <c r="K70" s="168">
        <v>0</v>
      </c>
      <c r="L70" s="154"/>
      <c r="M70" s="169">
        <v>0</v>
      </c>
    </row>
    <row r="71" spans="1:13" ht="16.5" customHeight="1">
      <c r="A71" s="38" t="s">
        <v>105</v>
      </c>
      <c r="E71" s="153">
        <v>8</v>
      </c>
      <c r="F71" s="106"/>
      <c r="G71" s="168">
        <v>-1725000000</v>
      </c>
      <c r="H71" s="154"/>
      <c r="I71" s="169">
        <v>-1700017159</v>
      </c>
      <c r="J71" s="154"/>
      <c r="K71" s="168">
        <v>-1725000000</v>
      </c>
      <c r="L71" s="154"/>
      <c r="M71" s="169">
        <v>-650000000</v>
      </c>
    </row>
    <row r="72" spans="1:13" ht="16.5" customHeight="1">
      <c r="A72" s="106" t="s">
        <v>179</v>
      </c>
      <c r="E72" s="153"/>
      <c r="F72" s="106"/>
      <c r="G72" s="168"/>
      <c r="H72" s="154"/>
      <c r="I72" s="169"/>
      <c r="J72" s="154"/>
      <c r="K72" s="168"/>
      <c r="L72" s="154"/>
      <c r="M72" s="169"/>
    </row>
    <row r="73" spans="1:13" ht="16.5" customHeight="1">
      <c r="B73" s="38" t="s">
        <v>180</v>
      </c>
      <c r="E73" s="153"/>
      <c r="F73" s="106"/>
      <c r="G73" s="168">
        <v>0</v>
      </c>
      <c r="H73" s="154"/>
      <c r="I73" s="169">
        <v>4640000</v>
      </c>
      <c r="J73" s="154"/>
      <c r="K73" s="168">
        <v>0</v>
      </c>
      <c r="L73" s="154"/>
      <c r="M73" s="169">
        <v>5000000</v>
      </c>
    </row>
    <row r="74" spans="1:13" ht="16.5" customHeight="1">
      <c r="A74" s="170" t="s">
        <v>181</v>
      </c>
      <c r="E74" s="153"/>
      <c r="F74" s="106"/>
      <c r="G74" s="168"/>
      <c r="H74" s="154"/>
      <c r="I74" s="169"/>
      <c r="J74" s="154"/>
      <c r="K74" s="168"/>
      <c r="L74" s="154"/>
      <c r="M74" s="169"/>
    </row>
    <row r="75" spans="1:13" ht="16.5" customHeight="1">
      <c r="B75" s="38" t="s">
        <v>182</v>
      </c>
      <c r="E75" s="153"/>
      <c r="F75" s="106"/>
      <c r="G75" s="168">
        <v>0</v>
      </c>
      <c r="H75" s="154"/>
      <c r="I75" s="169">
        <v>0</v>
      </c>
      <c r="J75" s="154"/>
      <c r="K75" s="168">
        <v>0</v>
      </c>
      <c r="L75" s="154"/>
      <c r="M75" s="169">
        <v>20000000</v>
      </c>
    </row>
    <row r="76" spans="1:13" ht="16.5" customHeight="1">
      <c r="A76" s="170" t="s">
        <v>183</v>
      </c>
      <c r="E76" s="153"/>
      <c r="F76" s="106"/>
      <c r="G76" s="168"/>
      <c r="H76" s="154"/>
      <c r="I76" s="169"/>
      <c r="J76" s="154"/>
      <c r="K76" s="168"/>
      <c r="L76" s="154"/>
      <c r="M76" s="169"/>
    </row>
    <row r="77" spans="1:13" ht="16.5" customHeight="1">
      <c r="B77" s="38" t="s">
        <v>182</v>
      </c>
      <c r="E77" s="153">
        <v>22</v>
      </c>
      <c r="F77" s="106"/>
      <c r="G77" s="168">
        <v>0</v>
      </c>
      <c r="H77" s="154"/>
      <c r="I77" s="169">
        <v>0</v>
      </c>
      <c r="J77" s="154"/>
      <c r="K77" s="168">
        <v>3627000000</v>
      </c>
      <c r="L77" s="154"/>
      <c r="M77" s="169">
        <v>1614000000</v>
      </c>
    </row>
    <row r="78" spans="1:13" ht="16.5" customHeight="1">
      <c r="A78" s="38" t="s">
        <v>139</v>
      </c>
      <c r="E78" s="153">
        <v>22</v>
      </c>
      <c r="F78" s="106"/>
      <c r="G78" s="168">
        <v>0</v>
      </c>
      <c r="H78" s="154"/>
      <c r="I78" s="169">
        <v>0</v>
      </c>
      <c r="J78" s="154"/>
      <c r="K78" s="168">
        <v>-12000000</v>
      </c>
      <c r="L78" s="154"/>
      <c r="M78" s="169">
        <v>-20000000</v>
      </c>
    </row>
    <row r="79" spans="1:13" ht="16.5" customHeight="1">
      <c r="A79" s="38" t="s">
        <v>176</v>
      </c>
      <c r="E79" s="153">
        <v>22</v>
      </c>
      <c r="F79" s="106"/>
      <c r="G79" s="168">
        <v>0</v>
      </c>
      <c r="H79" s="154"/>
      <c r="I79" s="169">
        <v>0</v>
      </c>
      <c r="J79" s="154"/>
      <c r="K79" s="168">
        <v>-2280991800</v>
      </c>
      <c r="L79" s="154"/>
      <c r="M79" s="169">
        <v>-1703000000</v>
      </c>
    </row>
    <row r="80" spans="1:13" ht="16.5" customHeight="1">
      <c r="A80" s="38" t="s">
        <v>226</v>
      </c>
      <c r="G80" s="168">
        <v>-225780251</v>
      </c>
      <c r="H80" s="169"/>
      <c r="I80" s="169">
        <v>0</v>
      </c>
      <c r="J80" s="169"/>
      <c r="K80" s="168">
        <v>0</v>
      </c>
      <c r="L80" s="169"/>
      <c r="M80" s="169">
        <v>0</v>
      </c>
    </row>
    <row r="81" spans="1:13" ht="16.5" customHeight="1">
      <c r="A81" s="38" t="s">
        <v>184</v>
      </c>
      <c r="G81" s="168"/>
      <c r="H81" s="154"/>
      <c r="I81" s="169"/>
      <c r="J81" s="154"/>
      <c r="K81" s="168"/>
      <c r="L81" s="154"/>
      <c r="M81" s="169"/>
    </row>
    <row r="82" spans="1:13" ht="16.5" customHeight="1">
      <c r="B82" s="38" t="s">
        <v>119</v>
      </c>
      <c r="E82" s="39">
        <v>10</v>
      </c>
      <c r="G82" s="168">
        <v>0</v>
      </c>
      <c r="H82" s="154"/>
      <c r="I82" s="169">
        <v>0</v>
      </c>
      <c r="J82" s="154"/>
      <c r="K82" s="168">
        <v>-2400000000</v>
      </c>
      <c r="L82" s="154"/>
      <c r="M82" s="169">
        <v>-40000000</v>
      </c>
    </row>
    <row r="83" spans="1:13" ht="16.5" customHeight="1">
      <c r="A83" s="38" t="s">
        <v>229</v>
      </c>
      <c r="G83" s="168"/>
      <c r="H83" s="154"/>
      <c r="I83" s="169"/>
      <c r="J83" s="154"/>
      <c r="K83" s="168"/>
      <c r="L83" s="154"/>
      <c r="M83" s="169"/>
    </row>
    <row r="84" spans="1:13" ht="16.5" customHeight="1">
      <c r="B84" s="38" t="s">
        <v>230</v>
      </c>
      <c r="E84" s="39">
        <v>10</v>
      </c>
      <c r="G84" s="168">
        <v>0</v>
      </c>
      <c r="H84" s="154"/>
      <c r="I84" s="169">
        <v>0</v>
      </c>
      <c r="J84" s="154"/>
      <c r="K84" s="168">
        <v>53352094</v>
      </c>
      <c r="L84" s="154"/>
      <c r="M84" s="169">
        <v>0</v>
      </c>
    </row>
    <row r="85" spans="1:13" ht="16.5" customHeight="1">
      <c r="A85" s="38" t="s">
        <v>142</v>
      </c>
      <c r="G85" s="159">
        <v>0</v>
      </c>
      <c r="H85" s="154"/>
      <c r="I85" s="156" t="s">
        <v>133</v>
      </c>
      <c r="J85" s="154"/>
      <c r="K85" s="168">
        <v>1292701</v>
      </c>
      <c r="L85" s="154"/>
      <c r="M85" s="169">
        <v>1246781</v>
      </c>
    </row>
    <row r="86" spans="1:13" s="171" customFormat="1" ht="16.5" customHeight="1">
      <c r="A86" s="38" t="s">
        <v>64</v>
      </c>
      <c r="B86" s="38"/>
      <c r="C86" s="38"/>
      <c r="D86" s="38"/>
      <c r="E86" s="153"/>
      <c r="F86" s="106"/>
      <c r="G86" s="168">
        <v>196774</v>
      </c>
      <c r="H86" s="154"/>
      <c r="I86" s="169">
        <v>262059</v>
      </c>
      <c r="J86" s="154"/>
      <c r="K86" s="168">
        <v>11435571</v>
      </c>
      <c r="L86" s="154"/>
      <c r="M86" s="169">
        <v>39734789</v>
      </c>
    </row>
    <row r="87" spans="1:13" s="171" customFormat="1" ht="16.5" customHeight="1">
      <c r="A87" s="38" t="s">
        <v>227</v>
      </c>
      <c r="B87" s="38"/>
      <c r="C87" s="38"/>
      <c r="D87" s="38"/>
      <c r="E87" s="153"/>
      <c r="F87" s="106"/>
      <c r="G87" s="168">
        <v>0</v>
      </c>
      <c r="H87" s="154"/>
      <c r="I87" s="169">
        <v>0</v>
      </c>
      <c r="J87" s="154"/>
      <c r="K87" s="168">
        <v>11235435</v>
      </c>
      <c r="L87" s="154"/>
      <c r="M87" s="169">
        <v>0</v>
      </c>
    </row>
    <row r="88" spans="1:13" ht="16.5" customHeight="1">
      <c r="A88" s="38" t="s">
        <v>204</v>
      </c>
      <c r="G88" s="160"/>
      <c r="H88" s="38"/>
      <c r="I88" s="38"/>
      <c r="K88" s="175"/>
      <c r="L88" s="38"/>
      <c r="M88" s="183"/>
    </row>
    <row r="89" spans="1:13" ht="16.5" customHeight="1">
      <c r="B89" s="106" t="s">
        <v>203</v>
      </c>
      <c r="G89" s="181">
        <v>0</v>
      </c>
      <c r="H89" s="182"/>
      <c r="I89" s="205">
        <v>0</v>
      </c>
      <c r="J89" s="182"/>
      <c r="K89" s="175">
        <v>0</v>
      </c>
      <c r="L89" s="182"/>
      <c r="M89" s="183">
        <v>3000000</v>
      </c>
    </row>
    <row r="90" spans="1:13" ht="16.5" customHeight="1">
      <c r="A90" s="38" t="s">
        <v>118</v>
      </c>
      <c r="E90" s="153"/>
      <c r="F90" s="106"/>
      <c r="G90" s="159">
        <v>12642124</v>
      </c>
      <c r="H90" s="154"/>
      <c r="I90" s="156">
        <v>1338990</v>
      </c>
      <c r="J90" s="154"/>
      <c r="K90" s="168">
        <v>3128598</v>
      </c>
      <c r="L90" s="154"/>
      <c r="M90" s="169">
        <v>2397092</v>
      </c>
    </row>
    <row r="91" spans="1:13" ht="16.5" customHeight="1">
      <c r="A91" s="38" t="s">
        <v>82</v>
      </c>
      <c r="E91" s="38"/>
      <c r="F91" s="106"/>
      <c r="G91" s="159">
        <v>-551310</v>
      </c>
      <c r="H91" s="154"/>
      <c r="I91" s="156">
        <v>-636155</v>
      </c>
      <c r="J91" s="154"/>
      <c r="K91" s="168">
        <v>0</v>
      </c>
      <c r="L91" s="154"/>
      <c r="M91" s="169">
        <v>0</v>
      </c>
    </row>
    <row r="92" spans="1:13" ht="16.5" customHeight="1">
      <c r="A92" s="38" t="s">
        <v>122</v>
      </c>
      <c r="E92" s="153"/>
      <c r="F92" s="106"/>
      <c r="G92" s="159">
        <v>-343710055</v>
      </c>
      <c r="H92" s="154"/>
      <c r="I92" s="156">
        <v>-597856539</v>
      </c>
      <c r="J92" s="154"/>
      <c r="K92" s="168">
        <v>-39706508</v>
      </c>
      <c r="L92" s="154"/>
      <c r="M92" s="169">
        <v>-105026706</v>
      </c>
    </row>
    <row r="93" spans="1:13" ht="16.5" customHeight="1">
      <c r="A93" s="38" t="s">
        <v>83</v>
      </c>
      <c r="E93" s="153"/>
      <c r="F93" s="106"/>
      <c r="G93" s="178">
        <v>-9098328</v>
      </c>
      <c r="H93" s="154"/>
      <c r="I93" s="206">
        <v>-5632526</v>
      </c>
      <c r="J93" s="154"/>
      <c r="K93" s="172">
        <v>-9983</v>
      </c>
      <c r="L93" s="154"/>
      <c r="M93" s="173">
        <v>0</v>
      </c>
    </row>
    <row r="94" spans="1:13" ht="16.5" customHeight="1">
      <c r="E94" s="153"/>
      <c r="F94" s="106"/>
      <c r="G94" s="158"/>
      <c r="H94" s="155"/>
      <c r="I94" s="155"/>
      <c r="J94" s="155"/>
      <c r="K94" s="158"/>
      <c r="L94" s="155"/>
      <c r="M94" s="155"/>
    </row>
    <row r="95" spans="1:13" ht="16.5" customHeight="1">
      <c r="A95" s="38" t="s">
        <v>161</v>
      </c>
      <c r="E95" s="153"/>
      <c r="F95" s="106"/>
      <c r="G95" s="166">
        <f>SUM(G67:G93)</f>
        <v>-767452701</v>
      </c>
      <c r="H95" s="155"/>
      <c r="I95" s="167">
        <f>SUM(I67:I93)</f>
        <v>-863443922</v>
      </c>
      <c r="J95" s="155"/>
      <c r="K95" s="166">
        <f>SUM(K67:K93)</f>
        <v>-1224391868</v>
      </c>
      <c r="L95" s="155"/>
      <c r="M95" s="167">
        <f>SUM(M67:M93)</f>
        <v>-464618543</v>
      </c>
    </row>
    <row r="96" spans="1:13" ht="16.5" customHeight="1">
      <c r="G96" s="155"/>
      <c r="H96" s="155"/>
      <c r="I96" s="155"/>
      <c r="J96" s="155"/>
      <c r="K96" s="155"/>
      <c r="L96" s="155"/>
      <c r="M96" s="155"/>
    </row>
    <row r="97" spans="1:13" ht="16.5" customHeight="1">
      <c r="G97" s="155"/>
      <c r="H97" s="155"/>
      <c r="I97" s="155"/>
      <c r="J97" s="155"/>
      <c r="K97" s="155"/>
      <c r="L97" s="155"/>
      <c r="M97" s="155"/>
    </row>
    <row r="98" spans="1:13" ht="16.5" customHeight="1">
      <c r="G98" s="155"/>
      <c r="H98" s="155"/>
      <c r="I98" s="155"/>
      <c r="J98" s="155"/>
      <c r="K98" s="155"/>
      <c r="L98" s="155"/>
      <c r="M98" s="155"/>
    </row>
    <row r="99" spans="1:13" ht="16.5" customHeight="1">
      <c r="G99" s="155"/>
      <c r="H99" s="155"/>
      <c r="I99" s="155"/>
      <c r="J99" s="155"/>
      <c r="K99" s="155"/>
      <c r="L99" s="155"/>
      <c r="M99" s="155"/>
    </row>
    <row r="100" spans="1:13" ht="16.5" customHeight="1">
      <c r="G100" s="155"/>
      <c r="H100" s="155"/>
      <c r="I100" s="155"/>
      <c r="J100" s="155"/>
      <c r="K100" s="155"/>
      <c r="L100" s="155"/>
      <c r="M100" s="155"/>
    </row>
    <row r="101" spans="1:13" ht="16.5" customHeight="1">
      <c r="G101" s="155"/>
      <c r="H101" s="155"/>
      <c r="I101" s="155"/>
      <c r="J101" s="155"/>
      <c r="K101" s="155"/>
      <c r="L101" s="155"/>
      <c r="M101" s="155"/>
    </row>
    <row r="102" spans="1:13" ht="16.5" customHeight="1">
      <c r="G102" s="155"/>
      <c r="H102" s="155"/>
      <c r="I102" s="155"/>
      <c r="J102" s="155"/>
      <c r="K102" s="155"/>
      <c r="L102" s="155"/>
      <c r="M102" s="155"/>
    </row>
    <row r="103" spans="1:13" ht="16.5" customHeight="1">
      <c r="G103" s="155"/>
      <c r="H103" s="155"/>
      <c r="I103" s="155"/>
      <c r="J103" s="155"/>
      <c r="K103" s="155"/>
      <c r="L103" s="155"/>
      <c r="M103" s="155"/>
    </row>
    <row r="104" spans="1:13" ht="16.5" customHeight="1">
      <c r="G104" s="155"/>
      <c r="H104" s="155"/>
      <c r="I104" s="155"/>
      <c r="J104" s="155"/>
      <c r="K104" s="155"/>
      <c r="L104" s="155"/>
      <c r="M104" s="155"/>
    </row>
    <row r="105" spans="1:13" ht="16.5" customHeight="1">
      <c r="G105" s="155"/>
      <c r="H105" s="155"/>
      <c r="I105" s="155"/>
      <c r="J105" s="155"/>
      <c r="K105" s="155"/>
      <c r="L105" s="155"/>
      <c r="M105" s="155"/>
    </row>
    <row r="106" spans="1:13" ht="16.5" customHeight="1">
      <c r="G106" s="155"/>
      <c r="H106" s="155"/>
      <c r="I106" s="155"/>
      <c r="J106" s="155"/>
      <c r="K106" s="155"/>
      <c r="L106" s="155"/>
      <c r="M106" s="155"/>
    </row>
    <row r="107" spans="1:13" ht="16.5" customHeight="1">
      <c r="G107" s="155"/>
      <c r="H107" s="155"/>
      <c r="I107" s="155"/>
      <c r="J107" s="155"/>
      <c r="K107" s="155"/>
      <c r="L107" s="155"/>
      <c r="M107" s="155"/>
    </row>
    <row r="108" spans="1:13" ht="16.5" customHeight="1">
      <c r="G108" s="155"/>
      <c r="H108" s="155"/>
      <c r="I108" s="155"/>
      <c r="J108" s="155"/>
      <c r="K108" s="155"/>
      <c r="L108" s="155"/>
      <c r="M108" s="155"/>
    </row>
    <row r="109" spans="1:13" ht="16.5" customHeight="1">
      <c r="G109" s="155"/>
      <c r="H109" s="155"/>
      <c r="I109" s="155"/>
      <c r="J109" s="155"/>
      <c r="K109" s="155"/>
      <c r="L109" s="155"/>
      <c r="M109" s="155"/>
    </row>
    <row r="110" spans="1:13" ht="21.95" customHeight="1">
      <c r="A110" s="239" t="str">
        <f>A56</f>
        <v>The accompanying notes are an integral part of this interim financial information.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</row>
    <row r="111" spans="1:13" ht="16.5" customHeight="1">
      <c r="A111" s="128" t="str">
        <f>A57</f>
        <v>Principal Capital Public Company Limited</v>
      </c>
      <c r="G111" s="144"/>
      <c r="H111" s="144"/>
      <c r="I111" s="144"/>
      <c r="J111" s="144"/>
      <c r="K111" s="144"/>
      <c r="M111" s="144"/>
    </row>
    <row r="112" spans="1:13" ht="16.5" customHeight="1">
      <c r="A112" s="122" t="s">
        <v>206</v>
      </c>
      <c r="D112" s="123"/>
      <c r="F112" s="123"/>
      <c r="J112" s="123"/>
      <c r="K112" s="38"/>
      <c r="M112" s="38"/>
    </row>
    <row r="113" spans="1:13" ht="16.5" customHeight="1">
      <c r="A113" s="202" t="str">
        <f>A59</f>
        <v>For the nine-month period ended 30 September 2022</v>
      </c>
      <c r="B113" s="200"/>
      <c r="C113" s="200"/>
      <c r="D113" s="191"/>
      <c r="E113" s="201"/>
      <c r="F113" s="191"/>
      <c r="G113" s="146"/>
      <c r="H113" s="146"/>
      <c r="I113" s="146"/>
      <c r="J113" s="191"/>
      <c r="K113" s="200"/>
      <c r="L113" s="203"/>
      <c r="M113" s="200"/>
    </row>
    <row r="114" spans="1:13" ht="16.5" customHeight="1">
      <c r="G114" s="144"/>
      <c r="H114" s="144"/>
      <c r="I114" s="144"/>
      <c r="J114" s="144"/>
      <c r="K114" s="144"/>
      <c r="M114" s="144"/>
    </row>
    <row r="115" spans="1:13" ht="16.5" customHeight="1">
      <c r="G115" s="144"/>
      <c r="H115" s="144"/>
      <c r="I115" s="144"/>
      <c r="J115" s="144"/>
      <c r="K115" s="144"/>
      <c r="M115" s="144"/>
    </row>
    <row r="116" spans="1:13" ht="16.5" customHeight="1">
      <c r="A116" s="122"/>
      <c r="B116" s="122"/>
      <c r="C116" s="125"/>
      <c r="D116" s="125"/>
      <c r="E116" s="126"/>
      <c r="F116" s="125"/>
      <c r="G116" s="237" t="s">
        <v>16</v>
      </c>
      <c r="H116" s="237"/>
      <c r="I116" s="237"/>
      <c r="J116" s="127"/>
      <c r="K116" s="237" t="s">
        <v>76</v>
      </c>
      <c r="L116" s="237"/>
      <c r="M116" s="237"/>
    </row>
    <row r="117" spans="1:13" ht="16.5" customHeight="1">
      <c r="A117" s="122"/>
      <c r="B117" s="122"/>
      <c r="C117" s="125"/>
      <c r="D117" s="125"/>
      <c r="E117" s="126"/>
      <c r="F117" s="125"/>
      <c r="G117" s="238" t="s">
        <v>77</v>
      </c>
      <c r="H117" s="238"/>
      <c r="I117" s="238"/>
      <c r="J117" s="127"/>
      <c r="K117" s="238" t="s">
        <v>77</v>
      </c>
      <c r="L117" s="238"/>
      <c r="M117" s="238"/>
    </row>
    <row r="118" spans="1:13" ht="16.5" customHeight="1">
      <c r="A118" s="123"/>
      <c r="B118" s="123"/>
      <c r="C118" s="123"/>
      <c r="D118" s="123"/>
      <c r="E118" s="126"/>
      <c r="F118" s="125"/>
      <c r="G118" s="127" t="s">
        <v>24</v>
      </c>
      <c r="H118" s="127"/>
      <c r="I118" s="127" t="s">
        <v>24</v>
      </c>
      <c r="J118" s="123"/>
      <c r="K118" s="127" t="s">
        <v>24</v>
      </c>
      <c r="L118" s="126"/>
      <c r="M118" s="127" t="s">
        <v>24</v>
      </c>
    </row>
    <row r="119" spans="1:13" ht="16.5" customHeight="1">
      <c r="F119" s="126"/>
      <c r="G119" s="147">
        <v>2022</v>
      </c>
      <c r="H119" s="130"/>
      <c r="I119" s="147">
        <v>2021</v>
      </c>
      <c r="J119" s="126"/>
      <c r="K119" s="147">
        <v>2022</v>
      </c>
      <c r="L119" s="130"/>
      <c r="M119" s="147">
        <v>2021</v>
      </c>
    </row>
    <row r="120" spans="1:13" ht="16.5" customHeight="1">
      <c r="E120" s="131" t="s">
        <v>2</v>
      </c>
      <c r="F120" s="39"/>
      <c r="G120" s="132" t="s">
        <v>0</v>
      </c>
      <c r="H120" s="130"/>
      <c r="I120" s="132" t="s">
        <v>0</v>
      </c>
      <c r="J120" s="123"/>
      <c r="K120" s="132" t="s">
        <v>0</v>
      </c>
      <c r="L120" s="148"/>
      <c r="M120" s="132" t="s">
        <v>0</v>
      </c>
    </row>
    <row r="121" spans="1:13" ht="16.5" customHeight="1">
      <c r="G121" s="158"/>
      <c r="H121" s="155"/>
      <c r="I121" s="155"/>
      <c r="J121" s="155"/>
      <c r="K121" s="158"/>
      <c r="L121" s="155"/>
      <c r="M121" s="155"/>
    </row>
    <row r="122" spans="1:13" ht="16.5" customHeight="1">
      <c r="A122" s="128" t="s">
        <v>22</v>
      </c>
      <c r="E122" s="174"/>
      <c r="G122" s="41"/>
      <c r="J122" s="43"/>
      <c r="K122" s="41"/>
      <c r="L122" s="43"/>
    </row>
    <row r="123" spans="1:13" ht="16.5" customHeight="1">
      <c r="A123" s="38" t="s">
        <v>103</v>
      </c>
      <c r="E123" s="174"/>
      <c r="G123" s="158">
        <v>-1025000</v>
      </c>
      <c r="H123" s="155"/>
      <c r="I123" s="155">
        <v>0</v>
      </c>
      <c r="J123" s="155"/>
      <c r="K123" s="158">
        <v>-1025000</v>
      </c>
      <c r="L123" s="155"/>
      <c r="M123" s="155">
        <v>0</v>
      </c>
    </row>
    <row r="124" spans="1:13" ht="16.5" customHeight="1">
      <c r="A124" s="38" t="s">
        <v>185</v>
      </c>
      <c r="E124" s="174"/>
      <c r="G124" s="158"/>
      <c r="H124" s="155"/>
      <c r="I124" s="155"/>
      <c r="J124" s="155"/>
      <c r="K124" s="158"/>
      <c r="L124" s="155"/>
      <c r="M124" s="155"/>
    </row>
    <row r="125" spans="1:13" ht="16.5" customHeight="1">
      <c r="B125" s="38" t="s">
        <v>180</v>
      </c>
      <c r="E125" s="174"/>
      <c r="G125" s="158">
        <v>2088401800</v>
      </c>
      <c r="H125" s="155"/>
      <c r="I125" s="155">
        <v>1100674962</v>
      </c>
      <c r="J125" s="155"/>
      <c r="K125" s="158">
        <v>2024991800</v>
      </c>
      <c r="L125" s="155"/>
      <c r="M125" s="155">
        <v>129984962</v>
      </c>
    </row>
    <row r="126" spans="1:13" ht="16.5" customHeight="1">
      <c r="A126" s="38" t="s">
        <v>186</v>
      </c>
      <c r="E126" s="174"/>
      <c r="G126" s="158"/>
      <c r="H126" s="155"/>
      <c r="I126" s="155"/>
      <c r="J126" s="155"/>
      <c r="K126" s="158"/>
      <c r="L126" s="155"/>
      <c r="M126" s="155"/>
    </row>
    <row r="127" spans="1:13" ht="16.5" customHeight="1">
      <c r="B127" s="38" t="s">
        <v>180</v>
      </c>
      <c r="E127" s="38"/>
      <c r="G127" s="158">
        <v>-638596391</v>
      </c>
      <c r="H127" s="155"/>
      <c r="I127" s="155">
        <v>-994415546</v>
      </c>
      <c r="J127" s="155"/>
      <c r="K127" s="158">
        <v>-2073993265</v>
      </c>
      <c r="L127" s="155"/>
      <c r="M127" s="155">
        <v>-140409032</v>
      </c>
    </row>
    <row r="128" spans="1:13" ht="16.5" customHeight="1">
      <c r="A128" s="38" t="s">
        <v>185</v>
      </c>
      <c r="E128" s="38"/>
      <c r="G128" s="158"/>
      <c r="H128" s="155"/>
      <c r="I128" s="155"/>
      <c r="J128" s="155"/>
      <c r="K128" s="158"/>
      <c r="L128" s="155"/>
      <c r="M128" s="155"/>
    </row>
    <row r="129" spans="1:13" ht="16.5" customHeight="1">
      <c r="B129" s="38" t="s">
        <v>187</v>
      </c>
      <c r="E129" s="153">
        <v>22</v>
      </c>
      <c r="G129" s="158">
        <v>0</v>
      </c>
      <c r="H129" s="155"/>
      <c r="I129" s="155" t="s">
        <v>133</v>
      </c>
      <c r="J129" s="155"/>
      <c r="K129" s="158">
        <v>1556990750</v>
      </c>
      <c r="L129" s="155"/>
      <c r="M129" s="155">
        <v>632000000</v>
      </c>
    </row>
    <row r="130" spans="1:13" ht="16.5" customHeight="1">
      <c r="A130" s="38" t="s">
        <v>188</v>
      </c>
      <c r="G130" s="158"/>
      <c r="H130" s="155"/>
      <c r="I130" s="155"/>
      <c r="J130" s="155"/>
      <c r="K130" s="158"/>
      <c r="L130" s="155"/>
      <c r="M130" s="155"/>
    </row>
    <row r="131" spans="1:13" ht="16.5" customHeight="1">
      <c r="B131" s="38" t="s">
        <v>187</v>
      </c>
      <c r="E131" s="153">
        <v>22</v>
      </c>
      <c r="G131" s="158">
        <v>-15000000</v>
      </c>
      <c r="H131" s="155"/>
      <c r="I131" s="155">
        <v>-120441750</v>
      </c>
      <c r="J131" s="155"/>
      <c r="K131" s="158">
        <v>0</v>
      </c>
      <c r="L131" s="155"/>
      <c r="M131" s="155">
        <v>-1083465969</v>
      </c>
    </row>
    <row r="132" spans="1:13" ht="16.5" customHeight="1">
      <c r="A132" s="38" t="s">
        <v>132</v>
      </c>
      <c r="G132" s="168">
        <v>-94621728</v>
      </c>
      <c r="H132" s="154"/>
      <c r="I132" s="169">
        <v>-66086579</v>
      </c>
      <c r="J132" s="154"/>
      <c r="K132" s="168">
        <v>-31150719</v>
      </c>
      <c r="L132" s="154"/>
      <c r="M132" s="169">
        <v>-24410134</v>
      </c>
    </row>
    <row r="133" spans="1:13" ht="16.5" customHeight="1">
      <c r="A133" s="38" t="s">
        <v>134</v>
      </c>
      <c r="G133" s="168">
        <v>-4941670</v>
      </c>
      <c r="H133" s="154"/>
      <c r="I133" s="169">
        <v>0</v>
      </c>
      <c r="J133" s="154"/>
      <c r="K133" s="168">
        <v>0</v>
      </c>
      <c r="L133" s="154"/>
      <c r="M133" s="169">
        <v>0</v>
      </c>
    </row>
    <row r="134" spans="1:13" ht="16.5" customHeight="1">
      <c r="A134" s="38" t="s">
        <v>232</v>
      </c>
      <c r="G134" s="168"/>
      <c r="H134" s="154"/>
      <c r="I134" s="169"/>
      <c r="J134" s="154"/>
      <c r="K134" s="168"/>
      <c r="L134" s="154"/>
      <c r="M134" s="169"/>
    </row>
    <row r="135" spans="1:13" ht="16.5" customHeight="1">
      <c r="B135" s="38" t="s">
        <v>231</v>
      </c>
      <c r="G135" s="168">
        <v>-1025304259</v>
      </c>
      <c r="H135" s="154"/>
      <c r="I135" s="169">
        <v>0</v>
      </c>
      <c r="J135" s="154"/>
      <c r="K135" s="168">
        <v>0</v>
      </c>
      <c r="L135" s="154"/>
      <c r="M135" s="169">
        <v>0</v>
      </c>
    </row>
    <row r="136" spans="1:13" ht="16.5" customHeight="1">
      <c r="A136" s="38" t="s">
        <v>174</v>
      </c>
      <c r="G136" s="158">
        <v>0</v>
      </c>
      <c r="H136" s="38"/>
      <c r="I136" s="155">
        <v>1416095759</v>
      </c>
      <c r="K136" s="168">
        <v>0</v>
      </c>
      <c r="L136" s="38"/>
      <c r="M136" s="169">
        <v>1416095759</v>
      </c>
    </row>
    <row r="137" spans="1:13" ht="16.5" customHeight="1">
      <c r="A137" s="38" t="s">
        <v>189</v>
      </c>
      <c r="G137" s="158"/>
      <c r="H137" s="184"/>
      <c r="I137" s="155"/>
      <c r="J137" s="184"/>
      <c r="K137" s="175"/>
      <c r="L137" s="184"/>
      <c r="M137" s="183"/>
    </row>
    <row r="138" spans="1:13" ht="16.5" customHeight="1">
      <c r="B138" s="38" t="s">
        <v>119</v>
      </c>
      <c r="G138" s="158">
        <v>0</v>
      </c>
      <c r="H138" s="184"/>
      <c r="I138" s="155">
        <v>60000000</v>
      </c>
      <c r="J138" s="184"/>
      <c r="K138" s="175">
        <v>0</v>
      </c>
      <c r="L138" s="184"/>
      <c r="M138" s="183">
        <v>0</v>
      </c>
    </row>
    <row r="139" spans="1:13" ht="16.5" customHeight="1">
      <c r="A139" s="38" t="s">
        <v>120</v>
      </c>
      <c r="G139" s="158"/>
      <c r="H139" s="38"/>
      <c r="I139" s="155"/>
      <c r="K139" s="168"/>
      <c r="L139" s="38"/>
      <c r="M139" s="169"/>
    </row>
    <row r="140" spans="1:13" ht="16.5" customHeight="1">
      <c r="B140" s="38" t="s">
        <v>131</v>
      </c>
      <c r="E140" s="39">
        <v>10</v>
      </c>
      <c r="G140" s="178">
        <v>84000000</v>
      </c>
      <c r="H140" s="38"/>
      <c r="I140" s="206">
        <v>15000000</v>
      </c>
      <c r="K140" s="172">
        <v>0</v>
      </c>
      <c r="L140" s="38"/>
      <c r="M140" s="173">
        <v>0</v>
      </c>
    </row>
    <row r="141" spans="1:13" ht="16.5" customHeight="1">
      <c r="G141" s="162"/>
      <c r="H141" s="144"/>
      <c r="I141" s="144"/>
      <c r="J141" s="144"/>
      <c r="K141" s="162"/>
      <c r="M141" s="144"/>
    </row>
    <row r="142" spans="1:13" ht="16.5" customHeight="1">
      <c r="A142" s="38" t="s">
        <v>162</v>
      </c>
      <c r="G142" s="161">
        <f>SUM(G123:G141)</f>
        <v>392912752</v>
      </c>
      <c r="I142" s="146">
        <f>SUM(I123:I141)</f>
        <v>1410826846</v>
      </c>
      <c r="J142" s="43"/>
      <c r="K142" s="161">
        <f>SUM(K123:K141)</f>
        <v>1475813566</v>
      </c>
      <c r="L142" s="43"/>
      <c r="M142" s="146">
        <f>SUM(M123:M141)</f>
        <v>929795586</v>
      </c>
    </row>
    <row r="143" spans="1:13" ht="16.5" customHeight="1">
      <c r="G143" s="41"/>
      <c r="J143" s="43"/>
      <c r="K143" s="41"/>
      <c r="L143" s="43"/>
    </row>
    <row r="144" spans="1:13" ht="16.5" customHeight="1">
      <c r="A144" s="128" t="s">
        <v>245</v>
      </c>
      <c r="G144" s="41"/>
      <c r="J144" s="43"/>
      <c r="K144" s="41"/>
      <c r="L144" s="43"/>
    </row>
    <row r="145" spans="1:13" ht="16.5" customHeight="1">
      <c r="B145" s="128" t="s">
        <v>190</v>
      </c>
      <c r="G145" s="162">
        <f>G142+G95+G53</f>
        <v>-20128851</v>
      </c>
      <c r="H145" s="144"/>
      <c r="I145" s="144">
        <f>I142+I95+I53</f>
        <v>359374799</v>
      </c>
      <c r="J145" s="144"/>
      <c r="K145" s="162">
        <f>SUM(K142,K95,K53)</f>
        <v>33811214</v>
      </c>
      <c r="M145" s="144">
        <f>SUM(M142,M95,M53)</f>
        <v>298887650</v>
      </c>
    </row>
    <row r="146" spans="1:13" ht="16.5" customHeight="1">
      <c r="A146" s="38" t="s">
        <v>54</v>
      </c>
      <c r="B146" s="128"/>
      <c r="G146" s="162"/>
      <c r="H146" s="144"/>
      <c r="I146" s="144"/>
      <c r="J146" s="144"/>
      <c r="K146" s="162"/>
      <c r="M146" s="144"/>
    </row>
    <row r="147" spans="1:13" ht="16.5" customHeight="1">
      <c r="B147" s="38" t="s">
        <v>246</v>
      </c>
      <c r="G147" s="172">
        <v>488647627</v>
      </c>
      <c r="H147" s="154"/>
      <c r="I147" s="173">
        <v>176318618</v>
      </c>
      <c r="J147" s="154"/>
      <c r="K147" s="172">
        <v>164043605</v>
      </c>
      <c r="L147" s="154"/>
      <c r="M147" s="173">
        <v>20858969</v>
      </c>
    </row>
    <row r="148" spans="1:13" ht="16.5" customHeight="1">
      <c r="G148" s="162"/>
      <c r="H148" s="144"/>
      <c r="I148" s="144"/>
      <c r="J148" s="144"/>
      <c r="K148" s="162"/>
      <c r="M148" s="144"/>
    </row>
    <row r="149" spans="1:13" ht="16.5" customHeight="1">
      <c r="A149" s="128" t="s">
        <v>200</v>
      </c>
      <c r="G149" s="162"/>
      <c r="H149" s="144"/>
      <c r="I149" s="144"/>
      <c r="J149" s="144"/>
      <c r="K149" s="162"/>
      <c r="M149" s="144"/>
    </row>
    <row r="150" spans="1:13" ht="16.5" customHeight="1" thickBot="1">
      <c r="B150" s="128" t="s">
        <v>191</v>
      </c>
      <c r="G150" s="176">
        <f>SUM(G145:G147)</f>
        <v>468518776</v>
      </c>
      <c r="I150" s="177">
        <f>SUM(I145:I147)</f>
        <v>535693417</v>
      </c>
      <c r="J150" s="43"/>
      <c r="K150" s="176">
        <f>SUM(K145:K147)</f>
        <v>197854819</v>
      </c>
      <c r="L150" s="43"/>
      <c r="M150" s="177">
        <f>SUM(M145:M147)</f>
        <v>319746619</v>
      </c>
    </row>
    <row r="151" spans="1:13" ht="16.5" customHeight="1" thickTop="1">
      <c r="A151" s="128"/>
      <c r="B151" s="128"/>
      <c r="G151" s="164"/>
      <c r="I151" s="165"/>
      <c r="J151" s="43"/>
      <c r="K151" s="164"/>
      <c r="L151" s="43"/>
      <c r="M151" s="165"/>
    </row>
    <row r="152" spans="1:13" ht="16.5" customHeight="1">
      <c r="A152" s="128" t="s">
        <v>58</v>
      </c>
      <c r="B152" s="128"/>
      <c r="G152" s="41"/>
      <c r="J152" s="144"/>
      <c r="K152" s="41"/>
    </row>
    <row r="153" spans="1:13" ht="16.5" customHeight="1">
      <c r="A153" s="128"/>
      <c r="B153" s="128"/>
      <c r="G153" s="41"/>
      <c r="J153" s="144"/>
      <c r="K153" s="41"/>
    </row>
    <row r="154" spans="1:13" ht="16.5" customHeight="1">
      <c r="A154" s="38" t="s">
        <v>249</v>
      </c>
      <c r="B154" s="128"/>
      <c r="G154" s="41"/>
      <c r="J154" s="144"/>
      <c r="K154" s="41"/>
    </row>
    <row r="155" spans="1:13" ht="16.5" customHeight="1">
      <c r="B155" s="38" t="s">
        <v>248</v>
      </c>
      <c r="G155" s="41"/>
      <c r="J155" s="144"/>
      <c r="K155" s="41"/>
    </row>
    <row r="156" spans="1:13" ht="16.5" customHeight="1">
      <c r="B156" s="128"/>
      <c r="G156" s="41"/>
      <c r="J156" s="144"/>
      <c r="K156" s="41"/>
    </row>
    <row r="157" spans="1:13" ht="16.5" customHeight="1">
      <c r="A157" s="38" t="s">
        <v>192</v>
      </c>
      <c r="B157" s="128"/>
      <c r="G157" s="41"/>
      <c r="J157" s="144"/>
      <c r="K157" s="41"/>
    </row>
    <row r="158" spans="1:13" ht="16.5" customHeight="1">
      <c r="B158" s="38" t="s">
        <v>193</v>
      </c>
      <c r="G158" s="158">
        <v>107276746</v>
      </c>
      <c r="H158" s="155"/>
      <c r="I158" s="155">
        <v>185686459</v>
      </c>
      <c r="J158" s="154"/>
      <c r="K158" s="168">
        <v>2975650</v>
      </c>
      <c r="L158" s="154"/>
      <c r="M158" s="169">
        <v>47076059</v>
      </c>
    </row>
    <row r="159" spans="1:13" ht="16.5" customHeight="1">
      <c r="A159" s="38" t="s">
        <v>194</v>
      </c>
      <c r="G159" s="158"/>
      <c r="H159" s="155"/>
      <c r="I159" s="155"/>
      <c r="J159" s="154"/>
      <c r="K159" s="168"/>
      <c r="L159" s="154"/>
      <c r="M159" s="169"/>
    </row>
    <row r="160" spans="1:13" ht="16.5" customHeight="1">
      <c r="B160" s="38" t="s">
        <v>195</v>
      </c>
      <c r="G160" s="158">
        <v>129950288</v>
      </c>
      <c r="H160" s="155"/>
      <c r="I160" s="155">
        <v>26925102</v>
      </c>
      <c r="J160" s="154"/>
      <c r="K160" s="168">
        <v>21461956</v>
      </c>
      <c r="L160" s="154"/>
      <c r="M160" s="169">
        <v>3720535</v>
      </c>
    </row>
    <row r="161" spans="1:13" ht="16.5" customHeight="1">
      <c r="A161" s="38" t="s">
        <v>228</v>
      </c>
      <c r="G161" s="158">
        <v>47593608</v>
      </c>
      <c r="I161" s="43" t="s">
        <v>133</v>
      </c>
      <c r="K161" s="158">
        <v>0</v>
      </c>
      <c r="M161" s="43" t="s">
        <v>133</v>
      </c>
    </row>
    <row r="164" spans="1:13" ht="21.95" customHeight="1">
      <c r="A164" s="200" t="s">
        <v>45</v>
      </c>
      <c r="B164" s="200"/>
      <c r="C164" s="200"/>
      <c r="D164" s="200"/>
      <c r="E164" s="201"/>
      <c r="F164" s="200"/>
      <c r="G164" s="146"/>
      <c r="H164" s="146"/>
      <c r="I164" s="146"/>
      <c r="J164" s="200"/>
      <c r="K164" s="146"/>
      <c r="L164" s="203"/>
      <c r="M164" s="146"/>
    </row>
  </sheetData>
  <mergeCells count="14">
    <mergeCell ref="A110:M110"/>
    <mergeCell ref="G116:I116"/>
    <mergeCell ref="K116:M116"/>
    <mergeCell ref="G117:I117"/>
    <mergeCell ref="K117:M117"/>
    <mergeCell ref="A56:M56"/>
    <mergeCell ref="G63:I63"/>
    <mergeCell ref="K63:M63"/>
    <mergeCell ref="G6:I6"/>
    <mergeCell ref="K6:M6"/>
    <mergeCell ref="G7:I7"/>
    <mergeCell ref="K7:M7"/>
    <mergeCell ref="G62:I62"/>
    <mergeCell ref="K62:M62"/>
  </mergeCells>
  <phoneticPr fontId="0" type="noConversion"/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p5(3M)</vt:lpstr>
      <vt:lpstr>p6(9M)</vt:lpstr>
      <vt:lpstr>7 Consolidated</vt:lpstr>
      <vt:lpstr>8 Company</vt:lpstr>
      <vt:lpstr>9-11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Mevika Jaisue</cp:lastModifiedBy>
  <cp:lastPrinted>2022-11-09T02:35:37Z</cp:lastPrinted>
  <dcterms:created xsi:type="dcterms:W3CDTF">2001-03-23T09:28:11Z</dcterms:created>
  <dcterms:modified xsi:type="dcterms:W3CDTF">2022-11-09T02:39:34Z</dcterms:modified>
</cp:coreProperties>
</file>