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258235 - 2022 Dec-FSA-BCH\Working Folder\Q32022\5 Draft\SET File\"/>
    </mc:Choice>
  </mc:AlternateContent>
  <xr:revisionPtr revIDLastSave="0" documentId="13_ncr:1_{8DAB80D6-F506-49A8-90C2-7D3D7E15C507}" xr6:coauthVersionLast="47" xr6:coauthVersionMax="47" xr10:uidLastSave="{00000000-0000-0000-0000-000000000000}"/>
  <bookViews>
    <workbookView xWindow="-108" yWindow="-108" windowWidth="23256" windowHeight="12576" tabRatio="704" firstSheet="3" activeTab="4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-3-4" sheetId="21" r:id="rId4"/>
    <sheet name="PL-5-8" sheetId="18" r:id="rId5"/>
    <sheet name="SH-9-10" sheetId="20" r:id="rId6"/>
    <sheet name="SH-11-12" sheetId="14" r:id="rId7"/>
    <sheet name="CF-13-14" sheetId="15" r:id="rId8"/>
  </sheets>
  <definedNames>
    <definedName name="_xlnm.Print_Area" localSheetId="3">'BS-3-4'!$A$1:$L$100</definedName>
    <definedName name="_xlnm.Print_Area" localSheetId="7">'CF-13-14'!$A$1:$L$97</definedName>
    <definedName name="_xlnm.Print_Area" localSheetId="4">'PL-5-8'!$A$1:$L$139</definedName>
    <definedName name="_xlnm.Print_Area" localSheetId="2">'PL8'!$A$1:$M$55</definedName>
    <definedName name="_xlnm.Print_Area" localSheetId="5">'SH-9-10'!$A$1:$U$61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3" l="1"/>
  <c r="M27" i="13" s="1"/>
  <c r="M30" i="13" s="1"/>
  <c r="M15" i="13"/>
  <c r="I52" i="13"/>
  <c r="I47" i="13"/>
  <c r="I41" i="13"/>
  <c r="I22" i="13"/>
  <c r="I15" i="13"/>
  <c r="I27" i="13" s="1"/>
  <c r="I30" i="13" s="1"/>
  <c r="I42" i="13" s="1"/>
  <c r="G52" i="13"/>
  <c r="G47" i="13"/>
  <c r="K22" i="13"/>
  <c r="G22" i="13"/>
  <c r="K15" i="13"/>
  <c r="K27" i="13" s="1"/>
  <c r="K30" i="13" s="1"/>
  <c r="K42" i="13" s="1"/>
  <c r="G15" i="13"/>
  <c r="G27" i="13" s="1"/>
  <c r="G30" i="13" s="1"/>
  <c r="G42" i="13" s="1"/>
  <c r="K47" i="13"/>
  <c r="K52" i="13"/>
  <c r="M42" i="13" l="1"/>
  <c r="M45" i="13"/>
  <c r="M47" i="13" l="1"/>
  <c r="M50" i="13"/>
  <c r="M52" i="13" s="1"/>
</calcChain>
</file>

<file path=xl/sharedStrings.xml><?xml version="1.0" encoding="utf-8"?>
<sst xmlns="http://schemas.openxmlformats.org/spreadsheetml/2006/main" count="775" uniqueCount="266">
  <si>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</si>
  <si>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</si>
  <si>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</si>
  <si>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</si>
  <si>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</si>
  <si>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</si>
  <si>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</si>
  <si>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</si>
  <si>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</si>
  <si>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</si>
  <si>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</si>
  <si>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</si>
  <si>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</si>
  <si>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</si>
  <si>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</si>
  <si>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</si>
  <si>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</si>
  <si>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</si>
  <si>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</si>
  <si>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</si>
  <si>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</si>
  <si>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</si>
  <si>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</si>
  <si>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</si>
  <si>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</si>
  <si>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</si>
  <si>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</si>
  <si>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</si>
  <si>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</si>
  <si>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</si>
  <si>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</si>
  <si>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</si>
  <si>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</si>
  <si>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</si>
  <si>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</si>
  <si>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</si>
  <si>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</si>
  <si>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</si>
  <si>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</si>
  <si>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</si>
  <si>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</si>
  <si>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</si>
  <si>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</si>
  <si>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</si>
  <si>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</si>
  <si>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</si>
  <si>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</si>
  <si>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</si>
  <si>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</si>
  <si>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</si>
  <si>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</si>
  <si>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</si>
  <si>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</si>
  <si>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</si>
  <si>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</si>
  <si>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</si>
  <si>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</si>
  <si>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</si>
  <si>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</si>
  <si>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</si>
  <si>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</si>
  <si>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</si>
  <si>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Debentures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</si>
  <si>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</si>
  <si>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</si>
  <si>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</si>
  <si>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</si>
  <si>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</si>
  <si>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</si>
  <si>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</si>
  <si>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</si>
  <si>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</si>
  <si>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</si>
  <si>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</si>
  <si>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</si>
  <si>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</si>
  <si>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</si>
  <si>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</si>
  <si>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</si>
  <si>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</si>
  <si>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</si>
  <si>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</si>
  <si>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</si>
  <si>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</si>
  <si>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</si>
  <si>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</si>
  <si>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</si>
  <si>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</si>
  <si>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</si>
  <si>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</si>
  <si>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</si>
  <si>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</si>
  <si>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</si>
  <si>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</si>
  <si>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</si>
  <si>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</si>
  <si>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</si>
  <si>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</si>
  <si>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</si>
  <si>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</si>
  <si>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</si>
  <si>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</si>
  <si>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</si>
  <si>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</si>
  <si>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</si>
  <si>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</si>
  <si>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</si>
  <si>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</si>
  <si>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</si>
  <si>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</si>
  <si>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</si>
  <si>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</si>
  <si>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</si>
  <si>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 xml:space="preserve">Share premium </t>
  </si>
  <si>
    <t>on ordinary shares</t>
  </si>
  <si>
    <t>the Company</t>
  </si>
  <si>
    <t>Depreciation and amortisation</t>
  </si>
  <si>
    <t xml:space="preserve">Interest received  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</si>
  <si>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</si>
  <si>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</si>
  <si>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Proceeds from sale of equipment </t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</si>
  <si>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</si>
  <si>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</si>
  <si>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</si>
  <si>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</si>
  <si>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</si>
  <si>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Exchange differences on translating </t>
  </si>
  <si>
    <t>Income tax relating to items that will be reclassified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</si>
  <si>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</si>
  <si>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</si>
  <si>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</si>
  <si>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</si>
  <si>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</si>
  <si>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</si>
  <si>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</si>
  <si>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</si>
  <si>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</si>
  <si>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</si>
  <si>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</si>
  <si>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Taxes paid</t>
  </si>
  <si>
    <t>Equity</t>
  </si>
  <si>
    <t>Translating</t>
  </si>
  <si>
    <t>foreign</t>
  </si>
  <si>
    <t>Finance costs paid</t>
  </si>
  <si>
    <t>Short-term loans from financial institutions</t>
  </si>
  <si>
    <t>Long-term loans from financial institutions</t>
  </si>
  <si>
    <t>on ordinary</t>
  </si>
  <si>
    <t>shares</t>
  </si>
  <si>
    <t>Construction and equipments payables</t>
  </si>
  <si>
    <t>Non-cash transactions:</t>
  </si>
  <si>
    <t>Share of profit of associate for using equity method,</t>
  </si>
  <si>
    <t xml:space="preserve">   net of tax</t>
  </si>
  <si>
    <t>Cash and cash equivalents at 1 January</t>
  </si>
  <si>
    <t xml:space="preserve">(2,494 ordinary million shares, </t>
  </si>
  <si>
    <t>par value at Baht 1 per share)</t>
  </si>
  <si>
    <t>Current portion of lease liabilities</t>
  </si>
  <si>
    <t>foreign operations of subsidiary</t>
  </si>
  <si>
    <t>of subsidiary</t>
  </si>
  <si>
    <t>operations</t>
  </si>
  <si>
    <t>of equity</t>
  </si>
  <si>
    <t>Accrued income</t>
  </si>
  <si>
    <t>Profit from operating activities</t>
  </si>
  <si>
    <t>Other receivables</t>
  </si>
  <si>
    <t>Trade accounts receivable</t>
  </si>
  <si>
    <t>Other non-current financial assets</t>
  </si>
  <si>
    <t>Share of profit of associate for using equity method</t>
  </si>
  <si>
    <t xml:space="preserve">Payment of lease liabilities </t>
  </si>
  <si>
    <t>Other current financial assets</t>
  </si>
  <si>
    <t>Provision for employee benefit</t>
  </si>
  <si>
    <t>Dividend income</t>
  </si>
  <si>
    <t xml:space="preserve">   directly in equity</t>
  </si>
  <si>
    <t xml:space="preserve">   Distributions to owners of the Company</t>
  </si>
  <si>
    <t xml:space="preserve">   Dividends to owners of the Company</t>
  </si>
  <si>
    <t xml:space="preserve">      and non-controlling interests</t>
  </si>
  <si>
    <t xml:space="preserve">Transaction with owners, recorded </t>
  </si>
  <si>
    <t xml:space="preserve">   Distribution to owners of the Company</t>
  </si>
  <si>
    <t>Paid of long-term loans to related parties</t>
  </si>
  <si>
    <t xml:space="preserve">Dividends received </t>
  </si>
  <si>
    <t>Dividends paid to owners of the company</t>
  </si>
  <si>
    <t>Dividends paid to non-controlling interests</t>
  </si>
  <si>
    <t xml:space="preserve">Net cash from operating activities </t>
  </si>
  <si>
    <t>(Gains) losses on disposal of equipment</t>
  </si>
  <si>
    <t>Items that will not be reclassified to profit or loss</t>
  </si>
  <si>
    <t>Total items that will not be reclassified</t>
  </si>
  <si>
    <t xml:space="preserve">Total transaction with owners, recorded </t>
  </si>
  <si>
    <t>Long-term loans to related parties</t>
  </si>
  <si>
    <t>Restricted deposits</t>
  </si>
  <si>
    <t>Lease liabilities</t>
  </si>
  <si>
    <t>(Unaudited)</t>
  </si>
  <si>
    <t xml:space="preserve">Items that will be reclassified subsequently </t>
  </si>
  <si>
    <t xml:space="preserve">Total item that will be reclassified </t>
  </si>
  <si>
    <t>subsequently to profit or loss</t>
  </si>
  <si>
    <t>Income tax relating to items that will not be reclassified</t>
  </si>
  <si>
    <t>Fair value</t>
  </si>
  <si>
    <t>Balance at 1 January 2021</t>
  </si>
  <si>
    <t>Adjustments to reconcile profit to cash receipts (payments)</t>
  </si>
  <si>
    <t>Bad debt and expected credit loss</t>
  </si>
  <si>
    <t>Proceeds from long-term loans from financial institutions</t>
  </si>
  <si>
    <t>Repayment of long-term loans from financial institutions</t>
  </si>
  <si>
    <t>Issuance of debenture</t>
  </si>
  <si>
    <t>Redemption of debenture</t>
  </si>
  <si>
    <t>Property, plant and equipment - right of use assets</t>
  </si>
  <si>
    <t>Proceeds from long-term loans to related parties</t>
  </si>
  <si>
    <t>Decrease in short-term loans from related party</t>
  </si>
  <si>
    <t>Transfer short-term loans from financial institutions</t>
  </si>
  <si>
    <t>to long-term loans from financial institutions</t>
  </si>
  <si>
    <t>Net cash generated from operating activities</t>
  </si>
  <si>
    <t>Acquisition of debt securities</t>
  </si>
  <si>
    <t>2, 3</t>
  </si>
  <si>
    <t>4</t>
  </si>
  <si>
    <t>2</t>
  </si>
  <si>
    <t>Current portion of long-term loan to</t>
  </si>
  <si>
    <t>related party</t>
  </si>
  <si>
    <t>Current portion of long-term loan from</t>
  </si>
  <si>
    <t>financial institutions</t>
  </si>
  <si>
    <t>Current portion of debentures</t>
  </si>
  <si>
    <t>Current tax payable</t>
  </si>
  <si>
    <t>Balance at 1 January 2022</t>
  </si>
  <si>
    <t>2, 7</t>
  </si>
  <si>
    <t>Effect on cancellation of lease agreement</t>
  </si>
  <si>
    <t xml:space="preserve">Net cash from (used in) investing activities  </t>
  </si>
  <si>
    <t>Proceeds from short-term loans to related parties</t>
  </si>
  <si>
    <t>Paid for short-term loans to related parties</t>
  </si>
  <si>
    <t>Cancellation of lease liability</t>
  </si>
  <si>
    <t>Proceeds from sale of debt securities</t>
  </si>
  <si>
    <t>Gains on disposal debt instruments</t>
  </si>
  <si>
    <t>Loss on write off intangible assets</t>
  </si>
  <si>
    <t>Gains on fair value of debt securities adjustment</t>
  </si>
  <si>
    <t>(Increase) decrease in fixed deposits with financial institutions</t>
  </si>
  <si>
    <t>Increase (decrease) in short-term loans from financial institutions</t>
  </si>
  <si>
    <t xml:space="preserve">Net cash used in financing activities  </t>
  </si>
  <si>
    <t>Net increase (decrease) in cash and cash equivalents</t>
  </si>
  <si>
    <t>30 September</t>
  </si>
  <si>
    <t>Nine-month period ended</t>
  </si>
  <si>
    <t>Nine-month period ended 30 September 2021</t>
  </si>
  <si>
    <t>Balance at 30 September 2021</t>
  </si>
  <si>
    <t>Nine-month period ended 30 September 2022</t>
  </si>
  <si>
    <t>Balance at 30 September 2022</t>
  </si>
  <si>
    <t xml:space="preserve">Increase in restricted deposits </t>
  </si>
  <si>
    <t>Proceeds from issue of ordinary shares of subsidiary</t>
  </si>
  <si>
    <t xml:space="preserve">  Changes in ownership interests in subsidiaries</t>
  </si>
  <si>
    <t xml:space="preserve">   Issue ordinary shares of subsidiary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</si>
  <si>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</si>
  <si>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 xml:space="preserve">   Total distributions to owners of the Company</t>
  </si>
  <si>
    <t>6, 10</t>
  </si>
  <si>
    <t>2, 8</t>
  </si>
  <si>
    <t>Cash and cash equivalents at 30 September</t>
  </si>
  <si>
    <t>Gain (loss) on measurement of financial asset</t>
  </si>
  <si>
    <t>Profit (loss) before income tax expense</t>
  </si>
  <si>
    <t>Profit (loss) for the period</t>
  </si>
  <si>
    <t>Profit (loss) from operating activities</t>
  </si>
  <si>
    <t xml:space="preserve">Profit (loss) attributable to: </t>
  </si>
  <si>
    <t>Total comprehensive income (expense)</t>
  </si>
  <si>
    <t xml:space="preserve">for the period </t>
  </si>
  <si>
    <t>for the period</t>
  </si>
  <si>
    <t xml:space="preserve">Total comprehensive income (expense) </t>
  </si>
  <si>
    <t>attributable to:</t>
  </si>
  <si>
    <t>Other comprehensive income (expense)</t>
  </si>
  <si>
    <t>for the period, net of tax</t>
  </si>
  <si>
    <t>Tax (expense) income</t>
  </si>
  <si>
    <t>advance payment for vaccine</t>
  </si>
  <si>
    <t xml:space="preserve">Transactions with owners, recorded </t>
  </si>
  <si>
    <t xml:space="preserve">Total transactions with owners, recorded </t>
  </si>
  <si>
    <t>Loss on decline in value on inventories and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</si>
  <si>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</si>
  <si>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Cancellation of property, plant and equipment - right of use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</si>
</sst>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\ &quot;-&quot;_);_(@_)"/>
    <numFmt numFmtId="173" formatCode="_(* #,##0_);_(* \(#,##0\);_(* &quot;-&quot;??_);_(@_)"/>
    <numFmt numFmtId="174" formatCode="#,##0.0000_);\(#,##0.0000\)"/>
    <numFmt numFmtId="175" formatCode="&quot;฿&quot;#,##0.00;[Red]\-&quot;฿&quot;#,##0.00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#."/>
    <numFmt numFmtId="183" formatCode="_-&quot;Dfl.&quot;\ * #,##0.00_-;_-&quot;Dfl.&quot;\ * #,##0.00\-;_-&quot;Dfl.&quot;\ * &quot;-&quot;??_-;_-@_-"/>
    <numFmt numFmtId="184" formatCode="_-&quot;$&quot;* #,##0_-;\-&quot;$&quot;* #,##0_-;_-&quot;$&quot;* &quot;-&quot;_-;_-@_-"/>
    <numFmt numFmtId="185" formatCode="_-* #,##0.00_-;_-* #,##0.00\-;_-* &quot;-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General_)"/>
    <numFmt numFmtId="190" formatCode="0.0_)\%;\(0.0\)\%;0.0_)\%;@_)_%"/>
    <numFmt numFmtId="191" formatCode="#,##0.0_)_%;\(#,##0.0\)_%;0.0_)_%;@_)_%"/>
    <numFmt numFmtId="192" formatCode="_ * #,##0_)\ _฿_ ;_ * \(#,##0\)\ _฿_ ;_ * &quot;-&quot;_)\ _฿_ ;_ @_ 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#,##0_)\x;\(#,##0\)\x;0_)\x;@_)_x"/>
    <numFmt numFmtId="198" formatCode="#,##0_)_x;\(#,##0\)_x;0_)_x;@_)_x"/>
    <numFmt numFmtId="199" formatCode="&quot;\&quot;#,##0;[Red]&quot;\&quot;\-#,##0"/>
    <numFmt numFmtId="200" formatCode="&quot;\&quot;#,##0.00;[Red]&quot;\&quot;\-#,##0.00"/>
    <numFmt numFmtId="201" formatCode="&quot;S$&quot;#,##0.00;[Red]\-&quot;S$&quot;#,##0.00"/>
    <numFmt numFmtId="202" formatCode="_-&quot;S$&quot;* #,##0.00_-;\-&quot;S$&quot;* #,##0.00_-;_-&quot;S$&quot;* &quot;-&quot;??_-;_-@_-"/>
    <numFmt numFmtId="203" formatCode="#,##0.0%;[Red]\(#,##0.0%\)"/>
    <numFmt numFmtId="204" formatCode="#.\ \ "/>
    <numFmt numFmtId="205" formatCode="##.\ \ "/>
    <numFmt numFmtId="206" formatCode="###0_);[Red]\(###0\)"/>
    <numFmt numFmtId="207" formatCode="0.000"/>
    <numFmt numFmtId="208" formatCode="#,##0.0_);\(#,##0.0\)"/>
    <numFmt numFmtId="209" formatCode="#,##0.000_);\(#,##0.000\)"/>
    <numFmt numFmtId="210" formatCode="_(* #,##0.0_);_(* \(#,##0.00\);_(* &quot;-&quot;??_);_(@_)"/>
    <numFmt numFmtId="211" formatCode="&quot;$&quot;#,\);\(&quot;$&quot;#,##0\)"/>
    <numFmt numFmtId="212" formatCode="&quot;ฃ&quot;#,##0;\-&quot;ฃ&quot;#,##0"/>
    <numFmt numFmtId="213" formatCode="0.000_)"/>
    <numFmt numFmtId="214" formatCode="&quot;\&quot;#,##0;&quot;\&quot;\-#,##0"/>
    <numFmt numFmtId="215" formatCode="* \(#,##0\);* #,##0_);&quot;-&quot;??_);@"/>
    <numFmt numFmtId="216" formatCode="&quot;$&quot;#,##0_);\(&quot;$&quot;#,##0.0\)"/>
    <numFmt numFmtId="217" formatCode="&quot;$&quot;#,##0\ ;\(&quot;$&quot;#,##0\)"/>
    <numFmt numFmtId="218" formatCode="#,##0.00&quot; F&quot;_);\(#,##0.00&quot; F&quot;\)"/>
    <numFmt numFmtId="219" formatCode="* #,##0_);* \(#,##0\);&quot;-&quot;??_);@"/>
    <numFmt numFmtId="220" formatCode="_([$€]* #,##0.00_);_([$€]* \(#,##0.00\);_([$€]* &quot;-&quot;??_);_(@_)"/>
    <numFmt numFmtId="221" formatCode="#,##0\ \ ;\(#,##0\)\ ;\—\ \ \ \ "/>
    <numFmt numFmtId="222" formatCode="0."/>
    <numFmt numFmtId="223" formatCode="&quot;0&quot;#.0"/>
    <numFmt numFmtId="224" formatCode="&quot;0&quot;#"/>
    <numFmt numFmtId="225" formatCode="&quot;?&quot;#,##0;[Red]\-&quot;?&quot;#,##0"/>
    <numFmt numFmtId="226" formatCode="0.0&quot;  &quot;"/>
    <numFmt numFmtId="227" formatCode="&quot;฿&quot;\t#,##0_);[Red]\(&quot;฿&quot;\t#,##0\)"/>
    <numFmt numFmtId="228" formatCode="#,##0.00&quot; $&quot;;\-#,##0.00&quot; $&quot;"/>
    <numFmt numFmtId="229" formatCode="&quot;$&quot;#,##0;[Red]\-&quot;$&quot;#,##0"/>
    <numFmt numFmtId="230" formatCode="#,##0&quot; F&quot;_);[Red]\(#,##0&quot; F&quot;\)"/>
    <numFmt numFmtId="231" formatCode="&quot;US$&quot;#,##0_);[Red]\(&quot;US$&quot;#,##0\)"/>
    <numFmt numFmtId="232" formatCode="_(&quot;฿&quot;* #,##0_);_(&quot;฿&quot;* \(#,##0\);_(&quot;฿&quot;* &quot;-&quot;_);_(@_)"/>
    <numFmt numFmtId="233" formatCode="#,##0;[Red]\-#,##0;\-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dd\-mmm\-yy_)"/>
    <numFmt numFmtId="240" formatCode="&quot;ฃ&quot;#,##0.00;[Red]\-&quot;ฃ&quot;#,##0.00"/>
    <numFmt numFmtId="241" formatCode="#,##0.0;[Red]\-#,##0.0"/>
    <numFmt numFmtId="242" formatCode="0.00_ "/>
    <numFmt numFmtId="243" formatCode="&quot;$&quot;#,##0.00;[Red]\-&quot;$&quot;#,##0.00"/>
    <numFmt numFmtId="244" formatCode="_ * #,##0_ ;_ * \-#,##0_ ;_ * &quot;-&quot;_ ;_ @_ "/>
    <numFmt numFmtId="245" formatCode="_ * #,##0.00_ ;_ * \-#,##0.00_ ;_ * &quot;-&quot;??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#,##0.00\ &quot;Esc.&quot;;[Red]\-#,##0.00\ &quot;Esc.&quot;"/>
    <numFmt numFmtId="251" formatCode="_-* #,##0\ _E_s_c_._-;\-* #,##0\ _E_s_c_._-;_-* &quot;-&quot;\ _E_s_c_._-;_-@_-"/>
    <numFmt numFmtId="252" formatCode="_-&quot;$&quot;* #,##0.00_-;\-&quot;$&quot;* #,##0.00_-;_-&quot;$&quot;* &quot;-&quot;??_-;_-@_-"/>
    <numFmt numFmtId="253" formatCode="&quot;฿&quot;#,##0_);\(&quot;฿&quot;#,##0\)"/>
    <numFmt numFmtId="254" formatCode="#,##0;\-#,##0;&quot;-&quot;"/>
    <numFmt numFmtId="255" formatCode="&quot;$&quot;\t#,##0_);\(&quot;$&quot;\t#,##0\)"/>
    <numFmt numFmtId="256" formatCode="\t#,##0"/>
    <numFmt numFmtId="257" formatCode="\t#,##0.00_);[Red]\(\t#,##0.00\)"/>
    <numFmt numFmtId="258" formatCode="#,###.00"/>
    <numFmt numFmtId="259" formatCode="#,##0.00\ ;&quot; (&quot;#,##0.00\);&quot; -&quot;#\ ;@\ "/>
    <numFmt numFmtId="260" formatCode="[$-101041E]d\ mmm\ yy;@"/>
    <numFmt numFmtId="261" formatCode="[$-107041E]d\ mmm\ yy;@"/>
    <numFmt numFmtId="262" formatCode="_-* #,##0.00\ _€_-;\-* #,##0.00\ _€_-;_-* &quot;-&quot;??\ _€_-;_-@_-"/>
    <numFmt numFmtId="263" formatCode="yy\.mm"/>
    <numFmt numFmtId="264" formatCode="_-* #,##0.00_-;\-* #,##0.00_-;_-* \-??_-;_-@_-"/>
    <numFmt numFmtId="265" formatCode="_(* #,##0.00_);_(* \(#,##0.00\);_(* \-??_);_(@_)"/>
    <numFmt numFmtId="266" formatCode="_-&quot;₩&quot;* #,##0_-;\-&quot;₩&quot;* #,##0_-;_-&quot;₩&quot;* &quot;-&quot;_-;_-@_-"/>
    <numFmt numFmtId="267" formatCode="_([$€-2]* #,##0.00_);_([$€-2]* \(#,##0.00\);_([$€-2]* &quot;-&quot;??_)"/>
    <numFmt numFmtId="268" formatCode="_([$€-2]* #,##0.00_);_([$€-2]* \(#,##0.00\);_([$€-2]* \-??_)"/>
    <numFmt numFmtId="269" formatCode="#,##0.00&quot; &quot;[$€-407];[Red]&quot;-&quot;#,##0.00&quot; &quot;[$€-407]"/>
    <numFmt numFmtId="270" formatCode="#,##0.00\ [$€-407];[Red]\-#,##0.00\ [$€-407]"/>
    <numFmt numFmtId="271" formatCode="\ ดดด\ yy"/>
    <numFmt numFmtId="272" formatCode="\t&quot;฿&quot;#,##0_);\(\t&quot;฿&quot;#,##0\)"/>
    <numFmt numFmtId="273" formatCode="#,##0.00\ ;\-#,##0.00\ ;&quot; -&quot;#\ ;@\ "/>
    <numFmt numFmtId="274" formatCode="d\-ดดด\-yy"/>
    <numFmt numFmtId="275" formatCode="[$-107041E]d\ mmmm\ yyyy;@"/>
    <numFmt numFmtId="276" formatCode="d\ ดดด\ yy"/>
    <numFmt numFmtId="277" formatCode="_-* #,##0.000_-;\-* #,##0.000_-;_-* &quot;-&quot;??_-;_-@_-"/>
  </numFmts>
  <fonts count="26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7327">
    <xf numFmtId="0" fontId="0" fillId="0" borderId="0">
      <alignment vertical="top"/>
    </xf>
    <xf numFmtId="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4" fillId="0" borderId="0"/>
    <xf numFmtId="8" fontId="3" fillId="0" borderId="0" applyFont="0" applyFill="0" applyBorder="0" applyAlignment="0" applyProtection="0"/>
    <xf numFmtId="168" fontId="4" fillId="0" borderId="0"/>
    <xf numFmtId="169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7" fontId="6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9" fontId="27" fillId="0" borderId="0"/>
    <xf numFmtId="0" fontId="28" fillId="2" borderId="17">
      <alignment horizontal="centerContinuous" vertical="top"/>
    </xf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0" fontId="28" fillId="2" borderId="17">
      <alignment horizontal="centerContinuous" vertical="top"/>
    </xf>
    <xf numFmtId="175" fontId="29" fillId="0" borderId="0" applyFont="0" applyFill="0" applyBorder="0" applyAlignment="0" applyProtection="0"/>
    <xf numFmtId="0" fontId="30" fillId="0" borderId="20" applyNumberFormat="0" applyAlignment="0" applyProtection="0">
      <alignment horizontal="left" vertical="center"/>
    </xf>
    <xf numFmtId="0" fontId="30" fillId="0" borderId="4">
      <alignment horizontal="left" vertical="center"/>
    </xf>
    <xf numFmtId="0" fontId="22" fillId="0" borderId="0"/>
    <xf numFmtId="0" fontId="5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1" fillId="0" borderId="27">
      <alignment horizontal="center"/>
    </xf>
    <xf numFmtId="3" fontId="29" fillId="0" borderId="0" applyFont="0" applyFill="0" applyBorder="0" applyAlignment="0" applyProtection="0"/>
    <xf numFmtId="0" fontId="29" fillId="58" borderId="0" applyNumberFormat="0" applyFont="0" applyBorder="0" applyAlignment="0" applyProtection="0"/>
    <xf numFmtId="0" fontId="32" fillId="59" borderId="0"/>
    <xf numFmtId="0" fontId="24" fillId="0" borderId="0">
      <alignment vertical="top"/>
    </xf>
    <xf numFmtId="0" fontId="38" fillId="54" borderId="1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55" borderId="19" applyNumberFormat="0" applyAlignment="0" applyProtection="0"/>
    <xf numFmtId="0" fontId="35" fillId="0" borderId="24" applyNumberFormat="0" applyFill="0" applyAlignment="0" applyProtection="0"/>
    <xf numFmtId="0" fontId="42" fillId="38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45" fillId="41" borderId="18" applyNumberFormat="0" applyAlignment="0" applyProtection="0"/>
    <xf numFmtId="0" fontId="46" fillId="56" borderId="0" applyNumberFormat="0" applyBorder="0" applyAlignment="0" applyProtection="0"/>
    <xf numFmtId="0" fontId="47" fillId="0" borderId="28" applyNumberFormat="0" applyFill="0" applyAlignment="0" applyProtection="0"/>
    <xf numFmtId="0" fontId="36" fillId="37" borderId="0" applyNumberFormat="0" applyBorder="0" applyAlignment="0" applyProtection="0"/>
    <xf numFmtId="0" fontId="44" fillId="0" borderId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37" fillId="54" borderId="26" applyNumberFormat="0" applyAlignment="0" applyProtection="0"/>
    <xf numFmtId="0" fontId="23" fillId="57" borderId="25" applyNumberFormat="0" applyFont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>
      <alignment vertical="top"/>
    </xf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3" fillId="0" borderId="0"/>
    <xf numFmtId="43" fontId="23" fillId="0" borderId="0" applyFont="0" applyFill="0" applyBorder="0" applyAlignment="0" applyProtection="0"/>
    <xf numFmtId="0" fontId="23" fillId="0" borderId="0">
      <alignment vertical="top"/>
    </xf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>
      <alignment vertical="top"/>
    </xf>
    <xf numFmtId="0" fontId="53" fillId="0" borderId="0"/>
    <xf numFmtId="165" fontId="23" fillId="0" borderId="0" applyFont="0" applyFill="0" applyBorder="0" applyAlignment="0" applyProtection="0"/>
    <xf numFmtId="176" fontId="56" fillId="0" borderId="0"/>
    <xf numFmtId="177" fontId="56" fillId="0" borderId="0"/>
    <xf numFmtId="178" fontId="56" fillId="0" borderId="0"/>
    <xf numFmtId="0" fontId="23" fillId="0" borderId="0"/>
    <xf numFmtId="0" fontId="21" fillId="57" borderId="25" applyNumberFormat="0" applyFont="0" applyAlignment="0" applyProtection="0"/>
    <xf numFmtId="0" fontId="53" fillId="0" borderId="0"/>
    <xf numFmtId="0" fontId="53" fillId="0" borderId="0"/>
    <xf numFmtId="0" fontId="24" fillId="0" borderId="0">
      <alignment vertical="top"/>
    </xf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5" fontId="25" fillId="0" borderId="0" applyFont="0" applyFill="0" applyBorder="0" applyAlignment="0" applyProtection="0"/>
    <xf numFmtId="0" fontId="23" fillId="0" borderId="0">
      <alignment vertical="top"/>
    </xf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" fillId="0" borderId="0"/>
    <xf numFmtId="0" fontId="4" fillId="0" borderId="0"/>
    <xf numFmtId="37" fontId="63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182" fontId="65" fillId="0" borderId="0">
      <protection locked="0"/>
    </xf>
    <xf numFmtId="0" fontId="5" fillId="0" borderId="0"/>
    <xf numFmtId="183" fontId="5" fillId="0" borderId="0" applyFont="0" applyFill="0" applyBorder="0" applyAlignment="0" applyProtection="0"/>
    <xf numFmtId="184" fontId="66" fillId="0" borderId="0" applyFont="0" applyFill="0" applyBorder="0" applyAlignment="0" applyProtection="0"/>
    <xf numFmtId="0" fontId="5" fillId="0" borderId="0"/>
    <xf numFmtId="0" fontId="67" fillId="0" borderId="0"/>
    <xf numFmtId="185" fontId="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87" fontId="2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64" fontId="23" fillId="0" borderId="0" applyFont="0" applyFill="0" applyBorder="0" applyAlignment="0" applyProtection="0"/>
    <xf numFmtId="188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71" fillId="0" borderId="0"/>
    <xf numFmtId="184" fontId="20" fillId="0" borderId="0" applyFont="0" applyFill="0" applyBorder="0" applyAlignment="0" applyProtection="0"/>
    <xf numFmtId="189" fontId="72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72" fillId="0" borderId="0"/>
    <xf numFmtId="0" fontId="20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20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73" fillId="0" borderId="0"/>
    <xf numFmtId="0" fontId="2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0" fillId="0" borderId="0"/>
    <xf numFmtId="0" fontId="72" fillId="0" borderId="0"/>
    <xf numFmtId="164" fontId="5" fillId="0" borderId="0" applyFont="0" applyFill="0" applyBorder="0" applyAlignment="0" applyProtection="0"/>
    <xf numFmtId="0" fontId="5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192" fontId="27" fillId="0" borderId="0" applyFont="0" applyFill="0" applyBorder="0" applyAlignment="0" applyProtection="0"/>
    <xf numFmtId="0" fontId="73" fillId="0" borderId="0"/>
    <xf numFmtId="37" fontId="74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3" fillId="0" borderId="0"/>
    <xf numFmtId="0" fontId="73" fillId="0" borderId="0"/>
    <xf numFmtId="0" fontId="20" fillId="0" borderId="0"/>
    <xf numFmtId="0" fontId="20" fillId="0" borderId="0"/>
    <xf numFmtId="9" fontId="27" fillId="0" borderId="0"/>
    <xf numFmtId="9" fontId="27" fillId="0" borderId="0"/>
    <xf numFmtId="0" fontId="20" fillId="0" borderId="0"/>
    <xf numFmtId="192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3" fillId="0" borderId="0"/>
    <xf numFmtId="0" fontId="58" fillId="0" borderId="0" applyNumberFormat="0" applyFill="0" applyBorder="0" applyAlignment="0" applyProtection="0"/>
    <xf numFmtId="0" fontId="73" fillId="0" borderId="0"/>
    <xf numFmtId="0" fontId="73" fillId="0" borderId="0"/>
    <xf numFmtId="0" fontId="72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3" fillId="0" borderId="0"/>
    <xf numFmtId="0" fontId="7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3" fillId="0" borderId="0"/>
    <xf numFmtId="0" fontId="72" fillId="0" borderId="0"/>
    <xf numFmtId="19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37" fontId="74" fillId="0" borderId="0"/>
    <xf numFmtId="9" fontId="27" fillId="0" borderId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192" fontId="27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4" fillId="0" borderId="0">
      <alignment vertical="top"/>
    </xf>
    <xf numFmtId="164" fontId="5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192" fontId="27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" fillId="56" borderId="0" applyNumberFormat="0" applyFont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/>
    <xf numFmtId="192" fontId="27" fillId="0" borderId="0" applyFont="0" applyFill="0" applyBorder="0" applyAlignment="0" applyProtection="0"/>
    <xf numFmtId="0" fontId="24" fillId="0" borderId="0">
      <alignment vertical="top"/>
    </xf>
    <xf numFmtId="164" fontId="5" fillId="0" borderId="0" applyFont="0" applyFill="0" applyBorder="0" applyAlignment="0" applyProtection="0"/>
    <xf numFmtId="0" fontId="73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164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3" fillId="0" borderId="0"/>
    <xf numFmtId="164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5" fillId="0" borderId="0" applyFont="0" applyFill="0" applyBorder="0" applyProtection="0">
      <alignment horizontal="right"/>
    </xf>
    <xf numFmtId="37" fontId="74" fillId="0" borderId="0"/>
    <xf numFmtId="37" fontId="74" fillId="0" borderId="0"/>
    <xf numFmtId="192" fontId="27" fillId="0" borderId="0" applyFont="0" applyFill="0" applyBorder="0" applyAlignment="0" applyProtection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5" fillId="0" borderId="0"/>
    <xf numFmtId="0" fontId="5" fillId="0" borderId="0"/>
    <xf numFmtId="0" fontId="20" fillId="0" borderId="0"/>
    <xf numFmtId="0" fontId="5" fillId="0" borderId="0"/>
    <xf numFmtId="192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0" borderId="0"/>
    <xf numFmtId="192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92" fontId="27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164" fontId="5" fillId="0" borderId="0" applyFont="0" applyFill="0" applyBorder="0" applyAlignment="0" applyProtection="0"/>
    <xf numFmtId="0" fontId="72" fillId="0" borderId="0"/>
    <xf numFmtId="0" fontId="72" fillId="0" borderId="0"/>
    <xf numFmtId="0" fontId="73" fillId="0" borderId="0"/>
    <xf numFmtId="164" fontId="5" fillId="0" borderId="0" applyFon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0" fontId="73" fillId="0" borderId="0"/>
    <xf numFmtId="0" fontId="72" fillId="0" borderId="0"/>
    <xf numFmtId="0" fontId="72" fillId="0" borderId="0"/>
    <xf numFmtId="0" fontId="20" fillId="0" borderId="0"/>
    <xf numFmtId="0" fontId="20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0" borderId="0"/>
    <xf numFmtId="0" fontId="73" fillId="0" borderId="0"/>
    <xf numFmtId="0" fontId="20" fillId="0" borderId="0"/>
    <xf numFmtId="0" fontId="73" fillId="0" borderId="0"/>
    <xf numFmtId="0" fontId="73" fillId="0" borderId="0"/>
    <xf numFmtId="0" fontId="72" fillId="0" borderId="0"/>
    <xf numFmtId="0" fontId="20" fillId="0" borderId="0"/>
    <xf numFmtId="0" fontId="73" fillId="0" borderId="0"/>
    <xf numFmtId="0" fontId="72" fillId="0" borderId="0"/>
    <xf numFmtId="0" fontId="73" fillId="0" borderId="0"/>
    <xf numFmtId="0" fontId="20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20" fillId="0" borderId="0"/>
    <xf numFmtId="0" fontId="72" fillId="0" borderId="0"/>
    <xf numFmtId="0" fontId="73" fillId="0" borderId="0"/>
    <xf numFmtId="0" fontId="72" fillId="0" borderId="0"/>
    <xf numFmtId="0" fontId="20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0" fillId="0" borderId="0"/>
    <xf numFmtId="0" fontId="20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6" fillId="0" borderId="0" applyNumberFormat="0" applyFill="0" applyBorder="0" applyProtection="0">
      <alignment vertical="top"/>
    </xf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77" fillId="0" borderId="37" applyNumberFormat="0" applyFill="0" applyAlignment="0" applyProtection="0"/>
    <xf numFmtId="0" fontId="78" fillId="0" borderId="38" applyNumberFormat="0" applyFill="0" applyProtection="0">
      <alignment horizontal="center"/>
    </xf>
    <xf numFmtId="0" fontId="78" fillId="0" borderId="0" applyNumberFormat="0" applyFill="0" applyBorder="0" applyProtection="0">
      <alignment horizontal="left"/>
    </xf>
    <xf numFmtId="0" fontId="79" fillId="0" borderId="0" applyNumberFormat="0" applyFill="0" applyBorder="0" applyProtection="0">
      <alignment horizontal="centerContinuous"/>
    </xf>
    <xf numFmtId="164" fontId="5" fillId="0" borderId="0" applyFont="0" applyFill="0" applyBorder="0" applyAlignment="0" applyProtection="0"/>
    <xf numFmtId="0" fontId="5" fillId="0" borderId="0"/>
    <xf numFmtId="0" fontId="20" fillId="0" borderId="0"/>
    <xf numFmtId="0" fontId="72" fillId="0" borderId="0"/>
    <xf numFmtId="0" fontId="72" fillId="0" borderId="0"/>
    <xf numFmtId="164" fontId="5" fillId="0" borderId="0" applyFont="0" applyFill="0" applyBorder="0" applyAlignment="0" applyProtection="0"/>
    <xf numFmtId="0" fontId="24" fillId="0" borderId="0">
      <alignment vertical="top"/>
    </xf>
    <xf numFmtId="0" fontId="20" fillId="0" borderId="0"/>
    <xf numFmtId="0" fontId="24" fillId="0" borderId="0">
      <alignment vertical="top"/>
    </xf>
    <xf numFmtId="0" fontId="5" fillId="0" borderId="0"/>
    <xf numFmtId="0" fontId="24" fillId="0" borderId="0">
      <alignment vertical="top"/>
    </xf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0" fontId="5" fillId="0" borderId="0"/>
    <xf numFmtId="0" fontId="20" fillId="0" borderId="0"/>
    <xf numFmtId="192" fontId="27" fillId="0" borderId="0" applyFont="0" applyFill="0" applyBorder="0" applyAlignment="0" applyProtection="0"/>
    <xf numFmtId="0" fontId="73" fillId="0" borderId="0"/>
    <xf numFmtId="164" fontId="5" fillId="0" borderId="0" applyFont="0" applyFill="0" applyBorder="0" applyAlignment="0" applyProtection="0"/>
    <xf numFmtId="0" fontId="72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0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0" fillId="0" borderId="0"/>
    <xf numFmtId="37" fontId="74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73" fillId="0" borderId="0"/>
    <xf numFmtId="0" fontId="73" fillId="0" borderId="0"/>
    <xf numFmtId="0" fontId="5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73" fillId="0" borderId="0"/>
    <xf numFmtId="0" fontId="73" fillId="0" borderId="0"/>
    <xf numFmtId="0" fontId="72" fillId="0" borderId="0"/>
    <xf numFmtId="0" fontId="5" fillId="0" borderId="0"/>
    <xf numFmtId="0" fontId="73" fillId="0" borderId="0"/>
    <xf numFmtId="0" fontId="72" fillId="0" borderId="0"/>
    <xf numFmtId="0" fontId="20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5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44" fillId="0" borderId="0" applyFont="0" applyFill="0" applyBorder="0" applyAlignment="0" applyProtection="0"/>
    <xf numFmtId="199" fontId="80" fillId="0" borderId="0" applyFont="0" applyFill="0" applyBorder="0" applyAlignment="0" applyProtection="0"/>
    <xf numFmtId="200" fontId="80" fillId="0" borderId="0" applyFont="0" applyFill="0" applyBorder="0" applyAlignment="0" applyProtection="0"/>
    <xf numFmtId="201" fontId="81" fillId="0" borderId="0" applyFont="0" applyFill="0" applyBorder="0" applyAlignment="0" applyProtection="0"/>
    <xf numFmtId="202" fontId="81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59" borderId="0"/>
    <xf numFmtId="0" fontId="5" fillId="0" borderId="0"/>
    <xf numFmtId="182" fontId="82" fillId="0" borderId="0">
      <protection locked="0"/>
    </xf>
    <xf numFmtId="182" fontId="65" fillId="0" borderId="0">
      <protection locked="0"/>
    </xf>
    <xf numFmtId="0" fontId="80" fillId="0" borderId="0"/>
    <xf numFmtId="0" fontId="5" fillId="0" borderId="0"/>
    <xf numFmtId="0" fontId="80" fillId="0" borderId="0"/>
    <xf numFmtId="0" fontId="83" fillId="0" borderId="0" applyNumberFormat="0" applyFill="0" applyBorder="0" applyAlignment="0" applyProtection="0">
      <alignment vertical="top"/>
      <protection locked="0"/>
    </xf>
    <xf numFmtId="199" fontId="20" fillId="0" borderId="0" applyFont="0" applyFill="0" applyBorder="0" applyAlignment="0" applyProtection="0"/>
    <xf numFmtId="0" fontId="73" fillId="0" borderId="0"/>
    <xf numFmtId="0" fontId="20" fillId="0" borderId="0"/>
    <xf numFmtId="179" fontId="84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54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54" borderId="0" applyNumberFormat="0" applyBorder="0" applyAlignment="0" applyProtection="0"/>
    <xf numFmtId="203" fontId="5" fillId="0" borderId="0" applyProtection="0">
      <protection locked="0"/>
    </xf>
    <xf numFmtId="0" fontId="20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43" fontId="85" fillId="0" borderId="30">
      <alignment horizontal="right" vertical="center"/>
    </xf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9" fontId="56" fillId="0" borderId="0"/>
    <xf numFmtId="0" fontId="48" fillId="0" borderId="0" applyFont="0" applyFill="0" applyBorder="0" applyAlignment="0" applyProtection="0"/>
    <xf numFmtId="182" fontId="82" fillId="0" borderId="0">
      <protection locked="0"/>
    </xf>
    <xf numFmtId="182" fontId="82" fillId="0" borderId="0">
      <protection locked="0"/>
    </xf>
    <xf numFmtId="182" fontId="82" fillId="0" borderId="0">
      <protection locked="0"/>
    </xf>
    <xf numFmtId="0" fontId="86" fillId="0" borderId="1">
      <alignment horizontal="center"/>
    </xf>
    <xf numFmtId="0" fontId="87" fillId="0" borderId="0"/>
    <xf numFmtId="0" fontId="87" fillId="0" borderId="27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62" borderId="0"/>
    <xf numFmtId="0" fontId="86" fillId="0" borderId="0">
      <protection locked="0"/>
    </xf>
    <xf numFmtId="0" fontId="86" fillId="0" borderId="0"/>
    <xf numFmtId="204" fontId="86" fillId="0" borderId="0"/>
    <xf numFmtId="205" fontId="86" fillId="0" borderId="0"/>
    <xf numFmtId="0" fontId="87" fillId="63" borderId="0">
      <alignment horizontal="right"/>
    </xf>
    <xf numFmtId="0" fontId="86" fillId="0" borderId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0" fillId="0" borderId="0">
      <alignment horizontal="justify" vertical="top" wrapText="1"/>
      <protection locked="0"/>
    </xf>
    <xf numFmtId="0" fontId="12" fillId="0" borderId="0">
      <alignment horizontal="center" wrapText="1"/>
      <protection locked="0"/>
    </xf>
    <xf numFmtId="0" fontId="5" fillId="0" borderId="0"/>
    <xf numFmtId="0" fontId="36" fillId="37" borderId="0" applyNumberFormat="0" applyBorder="0" applyAlignment="0" applyProtection="0"/>
    <xf numFmtId="38" fontId="5" fillId="0" borderId="0" applyFont="0" applyFill="0" applyBorder="0" applyAlignment="0" applyProtection="0"/>
    <xf numFmtId="37" fontId="88" fillId="0" borderId="0"/>
    <xf numFmtId="0" fontId="89" fillId="0" borderId="0" applyNumberFormat="0" applyFill="0" applyBorder="0" applyAlignment="0" applyProtection="0"/>
    <xf numFmtId="37" fontId="90" fillId="0" borderId="0"/>
    <xf numFmtId="37" fontId="90" fillId="0" borderId="0"/>
    <xf numFmtId="5" fontId="31" fillId="0" borderId="7" applyAlignment="0" applyProtection="0"/>
    <xf numFmtId="5" fontId="91" fillId="0" borderId="7" applyAlignment="0" applyProtection="0"/>
    <xf numFmtId="253" fontId="31" fillId="0" borderId="7" applyAlignment="0" applyProtection="0"/>
    <xf numFmtId="206" fontId="5" fillId="0" borderId="0" applyFill="0" applyBorder="0" applyAlignment="0"/>
    <xf numFmtId="206" fontId="5" fillId="0" borderId="0" applyFill="0" applyBorder="0" applyAlignment="0"/>
    <xf numFmtId="254" fontId="24" fillId="0" borderId="0" applyFill="0" applyBorder="0" applyAlignment="0"/>
    <xf numFmtId="189" fontId="92" fillId="0" borderId="0" applyFill="0" applyBorder="0" applyAlignment="0"/>
    <xf numFmtId="207" fontId="92" fillId="0" borderId="0" applyFill="0" applyBorder="0" applyAlignment="0"/>
    <xf numFmtId="208" fontId="93" fillId="0" borderId="0" applyFill="0" applyBorder="0" applyAlignment="0"/>
    <xf numFmtId="209" fontId="93" fillId="0" borderId="0" applyFill="0" applyBorder="0" applyAlignment="0"/>
    <xf numFmtId="210" fontId="92" fillId="0" borderId="0" applyFill="0" applyBorder="0" applyAlignment="0"/>
    <xf numFmtId="211" fontId="93" fillId="0" borderId="0" applyFill="0" applyBorder="0" applyAlignment="0"/>
    <xf numFmtId="189" fontId="92" fillId="0" borderId="0" applyFill="0" applyBorder="0" applyAlignment="0"/>
    <xf numFmtId="0" fontId="38" fillId="54" borderId="18" applyNumberFormat="0" applyAlignment="0" applyProtection="0"/>
    <xf numFmtId="0" fontId="34" fillId="55" borderId="19" applyNumberFormat="0" applyAlignment="0" applyProtection="0"/>
    <xf numFmtId="212" fontId="27" fillId="0" borderId="0" applyFont="0" applyFill="0" applyBorder="0" applyAlignment="0" applyProtection="0"/>
    <xf numFmtId="0" fontId="94" fillId="0" borderId="5" applyNumberFormat="0" applyFill="0" applyProtection="0">
      <alignment horizontal="center"/>
    </xf>
    <xf numFmtId="0" fontId="95" fillId="3" borderId="33">
      <alignment horizontal="center" wrapText="1"/>
    </xf>
    <xf numFmtId="0" fontId="96" fillId="0" borderId="32">
      <alignment horizontal="center"/>
    </xf>
    <xf numFmtId="0" fontId="97" fillId="0" borderId="0"/>
    <xf numFmtId="0" fontId="98" fillId="0" borderId="0"/>
    <xf numFmtId="213" fontId="99" fillId="0" borderId="0"/>
    <xf numFmtId="0" fontId="98" fillId="0" borderId="0"/>
    <xf numFmtId="213" fontId="99" fillId="0" borderId="0"/>
    <xf numFmtId="0" fontId="98" fillId="0" borderId="0"/>
    <xf numFmtId="213" fontId="99" fillId="0" borderId="0"/>
    <xf numFmtId="0" fontId="98" fillId="0" borderId="0"/>
    <xf numFmtId="213" fontId="99" fillId="0" borderId="0"/>
    <xf numFmtId="0" fontId="98" fillId="0" borderId="0"/>
    <xf numFmtId="213" fontId="99" fillId="0" borderId="0"/>
    <xf numFmtId="0" fontId="98" fillId="0" borderId="0"/>
    <xf numFmtId="213" fontId="99" fillId="0" borderId="0"/>
    <xf numFmtId="0" fontId="98" fillId="0" borderId="0"/>
    <xf numFmtId="213" fontId="99" fillId="0" borderId="0"/>
    <xf numFmtId="0" fontId="98" fillId="0" borderId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210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7" fillId="0" borderId="0"/>
    <xf numFmtId="37" fontId="84" fillId="0" borderId="0" applyFont="0" applyFill="0" applyBorder="0" applyAlignment="0" applyProtection="0"/>
    <xf numFmtId="214" fontId="20" fillId="0" borderId="0" applyFont="0" applyFill="0" applyBorder="0" applyAlignment="0" applyProtection="0"/>
    <xf numFmtId="39" fontId="84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101" fillId="0" borderId="0"/>
    <xf numFmtId="0" fontId="102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/>
    <xf numFmtId="0" fontId="102" fillId="0" borderId="0"/>
    <xf numFmtId="40" fontId="104" fillId="0" borderId="0"/>
    <xf numFmtId="0" fontId="105" fillId="0" borderId="0" applyNumberFormat="0" applyAlignment="0">
      <alignment horizontal="left"/>
    </xf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215" fontId="4" fillId="0" borderId="0" applyFill="0" applyBorder="0" applyProtection="0"/>
    <xf numFmtId="215" fontId="4" fillId="0" borderId="7" applyFill="0" applyProtection="0"/>
    <xf numFmtId="0" fontId="97" fillId="0" borderId="0"/>
    <xf numFmtId="0" fontId="97" fillId="0" borderId="0"/>
    <xf numFmtId="184" fontId="109" fillId="0" borderId="39" applyBorder="0"/>
    <xf numFmtId="189" fontId="92" fillId="0" borderId="0" applyFont="0" applyFill="0" applyBorder="0" applyAlignment="0" applyProtection="0"/>
    <xf numFmtId="180" fontId="102" fillId="0" borderId="0" applyFont="0" applyFill="0" applyBorder="0" applyAlignment="0" applyProtection="0"/>
    <xf numFmtId="42" fontId="5" fillId="0" borderId="0" applyFont="0" applyFill="0" applyBorder="0" applyAlignment="0" applyProtection="0"/>
    <xf numFmtId="216" fontId="5" fillId="0" borderId="0">
      <protection locked="0"/>
    </xf>
    <xf numFmtId="5" fontId="84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100" fillId="0" borderId="0" applyFont="0" applyFill="0" applyBorder="0" applyAlignment="0" applyProtection="0"/>
    <xf numFmtId="217" fontId="5" fillId="0" borderId="0" applyFont="0" applyFill="0" applyBorder="0" applyAlignment="0" applyProtection="0"/>
    <xf numFmtId="168" fontId="4" fillId="0" borderId="0"/>
    <xf numFmtId="0" fontId="27" fillId="0" borderId="0"/>
    <xf numFmtId="218" fontId="5" fillId="0" borderId="0"/>
    <xf numFmtId="218" fontId="5" fillId="0" borderId="0"/>
    <xf numFmtId="255" fontId="5" fillId="0" borderId="0"/>
    <xf numFmtId="0" fontId="58" fillId="2" borderId="0" applyNumberFormat="0" applyFont="0" applyFill="0" applyBorder="0" applyProtection="0">
      <alignment horizontal="left"/>
    </xf>
    <xf numFmtId="0" fontId="58" fillId="2" borderId="0" applyNumberFormat="0" applyFont="0" applyFill="0" applyBorder="0" applyProtection="0">
      <alignment horizontal="left"/>
    </xf>
    <xf numFmtId="15" fontId="29" fillId="0" borderId="0"/>
    <xf numFmtId="0" fontId="5" fillId="0" borderId="0" applyFont="0" applyFill="0" applyBorder="0" applyAlignment="0" applyProtection="0"/>
    <xf numFmtId="14" fontId="24" fillId="0" borderId="0" applyFill="0" applyBorder="0" applyAlignment="0"/>
    <xf numFmtId="14" fontId="24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9" fontId="4" fillId="0" borderId="0" applyFill="0" applyBorder="0" applyProtection="0"/>
    <xf numFmtId="38" fontId="29" fillId="0" borderId="35">
      <alignment vertical="center"/>
    </xf>
    <xf numFmtId="38" fontId="110" fillId="0" borderId="3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5" fillId="0" borderId="0">
      <protection locked="0"/>
    </xf>
    <xf numFmtId="169" fontId="4" fillId="0" borderId="0"/>
    <xf numFmtId="179" fontId="27" fillId="0" borderId="0"/>
    <xf numFmtId="0" fontId="89" fillId="0" borderId="0" applyNumberFormat="0" applyFill="0" applyBorder="0" applyAlignment="0" applyProtection="0"/>
    <xf numFmtId="0" fontId="111" fillId="0" borderId="0">
      <protection locked="0"/>
    </xf>
    <xf numFmtId="0" fontId="111" fillId="0" borderId="0">
      <protection locked="0"/>
    </xf>
    <xf numFmtId="210" fontId="92" fillId="0" borderId="0" applyFill="0" applyBorder="0" applyAlignment="0"/>
    <xf numFmtId="189" fontId="92" fillId="0" borderId="0" applyFill="0" applyBorder="0" applyAlignment="0"/>
    <xf numFmtId="210" fontId="92" fillId="0" borderId="0" applyFill="0" applyBorder="0" applyAlignment="0"/>
    <xf numFmtId="211" fontId="93" fillId="0" borderId="0" applyFill="0" applyBorder="0" applyAlignment="0"/>
    <xf numFmtId="189" fontId="92" fillId="0" borderId="0" applyFill="0" applyBorder="0" applyAlignment="0"/>
    <xf numFmtId="0" fontId="112" fillId="0" borderId="0" applyNumberFormat="0" applyAlignment="0">
      <alignment horizontal="left"/>
    </xf>
    <xf numFmtId="49" fontId="113" fillId="0" borderId="0">
      <alignment wrapText="1"/>
    </xf>
    <xf numFmtId="220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65" fillId="0" borderId="0">
      <protection locked="0"/>
    </xf>
    <xf numFmtId="182" fontId="114" fillId="0" borderId="0">
      <protection locked="0"/>
    </xf>
    <xf numFmtId="0" fontId="65" fillId="0" borderId="0">
      <protection locked="0"/>
    </xf>
    <xf numFmtId="182" fontId="82" fillId="0" borderId="0">
      <protection locked="0"/>
    </xf>
    <xf numFmtId="0" fontId="65" fillId="0" borderId="0">
      <protection locked="0"/>
    </xf>
    <xf numFmtId="182" fontId="82" fillId="0" borderId="0">
      <protection locked="0"/>
    </xf>
    <xf numFmtId="0" fontId="65" fillId="0" borderId="0">
      <protection locked="0"/>
    </xf>
    <xf numFmtId="182" fontId="114" fillId="0" borderId="0">
      <protection locked="0"/>
    </xf>
    <xf numFmtId="0" fontId="65" fillId="0" borderId="0">
      <protection locked="0"/>
    </xf>
    <xf numFmtId="182" fontId="114" fillId="0" borderId="0">
      <protection locked="0"/>
    </xf>
    <xf numFmtId="0" fontId="65" fillId="0" borderId="0">
      <protection locked="0"/>
    </xf>
    <xf numFmtId="182" fontId="115" fillId="0" borderId="0">
      <protection locked="0"/>
    </xf>
    <xf numFmtId="0" fontId="65" fillId="0" borderId="0">
      <protection locked="0"/>
    </xf>
    <xf numFmtId="182" fontId="82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2" fontId="5" fillId="0" borderId="0" applyFont="0" applyFill="0" applyBorder="0" applyAlignment="0" applyProtection="0"/>
    <xf numFmtId="0" fontId="116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221" fontId="9" fillId="0" borderId="0">
      <alignment horizontal="right"/>
    </xf>
    <xf numFmtId="221" fontId="9" fillId="0" borderId="0">
      <alignment horizontal="right"/>
    </xf>
    <xf numFmtId="17" fontId="5" fillId="0" borderId="0">
      <alignment horizontal="left"/>
    </xf>
    <xf numFmtId="0" fontId="42" fillId="38" borderId="0" applyNumberFormat="0" applyBorder="0" applyAlignment="0" applyProtection="0"/>
    <xf numFmtId="38" fontId="198" fillId="2" borderId="0" applyNumberFormat="0" applyBorder="0" applyAlignment="0" applyProtection="0"/>
    <xf numFmtId="0" fontId="5" fillId="0" borderId="0"/>
    <xf numFmtId="0" fontId="119" fillId="62" borderId="0"/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99" fillId="0" borderId="20" applyNumberFormat="0" applyAlignment="0" applyProtection="0">
      <alignment horizontal="left" vertical="center"/>
    </xf>
    <xf numFmtId="0" fontId="199" fillId="0" borderId="4">
      <alignment horizontal="left" vertical="center"/>
    </xf>
    <xf numFmtId="222" fontId="121" fillId="3" borderId="0">
      <alignment horizontal="left" vertical="top"/>
    </xf>
    <xf numFmtId="0" fontId="49" fillId="0" borderId="21" applyNumberFormat="0" applyFill="0" applyAlignment="0" applyProtection="0"/>
    <xf numFmtId="0" fontId="122" fillId="0" borderId="0">
      <alignment horizontal="left"/>
    </xf>
    <xf numFmtId="0" fontId="123" fillId="0" borderId="31">
      <alignment horizontal="left" vertical="top"/>
    </xf>
    <xf numFmtId="0" fontId="50" fillId="0" borderId="22" applyNumberFormat="0" applyFill="0" applyAlignment="0" applyProtection="0"/>
    <xf numFmtId="0" fontId="124" fillId="0" borderId="0">
      <alignment horizontal="left"/>
    </xf>
    <xf numFmtId="0" fontId="125" fillId="0" borderId="31">
      <alignment horizontal="left" vertical="top"/>
    </xf>
    <xf numFmtId="0" fontId="51" fillId="0" borderId="23" applyNumberFormat="0" applyFill="0" applyAlignment="0" applyProtection="0"/>
    <xf numFmtId="0" fontId="126" fillId="0" borderId="0">
      <alignment horizontal="left"/>
    </xf>
    <xf numFmtId="0" fontId="51" fillId="0" borderId="0" applyNumberFormat="0" applyFill="0" applyBorder="0" applyAlignment="0" applyProtection="0"/>
    <xf numFmtId="223" fontId="90" fillId="0" borderId="34">
      <alignment horizontal="left"/>
    </xf>
    <xf numFmtId="224" fontId="127" fillId="0" borderId="17">
      <alignment horizontal="left"/>
    </xf>
    <xf numFmtId="0" fontId="128" fillId="0" borderId="40">
      <alignment horizontal="right"/>
    </xf>
    <xf numFmtId="0" fontId="90" fillId="1" borderId="17">
      <alignment horizontal="left"/>
    </xf>
    <xf numFmtId="0" fontId="129" fillId="0" borderId="0" applyProtection="0"/>
    <xf numFmtId="0" fontId="30" fillId="0" borderId="0" applyProtection="0"/>
    <xf numFmtId="0" fontId="130" fillId="0" borderId="27">
      <alignment horizontal="center"/>
    </xf>
    <xf numFmtId="0" fontId="203" fillId="0" borderId="27">
      <alignment horizontal="center"/>
    </xf>
    <xf numFmtId="0" fontId="130" fillId="0" borderId="0">
      <alignment horizontal="center"/>
    </xf>
    <xf numFmtId="0" fontId="203" fillId="0" borderId="0">
      <alignment horizontal="center"/>
    </xf>
    <xf numFmtId="0" fontId="131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61" fillId="3" borderId="0">
      <alignment horizontal="left" wrapText="1" indent="2"/>
    </xf>
    <xf numFmtId="0" fontId="61" fillId="3" borderId="0">
      <alignment horizontal="left" wrapText="1"/>
    </xf>
    <xf numFmtId="225" fontId="5" fillId="0" borderId="0" applyBorder="0" applyAlignment="0"/>
    <xf numFmtId="10" fontId="198" fillId="3" borderId="1" applyNumberFormat="0" applyBorder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226" fontId="5" fillId="0" borderId="0"/>
    <xf numFmtId="226" fontId="5" fillId="0" borderId="0"/>
    <xf numFmtId="256" fontId="5" fillId="0" borderId="0"/>
    <xf numFmtId="179" fontId="132" fillId="0" borderId="0"/>
    <xf numFmtId="179" fontId="204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73" fillId="0" borderId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" fillId="0" borderId="0"/>
    <xf numFmtId="0" fontId="9" fillId="0" borderId="0"/>
    <xf numFmtId="0" fontId="9" fillId="0" borderId="0"/>
    <xf numFmtId="41" fontId="9" fillId="0" borderId="0">
      <alignment vertical="top"/>
    </xf>
    <xf numFmtId="0" fontId="4" fillId="0" borderId="0" applyNumberFormat="0" applyFont="0" applyFill="0" applyBorder="0" applyProtection="0">
      <alignment horizontal="left" vertical="center"/>
    </xf>
    <xf numFmtId="210" fontId="92" fillId="0" borderId="0" applyFill="0" applyBorder="0" applyAlignment="0"/>
    <xf numFmtId="189" fontId="92" fillId="0" borderId="0" applyFill="0" applyBorder="0" applyAlignment="0"/>
    <xf numFmtId="210" fontId="92" fillId="0" borderId="0" applyFill="0" applyBorder="0" applyAlignment="0"/>
    <xf numFmtId="211" fontId="93" fillId="0" borderId="0" applyFill="0" applyBorder="0" applyAlignment="0"/>
    <xf numFmtId="189" fontId="92" fillId="0" borderId="0" applyFill="0" applyBorder="0" applyAlignment="0"/>
    <xf numFmtId="0" fontId="35" fillId="0" borderId="24" applyNumberFormat="0" applyFill="0" applyAlignment="0" applyProtection="0"/>
    <xf numFmtId="0" fontId="137" fillId="0" borderId="1">
      <alignment horizontal="center"/>
    </xf>
    <xf numFmtId="0" fontId="138" fillId="0" borderId="0"/>
    <xf numFmtId="0" fontId="59" fillId="0" borderId="0"/>
    <xf numFmtId="0" fontId="138" fillId="0" borderId="0"/>
    <xf numFmtId="0" fontId="59" fillId="0" borderId="0"/>
    <xf numFmtId="0" fontId="139" fillId="0" borderId="0"/>
    <xf numFmtId="227" fontId="6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65" fillId="0" borderId="0">
      <protection locked="0"/>
    </xf>
    <xf numFmtId="228" fontId="27" fillId="0" borderId="0" applyFont="0" applyFill="0" applyBorder="0" applyAlignment="0" applyProtection="0"/>
    <xf numFmtId="229" fontId="23" fillId="0" borderId="0" applyFont="0" applyFill="0" applyBorder="0" applyAlignment="0" applyProtection="0"/>
    <xf numFmtId="0" fontId="4" fillId="0" borderId="0"/>
    <xf numFmtId="40" fontId="140" fillId="0" borderId="0">
      <alignment horizontal="left"/>
    </xf>
    <xf numFmtId="0" fontId="46" fillId="56" borderId="0" applyNumberFormat="0" applyBorder="0" applyAlignment="0" applyProtection="0"/>
    <xf numFmtId="0" fontId="4" fillId="0" borderId="0"/>
    <xf numFmtId="0" fontId="4" fillId="0" borderId="0"/>
    <xf numFmtId="37" fontId="200" fillId="0" borderId="0"/>
    <xf numFmtId="0" fontId="1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5" fillId="0" borderId="0"/>
    <xf numFmtId="0" fontId="23" fillId="0" borderId="0"/>
    <xf numFmtId="0" fontId="24" fillId="0" borderId="0">
      <alignment vertical="top"/>
    </xf>
    <xf numFmtId="0" fontId="210" fillId="0" borderId="0"/>
    <xf numFmtId="0" fontId="52" fillId="0" borderId="0"/>
    <xf numFmtId="0" fontId="24" fillId="0" borderId="0">
      <alignment vertical="top"/>
    </xf>
    <xf numFmtId="0" fontId="23" fillId="0" borderId="0"/>
    <xf numFmtId="0" fontId="5" fillId="0" borderId="0"/>
    <xf numFmtId="0" fontId="5" fillId="0" borderId="0"/>
    <xf numFmtId="0" fontId="141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1" fillId="0" borderId="0"/>
    <xf numFmtId="0" fontId="24" fillId="0" borderId="0">
      <alignment vertical="top"/>
    </xf>
    <xf numFmtId="0" fontId="5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230" fontId="5" fillId="0" borderId="0"/>
    <xf numFmtId="230" fontId="5" fillId="0" borderId="0"/>
    <xf numFmtId="257" fontId="5" fillId="0" borderId="0"/>
    <xf numFmtId="0" fontId="142" fillId="0" borderId="0"/>
    <xf numFmtId="0" fontId="124" fillId="0" borderId="0"/>
    <xf numFmtId="0" fontId="124" fillId="0" borderId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197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231" fontId="143" fillId="0" borderId="0" applyFont="0" applyFill="0" applyBorder="0" applyAlignment="0" applyProtection="0"/>
    <xf numFmtId="44" fontId="143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37" fillId="54" borderId="26" applyNumberFormat="0" applyAlignment="0" applyProtection="0"/>
    <xf numFmtId="40" fontId="144" fillId="64" borderId="0">
      <alignment horizontal="right"/>
    </xf>
    <xf numFmtId="0" fontId="145" fillId="3" borderId="0">
      <alignment horizontal="center"/>
    </xf>
    <xf numFmtId="0" fontId="146" fillId="64" borderId="0">
      <alignment horizontal="right"/>
    </xf>
    <xf numFmtId="0" fontId="147" fillId="64" borderId="29"/>
    <xf numFmtId="0" fontId="148" fillId="0" borderId="0" applyBorder="0">
      <alignment horizontal="centerContinuous"/>
    </xf>
    <xf numFmtId="0" fontId="147" fillId="0" borderId="0" applyBorder="0">
      <alignment horizontal="centerContinuous"/>
    </xf>
    <xf numFmtId="0" fontId="149" fillId="65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50" fillId="0" borderId="0" applyBorder="0">
      <alignment horizontal="centerContinuous"/>
    </xf>
    <xf numFmtId="0" fontId="205" fillId="0" borderId="0" applyBorder="0">
      <alignment horizontal="centerContinuous"/>
    </xf>
    <xf numFmtId="0" fontId="151" fillId="65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152" fillId="66" borderId="0"/>
    <xf numFmtId="0" fontId="152" fillId="67" borderId="0"/>
    <xf numFmtId="0" fontId="153" fillId="0" borderId="0">
      <alignment horizontal="left"/>
    </xf>
    <xf numFmtId="0" fontId="154" fillId="0" borderId="0">
      <alignment horizontal="center"/>
    </xf>
    <xf numFmtId="0" fontId="160" fillId="0" borderId="0">
      <alignment horizontal="center"/>
    </xf>
    <xf numFmtId="0" fontId="155" fillId="0" borderId="0">
      <alignment horizontal="center"/>
    </xf>
    <xf numFmtId="0" fontId="206" fillId="0" borderId="0">
      <alignment horizontal="center"/>
    </xf>
    <xf numFmtId="0" fontId="156" fillId="0" borderId="0" applyFont="0" applyFill="0" applyBorder="0" applyAlignment="0" applyProtection="0"/>
    <xf numFmtId="179" fontId="23" fillId="0" borderId="0" applyFont="0" applyFill="0" applyBorder="0" applyAlignment="0" applyProtection="0"/>
    <xf numFmtId="181" fontId="60" fillId="0" borderId="0" applyFont="0" applyFill="0" applyBorder="0" applyAlignment="0" applyProtection="0"/>
    <xf numFmtId="232" fontId="60" fillId="0" borderId="0" applyFont="0" applyFill="0" applyBorder="0" applyAlignment="0" applyProtection="0"/>
    <xf numFmtId="233" fontId="157" fillId="0" borderId="0"/>
    <xf numFmtId="14" fontId="12" fillId="0" borderId="0">
      <alignment horizontal="center" wrapText="1"/>
      <protection locked="0"/>
    </xf>
    <xf numFmtId="9" fontId="23" fillId="0" borderId="0" applyFont="0" applyFill="0" applyBorder="0" applyAlignment="0" applyProtection="0"/>
    <xf numFmtId="234" fontId="5" fillId="0" borderId="0" applyFont="0" applyFill="0" applyBorder="0" applyAlignment="0" applyProtection="0"/>
    <xf numFmtId="209" fontId="93" fillId="0" borderId="0" applyFont="0" applyFill="0" applyBorder="0" applyAlignment="0" applyProtection="0"/>
    <xf numFmtId="235" fontId="92" fillId="0" borderId="0" applyFont="0" applyFill="0" applyBorder="0" applyAlignment="0" applyProtection="0"/>
    <xf numFmtId="10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0" fillId="0" borderId="36" applyNumberFormat="0" applyBorder="0"/>
    <xf numFmtId="3" fontId="158" fillId="0" borderId="0" applyNumberFormat="0" applyFill="0" applyBorder="0" applyAlignment="0" applyProtection="0"/>
    <xf numFmtId="0" fontId="65" fillId="0" borderId="0">
      <protection locked="0"/>
    </xf>
    <xf numFmtId="9" fontId="5" fillId="0" borderId="0" applyFont="0" applyFill="0" applyBorder="0" applyAlignment="0" applyProtection="0"/>
    <xf numFmtId="210" fontId="92" fillId="0" borderId="0" applyFill="0" applyBorder="0" applyAlignment="0"/>
    <xf numFmtId="189" fontId="92" fillId="0" borderId="0" applyFill="0" applyBorder="0" applyAlignment="0"/>
    <xf numFmtId="210" fontId="92" fillId="0" borderId="0" applyFill="0" applyBorder="0" applyAlignment="0"/>
    <xf numFmtId="211" fontId="93" fillId="0" borderId="0" applyFill="0" applyBorder="0" applyAlignment="0"/>
    <xf numFmtId="189" fontId="92" fillId="0" borderId="0" applyFill="0" applyBorder="0" applyAlignment="0"/>
    <xf numFmtId="37" fontId="20" fillId="0" borderId="0"/>
    <xf numFmtId="0" fontId="5" fillId="0" borderId="0">
      <alignment vertical="justify"/>
    </xf>
    <xf numFmtId="0" fontId="27" fillId="0" borderId="0" applyFont="0" applyFill="0" applyBorder="0" applyAlignment="0" applyProtection="0"/>
    <xf numFmtId="0" fontId="159" fillId="68" borderId="0" applyNumberFormat="0" applyFont="0" applyBorder="0" applyAlignment="0">
      <alignment horizontal="center"/>
    </xf>
    <xf numFmtId="236" fontId="5" fillId="0" borderId="0" applyNumberFormat="0" applyFill="0" applyBorder="0" applyAlignment="0" applyProtection="0">
      <alignment horizontal="left"/>
    </xf>
    <xf numFmtId="236" fontId="5" fillId="0" borderId="0" applyNumberFormat="0" applyFill="0" applyBorder="0" applyAlignment="0" applyProtection="0">
      <alignment horizontal="left"/>
    </xf>
    <xf numFmtId="14" fontId="160" fillId="0" borderId="0" applyNumberFormat="0" applyFill="0" applyBorder="0" applyAlignment="0" applyProtection="0">
      <alignment horizontal="left"/>
    </xf>
    <xf numFmtId="38" fontId="160" fillId="0" borderId="0"/>
    <xf numFmtId="0" fontId="117" fillId="0" borderId="41">
      <alignment vertical="center"/>
    </xf>
    <xf numFmtId="4" fontId="161" fillId="69" borderId="26" applyNumberFormat="0" applyProtection="0">
      <alignment vertical="center"/>
    </xf>
    <xf numFmtId="0" fontId="5" fillId="2" borderId="26" applyNumberFormat="0" applyProtection="0">
      <alignment vertical="center"/>
    </xf>
    <xf numFmtId="4" fontId="161" fillId="70" borderId="26" applyNumberFormat="0" applyProtection="0">
      <alignment horizontal="left" vertical="center"/>
    </xf>
    <xf numFmtId="4" fontId="161" fillId="71" borderId="26" applyNumberFormat="0" applyProtection="0">
      <alignment horizontal="center" vertical="top"/>
    </xf>
    <xf numFmtId="0" fontId="58" fillId="72" borderId="26" applyNumberFormat="0" applyProtection="0">
      <alignment horizontal="left" vertical="top"/>
    </xf>
    <xf numFmtId="4" fontId="24" fillId="73" borderId="26" applyNumberFormat="0" applyProtection="0">
      <alignment horizontal="right" vertical="center"/>
    </xf>
    <xf numFmtId="4" fontId="24" fillId="74" borderId="26" applyNumberFormat="0" applyProtection="0">
      <alignment horizontal="right" vertical="center"/>
    </xf>
    <xf numFmtId="4" fontId="24" fillId="75" borderId="26" applyNumberFormat="0" applyProtection="0">
      <alignment horizontal="right" vertical="center"/>
    </xf>
    <xf numFmtId="4" fontId="24" fillId="61" borderId="26" applyNumberFormat="0" applyProtection="0">
      <alignment horizontal="right" vertical="center"/>
    </xf>
    <xf numFmtId="4" fontId="24" fillId="76" borderId="26" applyNumberFormat="0" applyProtection="0">
      <alignment horizontal="right" vertical="center"/>
    </xf>
    <xf numFmtId="4" fontId="24" fillId="77" borderId="26" applyNumberFormat="0" applyProtection="0">
      <alignment horizontal="right" vertical="center"/>
    </xf>
    <xf numFmtId="4" fontId="24" fillId="78" borderId="26" applyNumberFormat="0" applyProtection="0">
      <alignment horizontal="right" vertical="center"/>
    </xf>
    <xf numFmtId="4" fontId="24" fillId="60" borderId="26" applyNumberFormat="0" applyProtection="0">
      <alignment horizontal="right" vertical="center"/>
    </xf>
    <xf numFmtId="4" fontId="24" fillId="79" borderId="26" applyNumberFormat="0" applyProtection="0">
      <alignment horizontal="right" vertical="center"/>
    </xf>
    <xf numFmtId="0" fontId="161" fillId="0" borderId="0" applyNumberFormat="0" applyProtection="0">
      <alignment horizontal="left" vertical="center" indent="1"/>
    </xf>
    <xf numFmtId="0" fontId="24" fillId="0" borderId="0" applyNumberFormat="0" applyProtection="0">
      <alignment horizontal="left" vertical="center" indent="1"/>
    </xf>
    <xf numFmtId="4" fontId="162" fillId="80" borderId="0" applyNumberFormat="0" applyProtection="0">
      <alignment horizontal="left" vertical="center" indent="1"/>
    </xf>
    <xf numFmtId="0" fontId="5" fillId="81" borderId="26" applyNumberFormat="0" applyProtection="0">
      <alignment horizontal="left" vertical="center" indent="1"/>
    </xf>
    <xf numFmtId="0" fontId="24" fillId="0" borderId="42" applyNumberFormat="0" applyProtection="0">
      <alignment horizontal="left" vertical="center" indent="1"/>
    </xf>
    <xf numFmtId="4" fontId="24" fillId="8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3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4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1" borderId="26" applyNumberFormat="0" applyProtection="0">
      <alignment horizontal="left" vertical="center" indent="1"/>
    </xf>
    <xf numFmtId="0" fontId="24" fillId="81" borderId="26" applyNumberFormat="0" applyProtection="0">
      <alignment vertical="center"/>
    </xf>
    <xf numFmtId="0" fontId="5" fillId="81" borderId="26" applyNumberFormat="0" applyProtection="0">
      <alignment vertical="center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3" fontId="24" fillId="64" borderId="26" applyProtection="0">
      <alignment horizontal="right" vertical="center"/>
    </xf>
    <xf numFmtId="0" fontId="5" fillId="0" borderId="26" applyNumberFormat="0" applyProtection="0">
      <alignment horizontal="right" vertical="center"/>
    </xf>
    <xf numFmtId="0" fontId="5" fillId="81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8" fillId="85" borderId="26" applyNumberFormat="0" applyProtection="0">
      <alignment horizontal="center" vertical="top"/>
    </xf>
    <xf numFmtId="0" fontId="163" fillId="0" borderId="0" applyNumberFormat="0" applyProtection="0"/>
    <xf numFmtId="4" fontId="164" fillId="86" borderId="26" applyNumberFormat="0" applyProtection="0">
      <alignment horizontal="right" vertical="center"/>
    </xf>
    <xf numFmtId="38" fontId="4" fillId="0" borderId="0" applyNumberFormat="0" applyFont="0" applyFill="0" applyBorder="0" applyAlignment="0"/>
    <xf numFmtId="0" fontId="165" fillId="0" borderId="0">
      <alignment horizontal="left"/>
    </xf>
    <xf numFmtId="0" fontId="102" fillId="87" borderId="1" applyNumberFormat="0" applyFont="0" applyAlignment="0" applyProtection="0"/>
    <xf numFmtId="0" fontId="159" fillId="1" borderId="4" applyNumberFormat="0" applyFont="0" applyAlignment="0">
      <alignment horizontal="center"/>
    </xf>
    <xf numFmtId="0" fontId="4" fillId="0" borderId="43" applyAlignment="0">
      <alignment horizontal="centerContinuous"/>
    </xf>
    <xf numFmtId="0" fontId="166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12" fontId="167" fillId="0" borderId="1">
      <alignment horizontal="center"/>
    </xf>
    <xf numFmtId="0" fontId="5" fillId="0" borderId="0">
      <alignment vertical="top"/>
    </xf>
    <xf numFmtId="38" fontId="5" fillId="0" borderId="0" applyFont="0" applyFill="0" applyBorder="0" applyAlignment="0" applyProtection="0"/>
    <xf numFmtId="0" fontId="23" fillId="0" borderId="0" applyNumberFormat="0" applyBorder="0">
      <alignment vertical="center"/>
    </xf>
    <xf numFmtId="0" fontId="168" fillId="0" borderId="0" applyNumberFormat="0" applyBorder="0"/>
    <xf numFmtId="0" fontId="62" fillId="3" borderId="0">
      <alignment wrapText="1"/>
    </xf>
    <xf numFmtId="40" fontId="169" fillId="0" borderId="0" applyBorder="0">
      <alignment horizontal="right"/>
    </xf>
    <xf numFmtId="40" fontId="208" fillId="0" borderId="0" applyBorder="0">
      <alignment horizontal="right"/>
    </xf>
    <xf numFmtId="180" fontId="127" fillId="0" borderId="0" applyFill="0" applyBorder="0" applyAlignment="0" applyProtection="0"/>
    <xf numFmtId="0" fontId="170" fillId="0" borderId="0">
      <alignment horizontal="left"/>
    </xf>
    <xf numFmtId="0" fontId="118" fillId="0" borderId="0">
      <alignment horizontal="left"/>
    </xf>
    <xf numFmtId="0" fontId="124" fillId="0" borderId="0"/>
    <xf numFmtId="0" fontId="122" fillId="0" borderId="0"/>
    <xf numFmtId="0" fontId="118" fillId="0" borderId="0"/>
    <xf numFmtId="0" fontId="5" fillId="0" borderId="2" applyNumberFormat="0" applyFont="0" applyFill="0" applyAlignment="0" applyProtection="0"/>
    <xf numFmtId="0" fontId="171" fillId="0" borderId="0" applyBorder="0" applyAlignment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49" fontId="24" fillId="0" borderId="0" applyFill="0" applyBorder="0" applyAlignment="0"/>
    <xf numFmtId="49" fontId="24" fillId="0" borderId="0" applyFill="0" applyBorder="0" applyAlignment="0"/>
    <xf numFmtId="237" fontId="93" fillId="0" borderId="0" applyFill="0" applyBorder="0" applyAlignment="0"/>
    <xf numFmtId="238" fontId="93" fillId="0" borderId="0" applyFill="0" applyBorder="0" applyAlignment="0"/>
    <xf numFmtId="38" fontId="5" fillId="0" borderId="0" applyNumberFormat="0" applyFont="0" applyFill="0" applyAlignment="0" applyProtection="0"/>
    <xf numFmtId="0" fontId="174" fillId="0" borderId="0" applyFill="0" applyBorder="0" applyProtection="0">
      <alignment horizontal="left" vertical="top"/>
    </xf>
    <xf numFmtId="0" fontId="41" fillId="0" borderId="0" applyNumberFormat="0" applyFill="0" applyBorder="0" applyAlignment="0" applyProtection="0"/>
    <xf numFmtId="239" fontId="175" fillId="0" borderId="0" applyNumberFormat="0">
      <alignment horizontal="right"/>
    </xf>
    <xf numFmtId="0" fontId="173" fillId="0" borderId="0"/>
    <xf numFmtId="0" fontId="172" fillId="0" borderId="0"/>
    <xf numFmtId="0" fontId="47" fillId="0" borderId="28" applyNumberFormat="0" applyFill="0" applyAlignment="0" applyProtection="0"/>
    <xf numFmtId="38" fontId="5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76" fillId="0" borderId="0"/>
    <xf numFmtId="6" fontId="29" fillId="0" borderId="0" applyFont="0" applyFill="0" applyBorder="0" applyAlignment="0" applyProtection="0"/>
    <xf numFmtId="6" fontId="110" fillId="0" borderId="0" applyFont="0" applyFill="0" applyBorder="0" applyAlignment="0" applyProtection="0"/>
    <xf numFmtId="240" fontId="29" fillId="0" borderId="0" applyFont="0" applyFill="0" applyBorder="0" applyAlignment="0" applyProtection="0"/>
    <xf numFmtId="241" fontId="23" fillId="0" borderId="0" applyFont="0" applyFill="0" applyBorder="0" applyAlignment="0" applyProtection="0"/>
    <xf numFmtId="242" fontId="141" fillId="0" borderId="0" applyFont="0" applyFill="0" applyBorder="0" applyAlignment="0" applyProtection="0"/>
    <xf numFmtId="0" fontId="5" fillId="0" borderId="0">
      <alignment horizontal="centerContinuous" vertical="center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73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8" fillId="64" borderId="0"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184" fontId="5" fillId="0" borderId="0" applyFont="0" applyFill="0" applyBorder="0" applyAlignment="0" applyProtection="0"/>
    <xf numFmtId="243" fontId="7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72" fillId="0" borderId="0"/>
    <xf numFmtId="244" fontId="5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179" fillId="0" borderId="0"/>
    <xf numFmtId="164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168" fillId="0" borderId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42" fontId="180" fillId="0" borderId="0" applyFont="0" applyFill="0" applyBorder="0" applyAlignment="0" applyProtection="0"/>
    <xf numFmtId="44" fontId="180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45" fillId="54" borderId="18" applyNumberFormat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44" fontId="181" fillId="0" borderId="0" applyFont="0" applyFill="0" applyBorder="0" applyAlignment="0" applyProtection="0"/>
    <xf numFmtId="245" fontId="181" fillId="0" borderId="0" applyFont="0" applyFill="0" applyBorder="0" applyAlignment="0" applyProtection="0"/>
    <xf numFmtId="246" fontId="182" fillId="0" borderId="0" applyFont="0" applyFill="0" applyBorder="0" applyAlignment="0" applyProtection="0"/>
    <xf numFmtId="247" fontId="182" fillId="0" borderId="0" applyFont="0" applyFill="0" applyBorder="0" applyAlignment="0" applyProtection="0"/>
    <xf numFmtId="37" fontId="59" fillId="0" borderId="0"/>
    <xf numFmtId="248" fontId="181" fillId="0" borderId="0" applyFont="0" applyFill="0" applyBorder="0" applyAlignment="0" applyProtection="0"/>
    <xf numFmtId="249" fontId="181" fillId="0" borderId="0" applyFont="0" applyFill="0" applyBorder="0" applyAlignment="0" applyProtection="0"/>
    <xf numFmtId="0" fontId="25" fillId="57" borderId="25" applyNumberFormat="0" applyFont="0" applyAlignment="0" applyProtection="0"/>
    <xf numFmtId="0" fontId="44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183" fillId="0" borderId="0" applyFont="0" applyFill="0" applyBorder="0" applyAlignment="0" applyProtection="0"/>
    <xf numFmtId="250" fontId="184" fillId="0" borderId="0" applyFont="0" applyFill="0" applyBorder="0" applyAlignment="0" applyProtection="0"/>
    <xf numFmtId="251" fontId="184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83" fillId="0" borderId="0"/>
    <xf numFmtId="0" fontId="5" fillId="0" borderId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5" fillId="0" borderId="0"/>
    <xf numFmtId="0" fontId="63" fillId="0" borderId="0"/>
    <xf numFmtId="0" fontId="188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184" fontId="5" fillId="0" borderId="0" applyNumberFormat="0" applyFill="0" applyBorder="0" applyAlignment="0" applyProtection="0"/>
    <xf numFmtId="184" fontId="20" fillId="0" borderId="0" applyFont="0" applyFill="0" applyBorder="0" applyAlignment="0" applyProtection="0"/>
    <xf numFmtId="252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194" fillId="0" borderId="0" applyFont="0" applyFill="0" applyBorder="0" applyAlignment="0" applyProtection="0"/>
    <xf numFmtId="199" fontId="194" fillId="0" borderId="0" applyFont="0" applyFill="0" applyBorder="0" applyAlignment="0" applyProtection="0"/>
    <xf numFmtId="0" fontId="53" fillId="0" borderId="0"/>
    <xf numFmtId="16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1" fillId="0" borderId="0"/>
    <xf numFmtId="0" fontId="2" fillId="0" borderId="0"/>
    <xf numFmtId="165" fontId="25" fillId="0" borderId="0" applyFont="0" applyFill="0" applyBorder="0" applyAlignment="0" applyProtection="0"/>
    <xf numFmtId="0" fontId="212" fillId="2" borderId="17">
      <alignment horizontal="centerContinuous" vertical="top"/>
    </xf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259" fontId="197" fillId="0" borderId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213" fillId="0" borderId="0"/>
    <xf numFmtId="168" fontId="213" fillId="0" borderId="0"/>
    <xf numFmtId="169" fontId="213" fillId="0" borderId="0"/>
    <xf numFmtId="0" fontId="214" fillId="0" borderId="0">
      <alignment vertical="top"/>
    </xf>
    <xf numFmtId="0" fontId="53" fillId="0" borderId="0"/>
    <xf numFmtId="0" fontId="24" fillId="0" borderId="0">
      <alignment vertical="top"/>
    </xf>
    <xf numFmtId="0" fontId="53" fillId="0" borderId="0"/>
    <xf numFmtId="0" fontId="24" fillId="0" borderId="0">
      <alignment vertical="top"/>
    </xf>
    <xf numFmtId="0" fontId="53" fillId="0" borderId="0"/>
    <xf numFmtId="0" fontId="216" fillId="0" borderId="0"/>
    <xf numFmtId="0" fontId="5" fillId="0" borderId="0"/>
    <xf numFmtId="0" fontId="23" fillId="0" borderId="0"/>
    <xf numFmtId="0" fontId="2" fillId="0" borderId="0"/>
    <xf numFmtId="0" fontId="23" fillId="0" borderId="0">
      <alignment vertical="top"/>
    </xf>
    <xf numFmtId="0" fontId="53" fillId="0" borderId="0">
      <alignment vertical="top"/>
    </xf>
    <xf numFmtId="0" fontId="5" fillId="0" borderId="0">
      <alignment vertical="top"/>
    </xf>
    <xf numFmtId="0" fontId="53" fillId="0" borderId="0"/>
    <xf numFmtId="0" fontId="23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1" fontId="57" fillId="0" borderId="2" applyNumberFormat="0" applyFill="0" applyAlignment="0" applyProtection="0">
      <alignment horizontal="center" vertical="center"/>
    </xf>
    <xf numFmtId="0" fontId="214" fillId="0" borderId="0">
      <alignment vertical="top"/>
    </xf>
    <xf numFmtId="165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24" fillId="0" borderId="0">
      <alignment vertical="top"/>
    </xf>
    <xf numFmtId="0" fontId="5" fillId="0" borderId="0"/>
    <xf numFmtId="0" fontId="24" fillId="0" borderId="0">
      <alignment vertical="top"/>
    </xf>
    <xf numFmtId="0" fontId="22" fillId="0" borderId="0"/>
    <xf numFmtId="0" fontId="24" fillId="0" borderId="0">
      <alignment vertical="top"/>
    </xf>
    <xf numFmtId="0" fontId="24" fillId="0" borderId="0">
      <alignment vertical="top"/>
    </xf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65" fontId="19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top"/>
    </xf>
    <xf numFmtId="43" fontId="5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" fillId="0" borderId="0"/>
    <xf numFmtId="0" fontId="25" fillId="4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0">
      <alignment vertical="top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57" borderId="25" applyNumberFormat="0" applyFont="0" applyAlignment="0" applyProtection="0"/>
    <xf numFmtId="0" fontId="5" fillId="0" borderId="0"/>
    <xf numFmtId="0" fontId="2" fillId="0" borderId="0"/>
    <xf numFmtId="0" fontId="5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53" fillId="13" borderId="0" applyNumberFormat="0" applyBorder="0" applyAlignment="0" applyProtection="0"/>
    <xf numFmtId="0" fontId="25" fillId="36" borderId="0" applyNumberFormat="0" applyBorder="0" applyAlignment="0" applyProtection="0"/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53" fillId="13" borderId="0" applyNumberFormat="0" applyBorder="0" applyAlignment="0" applyProtection="0"/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53" fillId="13" borderId="0" applyNumberFormat="0" applyBorder="0" applyAlignment="0" applyProtection="0"/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53" fillId="17" borderId="0" applyNumberFormat="0" applyBorder="0" applyAlignment="0" applyProtection="0"/>
    <xf numFmtId="0" fontId="25" fillId="3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53" fillId="1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53" fillId="1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53" fillId="21" borderId="0" applyNumberFormat="0" applyBorder="0" applyAlignment="0" applyProtection="0"/>
    <xf numFmtId="0" fontId="25" fillId="38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53" fillId="21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53" fillId="21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53" fillId="25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3" fillId="25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3" fillId="25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53" fillId="29" borderId="0" applyNumberFormat="0" applyBorder="0" applyAlignment="0" applyProtection="0"/>
    <xf numFmtId="0" fontId="25" fillId="40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53" fillId="29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53" fillId="29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53" fillId="33" borderId="0" applyNumberFormat="0" applyBorder="0" applyAlignment="0" applyProtection="0"/>
    <xf numFmtId="0" fontId="25" fillId="41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53" fillId="33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53" fillId="33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2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53" fillId="14" borderId="0" applyNumberFormat="0" applyBorder="0" applyAlignment="0" applyProtection="0"/>
    <xf numFmtId="0" fontId="25" fillId="42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53" fillId="14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53" fillId="14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53" fillId="18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53" fillId="18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53" fillId="18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53" fillId="22" borderId="0" applyNumberFormat="0" applyBorder="0" applyAlignment="0" applyProtection="0"/>
    <xf numFmtId="0" fontId="25" fillId="44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53" fillId="22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53" fillId="22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53" fillId="26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3" fillId="26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3" fillId="26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53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53" fillId="30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53" fillId="30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53" fillId="34" borderId="0" applyNumberFormat="0" applyBorder="0" applyAlignment="0" applyProtection="0"/>
    <xf numFmtId="0" fontId="25" fillId="45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53" fillId="34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53" fillId="34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261" fontId="211" fillId="18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261" fontId="211" fillId="18" borderId="0" applyNumberFormat="0" applyBorder="0" applyAlignment="0" applyProtection="0"/>
    <xf numFmtId="0" fontId="25" fillId="43" borderId="0" applyNumberFormat="0" applyBorder="0" applyAlignment="0" applyProtection="0"/>
    <xf numFmtId="261" fontId="211" fillId="18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32" fillId="46" borderId="0" applyNumberFormat="0" applyBorder="0" applyAlignment="0" applyProtection="0"/>
    <xf numFmtId="0" fontId="232" fillId="43" borderId="0" applyNumberFormat="0" applyBorder="0" applyAlignment="0" applyProtection="0"/>
    <xf numFmtId="0" fontId="232" fillId="44" borderId="0" applyNumberFormat="0" applyBorder="0" applyAlignment="0" applyProtection="0"/>
    <xf numFmtId="0" fontId="232" fillId="47" borderId="0" applyNumberFormat="0" applyBorder="0" applyAlignment="0" applyProtection="0"/>
    <xf numFmtId="0" fontId="232" fillId="48" borderId="0" applyNumberFormat="0" applyBorder="0" applyAlignment="0" applyProtection="0"/>
    <xf numFmtId="0" fontId="232" fillId="49" borderId="0" applyNumberFormat="0" applyBorder="0" applyAlignment="0" applyProtection="0"/>
    <xf numFmtId="0" fontId="26" fillId="46" borderId="0" applyNumberFormat="0" applyBorder="0" applyAlignment="0" applyProtection="0"/>
    <xf numFmtId="0" fontId="231" fillId="15" borderId="0" applyNumberFormat="0" applyBorder="0" applyAlignment="0" applyProtection="0"/>
    <xf numFmtId="0" fontId="231" fillId="15" borderId="0" applyNumberFormat="0" applyBorder="0" applyAlignment="0" applyProtection="0"/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31" fillId="19" borderId="0" applyNumberFormat="0" applyBorder="0" applyAlignment="0" applyProtection="0"/>
    <xf numFmtId="0" fontId="231" fillId="19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31" fillId="23" borderId="0" applyNumberFormat="0" applyBorder="0" applyAlignment="0" applyProtection="0"/>
    <xf numFmtId="0" fontId="231" fillId="23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48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49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261" fontId="233" fillId="47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261" fontId="233" fillId="47" borderId="0" applyNumberFormat="0" applyBorder="0" applyAlignment="0" applyProtection="0"/>
    <xf numFmtId="261" fontId="233" fillId="47" borderId="0" applyNumberFormat="0" applyBorder="0" applyAlignment="0" applyProtection="0"/>
    <xf numFmtId="261" fontId="233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61" fontId="233" fillId="4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61" fontId="233" fillId="49" borderId="0" applyNumberFormat="0" applyBorder="0" applyAlignment="0" applyProtection="0"/>
    <xf numFmtId="261" fontId="233" fillId="49" borderId="0" applyNumberFormat="0" applyBorder="0" applyAlignment="0" applyProtection="0"/>
    <xf numFmtId="261" fontId="23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32" fillId="50" borderId="0" applyNumberFormat="0" applyBorder="0" applyAlignment="0" applyProtection="0"/>
    <xf numFmtId="0" fontId="26" fillId="50" borderId="0" applyNumberFormat="0" applyBorder="0" applyAlignment="0" applyProtection="0"/>
    <xf numFmtId="0" fontId="231" fillId="12" borderId="0" applyNumberFormat="0" applyBorder="0" applyAlignment="0" applyProtection="0"/>
    <xf numFmtId="0" fontId="231" fillId="12" borderId="0" applyNumberFormat="0" applyBorder="0" applyAlignment="0" applyProtection="0"/>
    <xf numFmtId="0" fontId="231" fillId="12" borderId="0" applyNumberFormat="0" applyBorder="0" applyAlignment="0" applyProtection="0"/>
    <xf numFmtId="0" fontId="232" fillId="50" borderId="0" applyNumberFormat="0" applyBorder="0" applyAlignment="0" applyProtection="0"/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32" fillId="51" borderId="0" applyNumberFormat="0" applyBorder="0" applyAlignment="0" applyProtection="0"/>
    <xf numFmtId="0" fontId="26" fillId="51" borderId="0" applyNumberFormat="0" applyBorder="0" applyAlignment="0" applyProtection="0"/>
    <xf numFmtId="0" fontId="231" fillId="16" borderId="0" applyNumberFormat="0" applyBorder="0" applyAlignment="0" applyProtection="0"/>
    <xf numFmtId="0" fontId="231" fillId="16" borderId="0" applyNumberFormat="0" applyBorder="0" applyAlignment="0" applyProtection="0"/>
    <xf numFmtId="0" fontId="231" fillId="16" borderId="0" applyNumberFormat="0" applyBorder="0" applyAlignment="0" applyProtection="0"/>
    <xf numFmtId="0" fontId="232" fillId="51" borderId="0" applyNumberFormat="0" applyBorder="0" applyAlignment="0" applyProtection="0"/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32" fillId="52" borderId="0" applyNumberFormat="0" applyBorder="0" applyAlignment="0" applyProtection="0"/>
    <xf numFmtId="0" fontId="26" fillId="52" borderId="0" applyNumberFormat="0" applyBorder="0" applyAlignment="0" applyProtection="0"/>
    <xf numFmtId="0" fontId="231" fillId="20" borderId="0" applyNumberFormat="0" applyBorder="0" applyAlignment="0" applyProtection="0"/>
    <xf numFmtId="0" fontId="231" fillId="20" borderId="0" applyNumberFormat="0" applyBorder="0" applyAlignment="0" applyProtection="0"/>
    <xf numFmtId="0" fontId="231" fillId="20" borderId="0" applyNumberFormat="0" applyBorder="0" applyAlignment="0" applyProtection="0"/>
    <xf numFmtId="0" fontId="232" fillId="52" borderId="0" applyNumberFormat="0" applyBorder="0" applyAlignment="0" applyProtection="0"/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32" fillId="47" borderId="0" applyNumberFormat="0" applyBorder="0" applyAlignment="0" applyProtection="0"/>
    <xf numFmtId="0" fontId="26" fillId="47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2" fillId="4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32" fillId="48" borderId="0" applyNumberFormat="0" applyBorder="0" applyAlignment="0" applyProtection="0"/>
    <xf numFmtId="0" fontId="26" fillId="48" borderId="0" applyNumberFormat="0" applyBorder="0" applyAlignment="0" applyProtection="0"/>
    <xf numFmtId="0" fontId="231" fillId="28" borderId="0" applyNumberFormat="0" applyBorder="0" applyAlignment="0" applyProtection="0"/>
    <xf numFmtId="0" fontId="231" fillId="28" borderId="0" applyNumberFormat="0" applyBorder="0" applyAlignment="0" applyProtection="0"/>
    <xf numFmtId="0" fontId="231" fillId="28" borderId="0" applyNumberFormat="0" applyBorder="0" applyAlignment="0" applyProtection="0"/>
    <xf numFmtId="0" fontId="232" fillId="48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32" fillId="53" borderId="0" applyNumberFormat="0" applyBorder="0" applyAlignment="0" applyProtection="0"/>
    <xf numFmtId="0" fontId="26" fillId="53" borderId="0" applyNumberFormat="0" applyBorder="0" applyAlignment="0" applyProtection="0"/>
    <xf numFmtId="0" fontId="231" fillId="32" borderId="0" applyNumberFormat="0" applyBorder="0" applyAlignment="0" applyProtection="0"/>
    <xf numFmtId="0" fontId="231" fillId="32" borderId="0" applyNumberFormat="0" applyBorder="0" applyAlignment="0" applyProtection="0"/>
    <xf numFmtId="0" fontId="231" fillId="32" borderId="0" applyNumberFormat="0" applyBorder="0" applyAlignment="0" applyProtection="0"/>
    <xf numFmtId="0" fontId="232" fillId="53" borderId="0" applyNumberFormat="0" applyBorder="0" applyAlignment="0" applyProtection="0"/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34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223" fillId="6" borderId="0" applyNumberFormat="0" applyBorder="0" applyAlignment="0" applyProtection="0"/>
    <xf numFmtId="0" fontId="223" fillId="6" borderId="0" applyNumberFormat="0" applyBorder="0" applyAlignment="0" applyProtection="0"/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235" fillId="54" borderId="18" applyNumberFormat="0" applyAlignment="0" applyProtection="0"/>
    <xf numFmtId="0" fontId="38" fillId="54" borderId="18" applyNumberFormat="0" applyAlignment="0" applyProtection="0"/>
    <xf numFmtId="0" fontId="227" fillId="9" borderId="11" applyNumberFormat="0" applyAlignment="0" applyProtection="0"/>
    <xf numFmtId="0" fontId="227" fillId="9" borderId="11" applyNumberFormat="0" applyAlignment="0" applyProtection="0"/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236" fillId="0" borderId="24" applyNumberFormat="0" applyFill="0" applyAlignment="0" applyProtection="0"/>
    <xf numFmtId="0" fontId="34" fillId="55" borderId="19" applyNumberFormat="0" applyAlignment="0" applyProtection="0"/>
    <xf numFmtId="0" fontId="229" fillId="10" borderId="14" applyNumberFormat="0" applyAlignment="0" applyProtection="0"/>
    <xf numFmtId="0" fontId="229" fillId="10" borderId="14" applyNumberFormat="0" applyAlignment="0" applyProtection="0"/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19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3" fontId="237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3" fontId="237" fillId="0" borderId="0" applyFill="0" applyBorder="0" applyProtection="0">
      <alignment vertical="top"/>
    </xf>
    <xf numFmtId="171" fontId="237" fillId="0" borderId="0" applyFill="0" applyBorder="0" applyProtection="0">
      <alignment vertical="top"/>
    </xf>
    <xf numFmtId="264" fontId="57" fillId="0" borderId="0" applyFill="0" applyBorder="0" applyAlignment="0" applyProtection="0"/>
    <xf numFmtId="43" fontId="5" fillId="0" borderId="0" applyFont="0" applyFill="0" applyBorder="0" applyAlignment="0" applyProtection="0"/>
    <xf numFmtId="264" fontId="57" fillId="0" borderId="0" applyFill="0" applyBorder="0" applyAlignment="0" applyProtection="0"/>
    <xf numFmtId="171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65" fontId="237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52" fillId="0" borderId="0" applyFont="0" applyFill="0" applyBorder="0" applyAlignment="0" applyProtection="0"/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0">
      <alignment vertical="center"/>
    </xf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57" borderId="25" applyNumberFormat="0" applyFont="0" applyAlignment="0" applyProtection="0"/>
    <xf numFmtId="266" fontId="239" fillId="0" borderId="0" applyFont="0" applyFill="0" applyBorder="0" applyAlignment="0" applyProtection="0"/>
    <xf numFmtId="189" fontId="5" fillId="0" borderId="0"/>
    <xf numFmtId="189" fontId="5" fillId="0" borderId="0"/>
    <xf numFmtId="6" fontId="5" fillId="0" borderId="0"/>
    <xf numFmtId="6" fontId="5" fillId="0" borderId="0"/>
    <xf numFmtId="189" fontId="5" fillId="0" borderId="0"/>
    <xf numFmtId="189" fontId="5" fillId="0" borderId="0"/>
    <xf numFmtId="6" fontId="5" fillId="0" borderId="0"/>
    <xf numFmtId="189" fontId="5" fillId="0" borderId="0"/>
    <xf numFmtId="6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" fontId="217" fillId="0" borderId="0" applyNumberFormat="0" applyFill="0" applyBorder="0" applyAlignment="0"/>
    <xf numFmtId="0" fontId="238" fillId="0" borderId="0" applyNumberFormat="0" applyFill="0" applyBorder="0" applyProtection="0">
      <alignment horizontal="left"/>
    </xf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Protection="0">
      <alignment horizontal="left"/>
    </xf>
    <xf numFmtId="0" fontId="238" fillId="0" borderId="0" applyNumberFormat="0" applyFill="0" applyBorder="0" applyAlignment="0" applyProtection="0"/>
    <xf numFmtId="0" fontId="240" fillId="41" borderId="18" applyNumberFormat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8" fontId="237" fillId="0" borderId="0" applyFill="0" applyBorder="0" applyProtection="0">
      <alignment vertical="top"/>
    </xf>
    <xf numFmtId="268" fontId="237" fillId="0" borderId="0" applyFill="0" applyBorder="0" applyProtection="0">
      <alignment vertical="top"/>
    </xf>
    <xf numFmtId="268" fontId="237" fillId="0" borderId="0" applyFill="0" applyBorder="0" applyProtection="0">
      <alignment vertical="top"/>
    </xf>
    <xf numFmtId="268" fontId="237" fillId="0" borderId="0" applyFill="0" applyBorder="0" applyProtection="0">
      <alignment vertical="top"/>
    </xf>
    <xf numFmtId="268" fontId="237" fillId="0" borderId="0" applyFill="0" applyBorder="0" applyProtection="0">
      <alignment vertical="top"/>
    </xf>
    <xf numFmtId="268" fontId="237" fillId="0" borderId="0" applyFill="0" applyBorder="0" applyProtection="0">
      <alignment vertical="top"/>
    </xf>
    <xf numFmtId="268" fontId="237" fillId="0" borderId="0" applyFill="0" applyBorder="0" applyProtection="0">
      <alignment vertical="top"/>
    </xf>
    <xf numFmtId="26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2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2" fillId="38" borderId="0" applyNumberFormat="0" applyBorder="0" applyAlignment="0" applyProtection="0"/>
    <xf numFmtId="0" fontId="222" fillId="5" borderId="0" applyNumberFormat="0" applyBorder="0" applyAlignment="0" applyProtection="0"/>
    <xf numFmtId="0" fontId="222" fillId="5" borderId="0" applyNumberFormat="0" applyBorder="0" applyAlignment="0" applyProtection="0"/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196" fillId="0" borderId="0" applyNumberFormat="0" applyFont="0" applyFill="0" applyBorder="0" applyAlignment="0" applyProtection="0"/>
    <xf numFmtId="0" fontId="49" fillId="0" borderId="21" applyNumberFormat="0" applyFill="0" applyAlignment="0" applyProtection="0"/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50" fillId="0" borderId="22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1" fillId="0" borderId="23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241" fillId="0" borderId="0" applyNumberFormat="0" applyBorder="0" applyProtection="0">
      <alignment horizontal="center"/>
    </xf>
    <xf numFmtId="0" fontId="241" fillId="0" borderId="0" applyNumberFormat="0" applyBorder="0" applyProtection="0">
      <alignment horizontal="center" textRotation="90"/>
    </xf>
    <xf numFmtId="0" fontId="241" fillId="0" borderId="0" applyNumberFormat="0" applyBorder="0" applyProtection="0">
      <alignment horizontal="center" textRotation="90"/>
    </xf>
    <xf numFmtId="0" fontId="45" fillId="41" borderId="18" applyNumberFormat="0" applyAlignment="0" applyProtection="0"/>
    <xf numFmtId="0" fontId="225" fillId="8" borderId="11" applyNumberFormat="0" applyAlignment="0" applyProtection="0"/>
    <xf numFmtId="0" fontId="225" fillId="8" borderId="11" applyNumberFormat="0" applyAlignment="0" applyProtection="0"/>
    <xf numFmtId="0" fontId="45" fillId="92" borderId="18" applyNumberFormat="0" applyProtection="0">
      <alignment vertical="top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242" fillId="37" borderId="0" applyNumberFormat="0" applyBorder="0" applyAlignment="0" applyProtection="0"/>
    <xf numFmtId="0" fontId="35" fillId="0" borderId="24" applyNumberFormat="0" applyFill="0" applyAlignment="0" applyProtection="0"/>
    <xf numFmtId="0" fontId="228" fillId="0" borderId="13" applyNumberFormat="0" applyFill="0" applyAlignment="0" applyProtection="0"/>
    <xf numFmtId="0" fontId="228" fillId="0" borderId="13" applyNumberFormat="0" applyFill="0" applyAlignment="0" applyProtection="0"/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46" fillId="56" borderId="0" applyNumberFormat="0" applyBorder="0" applyAlignment="0" applyProtection="0"/>
    <xf numFmtId="0" fontId="224" fillId="7" borderId="0" applyNumberFormat="0" applyBorder="0" applyAlignment="0" applyProtection="0"/>
    <xf numFmtId="0" fontId="224" fillId="7" borderId="0" applyNumberFormat="0" applyBorder="0" applyAlignment="0" applyProtection="0"/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243" fillId="56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3" fillId="0" borderId="0"/>
    <xf numFmtId="0" fontId="5" fillId="0" borderId="0"/>
    <xf numFmtId="0" fontId="29" fillId="0" borderId="0"/>
    <xf numFmtId="261" fontId="5" fillId="0" borderId="0"/>
    <xf numFmtId="0" fontId="29" fillId="0" borderId="0"/>
    <xf numFmtId="261" fontId="5" fillId="0" borderId="0"/>
    <xf numFmtId="0" fontId="29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261" fontId="214" fillId="0" borderId="0">
      <alignment vertical="top"/>
    </xf>
    <xf numFmtId="0" fontId="53" fillId="0" borderId="0"/>
    <xf numFmtId="0" fontId="214" fillId="0" borderId="0">
      <alignment vertical="top"/>
    </xf>
    <xf numFmtId="0" fontId="53" fillId="0" borderId="0"/>
    <xf numFmtId="0" fontId="53" fillId="0" borderId="0"/>
    <xf numFmtId="261" fontId="2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61" fontId="5" fillId="0" borderId="0"/>
    <xf numFmtId="0" fontId="215" fillId="0" borderId="0"/>
    <xf numFmtId="0" fontId="2" fillId="0" borderId="0"/>
    <xf numFmtId="0" fontId="24" fillId="0" borderId="0">
      <alignment vertical="top"/>
    </xf>
    <xf numFmtId="0" fontId="2" fillId="0" borderId="0"/>
    <xf numFmtId="0" fontId="2" fillId="0" borderId="0"/>
    <xf numFmtId="0" fontId="215" fillId="0" borderId="0"/>
    <xf numFmtId="0" fontId="2" fillId="0" borderId="0"/>
    <xf numFmtId="0" fontId="2" fillId="0" borderId="0"/>
    <xf numFmtId="0" fontId="215" fillId="0" borderId="0"/>
    <xf numFmtId="0" fontId="2" fillId="0" borderId="0"/>
    <xf numFmtId="0" fontId="52" fillId="0" borderId="0"/>
    <xf numFmtId="0" fontId="52" fillId="0" borderId="0"/>
    <xf numFmtId="261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8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>
      <alignment vertical="center"/>
    </xf>
    <xf numFmtId="0" fontId="2" fillId="0" borderId="0"/>
    <xf numFmtId="0" fontId="2" fillId="0" borderId="0"/>
    <xf numFmtId="261" fontId="237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6" fillId="0" borderId="0">
      <alignment vertical="center"/>
    </xf>
    <xf numFmtId="0" fontId="2" fillId="0" borderId="0"/>
    <xf numFmtId="261" fontId="237" fillId="0" borderId="0">
      <alignment vertical="top"/>
    </xf>
    <xf numFmtId="0" fontId="2" fillId="0" borderId="0"/>
    <xf numFmtId="0" fontId="2" fillId="0" borderId="0"/>
    <xf numFmtId="0" fontId="237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261" fontId="2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25" fillId="0" borderId="0"/>
    <xf numFmtId="0" fontId="53" fillId="0" borderId="0"/>
    <xf numFmtId="0" fontId="5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24" fillId="0" borderId="0">
      <alignment vertical="top"/>
    </xf>
    <xf numFmtId="0" fontId="2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5" fillId="57" borderId="25" applyNumberFormat="0" applyFont="0" applyAlignment="0" applyProtection="0"/>
    <xf numFmtId="0" fontId="5" fillId="57" borderId="25" applyNumberFormat="0" applyFont="0" applyAlignment="0" applyProtection="0"/>
    <xf numFmtId="0" fontId="53" fillId="11" borderId="15" applyNumberFormat="0" applyFont="0" applyAlignment="0" applyProtection="0"/>
    <xf numFmtId="0" fontId="53" fillId="11" borderId="15" applyNumberFormat="0" applyFont="0" applyAlignment="0" applyProtection="0"/>
    <xf numFmtId="0" fontId="5" fillId="57" borderId="25" applyNumberFormat="0" applyFont="0" applyAlignment="0" applyProtection="0"/>
    <xf numFmtId="0" fontId="237" fillId="107" borderId="25" applyNumberFormat="0" applyProtection="0">
      <alignment vertical="top"/>
    </xf>
    <xf numFmtId="0" fontId="53" fillId="11" borderId="15" applyNumberFormat="0" applyFont="0" applyAlignment="0" applyProtection="0"/>
    <xf numFmtId="0" fontId="53" fillId="11" borderId="15" applyNumberFormat="0" applyFont="0" applyAlignment="0" applyProtection="0"/>
    <xf numFmtId="0" fontId="237" fillId="107" borderId="25" applyNumberFormat="0" applyProtection="0">
      <alignment vertical="top"/>
    </xf>
    <xf numFmtId="0" fontId="53" fillId="11" borderId="15" applyNumberFormat="0" applyFont="0" applyAlignment="0" applyProtection="0"/>
    <xf numFmtId="0" fontId="53" fillId="11" borderId="15" applyNumberFormat="0" applyFont="0" applyAlignment="0" applyProtection="0"/>
    <xf numFmtId="0" fontId="237" fillId="107" borderId="25" applyNumberFormat="0" applyProtection="0">
      <alignment vertical="top"/>
    </xf>
    <xf numFmtId="0" fontId="57" fillId="57" borderId="25" applyNumberFormat="0" applyFont="0" applyAlignment="0" applyProtection="0"/>
    <xf numFmtId="0" fontId="57" fillId="57" borderId="25" applyNumberFormat="0" applyFont="0" applyAlignment="0" applyProtection="0"/>
    <xf numFmtId="0" fontId="37" fillId="54" borderId="26" applyNumberFormat="0" applyAlignment="0" applyProtection="0"/>
    <xf numFmtId="0" fontId="226" fillId="9" borderId="12" applyNumberFormat="0" applyAlignment="0" applyProtection="0"/>
    <xf numFmtId="0" fontId="226" fillId="9" borderId="12" applyNumberFormat="0" applyAlignment="0" applyProtection="0"/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9" fontId="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2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261" fontId="29" fillId="0" borderId="0" applyNumberFormat="0" applyFont="0" applyFill="0" applyBorder="0" applyAlignment="0" applyProtection="0">
      <alignment horizontal="left"/>
    </xf>
    <xf numFmtId="261" fontId="29" fillId="0" borderId="0" applyNumberFormat="0" applyFont="0" applyFill="0" applyBorder="0" applyAlignment="0" applyProtection="0">
      <alignment horizontal="left"/>
    </xf>
    <xf numFmtId="261" fontId="29" fillId="0" borderId="0" applyNumberFormat="0" applyFont="0" applyFill="0" applyBorder="0" applyAlignment="0" applyProtection="0">
      <alignment horizontal="left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9" fillId="0" borderId="0" applyNumberFormat="0" applyFont="0" applyFill="0" applyBorder="0" applyAlignment="0" applyProtection="0">
      <alignment horizontal="left"/>
    </xf>
    <xf numFmtId="261" fontId="29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0" fontId="31" fillId="0" borderId="27">
      <alignment horizontal="center"/>
    </xf>
    <xf numFmtId="261" fontId="31" fillId="0" borderId="27">
      <alignment horizontal="center"/>
    </xf>
    <xf numFmtId="261" fontId="31" fillId="0" borderId="27">
      <alignment horizontal="center"/>
    </xf>
    <xf numFmtId="261" fontId="31" fillId="0" borderId="27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27">
      <alignment horizontal="center"/>
    </xf>
    <xf numFmtId="261" fontId="31" fillId="0" borderId="27">
      <alignment horizontal="center"/>
    </xf>
    <xf numFmtId="0" fontId="31" fillId="0" borderId="27">
      <alignment horizontal="center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0" fontId="29" fillId="58" borderId="0" applyNumberFormat="0" applyFont="0" applyBorder="0" applyAlignment="0" applyProtection="0"/>
    <xf numFmtId="261" fontId="29" fillId="58" borderId="0" applyNumberFormat="0" applyFont="0" applyBorder="0" applyAlignment="0" applyProtection="0"/>
    <xf numFmtId="261" fontId="29" fillId="58" borderId="0" applyNumberFormat="0" applyFont="0" applyBorder="0" applyAlignment="0" applyProtection="0"/>
    <xf numFmtId="261" fontId="29" fillId="58" borderId="0" applyNumberFormat="0" applyFont="0" applyBorder="0" applyAlignment="0" applyProtection="0"/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9" fillId="58" borderId="0" applyNumberFormat="0" applyFont="0" applyBorder="0" applyAlignment="0" applyProtection="0"/>
    <xf numFmtId="261" fontId="29" fillId="58" borderId="0" applyNumberFormat="0" applyFont="0" applyBorder="0" applyAlignment="0" applyProtection="0"/>
    <xf numFmtId="0" fontId="29" fillId="58" borderId="0" applyNumberFormat="0" applyFont="0" applyBorder="0" applyAlignment="0" applyProtection="0"/>
    <xf numFmtId="0" fontId="247" fillId="0" borderId="0" applyNumberFormat="0" applyBorder="0" applyProtection="0"/>
    <xf numFmtId="0" fontId="247" fillId="0" borderId="0" applyNumberFormat="0" applyBorder="0" applyProtection="0"/>
    <xf numFmtId="0" fontId="247" fillId="0" borderId="0" applyNumberFormat="0" applyBorder="0" applyProtection="0"/>
    <xf numFmtId="269" fontId="247" fillId="0" borderId="0" applyBorder="0" applyProtection="0"/>
    <xf numFmtId="270" fontId="247" fillId="0" borderId="0" applyBorder="0" applyProtection="0"/>
    <xf numFmtId="270" fontId="247" fillId="0" borderId="0" applyBorder="0" applyProtection="0"/>
    <xf numFmtId="0" fontId="248" fillId="38" borderId="0" applyNumberFormat="0" applyBorder="0" applyAlignment="0" applyProtection="0"/>
    <xf numFmtId="0" fontId="249" fillId="54" borderId="26" applyNumberFormat="0" applyAlignment="0" applyProtection="0"/>
    <xf numFmtId="0" fontId="5" fillId="0" borderId="0"/>
    <xf numFmtId="0" fontId="5" fillId="0" borderId="0"/>
    <xf numFmtId="261" fontId="24" fillId="0" borderId="0">
      <alignment vertical="top"/>
    </xf>
    <xf numFmtId="0" fontId="2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0" fontId="5" fillId="0" borderId="0"/>
    <xf numFmtId="0" fontId="237" fillId="0" borderId="0">
      <alignment vertical="top"/>
    </xf>
    <xf numFmtId="0" fontId="5" fillId="0" borderId="0"/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4" fillId="0" borderId="0">
      <alignment vertical="top"/>
    </xf>
    <xf numFmtId="0" fontId="25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251" fillId="0" borderId="0" applyNumberFormat="0" applyFill="0" applyBorder="0" applyAlignment="0" applyProtection="0"/>
    <xf numFmtId="0" fontId="252" fillId="0" borderId="21" applyNumberFormat="0" applyFill="0" applyAlignment="0" applyProtection="0"/>
    <xf numFmtId="0" fontId="253" fillId="0" borderId="22" applyNumberFormat="0" applyFill="0" applyAlignment="0" applyProtection="0"/>
    <xf numFmtId="0" fontId="254" fillId="0" borderId="23" applyNumberFormat="0" applyFill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28" applyNumberFormat="0" applyFill="0" applyAlignment="0" applyProtection="0"/>
    <xf numFmtId="0" fontId="47" fillId="0" borderId="28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256" fillId="0" borderId="28" applyNumberFormat="0" applyFill="0" applyAlignment="0" applyProtection="0"/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257" fillId="55" borderId="19" applyNumberFormat="0" applyAlignment="0" applyProtection="0"/>
    <xf numFmtId="0" fontId="3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5" fontId="1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8" fillId="0" borderId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264" fontId="258" fillId="0" borderId="0" applyFill="0" applyBorder="0" applyAlignment="0" applyProtection="0"/>
    <xf numFmtId="271" fontId="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1" fontId="56" fillId="0" borderId="0" applyFont="0" applyFill="0" applyBorder="0" applyAlignment="0" applyProtection="0"/>
    <xf numFmtId="271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272" fontId="23" fillId="0" borderId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2" fontId="238" fillId="0" borderId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273" fontId="5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7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273" fontId="5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7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7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9" fillId="0" borderId="0" applyFont="0" applyFill="0" applyBorder="0" applyAlignment="0" applyProtection="0"/>
    <xf numFmtId="165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57" fillId="0" borderId="0" applyFill="0" applyBorder="0" applyAlignment="0" applyProtection="0"/>
    <xf numFmtId="264" fontId="57" fillId="0" borderId="0" applyFill="0" applyBorder="0" applyAlignment="0" applyProtection="0"/>
    <xf numFmtId="264" fontId="57" fillId="0" borderId="0" applyFill="0" applyBorder="0" applyAlignment="0" applyProtection="0"/>
    <xf numFmtId="6" fontId="57" fillId="0" borderId="0" applyFill="0" applyBorder="0" applyAlignment="0" applyProtection="0"/>
    <xf numFmtId="264" fontId="5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8" fillId="0" borderId="0" applyFill="0" applyBorder="0" applyAlignment="0" applyProtection="0"/>
    <xf numFmtId="165" fontId="5" fillId="0" borderId="0" applyFont="0" applyFill="0" applyBorder="0" applyAlignment="0" applyProtection="0"/>
    <xf numFmtId="165" fontId="197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8" fillId="0" borderId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7" fillId="0" borderId="0" applyFill="0" applyBorder="0" applyProtection="0">
      <alignment vertical="top"/>
    </xf>
    <xf numFmtId="207" fontId="237" fillId="0" borderId="0" applyFill="0" applyBorder="0" applyProtection="0">
      <alignment vertical="top"/>
    </xf>
    <xf numFmtId="207" fontId="237" fillId="0" borderId="0" applyFill="0" applyBorder="0" applyProtection="0">
      <alignment vertical="top"/>
    </xf>
    <xf numFmtId="43" fontId="23" fillId="0" borderId="0" applyFont="0" applyFill="0" applyBorder="0" applyAlignment="0" applyProtection="0"/>
    <xf numFmtId="171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5" fillId="0" borderId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5" fillId="0" borderId="0"/>
    <xf numFmtId="179" fontId="2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5" fillId="0" borderId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272" fontId="238" fillId="0" borderId="0" applyFill="0" applyBorder="0" applyAlignment="0" applyProtection="0"/>
    <xf numFmtId="272" fontId="23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0" fontId="22" fillId="0" borderId="0" applyNumberFormat="0" applyFont="0" applyFill="0" applyBorder="0" applyProtection="0">
      <alignment vertical="center"/>
    </xf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7" fillId="0" borderId="0" applyFill="0" applyBorder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165" fontId="57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260" fontId="25" fillId="0" borderId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07" fontId="237" fillId="0" borderId="0" applyFill="0" applyBorder="0" applyProtection="0">
      <alignment vertical="top"/>
    </xf>
    <xf numFmtId="207" fontId="237" fillId="0" borderId="0" applyFill="0" applyBorder="0" applyProtection="0">
      <alignment vertical="top"/>
    </xf>
    <xf numFmtId="207" fontId="237" fillId="0" borderId="0" applyFill="0" applyBorder="0" applyProtection="0">
      <alignment vertical="top"/>
    </xf>
    <xf numFmtId="207" fontId="237" fillId="0" borderId="0" applyFill="0" applyBorder="0" applyProtection="0">
      <alignment vertical="top"/>
    </xf>
    <xf numFmtId="207" fontId="237" fillId="0" borderId="0" applyFill="0" applyBorder="0" applyProtection="0">
      <alignment vertical="top"/>
    </xf>
    <xf numFmtId="264" fontId="258" fillId="0" borderId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165" fontId="57" fillId="0" borderId="0" applyFont="0" applyFill="0" applyBorder="0" applyAlignment="0" applyProtection="0"/>
    <xf numFmtId="264" fontId="258" fillId="0" borderId="0" applyFill="0" applyBorder="0" applyAlignment="0" applyProtection="0"/>
    <xf numFmtId="165" fontId="57" fillId="0" borderId="0" applyFont="0" applyFill="0" applyBorder="0" applyAlignment="0" applyProtection="0"/>
    <xf numFmtId="264" fontId="258" fillId="0" borderId="0" applyFill="0" applyBorder="0" applyAlignment="0" applyProtection="0"/>
    <xf numFmtId="43" fontId="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264" fontId="25" fillId="0" borderId="0" applyFill="0" applyBorder="0" applyAlignment="0" applyProtection="0"/>
    <xf numFmtId="165" fontId="57" fillId="0" borderId="0" applyFont="0" applyFill="0" applyBorder="0" applyAlignment="0" applyProtection="0"/>
    <xf numFmtId="264" fontId="258" fillId="0" borderId="0" applyFill="0" applyBorder="0" applyAlignment="0" applyProtection="0"/>
    <xf numFmtId="271" fontId="5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71" fontId="57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7" fillId="0" borderId="0" applyFont="0" applyFill="0" applyBorder="0" applyAlignment="0" applyProtection="0"/>
    <xf numFmtId="271" fontId="57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258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64" fontId="258" fillId="0" borderId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4" fontId="24" fillId="0" borderId="0" applyFont="0" applyFill="0" applyBorder="0" applyAlignment="0" applyProtection="0"/>
    <xf numFmtId="21" fontId="24" fillId="0" borderId="0" applyFont="0" applyFill="0" applyBorder="0" applyAlignment="0" applyProtection="0"/>
    <xf numFmtId="2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75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76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4" fillId="0" borderId="0" applyFont="0" applyFill="0" applyBorder="0" applyAlignment="0" applyProtection="0"/>
    <xf numFmtId="277" fontId="57" fillId="0" borderId="0" applyFill="0" applyBorder="0" applyAlignment="0" applyProtection="0"/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265" fontId="237" fillId="0" borderId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261" fontId="53" fillId="0" borderId="0"/>
    <xf numFmtId="261" fontId="53" fillId="0" borderId="0"/>
    <xf numFmtId="261" fontId="5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15" fillId="0" borderId="0"/>
    <xf numFmtId="0" fontId="5" fillId="0" borderId="0"/>
    <xf numFmtId="0" fontId="5" fillId="0" borderId="0"/>
    <xf numFmtId="0" fontId="24" fillId="0" borderId="0">
      <alignment vertical="top"/>
    </xf>
    <xf numFmtId="261" fontId="53" fillId="0" borderId="0"/>
    <xf numFmtId="0" fontId="24" fillId="0" borderId="0">
      <alignment vertical="top"/>
    </xf>
    <xf numFmtId="0" fontId="24" fillId="0" borderId="0">
      <alignment vertical="top"/>
    </xf>
    <xf numFmtId="261" fontId="5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261" fontId="5" fillId="0" borderId="0"/>
    <xf numFmtId="261" fontId="5" fillId="0" borderId="0"/>
    <xf numFmtId="0" fontId="23" fillId="0" borderId="0"/>
    <xf numFmtId="0" fontId="23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6" fillId="0" borderId="0"/>
    <xf numFmtId="0" fontId="5" fillId="0" borderId="0" applyFill="0"/>
    <xf numFmtId="261" fontId="5" fillId="0" borderId="0" applyFill="0"/>
    <xf numFmtId="261" fontId="5" fillId="0" borderId="0" applyFill="0"/>
    <xf numFmtId="0" fontId="5" fillId="0" borderId="0" applyFill="0"/>
    <xf numFmtId="0" fontId="5" fillId="0" borderId="0" applyFill="0"/>
    <xf numFmtId="0" fontId="5" fillId="0" borderId="0"/>
    <xf numFmtId="0" fontId="5" fillId="0" borderId="0"/>
    <xf numFmtId="0" fontId="5" fillId="0" borderId="0" applyFill="0"/>
    <xf numFmtId="0" fontId="5" fillId="0" borderId="0"/>
    <xf numFmtId="0" fontId="5" fillId="0" borderId="0" applyFill="0"/>
    <xf numFmtId="261" fontId="5" fillId="0" borderId="0" applyFill="0"/>
    <xf numFmtId="0" fontId="5" fillId="0" borderId="0" applyFill="0"/>
    <xf numFmtId="0" fontId="214" fillId="0" borderId="0">
      <alignment vertical="top"/>
    </xf>
    <xf numFmtId="261" fontId="24" fillId="0" borderId="0">
      <alignment vertical="top"/>
    </xf>
    <xf numFmtId="0" fontId="2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4" fillId="0" borderId="0">
      <alignment vertical="top"/>
    </xf>
    <xf numFmtId="0" fontId="5" fillId="0" borderId="0"/>
    <xf numFmtId="261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/>
    <xf numFmtId="0" fontId="24" fillId="0" borderId="0">
      <alignment vertical="top"/>
    </xf>
    <xf numFmtId="0" fontId="261" fillId="0" borderId="0" applyBorder="0"/>
    <xf numFmtId="0" fontId="5" fillId="0" borderId="0">
      <alignment vertical="top"/>
    </xf>
    <xf numFmtId="0" fontId="5" fillId="0" borderId="0">
      <alignment vertical="top"/>
    </xf>
    <xf numFmtId="0" fontId="261" fillId="0" borderId="0" applyBorder="0"/>
    <xf numFmtId="261" fontId="261" fillId="0" borderId="0" applyBorder="0"/>
    <xf numFmtId="0" fontId="261" fillId="0" borderId="0" applyBorder="0"/>
    <xf numFmtId="0" fontId="261" fillId="0" borderId="0" applyBorder="0"/>
    <xf numFmtId="261" fontId="261" fillId="0" borderId="0" applyBorder="0"/>
    <xf numFmtId="261" fontId="261" fillId="0" borderId="0" applyBorder="0"/>
    <xf numFmtId="261" fontId="261" fillId="0" borderId="0" applyBorder="0"/>
    <xf numFmtId="0" fontId="24" fillId="0" borderId="0">
      <alignment vertical="top"/>
    </xf>
    <xf numFmtId="261" fontId="261" fillId="0" borderId="0" applyBorder="0"/>
    <xf numFmtId="0" fontId="24" fillId="0" borderId="0">
      <alignment vertical="top"/>
    </xf>
    <xf numFmtId="0" fontId="24" fillId="0" borderId="0">
      <alignment vertical="top"/>
    </xf>
    <xf numFmtId="261" fontId="261" fillId="0" borderId="0" applyBorder="0"/>
    <xf numFmtId="261" fontId="261" fillId="0" borderId="0" applyBorder="0"/>
    <xf numFmtId="261" fontId="261" fillId="0" borderId="0" applyBorder="0"/>
    <xf numFmtId="0" fontId="29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9" fillId="0" borderId="0"/>
    <xf numFmtId="0" fontId="25" fillId="0" borderId="0"/>
    <xf numFmtId="0" fontId="23" fillId="0" borderId="0"/>
    <xf numFmtId="0" fontId="24" fillId="0" borderId="0">
      <alignment vertical="top"/>
    </xf>
    <xf numFmtId="0" fontId="53" fillId="0" borderId="0"/>
    <xf numFmtId="0" fontId="24" fillId="0" borderId="0">
      <alignment vertical="top"/>
    </xf>
    <xf numFmtId="0" fontId="25" fillId="0" borderId="0"/>
    <xf numFmtId="261" fontId="5" fillId="0" borderId="0"/>
    <xf numFmtId="261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" fillId="0" borderId="0"/>
    <xf numFmtId="261" fontId="5" fillId="0" borderId="0"/>
    <xf numFmtId="0" fontId="25" fillId="0" borderId="0"/>
    <xf numFmtId="261" fontId="5" fillId="0" borderId="0"/>
    <xf numFmtId="0" fontId="25" fillId="0" borderId="0"/>
    <xf numFmtId="0" fontId="57" fillId="0" borderId="0"/>
    <xf numFmtId="0" fontId="5" fillId="0" borderId="0"/>
    <xf numFmtId="0" fontId="5" fillId="0" borderId="0"/>
    <xf numFmtId="0" fontId="57" fillId="0" borderId="0"/>
    <xf numFmtId="261" fontId="5" fillId="0" borderId="0"/>
    <xf numFmtId="261" fontId="5" fillId="0" borderId="0"/>
    <xf numFmtId="0" fontId="57" fillId="0" borderId="0"/>
    <xf numFmtId="0" fontId="57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195" fillId="0" borderId="0"/>
    <xf numFmtId="0" fontId="197" fillId="0" borderId="0">
      <alignment vertical="top"/>
    </xf>
    <xf numFmtId="0" fontId="197" fillId="0" borderId="0">
      <alignment vertical="top"/>
    </xf>
    <xf numFmtId="261" fontId="23" fillId="0" borderId="0">
      <alignment vertical="top"/>
    </xf>
    <xf numFmtId="0" fontId="197" fillId="0" borderId="0">
      <alignment vertical="top"/>
    </xf>
    <xf numFmtId="0" fontId="197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195" fillId="0" borderId="0"/>
    <xf numFmtId="261" fontId="24" fillId="0" borderId="0">
      <alignment vertical="top"/>
    </xf>
    <xf numFmtId="0" fontId="195" fillId="0" borderId="0"/>
    <xf numFmtId="0" fontId="195" fillId="0" borderId="0"/>
    <xf numFmtId="261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0" fontId="195" fillId="0" borderId="0"/>
    <xf numFmtId="0" fontId="24" fillId="0" borderId="0">
      <alignment vertical="top"/>
    </xf>
    <xf numFmtId="0" fontId="195" fillId="0" borderId="0"/>
    <xf numFmtId="261" fontId="53" fillId="0" borderId="0"/>
    <xf numFmtId="0" fontId="195" fillId="0" borderId="0"/>
    <xf numFmtId="0" fontId="195" fillId="0" borderId="0"/>
    <xf numFmtId="261" fontId="53" fillId="0" borderId="0"/>
    <xf numFmtId="261" fontId="53" fillId="0" borderId="0"/>
    <xf numFmtId="261" fontId="53" fillId="0" borderId="0"/>
    <xf numFmtId="0" fontId="2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261" fontId="53" fillId="0" borderId="0"/>
    <xf numFmtId="0" fontId="25" fillId="0" borderId="0"/>
    <xf numFmtId="261" fontId="5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8" fillId="0" borderId="0"/>
    <xf numFmtId="261" fontId="238" fillId="0" borderId="0"/>
    <xf numFmtId="261" fontId="238" fillId="0" borderId="0"/>
    <xf numFmtId="261" fontId="238" fillId="0" borderId="0"/>
    <xf numFmtId="261" fontId="2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>
      <alignment vertical="top"/>
    </xf>
    <xf numFmtId="0" fontId="57" fillId="0" borderId="0">
      <alignment vertical="top"/>
    </xf>
    <xf numFmtId="0" fontId="5" fillId="0" borderId="0"/>
    <xf numFmtId="0" fontId="5" fillId="0" borderId="0"/>
    <xf numFmtId="0" fontId="29" fillId="0" borderId="0"/>
    <xf numFmtId="43" fontId="5" fillId="0" borderId="0"/>
    <xf numFmtId="43" fontId="5" fillId="0" borderId="0"/>
    <xf numFmtId="0" fontId="29" fillId="0" borderId="0"/>
    <xf numFmtId="0" fontId="29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57" fillId="0" borderId="0"/>
    <xf numFmtId="0" fontId="237" fillId="0" borderId="0">
      <alignment vertical="top"/>
    </xf>
    <xf numFmtId="0" fontId="57" fillId="0" borderId="0"/>
    <xf numFmtId="261" fontId="5" fillId="0" borderId="0"/>
    <xf numFmtId="261" fontId="5" fillId="0" borderId="0"/>
    <xf numFmtId="0" fontId="57" fillId="0" borderId="0"/>
    <xf numFmtId="0" fontId="57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5" fillId="0" borderId="0">
      <alignment vertical="top"/>
    </xf>
    <xf numFmtId="0" fontId="5" fillId="0" borderId="0"/>
    <xf numFmtId="261" fontId="25" fillId="0" borderId="0"/>
    <xf numFmtId="261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261" fontId="23" fillId="0" borderId="0">
      <alignment vertical="top"/>
    </xf>
    <xf numFmtId="0" fontId="23" fillId="0" borderId="0"/>
    <xf numFmtId="0" fontId="197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261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25" fillId="0" borderId="0"/>
    <xf numFmtId="0" fontId="5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3" fillId="0" borderId="0"/>
    <xf numFmtId="0" fontId="5" fillId="0" borderId="0"/>
    <xf numFmtId="261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61" fillId="0" borderId="0" applyBorder="0"/>
    <xf numFmtId="0" fontId="25" fillId="0" borderId="0"/>
    <xf numFmtId="261" fontId="5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261" fontId="53" fillId="0" borderId="0"/>
    <xf numFmtId="0" fontId="5" fillId="0" borderId="0"/>
    <xf numFmtId="261" fontId="53" fillId="0" borderId="0"/>
    <xf numFmtId="0" fontId="5" fillId="0" borderId="0"/>
    <xf numFmtId="0" fontId="5" fillId="0" borderId="0"/>
    <xf numFmtId="261" fontId="53" fillId="0" borderId="0"/>
    <xf numFmtId="0" fontId="5" fillId="0" borderId="0"/>
    <xf numFmtId="261" fontId="53" fillId="0" borderId="0"/>
    <xf numFmtId="0" fontId="5" fillId="0" borderId="0"/>
    <xf numFmtId="0" fontId="261" fillId="0" borderId="0" applyBorder="0"/>
    <xf numFmtId="0" fontId="5" fillId="0" borderId="0"/>
    <xf numFmtId="0" fontId="5" fillId="0" borderId="0"/>
    <xf numFmtId="0" fontId="261" fillId="0" borderId="0" applyBorder="0"/>
    <xf numFmtId="0" fontId="261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261" fontId="2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5" fillId="0" borderId="0"/>
    <xf numFmtId="261" fontId="25" fillId="0" borderId="0"/>
    <xf numFmtId="261" fontId="25" fillId="0" borderId="0"/>
    <xf numFmtId="261" fontId="53" fillId="0" borderId="0"/>
    <xf numFmtId="261" fontId="25" fillId="0" borderId="0"/>
    <xf numFmtId="261" fontId="25" fillId="0" borderId="0"/>
    <xf numFmtId="261" fontId="25" fillId="0" borderId="0"/>
    <xf numFmtId="261" fontId="25" fillId="0" borderId="0"/>
    <xf numFmtId="261" fontId="25" fillId="0" borderId="0"/>
    <xf numFmtId="261" fontId="53" fillId="0" borderId="0"/>
    <xf numFmtId="261" fontId="25" fillId="0" borderId="0"/>
    <xf numFmtId="261" fontId="53" fillId="0" borderId="0"/>
    <xf numFmtId="0" fontId="53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1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3" fillId="0" borderId="0"/>
    <xf numFmtId="0" fontId="23" fillId="0" borderId="0"/>
    <xf numFmtId="0" fontId="197" fillId="0" borderId="0"/>
    <xf numFmtId="0" fontId="23" fillId="0" borderId="0"/>
    <xf numFmtId="0" fontId="25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261" fontId="23" fillId="0" borderId="0"/>
    <xf numFmtId="261" fontId="23" fillId="0" borderId="0"/>
    <xf numFmtId="0" fontId="25" fillId="0" borderId="0"/>
    <xf numFmtId="261" fontId="23" fillId="0" borderId="0"/>
    <xf numFmtId="0" fontId="23" fillId="0" borderId="0"/>
    <xf numFmtId="0" fontId="23" fillId="0" borderId="0"/>
    <xf numFmtId="261" fontId="23" fillId="0" borderId="0"/>
    <xf numFmtId="261" fontId="23" fillId="0" borderId="0"/>
    <xf numFmtId="261" fontId="23" fillId="0" borderId="0"/>
    <xf numFmtId="0" fontId="29" fillId="0" borderId="0"/>
    <xf numFmtId="0" fontId="29" fillId="0" borderId="0"/>
    <xf numFmtId="0" fontId="29" fillId="0" borderId="0"/>
    <xf numFmtId="261" fontId="29" fillId="0" borderId="0"/>
    <xf numFmtId="0" fontId="29" fillId="0" borderId="0"/>
    <xf numFmtId="0" fontId="29" fillId="0" borderId="0"/>
    <xf numFmtId="261" fontId="29" fillId="0" borderId="0"/>
    <xf numFmtId="261" fontId="29" fillId="0" borderId="0"/>
    <xf numFmtId="261" fontId="29" fillId="0" borderId="0"/>
    <xf numFmtId="0" fontId="29" fillId="0" borderId="0"/>
    <xf numFmtId="261" fontId="29" fillId="0" borderId="0"/>
    <xf numFmtId="0" fontId="29" fillId="0" borderId="0"/>
    <xf numFmtId="0" fontId="29" fillId="0" borderId="0"/>
    <xf numFmtId="261" fontId="29" fillId="0" borderId="0"/>
    <xf numFmtId="261" fontId="29" fillId="0" borderId="0"/>
    <xf numFmtId="261" fontId="29" fillId="0" borderId="0"/>
    <xf numFmtId="0" fontId="25" fillId="0" borderId="0"/>
    <xf numFmtId="0" fontId="262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2" fillId="0" borderId="0"/>
    <xf numFmtId="0" fontId="262" fillId="0" borderId="0"/>
    <xf numFmtId="0" fontId="53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261" fontId="23" fillId="0" borderId="0"/>
    <xf numFmtId="0" fontId="23" fillId="0" borderId="0"/>
    <xf numFmtId="0" fontId="23" fillId="0" borderId="0"/>
    <xf numFmtId="261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261" fontId="197" fillId="0" borderId="0"/>
    <xf numFmtId="0" fontId="25" fillId="0" borderId="0"/>
    <xf numFmtId="261" fontId="197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261" fontId="25" fillId="0" borderId="0"/>
    <xf numFmtId="261" fontId="25" fillId="0" borderId="0"/>
    <xf numFmtId="0" fontId="25" fillId="0" borderId="0"/>
    <xf numFmtId="0" fontId="25" fillId="0" borderId="0"/>
    <xf numFmtId="0" fontId="25" fillId="0" borderId="0"/>
    <xf numFmtId="261" fontId="25" fillId="0" borderId="0"/>
    <xf numFmtId="0" fontId="25" fillId="0" borderId="0"/>
    <xf numFmtId="261" fontId="25" fillId="0" borderId="0"/>
    <xf numFmtId="261" fontId="25" fillId="0" borderId="0"/>
    <xf numFmtId="0" fontId="25" fillId="0" borderId="0"/>
    <xf numFmtId="0" fontId="25" fillId="0" borderId="0"/>
    <xf numFmtId="0" fontId="25" fillId="0" borderId="0"/>
    <xf numFmtId="261" fontId="25" fillId="0" borderId="0"/>
    <xf numFmtId="261" fontId="25" fillId="0" borderId="0"/>
    <xf numFmtId="261" fontId="25" fillId="0" borderId="0"/>
    <xf numFmtId="0" fontId="25" fillId="0" borderId="0"/>
    <xf numFmtId="0" fontId="25" fillId="0" borderId="0"/>
    <xf numFmtId="0" fontId="25" fillId="0" borderId="0"/>
    <xf numFmtId="261" fontId="25" fillId="0" borderId="0"/>
    <xf numFmtId="0" fontId="25" fillId="0" borderId="0"/>
    <xf numFmtId="0" fontId="25" fillId="0" borderId="0"/>
    <xf numFmtId="261" fontId="197" fillId="0" borderId="0"/>
    <xf numFmtId="0" fontId="25" fillId="0" borderId="0"/>
    <xf numFmtId="0" fontId="25" fillId="0" borderId="0"/>
    <xf numFmtId="0" fontId="25" fillId="0" borderId="0"/>
    <xf numFmtId="261" fontId="197" fillId="0" borderId="0"/>
    <xf numFmtId="0" fontId="25" fillId="0" borderId="0"/>
    <xf numFmtId="0" fontId="25" fillId="0" borderId="0"/>
    <xf numFmtId="261" fontId="197" fillId="0" borderId="0"/>
    <xf numFmtId="261" fontId="197" fillId="0" borderId="0"/>
    <xf numFmtId="261" fontId="19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25" fillId="0" borderId="0"/>
    <xf numFmtId="261" fontId="25" fillId="0" borderId="0"/>
    <xf numFmtId="261" fontId="53" fillId="0" borderId="0"/>
    <xf numFmtId="261" fontId="25" fillId="0" borderId="0"/>
    <xf numFmtId="261" fontId="25" fillId="0" borderId="0"/>
    <xf numFmtId="261" fontId="25" fillId="0" borderId="0"/>
    <xf numFmtId="261" fontId="25" fillId="0" borderId="0"/>
    <xf numFmtId="261" fontId="25" fillId="0" borderId="0"/>
    <xf numFmtId="261" fontId="53" fillId="0" borderId="0"/>
    <xf numFmtId="261" fontId="25" fillId="0" borderId="0"/>
    <xf numFmtId="261" fontId="53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1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15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15" fillId="0" borderId="0"/>
    <xf numFmtId="0" fontId="25" fillId="0" borderId="0"/>
    <xf numFmtId="261" fontId="25" fillId="0" borderId="0"/>
    <xf numFmtId="261" fontId="25" fillId="0" borderId="0"/>
    <xf numFmtId="261" fontId="53" fillId="0" borderId="0"/>
    <xf numFmtId="261" fontId="25" fillId="0" borderId="0"/>
    <xf numFmtId="261" fontId="25" fillId="0" borderId="0"/>
    <xf numFmtId="261" fontId="25" fillId="0" borderId="0"/>
    <xf numFmtId="261" fontId="25" fillId="0" borderId="0"/>
    <xf numFmtId="261" fontId="25" fillId="0" borderId="0"/>
    <xf numFmtId="261" fontId="53" fillId="0" borderId="0"/>
    <xf numFmtId="261" fontId="25" fillId="0" borderId="0"/>
    <xf numFmtId="261" fontId="53" fillId="0" borderId="0"/>
    <xf numFmtId="0" fontId="53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1" fontId="53" fillId="0" borderId="0"/>
    <xf numFmtId="0" fontId="25" fillId="0" borderId="0"/>
    <xf numFmtId="261" fontId="53" fillId="0" borderId="0"/>
    <xf numFmtId="0" fontId="215" fillId="0" borderId="0"/>
    <xf numFmtId="0" fontId="25" fillId="0" borderId="0"/>
    <xf numFmtId="0" fontId="21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5" fillId="0" borderId="0"/>
    <xf numFmtId="273" fontId="5" fillId="0" borderId="0"/>
    <xf numFmtId="0" fontId="22" fillId="0" borderId="0"/>
    <xf numFmtId="273" fontId="5" fillId="0" borderId="0"/>
    <xf numFmtId="273" fontId="5" fillId="0" borderId="0"/>
    <xf numFmtId="273" fontId="5" fillId="0" borderId="0"/>
    <xf numFmtId="273" fontId="5" fillId="0" borderId="0"/>
    <xf numFmtId="0" fontId="22" fillId="0" borderId="0"/>
    <xf numFmtId="0" fontId="215" fillId="0" borderId="0"/>
    <xf numFmtId="0" fontId="22" fillId="0" borderId="0"/>
    <xf numFmtId="0" fontId="53" fillId="0" borderId="0"/>
    <xf numFmtId="0" fontId="22" fillId="0" borderId="0"/>
    <xf numFmtId="0" fontId="22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25" fillId="0" borderId="0"/>
    <xf numFmtId="0" fontId="22" fillId="0" borderId="0"/>
    <xf numFmtId="0" fontId="22" fillId="0" borderId="0"/>
    <xf numFmtId="0" fontId="211" fillId="0" borderId="0"/>
    <xf numFmtId="0" fontId="22" fillId="0" borderId="0"/>
    <xf numFmtId="0" fontId="22" fillId="0" borderId="0"/>
    <xf numFmtId="0" fontId="211" fillId="0" borderId="0"/>
    <xf numFmtId="0" fontId="211" fillId="0" borderId="0"/>
    <xf numFmtId="0" fontId="211" fillId="0" borderId="0"/>
    <xf numFmtId="0" fontId="22" fillId="0" borderId="0"/>
    <xf numFmtId="0" fontId="196" fillId="0" borderId="0"/>
    <xf numFmtId="0" fontId="196" fillId="0" borderId="0"/>
    <xf numFmtId="0" fontId="23" fillId="0" borderId="0"/>
    <xf numFmtId="0" fontId="196" fillId="0" borderId="0"/>
    <xf numFmtId="0" fontId="196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2" fillId="0" borderId="0"/>
    <xf numFmtId="0" fontId="22" fillId="0" borderId="0"/>
    <xf numFmtId="0" fontId="22" fillId="0" borderId="0"/>
    <xf numFmtId="0" fontId="24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0" fillId="0" borderId="0"/>
    <xf numFmtId="0" fontId="5" fillId="0" borderId="0"/>
    <xf numFmtId="0" fontId="5" fillId="0" borderId="0"/>
    <xf numFmtId="0" fontId="110" fillId="0" borderId="0"/>
    <xf numFmtId="0" fontId="5" fillId="0" borderId="0"/>
    <xf numFmtId="0" fontId="24" fillId="0" borderId="0">
      <alignment vertical="top"/>
    </xf>
    <xf numFmtId="0" fontId="23" fillId="0" borderId="0">
      <alignment vertical="top"/>
    </xf>
    <xf numFmtId="0" fontId="110" fillId="0" borderId="0"/>
    <xf numFmtId="0" fontId="57" fillId="0" borderId="0"/>
    <xf numFmtId="0" fontId="57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261" fontId="5" fillId="0" borderId="0"/>
    <xf numFmtId="0" fontId="259" fillId="0" borderId="0"/>
    <xf numFmtId="0" fontId="259" fillId="0" borderId="0"/>
    <xf numFmtId="261" fontId="259" fillId="0" borderId="0"/>
    <xf numFmtId="0" fontId="259" fillId="0" borderId="0"/>
    <xf numFmtId="0" fontId="259" fillId="0" borderId="0"/>
    <xf numFmtId="261" fontId="259" fillId="0" borderId="0"/>
    <xf numFmtId="261" fontId="259" fillId="0" borderId="0"/>
    <xf numFmtId="261" fontId="259" fillId="0" borderId="0"/>
    <xf numFmtId="0" fontId="24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/>
    <xf numFmtId="261" fontId="5" fillId="0" borderId="0"/>
    <xf numFmtId="261" fontId="5" fillId="0" borderId="0"/>
    <xf numFmtId="0" fontId="57" fillId="0" borderId="0"/>
    <xf numFmtId="0" fontId="259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5" fillId="0" borderId="0"/>
    <xf numFmtId="0" fontId="24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23" fillId="0" borderId="0"/>
    <xf numFmtId="0" fontId="57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261" fontId="5" fillId="0" borderId="0">
      <alignment vertical="top"/>
    </xf>
    <xf numFmtId="0" fontId="5" fillId="0" borderId="0"/>
    <xf numFmtId="0" fontId="197" fillId="0" borderId="0"/>
    <xf numFmtId="0" fontId="263" fillId="0" borderId="0"/>
    <xf numFmtId="261" fontId="263" fillId="0" borderId="0"/>
    <xf numFmtId="0" fontId="2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63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261" fontId="23" fillId="0" borderId="0"/>
    <xf numFmtId="0" fontId="197" fillId="0" borderId="0"/>
    <xf numFmtId="0" fontId="5" fillId="0" borderId="0"/>
    <xf numFmtId="0" fontId="5" fillId="0" borderId="0"/>
    <xf numFmtId="0" fontId="197" fillId="0" borderId="0"/>
    <xf numFmtId="0" fontId="1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3" fillId="0" borderId="0"/>
    <xf numFmtId="0" fontId="197" fillId="0" borderId="0"/>
    <xf numFmtId="0" fontId="25" fillId="0" borderId="0"/>
    <xf numFmtId="261" fontId="5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261" fontId="53" fillId="0" borderId="0"/>
    <xf numFmtId="0" fontId="5" fillId="0" borderId="0"/>
    <xf numFmtId="261" fontId="23" fillId="0" borderId="0"/>
    <xf numFmtId="0" fontId="5" fillId="0" borderId="0"/>
    <xf numFmtId="0" fontId="5" fillId="0" borderId="0"/>
    <xf numFmtId="261" fontId="23" fillId="0" borderId="0"/>
    <xf numFmtId="0" fontId="5" fillId="0" borderId="0"/>
    <xf numFmtId="261" fontId="23" fillId="0" borderId="0"/>
    <xf numFmtId="0" fontId="5" fillId="0" borderId="0"/>
    <xf numFmtId="0" fontId="197" fillId="0" borderId="0"/>
    <xf numFmtId="0" fontId="5" fillId="0" borderId="0"/>
    <xf numFmtId="0" fontId="5" fillId="0" borderId="0"/>
    <xf numFmtId="0" fontId="197" fillId="0" borderId="0"/>
    <xf numFmtId="0" fontId="1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3" fillId="0" borderId="0">
      <alignment vertical="top"/>
    </xf>
    <xf numFmtId="0" fontId="29" fillId="0" borderId="0"/>
    <xf numFmtId="261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29" fillId="0" borderId="0"/>
    <xf numFmtId="0" fontId="197" fillId="0" borderId="0">
      <alignment vertical="top"/>
    </xf>
    <xf numFmtId="261" fontId="23" fillId="0" borderId="0">
      <alignment vertical="top"/>
    </xf>
    <xf numFmtId="0" fontId="19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1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261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1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261" fontId="5" fillId="0" borderId="0"/>
    <xf numFmtId="0" fontId="5" fillId="0" borderId="0"/>
    <xf numFmtId="0" fontId="25" fillId="0" borderId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2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8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7" fillId="0" borderId="0" applyFill="0" applyBorder="0" applyProtection="0">
      <alignment vertical="top"/>
    </xf>
    <xf numFmtId="9" fontId="237" fillId="0" borderId="0" applyFill="0" applyBorder="0" applyProtection="0">
      <alignment vertical="top"/>
    </xf>
    <xf numFmtId="9" fontId="237" fillId="0" borderId="0" applyFill="0" applyBorder="0" applyProtection="0">
      <alignment vertical="top"/>
    </xf>
    <xf numFmtId="9" fontId="237" fillId="0" borderId="0" applyFill="0" applyBorder="0" applyProtection="0">
      <alignment vertical="top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8" fillId="0" borderId="0" applyFill="0" applyBorder="0" applyAlignment="0" applyProtection="0"/>
    <xf numFmtId="9" fontId="2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57" fillId="0" borderId="0" applyFont="0" applyFill="0" applyBorder="0" applyAlignment="0" applyProtection="0"/>
    <xf numFmtId="9" fontId="25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58" fillId="0" borderId="0" applyFill="0" applyBorder="0" applyAlignment="0" applyProtection="0"/>
    <xf numFmtId="9" fontId="57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8" fillId="0" borderId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14" fillId="0" borderId="0">
      <alignment vertical="top"/>
    </xf>
    <xf numFmtId="261" fontId="24" fillId="0" borderId="0">
      <alignment vertical="top"/>
    </xf>
    <xf numFmtId="0" fontId="214" fillId="0" borderId="0">
      <alignment vertical="top"/>
    </xf>
    <xf numFmtId="0" fontId="21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261" fontId="24" fillId="0" borderId="0">
      <alignment vertical="top"/>
    </xf>
    <xf numFmtId="0" fontId="24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4" fillId="0" borderId="0">
      <alignment vertical="top"/>
    </xf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109" borderId="0" applyNumberFormat="0" applyBorder="0" applyAlignment="0" applyProtection="0"/>
    <xf numFmtId="0" fontId="26" fillId="109" borderId="0" applyNumberFormat="0" applyBorder="0" applyAlignment="0" applyProtection="0"/>
    <xf numFmtId="261" fontId="233" fillId="109" borderId="0" applyNumberFormat="0" applyBorder="0" applyAlignment="0" applyProtection="0"/>
    <xf numFmtId="0" fontId="26" fillId="109" borderId="0" applyNumberFormat="0" applyBorder="0" applyAlignment="0" applyProtection="0"/>
    <xf numFmtId="0" fontId="26" fillId="109" borderId="0" applyNumberFormat="0" applyBorder="0" applyAlignment="0" applyProtection="0"/>
    <xf numFmtId="261" fontId="233" fillId="109" borderId="0" applyNumberFormat="0" applyBorder="0" applyAlignment="0" applyProtection="0"/>
    <xf numFmtId="261" fontId="233" fillId="109" borderId="0" applyNumberFormat="0" applyBorder="0" applyAlignment="0" applyProtection="0"/>
    <xf numFmtId="261" fontId="233" fillId="109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34" fillId="55" borderId="46" applyNumberFormat="0" applyAlignment="0" applyProtection="0"/>
    <xf numFmtId="9" fontId="3" fillId="0" borderId="0" applyFont="0" applyFill="0" applyBorder="0" applyAlignment="0" applyProtection="0"/>
    <xf numFmtId="0" fontId="34" fillId="55" borderId="5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49" applyNumberFormat="0" applyAlignment="0" applyProtection="0"/>
    <xf numFmtId="0" fontId="34" fillId="105" borderId="49" applyNumberFormat="0" applyProtection="0">
      <alignment vertical="top"/>
    </xf>
    <xf numFmtId="0" fontId="128" fillId="0" borderId="45">
      <alignment horizontal="right"/>
    </xf>
    <xf numFmtId="0" fontId="11" fillId="0" borderId="0"/>
    <xf numFmtId="0" fontId="11" fillId="0" borderId="0"/>
    <xf numFmtId="0" fontId="34" fillId="55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4" fillId="55" borderId="49" applyNumberFormat="0" applyAlignment="0" applyProtection="0"/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223" fontId="90" fillId="0" borderId="50">
      <alignment horizontal="left"/>
    </xf>
    <xf numFmtId="0" fontId="11" fillId="0" borderId="0"/>
    <xf numFmtId="0" fontId="34" fillId="55" borderId="49" applyNumberFormat="0" applyAlignment="0" applyProtection="0"/>
    <xf numFmtId="9" fontId="3" fillId="0" borderId="0" applyFont="0" applyFill="0" applyBorder="0" applyAlignment="0" applyProtection="0"/>
    <xf numFmtId="0" fontId="128" fillId="0" borderId="51">
      <alignment horizontal="right"/>
    </xf>
    <xf numFmtId="0" fontId="11" fillId="0" borderId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257" fillId="55" borderId="52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257" fillId="55" borderId="46" applyNumberFormat="0" applyAlignment="0" applyProtection="0"/>
    <xf numFmtId="0" fontId="11" fillId="0" borderId="0"/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0" fontId="34" fillId="55" borderId="49" applyNumberFormat="0" applyAlignment="0" applyProtection="0"/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9" fontId="3" fillId="0" borderId="0" applyFont="0" applyFill="0" applyBorder="0" applyAlignment="0" applyProtection="0"/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0" fontId="34" fillId="55" borderId="52" applyNumberFormat="0" applyAlignment="0" applyProtection="0"/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55" borderId="46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11" fillId="0" borderId="0"/>
    <xf numFmtId="223" fontId="90" fillId="0" borderId="53">
      <alignment horizontal="left"/>
    </xf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257" fillId="55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8" fillId="0" borderId="48">
      <alignment horizontal="right"/>
    </xf>
    <xf numFmtId="223" fontId="90" fillId="0" borderId="47">
      <alignment horizontal="left"/>
    </xf>
    <xf numFmtId="0" fontId="34" fillId="55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55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  <xf numFmtId="261" fontId="1" fillId="0" borderId="0"/>
  </cellStyleXfs>
  <cellXfs count="304">
    <xf numFmtId="0" fontId="0" fillId="0" borderId="0" xfId="0" applyAlignment="1"/>
    <xf numFmtId="37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/>
    <xf numFmtId="0" fontId="9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171" fontId="10" fillId="0" borderId="0" xfId="1" applyNumberFormat="1" applyFont="1" applyFill="1"/>
    <xf numFmtId="37" fontId="9" fillId="0" borderId="0" xfId="1" applyNumberFormat="1" applyFont="1" applyFill="1" applyBorder="1" applyAlignment="1">
      <alignment horizontal="center"/>
    </xf>
    <xf numFmtId="172" fontId="10" fillId="0" borderId="0" xfId="1" applyNumberFormat="1" applyFont="1" applyFill="1" applyBorder="1"/>
    <xf numFmtId="37" fontId="10" fillId="0" borderId="0" xfId="1" applyNumberFormat="1" applyFont="1" applyFill="1" applyBorder="1"/>
    <xf numFmtId="171" fontId="10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6" xfId="1" applyNumberFormat="1" applyFont="1" applyFill="1" applyBorder="1" applyAlignment="1">
      <alignment horizontal="right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4" xfId="1" applyNumberFormat="1" applyFont="1" applyFill="1" applyBorder="1" applyAlignment="1">
      <alignment horizontal="center" vertical="center"/>
    </xf>
    <xf numFmtId="0" fontId="0" fillId="0" borderId="0" xfId="17" applyFont="1" applyFill="1" applyAlignment="1">
      <alignment vertical="center"/>
    </xf>
    <xf numFmtId="0" fontId="14" fillId="0" borderId="0" xfId="17" applyNumberFormat="1" applyFont="1" applyFill="1" applyAlignment="1">
      <alignment horizontal="center" vertical="center"/>
    </xf>
    <xf numFmtId="0" fontId="10" fillId="0" borderId="0" xfId="17" applyFont="1" applyFill="1" applyAlignment="1"/>
    <xf numFmtId="0" fontId="15" fillId="0" borderId="0" xfId="17" applyNumberFormat="1" applyFont="1" applyFill="1" applyAlignment="1">
      <alignment horizontal="center"/>
    </xf>
    <xf numFmtId="166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41" fontId="0" fillId="0" borderId="5" xfId="17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37" fontId="10" fillId="0" borderId="0" xfId="17" applyNumberFormat="1" applyFont="1" applyFill="1" applyAlignment="1">
      <alignment horizontal="right" vertical="center"/>
    </xf>
    <xf numFmtId="0" fontId="13" fillId="0" borderId="0" xfId="17" applyFont="1" applyAlignment="1">
      <alignment horizontal="left"/>
    </xf>
    <xf numFmtId="0" fontId="10" fillId="0" borderId="0" xfId="17" applyFont="1" applyAlignment="1">
      <alignment horizontal="left"/>
    </xf>
    <xf numFmtId="0" fontId="10" fillId="0" borderId="0" xfId="17" applyFont="1" applyFill="1" applyAlignment="1">
      <alignment horizontal="left"/>
    </xf>
    <xf numFmtId="0" fontId="15" fillId="0" borderId="0" xfId="17" applyFont="1" applyFill="1" applyAlignment="1">
      <alignment horizontal="left"/>
    </xf>
    <xf numFmtId="0" fontId="9" fillId="0" borderId="0" xfId="17" applyFont="1" applyFill="1" applyAlignment="1"/>
    <xf numFmtId="0" fontId="16" fillId="0" borderId="0" xfId="17" applyFont="1" applyFill="1" applyAlignment="1">
      <alignment horizontal="left"/>
    </xf>
    <xf numFmtId="37" fontId="9" fillId="0" borderId="0" xfId="17" applyNumberFormat="1" applyFont="1" applyFill="1" applyAlignment="1"/>
    <xf numFmtId="166" fontId="9" fillId="0" borderId="0" xfId="17" quotePrefix="1" applyNumberFormat="1" applyFont="1" applyFill="1" applyAlignment="1">
      <alignment horizontal="left"/>
    </xf>
    <xf numFmtId="0" fontId="14" fillId="0" borderId="0" xfId="17" quotePrefix="1" applyNumberFormat="1" applyFont="1" applyFill="1" applyAlignment="1">
      <alignment horizontal="center"/>
    </xf>
    <xf numFmtId="166" fontId="10" fillId="0" borderId="0" xfId="17" applyNumberFormat="1" applyFont="1" applyFill="1" applyBorder="1" applyAlignment="1"/>
    <xf numFmtId="166" fontId="10" fillId="0" borderId="0" xfId="17" applyNumberFormat="1" applyFont="1" applyFill="1" applyBorder="1" applyAlignment="1">
      <alignment horizontal="center"/>
    </xf>
    <xf numFmtId="0" fontId="14" fillId="0" borderId="0" xfId="17" applyNumberFormat="1" applyFont="1" applyFill="1" applyBorder="1" applyAlignment="1">
      <alignment horizontal="center"/>
    </xf>
    <xf numFmtId="0" fontId="9" fillId="0" borderId="0" xfId="17" applyNumberFormat="1" applyFont="1" applyFill="1" applyBorder="1" applyAlignment="1">
      <alignment horizontal="center"/>
    </xf>
    <xf numFmtId="166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left"/>
    </xf>
    <xf numFmtId="0" fontId="9" fillId="0" borderId="0" xfId="17" applyFont="1" applyFill="1" applyBorder="1" applyAlignment="1"/>
    <xf numFmtId="0" fontId="15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72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9" fillId="0" borderId="0" xfId="17" applyFill="1" applyAlignment="1"/>
    <xf numFmtId="0" fontId="14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10" fillId="0" borderId="0" xfId="17" applyFont="1" applyAlignment="1"/>
    <xf numFmtId="39" fontId="10" fillId="0" borderId="0" xfId="17" applyNumberFormat="1" applyFont="1" applyFill="1" applyAlignment="1"/>
    <xf numFmtId="172" fontId="10" fillId="0" borderId="0" xfId="17" applyNumberFormat="1" applyFont="1" applyFill="1" applyAlignment="1"/>
    <xf numFmtId="37" fontId="10" fillId="0" borderId="0" xfId="17" applyNumberFormat="1" applyFont="1" applyFill="1" applyBorder="1" applyAlignment="1">
      <alignment horizontal="right"/>
    </xf>
    <xf numFmtId="37" fontId="10" fillId="0" borderId="0" xfId="17" applyNumberFormat="1" applyFont="1" applyFill="1" applyAlignment="1"/>
    <xf numFmtId="41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41" fontId="10" fillId="0" borderId="0" xfId="17" applyNumberFormat="1" applyFont="1" applyFill="1" applyBorder="1" applyAlignment="1"/>
    <xf numFmtId="37" fontId="10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10" fillId="0" borderId="3" xfId="17" applyNumberFormat="1" applyFont="1" applyFill="1" applyBorder="1" applyAlignment="1">
      <alignment horizontal="right"/>
    </xf>
    <xf numFmtId="174" fontId="10" fillId="0" borderId="3" xfId="17" applyNumberFormat="1" applyFont="1" applyFill="1" applyBorder="1" applyAlignment="1">
      <alignment horizontal="right"/>
    </xf>
    <xf numFmtId="39" fontId="9" fillId="0" borderId="0" xfId="17" applyNumberFormat="1" applyFont="1" applyFill="1" applyAlignment="1"/>
    <xf numFmtId="166" fontId="9" fillId="0" borderId="0" xfId="17" applyNumberFormat="1" applyFont="1" applyFill="1" applyAlignment="1"/>
    <xf numFmtId="166" fontId="0" fillId="0" borderId="0" xfId="17" applyNumberFormat="1" applyFont="1" applyFill="1" applyBorder="1" applyAlignment="1">
      <alignment vertical="center"/>
    </xf>
    <xf numFmtId="0" fontId="13" fillId="0" borderId="0" xfId="17" applyFont="1" applyFill="1" applyAlignment="1"/>
    <xf numFmtId="0" fontId="16" fillId="0" borderId="0" xfId="17" applyFont="1" applyFill="1" applyAlignment="1"/>
    <xf numFmtId="0" fontId="9" fillId="0" borderId="0" xfId="17" applyFont="1" applyFill="1"/>
    <xf numFmtId="0" fontId="10" fillId="0" borderId="0" xfId="1" applyNumberFormat="1" applyFont="1" applyFill="1"/>
    <xf numFmtId="0" fontId="10" fillId="0" borderId="0" xfId="1" applyNumberFormat="1" applyFont="1" applyFill="1" applyBorder="1" applyAlignment="1">
      <alignment wrapText="1"/>
    </xf>
    <xf numFmtId="41" fontId="9" fillId="0" borderId="0" xfId="1" applyNumberFormat="1" applyFont="1" applyFill="1" applyBorder="1" applyAlignment="1">
      <alignment vertical="center"/>
    </xf>
    <xf numFmtId="41" fontId="10" fillId="0" borderId="4" xfId="1" applyNumberFormat="1" applyFont="1" applyFill="1" applyBorder="1" applyAlignment="1">
      <alignment vertical="center"/>
    </xf>
    <xf numFmtId="171" fontId="10" fillId="0" borderId="3" xfId="1" applyNumberFormat="1" applyFont="1" applyFill="1" applyBorder="1"/>
    <xf numFmtId="41" fontId="10" fillId="0" borderId="5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Alignment="1">
      <alignment horizontal="center"/>
    </xf>
    <xf numFmtId="0" fontId="10" fillId="0" borderId="0" xfId="18" applyFont="1" applyFill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9" fillId="0" borderId="0" xfId="17" applyFont="1" applyAlignment="1"/>
    <xf numFmtId="41" fontId="10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0" fontId="14" fillId="4" borderId="0" xfId="17" applyFont="1" applyFill="1" applyAlignment="1">
      <alignment horizontal="center"/>
    </xf>
    <xf numFmtId="0" fontId="10" fillId="0" borderId="0" xfId="17" applyNumberFormat="1" applyFont="1" applyFill="1" applyAlignment="1">
      <alignment horizontal="left"/>
    </xf>
    <xf numFmtId="41" fontId="10" fillId="0" borderId="5" xfId="1" applyNumberFormat="1" applyFont="1" applyFill="1" applyBorder="1" applyAlignment="1">
      <alignment horizontal="center"/>
    </xf>
    <xf numFmtId="37" fontId="10" fillId="0" borderId="4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173" fontId="9" fillId="4" borderId="0" xfId="1" applyNumberFormat="1" applyFont="1" applyFill="1" applyBorder="1" applyAlignment="1">
      <alignment horizontal="center"/>
    </xf>
    <xf numFmtId="173" fontId="9" fillId="4" borderId="5" xfId="1" applyNumberFormat="1" applyFont="1" applyFill="1" applyBorder="1" applyAlignment="1">
      <alignment horizontal="center"/>
    </xf>
    <xf numFmtId="0" fontId="13" fillId="0" borderId="0" xfId="17" applyFont="1" applyFill="1" applyAlignment="1">
      <alignment horizontal="left"/>
    </xf>
    <xf numFmtId="171" fontId="9" fillId="0" borderId="0" xfId="1" applyNumberFormat="1" applyFont="1" applyFill="1" applyAlignment="1"/>
    <xf numFmtId="0" fontId="10" fillId="0" borderId="0" xfId="1" applyNumberFormat="1" applyFont="1" applyFill="1" applyAlignment="1"/>
    <xf numFmtId="41" fontId="10" fillId="0" borderId="0" xfId="1" applyNumberFormat="1" applyFont="1" applyFill="1" applyBorder="1" applyAlignment="1"/>
    <xf numFmtId="41" fontId="9" fillId="0" borderId="0" xfId="1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/>
    <xf numFmtId="41" fontId="10" fillId="0" borderId="3" xfId="1" applyNumberFormat="1" applyFont="1" applyFill="1" applyBorder="1" applyAlignment="1"/>
    <xf numFmtId="0" fontId="18" fillId="0" borderId="0" xfId="1" applyNumberFormat="1" applyFont="1" applyFill="1" applyAlignment="1"/>
    <xf numFmtId="171" fontId="17" fillId="0" borderId="0" xfId="1" applyNumberFormat="1" applyFont="1" applyFill="1" applyAlignment="1"/>
    <xf numFmtId="0" fontId="9" fillId="0" borderId="0" xfId="1" applyNumberFormat="1" applyFont="1" applyFill="1" applyAlignment="1"/>
    <xf numFmtId="171" fontId="9" fillId="0" borderId="0" xfId="1" applyNumberFormat="1" applyFont="1" applyFill="1" applyBorder="1" applyAlignment="1"/>
    <xf numFmtId="41" fontId="9" fillId="0" borderId="0" xfId="1" applyNumberFormat="1" applyFont="1" applyFill="1" applyBorder="1" applyAlignment="1"/>
    <xf numFmtId="171" fontId="17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6" fontId="10" fillId="0" borderId="0" xfId="17" applyNumberFormat="1" applyFon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171" fontId="9" fillId="0" borderId="0" xfId="1" quotePrefix="1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0" fillId="0" borderId="0" xfId="17" applyNumberFormat="1" applyFont="1" applyFill="1" applyBorder="1" applyAlignment="1"/>
    <xf numFmtId="166" fontId="0" fillId="0" borderId="0" xfId="17" applyNumberFormat="1" applyFont="1" applyFill="1" applyAlignment="1"/>
    <xf numFmtId="173" fontId="0" fillId="0" borderId="0" xfId="17" applyNumberFormat="1" applyFont="1" applyFill="1" applyAlignment="1">
      <alignment horizontal="right"/>
    </xf>
    <xf numFmtId="0" fontId="14" fillId="0" borderId="0" xfId="17" applyFont="1" applyFill="1" applyAlignment="1"/>
    <xf numFmtId="0" fontId="0" fillId="0" borderId="0" xfId="17" applyFont="1" applyFill="1" applyAlignment="1">
      <alignment horizontal="left"/>
    </xf>
    <xf numFmtId="173" fontId="0" fillId="0" borderId="0" xfId="17" applyNumberFormat="1" applyFont="1" applyFill="1" applyAlignment="1">
      <alignment horizontal="center"/>
    </xf>
    <xf numFmtId="173" fontId="0" fillId="0" borderId="5" xfId="17" applyNumberFormat="1" applyFont="1" applyFill="1" applyBorder="1" applyAlignment="1">
      <alignment horizontal="right"/>
    </xf>
    <xf numFmtId="173" fontId="9" fillId="0" borderId="0" xfId="17" applyNumberFormat="1" applyFont="1" applyFill="1" applyAlignment="1">
      <alignment horizontal="right"/>
    </xf>
    <xf numFmtId="173" fontId="0" fillId="0" borderId="0" xfId="17" applyNumberFormat="1" applyFont="1" applyFill="1" applyAlignment="1"/>
    <xf numFmtId="173" fontId="10" fillId="0" borderId="7" xfId="17" applyNumberFormat="1" applyFont="1" applyFill="1" applyBorder="1" applyAlignment="1">
      <alignment horizontal="right"/>
    </xf>
    <xf numFmtId="173" fontId="10" fillId="0" borderId="4" xfId="17" applyNumberFormat="1" applyFont="1" applyFill="1" applyBorder="1" applyAlignment="1">
      <alignment horizontal="right"/>
    </xf>
    <xf numFmtId="173" fontId="10" fillId="0" borderId="0" xfId="17" applyNumberFormat="1" applyFont="1" applyFill="1" applyBorder="1" applyAlignment="1"/>
    <xf numFmtId="166" fontId="0" fillId="0" borderId="0" xfId="17" applyNumberFormat="1" applyFont="1" applyFill="1" applyAlignment="1">
      <alignment horizontal="right"/>
    </xf>
    <xf numFmtId="8" fontId="0" fillId="0" borderId="0" xfId="5" applyFont="1" applyFill="1" applyAlignment="1"/>
    <xf numFmtId="8" fontId="0" fillId="0" borderId="0" xfId="5" applyFont="1" applyFill="1" applyAlignment="1">
      <alignment horizontal="left"/>
    </xf>
    <xf numFmtId="8" fontId="14" fillId="0" borderId="0" xfId="5" applyFont="1" applyFill="1" applyAlignment="1">
      <alignment horizontal="center"/>
    </xf>
    <xf numFmtId="41" fontId="0" fillId="0" borderId="0" xfId="17" applyNumberFormat="1" applyFont="1" applyFill="1" applyAlignment="1">
      <alignment horizontal="center"/>
    </xf>
    <xf numFmtId="166" fontId="10" fillId="0" borderId="4" xfId="17" applyNumberFormat="1" applyFont="1" applyFill="1" applyBorder="1" applyAlignment="1">
      <alignment horizontal="right"/>
    </xf>
    <xf numFmtId="166" fontId="10" fillId="0" borderId="0" xfId="17" applyNumberFormat="1" applyFont="1" applyFill="1" applyAlignment="1"/>
    <xf numFmtId="166" fontId="0" fillId="0" borderId="0" xfId="17" applyNumberFormat="1" applyFont="1" applyFill="1" applyBorder="1" applyAlignment="1">
      <alignment horizontal="right"/>
    </xf>
    <xf numFmtId="41" fontId="0" fillId="0" borderId="0" xfId="17" applyNumberFormat="1" applyFont="1" applyFill="1" applyAlignment="1">
      <alignment horizontal="right"/>
    </xf>
    <xf numFmtId="166" fontId="10" fillId="0" borderId="0" xfId="17" applyNumberFormat="1" applyFont="1" applyFill="1" applyBorder="1" applyAlignment="1">
      <alignment horizontal="right"/>
    </xf>
    <xf numFmtId="166" fontId="10" fillId="0" borderId="6" xfId="17" applyNumberFormat="1" applyFont="1" applyFill="1" applyBorder="1" applyAlignment="1"/>
    <xf numFmtId="166" fontId="9" fillId="0" borderId="0" xfId="17" applyNumberFormat="1" applyFont="1" applyFill="1" applyBorder="1" applyAlignment="1">
      <alignment horizontal="right"/>
    </xf>
    <xf numFmtId="166" fontId="9" fillId="0" borderId="0" xfId="17" applyNumberFormat="1" applyFont="1" applyFill="1" applyBorder="1" applyAlignment="1"/>
    <xf numFmtId="0" fontId="9" fillId="0" borderId="0" xfId="18" applyFont="1" applyFill="1" applyAlignment="1">
      <alignment horizontal="left"/>
    </xf>
    <xf numFmtId="0" fontId="19" fillId="0" borderId="0" xfId="18" applyFont="1" applyFill="1" applyAlignment="1"/>
    <xf numFmtId="0" fontId="20" fillId="0" borderId="0" xfId="18" applyFont="1" applyFill="1" applyAlignment="1"/>
    <xf numFmtId="166" fontId="0" fillId="0" borderId="5" xfId="0" applyNumberForma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166" fontId="10" fillId="0" borderId="0" xfId="17" applyNumberFormat="1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wrapText="1"/>
    </xf>
    <xf numFmtId="0" fontId="9" fillId="0" borderId="0" xfId="1" applyNumberFormat="1" applyFont="1" applyFill="1" applyBorder="1" applyAlignment="1">
      <alignment wrapText="1"/>
    </xf>
    <xf numFmtId="0" fontId="15" fillId="0" borderId="0" xfId="1" applyNumberFormat="1" applyFont="1" applyFill="1"/>
    <xf numFmtId="172" fontId="14" fillId="0" borderId="0" xfId="1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166" fontId="10" fillId="0" borderId="5" xfId="0" applyNumberFormat="1" applyFont="1" applyFill="1" applyBorder="1" applyAlignment="1">
      <alignment horizontal="center"/>
    </xf>
    <xf numFmtId="41" fontId="10" fillId="0" borderId="5" xfId="1" applyNumberFormat="1" applyFont="1" applyFill="1" applyBorder="1" applyAlignment="1">
      <alignment horizontal="center" vertical="center"/>
    </xf>
    <xf numFmtId="171" fontId="9" fillId="0" borderId="0" xfId="1" applyNumberFormat="1" applyFont="1" applyFill="1" applyBorder="1"/>
    <xf numFmtId="0" fontId="10" fillId="0" borderId="0" xfId="1" applyNumberFormat="1" applyFont="1" applyFill="1" applyBorder="1"/>
    <xf numFmtId="0" fontId="9" fillId="0" borderId="0" xfId="17" applyFont="1" applyFill="1" applyAlignment="1">
      <alignment vertical="top"/>
    </xf>
    <xf numFmtId="0" fontId="14" fillId="0" borderId="0" xfId="17" applyNumberFormat="1" applyFont="1" applyFill="1" applyAlignment="1">
      <alignment horizontal="center" vertical="top"/>
    </xf>
    <xf numFmtId="173" fontId="0" fillId="0" borderId="0" xfId="17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center" wrapText="1"/>
    </xf>
    <xf numFmtId="171" fontId="9" fillId="0" borderId="0" xfId="1" quotePrefix="1" applyNumberFormat="1" applyFont="1" applyFill="1" applyBorder="1" applyAlignment="1">
      <alignment horizontal="center"/>
    </xf>
    <xf numFmtId="0" fontId="14" fillId="0" borderId="0" xfId="17" quotePrefix="1" applyNumberFormat="1" applyFont="1" applyFill="1" applyBorder="1" applyAlignment="1">
      <alignment horizontal="center"/>
    </xf>
    <xf numFmtId="166" fontId="10" fillId="0" borderId="0" xfId="17" applyNumberFormat="1" applyFont="1" applyAlignment="1">
      <alignment horizontal="center"/>
    </xf>
    <xf numFmtId="0" fontId="9" fillId="0" borderId="0" xfId="17" applyAlignment="1">
      <alignment horizontal="center"/>
    </xf>
    <xf numFmtId="166" fontId="9" fillId="0" borderId="0" xfId="17" applyNumberFormat="1" applyAlignment="1">
      <alignment horizontal="center"/>
    </xf>
    <xf numFmtId="0" fontId="0" fillId="0" borderId="0" xfId="17" applyFont="1"/>
    <xf numFmtId="0" fontId="14" fillId="0" borderId="0" xfId="17" applyFont="1" applyAlignment="1">
      <alignment horizontal="center"/>
    </xf>
    <xf numFmtId="0" fontId="14" fillId="0" borderId="0" xfId="1" applyNumberFormat="1" applyFont="1" applyFill="1" applyBorder="1" applyAlignment="1">
      <alignment horizontal="center" wrapText="1"/>
    </xf>
    <xf numFmtId="0" fontId="10" fillId="0" borderId="0" xfId="18" applyFont="1" applyAlignment="1">
      <alignment horizontal="left"/>
    </xf>
    <xf numFmtId="0" fontId="9" fillId="0" borderId="0" xfId="18" applyAlignment="1">
      <alignment horizontal="left"/>
    </xf>
    <xf numFmtId="0" fontId="0" fillId="0" borderId="0" xfId="1" applyNumberFormat="1" applyFont="1" applyFill="1"/>
    <xf numFmtId="0" fontId="9" fillId="110" borderId="0" xfId="17" applyFont="1" applyFill="1" applyAlignment="1"/>
    <xf numFmtId="0" fontId="0" fillId="0" borderId="0" xfId="0" applyFill="1" applyAlignment="1">
      <alignment vertical="center"/>
    </xf>
    <xf numFmtId="0" fontId="9" fillId="0" borderId="0" xfId="17" applyFill="1"/>
    <xf numFmtId="0" fontId="10" fillId="0" borderId="0" xfId="17" applyFont="1" applyFill="1"/>
    <xf numFmtId="0" fontId="16" fillId="0" borderId="0" xfId="17" applyFont="1" applyFill="1" applyAlignment="1">
      <alignment horizontal="left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3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center"/>
    </xf>
    <xf numFmtId="41" fontId="0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5" xfId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0" fillId="0" borderId="0" xfId="0" applyFill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left"/>
    </xf>
    <xf numFmtId="166" fontId="0" fillId="0" borderId="0" xfId="0" quotePrefix="1" applyNumberFormat="1" applyFill="1" applyAlignment="1">
      <alignment horizontal="left"/>
    </xf>
    <xf numFmtId="0" fontId="14" fillId="0" borderId="0" xfId="0" quotePrefix="1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/>
    <xf numFmtId="166" fontId="0" fillId="0" borderId="0" xfId="17" quotePrefix="1" applyNumberFormat="1" applyFont="1" applyFill="1" applyAlignment="1">
      <alignment horizontal="center"/>
    </xf>
    <xf numFmtId="166" fontId="0" fillId="0" borderId="0" xfId="17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17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9" fillId="0" borderId="0" xfId="20" applyFont="1" applyFill="1" applyAlignment="1">
      <alignment horizontal="center"/>
    </xf>
    <xf numFmtId="0" fontId="15" fillId="0" borderId="0" xfId="0" applyFont="1" applyFill="1" applyAlignment="1"/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/>
    <xf numFmtId="166" fontId="0" fillId="0" borderId="0" xfId="0" applyNumberFormat="1" applyFill="1" applyAlignment="1"/>
    <xf numFmtId="41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41" fontId="0" fillId="0" borderId="0" xfId="0" applyNumberFormat="1" applyFill="1" applyAlignment="1">
      <alignment horizontal="center"/>
    </xf>
    <xf numFmtId="0" fontId="14" fillId="0" borderId="0" xfId="0" applyFont="1" applyFill="1" applyAlignment="1"/>
    <xf numFmtId="166" fontId="0" fillId="0" borderId="0" xfId="0" applyNumberFormat="1" applyFill="1" applyAlignment="1">
      <alignment horizontal="right"/>
    </xf>
    <xf numFmtId="0" fontId="10" fillId="0" borderId="0" xfId="0" applyFont="1" applyFill="1" applyAlignment="1"/>
    <xf numFmtId="0" fontId="15" fillId="0" borderId="0" xfId="0" applyFont="1" applyFill="1" applyAlignment="1">
      <alignment horizontal="center"/>
    </xf>
    <xf numFmtId="41" fontId="10" fillId="0" borderId="4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0" fillId="0" borderId="0" xfId="0" applyNumberFormat="1" applyFill="1" applyAlignment="1"/>
    <xf numFmtId="41" fontId="10" fillId="0" borderId="3" xfId="0" applyNumberFormat="1" applyFont="1" applyFill="1" applyBorder="1" applyAlignment="1">
      <alignment horizontal="right"/>
    </xf>
    <xf numFmtId="172" fontId="0" fillId="0" borderId="0" xfId="0" applyNumberFormat="1" applyFill="1" applyAlignment="1"/>
    <xf numFmtId="41" fontId="1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 wrapText="1"/>
    </xf>
    <xf numFmtId="170" fontId="0" fillId="0" borderId="0" xfId="0" applyNumberFormat="1" applyFill="1" applyAlignment="1">
      <alignment horizontal="left"/>
    </xf>
    <xf numFmtId="41" fontId="10" fillId="0" borderId="7" xfId="0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37" fontId="9" fillId="0" borderId="0" xfId="17" applyNumberFormat="1" applyFont="1" applyFill="1" applyBorder="1" applyAlignment="1">
      <alignment horizontal="center"/>
    </xf>
    <xf numFmtId="37" fontId="9" fillId="0" borderId="0" xfId="17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0" xfId="17" applyNumberFormat="1" applyFont="1" applyFill="1" applyBorder="1" applyAlignment="1">
      <alignment horizontal="right"/>
    </xf>
    <xf numFmtId="37" fontId="9" fillId="0" borderId="0" xfId="17" applyNumberFormat="1" applyFont="1" applyFill="1" applyAlignment="1">
      <alignment horizontal="right"/>
    </xf>
    <xf numFmtId="37" fontId="9" fillId="0" borderId="7" xfId="17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 vertical="center"/>
    </xf>
    <xf numFmtId="173" fontId="9" fillId="0" borderId="5" xfId="1" applyNumberFormat="1" applyFont="1" applyFill="1" applyBorder="1" applyAlignment="1"/>
    <xf numFmtId="37" fontId="9" fillId="0" borderId="0" xfId="17" applyNumberFormat="1" applyFont="1" applyFill="1" applyBorder="1" applyAlignment="1"/>
    <xf numFmtId="166" fontId="0" fillId="0" borderId="5" xfId="0" applyNumberFormat="1" applyFont="1" applyFill="1" applyBorder="1" applyAlignment="1">
      <alignment horizontal="center"/>
    </xf>
    <xf numFmtId="166" fontId="0" fillId="0" borderId="0" xfId="0" quotePrefix="1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0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70" fontId="0" fillId="0" borderId="0" xfId="0" applyNumberFormat="1" applyFill="1" applyAlignment="1">
      <alignment horizontal="left" vertical="center"/>
    </xf>
    <xf numFmtId="0" fontId="0" fillId="0" borderId="0" xfId="17" applyFont="1" applyFill="1"/>
    <xf numFmtId="41" fontId="9" fillId="0" borderId="5" xfId="1" applyNumberFormat="1" applyFont="1" applyFill="1" applyBorder="1" applyAlignment="1">
      <alignment horizontal="right" vertical="center"/>
    </xf>
    <xf numFmtId="173" fontId="0" fillId="0" borderId="5" xfId="1" applyNumberFormat="1" applyFont="1" applyFill="1" applyBorder="1" applyAlignment="1">
      <alignment horizontal="center"/>
    </xf>
    <xf numFmtId="173" fontId="9" fillId="0" borderId="0" xfId="1" applyNumberFormat="1" applyFont="1" applyFill="1" applyBorder="1" applyAlignment="1">
      <alignment horizontal="center"/>
    </xf>
    <xf numFmtId="170" fontId="0" fillId="0" borderId="0" xfId="0" applyNumberFormat="1" applyFont="1" applyFill="1" applyAlignment="1">
      <alignment horizontal="left" vertical="center"/>
    </xf>
    <xf numFmtId="166" fontId="0" fillId="0" borderId="0" xfId="0" applyNumberFormat="1" applyFont="1" applyFill="1" applyBorder="1" applyAlignment="1">
      <alignment horizontal="center"/>
    </xf>
    <xf numFmtId="0" fontId="15" fillId="0" borderId="0" xfId="17" applyFont="1" applyFill="1" applyAlignment="1">
      <alignment horizontal="center"/>
    </xf>
    <xf numFmtId="37" fontId="9" fillId="0" borderId="0" xfId="17" applyNumberFormat="1" applyFill="1"/>
    <xf numFmtId="39" fontId="10" fillId="0" borderId="0" xfId="17" applyNumberFormat="1" applyFont="1" applyFill="1"/>
    <xf numFmtId="0" fontId="9" fillId="0" borderId="0" xfId="17" applyFont="1" applyFill="1" applyBorder="1" applyAlignment="1">
      <alignment horizontal="center"/>
    </xf>
    <xf numFmtId="0" fontId="14" fillId="0" borderId="0" xfId="17" applyFont="1" applyFill="1" applyBorder="1" applyAlignment="1">
      <alignment horizontal="left"/>
    </xf>
    <xf numFmtId="2" fontId="10" fillId="0" borderId="3" xfId="1" applyNumberFormat="1" applyFont="1" applyFill="1" applyBorder="1" applyAlignment="1">
      <alignment horizontal="right" vertical="center"/>
    </xf>
    <xf numFmtId="4" fontId="9" fillId="0" borderId="0" xfId="1" applyFont="1" applyFill="1" applyAlignment="1">
      <alignment horizontal="right"/>
    </xf>
    <xf numFmtId="173" fontId="0" fillId="0" borderId="0" xfId="1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173" fontId="10" fillId="0" borderId="5" xfId="1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0" fillId="0" borderId="0" xfId="17" applyNumberFormat="1" applyFont="1" applyFill="1" applyBorder="1" applyAlignment="1">
      <alignment horizontal="center"/>
    </xf>
    <xf numFmtId="166" fontId="0" fillId="0" borderId="0" xfId="17" applyNumberFormat="1" applyFont="1" applyFill="1" applyBorder="1" applyAlignment="1">
      <alignment horizontal="center"/>
    </xf>
    <xf numFmtId="3" fontId="0" fillId="0" borderId="0" xfId="1" applyNumberFormat="1" applyFont="1" applyFill="1" applyAlignment="1"/>
    <xf numFmtId="3" fontId="10" fillId="0" borderId="4" xfId="1" applyNumberFormat="1" applyFont="1" applyFill="1" applyBorder="1" applyAlignment="1">
      <alignment horizontal="right"/>
    </xf>
    <xf numFmtId="3" fontId="0" fillId="0" borderId="0" xfId="1" applyNumberFormat="1" applyFont="1" applyFill="1" applyAlignment="1">
      <alignment horizontal="right"/>
    </xf>
    <xf numFmtId="0" fontId="0" fillId="0" borderId="0" xfId="1" applyNumberFormat="1" applyFont="1" applyFill="1" applyBorder="1" applyAlignment="1"/>
    <xf numFmtId="0" fontId="15" fillId="0" borderId="0" xfId="1" applyNumberFormat="1" applyFont="1" applyFill="1" applyBorder="1" applyAlignment="1"/>
    <xf numFmtId="173" fontId="10" fillId="4" borderId="5" xfId="1" applyNumberFormat="1" applyFont="1" applyFill="1" applyBorder="1" applyAlignment="1">
      <alignment horizontal="center"/>
    </xf>
    <xf numFmtId="41" fontId="10" fillId="0" borderId="5" xfId="1" applyNumberFormat="1" applyFont="1" applyFill="1" applyBorder="1" applyAlignment="1"/>
    <xf numFmtId="171" fontId="10" fillId="0" borderId="0" xfId="1" applyNumberFormat="1" applyFont="1" applyFill="1" applyAlignment="1">
      <alignment horizontal="center"/>
    </xf>
    <xf numFmtId="3" fontId="10" fillId="0" borderId="4" xfId="1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right"/>
    </xf>
    <xf numFmtId="166" fontId="0" fillId="0" borderId="0" xfId="0" applyNumberFormat="1" applyFill="1" applyBorder="1" applyAlignment="1">
      <alignment horizontal="center"/>
    </xf>
    <xf numFmtId="43" fontId="10" fillId="0" borderId="3" xfId="1" applyNumberFormat="1" applyFont="1" applyFill="1" applyBorder="1" applyAlignment="1">
      <alignment horizontal="right" vertical="center"/>
    </xf>
    <xf numFmtId="43" fontId="9" fillId="0" borderId="0" xfId="1" applyNumberFormat="1" applyFont="1" applyFill="1" applyAlignment="1">
      <alignment horizontal="right"/>
    </xf>
    <xf numFmtId="0" fontId="16" fillId="0" borderId="0" xfId="17" applyFont="1" applyFill="1" applyAlignment="1">
      <alignment horizontal="left"/>
    </xf>
    <xf numFmtId="49" fontId="14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49" fontId="9" fillId="0" borderId="0" xfId="17" applyNumberFormat="1" applyFill="1" applyAlignment="1">
      <alignment horizontal="center" wrapText="1"/>
    </xf>
    <xf numFmtId="49" fontId="9" fillId="0" borderId="0" xfId="17" applyNumberFormat="1" applyFont="1" applyFill="1" applyAlignment="1">
      <alignment horizontal="center" wrapText="1"/>
    </xf>
    <xf numFmtId="0" fontId="16" fillId="0" borderId="0" xfId="0" applyFont="1" applyFill="1" applyAlignment="1">
      <alignment horizontal="left"/>
    </xf>
    <xf numFmtId="166" fontId="10" fillId="0" borderId="0" xfId="0" applyNumberFormat="1" applyFont="1" applyFill="1" applyAlignment="1">
      <alignment horizontal="center"/>
    </xf>
    <xf numFmtId="2" fontId="10" fillId="0" borderId="0" xfId="0" applyNumberFormat="1" applyFont="1" applyFill="1" applyAlignment="1">
      <alignment horizontal="left" wrapText="1"/>
    </xf>
    <xf numFmtId="49" fontId="14" fillId="0" borderId="0" xfId="17" applyNumberFormat="1" applyFont="1" applyFill="1" applyAlignment="1">
      <alignment horizontal="center"/>
    </xf>
    <xf numFmtId="49" fontId="0" fillId="0" borderId="0" xfId="17" quotePrefix="1" applyNumberFormat="1" applyFont="1" applyFill="1" applyAlignment="1">
      <alignment horizontal="center" wrapText="1"/>
    </xf>
    <xf numFmtId="49" fontId="0" fillId="0" borderId="0" xfId="17" applyNumberFormat="1" applyFont="1" applyFill="1" applyAlignment="1">
      <alignment horizontal="center" wrapText="1"/>
    </xf>
    <xf numFmtId="49" fontId="14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/>
    </xf>
    <xf numFmtId="49" fontId="9" fillId="0" borderId="0" xfId="17" quotePrefix="1" applyNumberFormat="1" applyFont="1" applyFill="1" applyAlignment="1">
      <alignment horizontal="center" wrapText="1"/>
    </xf>
    <xf numFmtId="171" fontId="14" fillId="0" borderId="0" xfId="1" applyNumberFormat="1" applyFont="1" applyFill="1" applyBorder="1" applyAlignment="1">
      <alignment horizontal="center"/>
    </xf>
    <xf numFmtId="0" fontId="10" fillId="0" borderId="0" xfId="17" applyFont="1" applyFill="1" applyAlignment="1">
      <alignment horizontal="center"/>
    </xf>
    <xf numFmtId="171" fontId="9" fillId="0" borderId="5" xfId="1" quotePrefix="1" applyNumberFormat="1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 wrapText="1"/>
    </xf>
    <xf numFmtId="171" fontId="0" fillId="0" borderId="5" xfId="1" quotePrefix="1" applyNumberFormat="1" applyFont="1" applyFill="1" applyBorder="1" applyAlignment="1">
      <alignment horizontal="center"/>
    </xf>
    <xf numFmtId="171" fontId="0" fillId="0" borderId="0" xfId="1" quotePrefix="1" applyNumberFormat="1" applyFont="1" applyFill="1" applyBorder="1" applyAlignment="1">
      <alignment horizontal="center"/>
    </xf>
    <xf numFmtId="171" fontId="9" fillId="0" borderId="0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 wrapText="1"/>
    </xf>
    <xf numFmtId="37" fontId="14" fillId="0" borderId="0" xfId="1" applyNumberFormat="1" applyFont="1" applyFill="1" applyBorder="1" applyAlignment="1">
      <alignment horizontal="center"/>
    </xf>
    <xf numFmtId="49" fontId="9" fillId="0" borderId="0" xfId="17" quotePrefix="1" applyNumberFormat="1" applyAlignment="1">
      <alignment horizontal="center" wrapText="1"/>
    </xf>
    <xf numFmtId="49" fontId="9" fillId="0" borderId="0" xfId="17" applyNumberFormat="1" applyAlignment="1">
      <alignment horizontal="center" wrapText="1"/>
    </xf>
    <xf numFmtId="0" fontId="14" fillId="0" borderId="0" xfId="17" applyFont="1" applyFill="1" applyBorder="1" applyAlignment="1">
      <alignment horizontal="center"/>
    </xf>
    <xf numFmtId="0" fontId="14" fillId="0" borderId="0" xfId="17" quotePrefix="1" applyFont="1" applyFill="1" applyBorder="1" applyAlignment="1">
      <alignment horizontal="center"/>
    </xf>
  </cellXfs>
  <cellStyles count="7327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3 2 2" xfId="6708" xr:uid="{C4C57874-3095-4084-9A1F-19D7B25A294B}"/>
    <cellStyle name="Comma 10 4" xfId="3023" xr:uid="{9CAF2842-919E-4067-A1C5-B5CB6BCFBB33}"/>
    <cellStyle name="Comma 10 5" xfId="3024" xr:uid="{77720303-BFA9-4DBD-A913-43414B1DB2A3}"/>
    <cellStyle name="Comma 10 5 2" xfId="6709" xr:uid="{8D932F6B-92C6-440C-B169-8C399A7720AB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2 2 2" xfId="6710" xr:uid="{5C04A015-6831-45E0-857D-F2448EE44116}"/>
    <cellStyle name="Comma 11 3" xfId="3026" xr:uid="{1B79B37B-6CD5-4084-BF3A-947E8F5DBC22}"/>
    <cellStyle name="Comma 11 4" xfId="3027" xr:uid="{15802EA5-330B-4F1D-AC59-F15AB5BB2D46}"/>
    <cellStyle name="Comma 11 4 2" xfId="6711" xr:uid="{253D23D9-5B9A-4E39-81E8-299FAAF43551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2 2 2" xfId="6712" xr:uid="{AA7617C9-7D02-49C1-9B3D-609037E80FEE}"/>
    <cellStyle name="Comma 12 3" xfId="1610" xr:uid="{E3A32590-BE5F-4AE2-90AE-74D8AB6F4264}"/>
    <cellStyle name="Comma 12 4" xfId="3029" xr:uid="{B176B9D1-E7D2-4F0B-B272-87A6AB85E85F}"/>
    <cellStyle name="Comma 12 4 2" xfId="6713" xr:uid="{C76E3095-D540-43FC-8C3E-7774E641AADB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2 2 2" xfId="6714" xr:uid="{179C1729-C565-47A4-94B0-4909838798EE}"/>
    <cellStyle name="Comma 13 3" xfId="3031" xr:uid="{14131683-E635-434D-A750-75FB0A5920AE}"/>
    <cellStyle name="Comma 13 4" xfId="3032" xr:uid="{F5560EE0-F849-4E3E-9D9B-5F54BD1A111D}"/>
    <cellStyle name="Comma 13 4 2" xfId="6715" xr:uid="{D56AF822-C6C4-486A-BB38-6FEF0DC49F99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10 2" xfId="6717" xr:uid="{893D8B7F-3A34-417E-B46D-EE3CFEBCF6EB}"/>
    <cellStyle name="Comma 2 10 11" xfId="6716" xr:uid="{FB6A14C6-FE6E-4A4B-8F1D-91934D545697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2 2 2" xfId="6719" xr:uid="{A62BA74F-BE7B-48DA-92DD-8201336840CD}"/>
    <cellStyle name="Comma 2 10 2 2 3" xfId="6718" xr:uid="{4421367D-09B3-4FC2-8721-6841B1ACF42D}"/>
    <cellStyle name="Comma 2 10 2 3" xfId="3046" xr:uid="{55321CC1-82A5-4CAE-A2D7-9426505EFC01}"/>
    <cellStyle name="Comma 2 10 2 3 2" xfId="3047" xr:uid="{FA62742E-FB13-43D8-884F-DC36029AE94E}"/>
    <cellStyle name="Comma 2 10 2 3 2 2" xfId="6721" xr:uid="{5E580B76-47F5-4AB5-9AA5-16FE140BE09E}"/>
    <cellStyle name="Comma 2 10 2 3 3" xfId="6720" xr:uid="{B97E860F-2D4D-4D02-9DA6-5E5BC2792827}"/>
    <cellStyle name="Comma 2 10 2 4" xfId="3048" xr:uid="{D6C5F5D8-A61F-43D9-980C-A3F422CCFCFF}"/>
    <cellStyle name="Comma 2 10 2 4 2" xfId="6722" xr:uid="{6B695853-4695-44F2-8E77-FD963B74C8E0}"/>
    <cellStyle name="Comma 2 10 2 5" xfId="3049" xr:uid="{05588C1F-59A1-45F7-854C-9843BBF49AC0}"/>
    <cellStyle name="Comma 2 10 2 5 2" xfId="6723" xr:uid="{12C368EB-1D88-4018-AE91-847FCC47CDA3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3 3 2" xfId="6725" xr:uid="{0F3EE6FB-3255-4872-B39C-31347E089227}"/>
    <cellStyle name="Comma 2 10 3 4" xfId="6724" xr:uid="{C1AC9BAD-7C8D-495B-A23C-BA897107DD2B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4 3 2" xfId="6727" xr:uid="{875DBFD4-1BD5-44AB-BB8F-3CEBD3D88EB9}"/>
    <cellStyle name="Comma 2 10 4 4" xfId="6726" xr:uid="{554083BA-7B87-4E69-A946-8FAFAC3CD1E5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2 2 2" xfId="6730" xr:uid="{3A15C62D-B1F1-4642-85F8-0D66171BB01B}"/>
    <cellStyle name="Comma 2 10 5 2 3" xfId="6729" xr:uid="{6799B092-A6D1-4505-89BA-2201AE682213}"/>
    <cellStyle name="Comma 2 10 5 3" xfId="3059" xr:uid="{B1F5FBCA-ABB8-4F97-B4E7-D71132CA0554}"/>
    <cellStyle name="Comma 2 10 5 3 2" xfId="6731" xr:uid="{257FBBC2-47D0-464E-B22B-C8D7531D3AEA}"/>
    <cellStyle name="Comma 2 10 5 4" xfId="3060" xr:uid="{873B1098-BF10-431C-9877-8ABA4B913D81}"/>
    <cellStyle name="Comma 2 10 5 4 2" xfId="6732" xr:uid="{C6F7E6EE-4105-4476-B304-78C4EAB6AE4C}"/>
    <cellStyle name="Comma 2 10 5 5" xfId="6728" xr:uid="{BA55E4A6-1D78-491E-88E9-16E3295F3020}"/>
    <cellStyle name="Comma 2 10 6" xfId="3061" xr:uid="{069B0D2F-E583-436F-8EE8-E483F7FDA83E}"/>
    <cellStyle name="Comma 2 10 6 2" xfId="3062" xr:uid="{CE7ED41E-F373-47A5-A46E-78AB43A7AF5D}"/>
    <cellStyle name="Comma 2 10 6 2 2" xfId="6734" xr:uid="{64776A65-6D52-4E41-ACE5-755C8E93AF67}"/>
    <cellStyle name="Comma 2 10 6 3" xfId="3063" xr:uid="{4AC0FC77-774E-4AE1-96D6-CD4446A33699}"/>
    <cellStyle name="Comma 2 10 6 3 2" xfId="6735" xr:uid="{663C892F-3770-4BCD-ADB5-42C641943049}"/>
    <cellStyle name="Comma 2 10 6 4" xfId="6733" xr:uid="{40DF4640-7417-4C67-8DCC-EE1B2C320F8C}"/>
    <cellStyle name="Comma 2 10 7" xfId="3064" xr:uid="{25E003AD-DBEC-4CF9-8ADA-8FC512F31A15}"/>
    <cellStyle name="Comma 2 10 7 2" xfId="3065" xr:uid="{C726D5F8-18C8-40C5-B02A-0025737B42F9}"/>
    <cellStyle name="Comma 2 10 7 2 2" xfId="6737" xr:uid="{DAFAE0E1-8500-4C28-8D71-0C8DEC61DE54}"/>
    <cellStyle name="Comma 2 10 7 3" xfId="3066" xr:uid="{16B877D0-2ADE-42E7-8FB7-A3A5CAB87CC6}"/>
    <cellStyle name="Comma 2 10 7 3 2" xfId="6738" xr:uid="{7E9968FF-945C-484A-9E03-F50FDFE51FB1}"/>
    <cellStyle name="Comma 2 10 7 4" xfId="6736" xr:uid="{55FD9881-02F8-4353-B047-E56FD27DF6D4}"/>
    <cellStyle name="Comma 2 10 8" xfId="3067" xr:uid="{16F261E9-5380-4E93-99AD-F11CECA40637}"/>
    <cellStyle name="Comma 2 10 8 2" xfId="3068" xr:uid="{64A465C8-B770-4622-BA00-ACB96389B48A}"/>
    <cellStyle name="Comma 2 10 8 2 2" xfId="6740" xr:uid="{6F02A2D4-ADB0-489B-9D32-EA46DC67E950}"/>
    <cellStyle name="Comma 2 10 8 3" xfId="6739" xr:uid="{51D0C71D-CFB9-4E58-B5B9-CC1BA28B3671}"/>
    <cellStyle name="Comma 2 10 9" xfId="3069" xr:uid="{FB84C17D-011C-4386-9D99-2A1805224756}"/>
    <cellStyle name="Comma 2 10 9 2" xfId="6741" xr:uid="{D23DC1FD-3219-4033-9DA3-0FB31D4F53E2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2 2 2" xfId="6744" xr:uid="{428454A8-3382-47A2-8C6B-793D7941EC36}"/>
    <cellStyle name="Comma 2 11 2 3" xfId="6743" xr:uid="{85BBC6FF-37B8-40F3-8416-CBEFFEA0DC84}"/>
    <cellStyle name="Comma 2 11 3" xfId="3073" xr:uid="{54E1E85D-1BA6-493E-95CD-BE63A0AC46CB}"/>
    <cellStyle name="Comma 2 11 3 2" xfId="3074" xr:uid="{5A0F1F5B-3AF4-4AC1-B298-2A35666178BF}"/>
    <cellStyle name="Comma 2 11 3 2 2" xfId="6746" xr:uid="{F245ADFE-9358-4D67-8777-247668A7E726}"/>
    <cellStyle name="Comma 2 11 3 3" xfId="6745" xr:uid="{A02135AA-DE1E-4F56-8345-CA612AC039E6}"/>
    <cellStyle name="Comma 2 11 4" xfId="3075" xr:uid="{828CCCBA-1546-44DA-AC09-50ACE928A7F0}"/>
    <cellStyle name="Comma 2 11 4 2" xfId="6747" xr:uid="{9C707002-E54D-4837-8087-3C1A37707CF9}"/>
    <cellStyle name="Comma 2 11 5" xfId="3076" xr:uid="{CEEF374C-CA08-4E9F-8309-F31D40D13425}"/>
    <cellStyle name="Comma 2 11 5 2" xfId="6748" xr:uid="{6507B6FD-1BA6-4760-B124-65392F396E87}"/>
    <cellStyle name="Comma 2 11 6" xfId="6742" xr:uid="{0B571C0F-90D6-4F85-BD12-73E9A414904A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2 3 2" xfId="6750" xr:uid="{0EFB034A-2065-4824-BF73-541618446F96}"/>
    <cellStyle name="Comma 2 12 4" xfId="6749" xr:uid="{1C7BEEE4-19E0-45B0-A6E0-8E123659D10F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2 2 2" xfId="6752" xr:uid="{2F37D524-042C-465B-8A2F-791DA520D295}"/>
    <cellStyle name="Comma 2 13 2 3" xfId="6751" xr:uid="{8643CEB6-A629-4337-87D2-824913D7FF51}"/>
    <cellStyle name="Comma 2 13 3" xfId="3082" xr:uid="{ECC30C11-A3D1-4DD5-A401-97540C0DBAD5}"/>
    <cellStyle name="Comma 2 13 3 2" xfId="6753" xr:uid="{E96FA93E-44A9-46B6-B6D3-35DF1856C6F6}"/>
    <cellStyle name="Comma 2 13 4" xfId="3083" xr:uid="{D28E9298-DB9B-4C4A-B008-9D500D1943BE}"/>
    <cellStyle name="Comma 2 13 4 2" xfId="6754" xr:uid="{29F65071-DDF7-414A-AE63-633D84E7375E}"/>
    <cellStyle name="Comma 2 14" xfId="3084" xr:uid="{0F9B05D4-8069-4751-9D80-953752A9DEEB}"/>
    <cellStyle name="Comma 2 14 2" xfId="3085" xr:uid="{07241ECD-06CB-4579-A55D-9E0BA0FC9D23}"/>
    <cellStyle name="Comma 2 14 2 2" xfId="6756" xr:uid="{721CF673-516E-4649-98D3-C94E9CD215E1}"/>
    <cellStyle name="Comma 2 14 3" xfId="3086" xr:uid="{312054A6-B554-4C7E-BA05-147C84DD1559}"/>
    <cellStyle name="Comma 2 14 3 2" xfId="6757" xr:uid="{EEABC5ED-55AF-40BD-82D2-FFBA7000B126}"/>
    <cellStyle name="Comma 2 14 4" xfId="6755" xr:uid="{48DC16F7-39DE-4911-9CA5-2D454122BED7}"/>
    <cellStyle name="Comma 2 15" xfId="3087" xr:uid="{24DAE22F-05D2-42B2-A13D-50D0DA275D80}"/>
    <cellStyle name="Comma 2 15 2" xfId="3088" xr:uid="{990C7EC0-ACA6-4BDE-9348-7E50269EABDD}"/>
    <cellStyle name="Comma 2 15 2 2" xfId="6759" xr:uid="{D7AA7725-58CA-41BF-BEA6-C7EEF9F4BF59}"/>
    <cellStyle name="Comma 2 15 3" xfId="3089" xr:uid="{92A3EABA-A9DD-4B3E-AAD4-86A5EA6EA030}"/>
    <cellStyle name="Comma 2 15 3 2" xfId="6760" xr:uid="{5ED9DA25-6804-4BBB-BCA6-69A820128384}"/>
    <cellStyle name="Comma 2 15 4" xfId="6758" xr:uid="{F5F7491C-BF1D-47B0-8878-0B6F53B911ED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2 2 2" xfId="6762" xr:uid="{9E64971B-D381-48E8-9B04-C9829389468C}"/>
    <cellStyle name="Comma 2 5 2 3" xfId="6761" xr:uid="{B227A0C1-BDEB-41F6-ABD6-2F6B4CA6B846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1 2 2" xfId="6679" xr:uid="{877B629B-2833-4A51-9C9E-45BD0E7AE0E2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6 2 2 2" xfId="6764" xr:uid="{0B2F9350-3463-4584-9681-6FFD36E23A28}"/>
    <cellStyle name="Comma 26 2 3" xfId="6763" xr:uid="{9572285D-FA76-46B4-946F-B2E4CA6E9CC7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7 2 2 2" xfId="6766" xr:uid="{56A24D08-FF22-4BF6-A7E5-71902995423F}"/>
    <cellStyle name="Comma 27 2 3" xfId="6765" xr:uid="{CF76A409-4BE0-4B5F-A052-3509B27F8383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8 2 2 2" xfId="6768" xr:uid="{6475B536-E5C1-4895-A809-1844E9796581}"/>
    <cellStyle name="Comma 28 2 3" xfId="6767" xr:uid="{086B84AC-2388-4384-B574-16FE025F975D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3 3" xfId="6672" xr:uid="{32DA8D83-E3D3-4AAA-BFCF-9860B61F2F01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7 2" xfId="6671" xr:uid="{CE700FCF-8E17-4847-B329-AB91C9B1AA71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2 2" xfId="6680" xr:uid="{9BECE141-DF51-4C6B-8A73-64774C8E0E1F}"/>
    <cellStyle name="Comma 4 2 2 3" xfId="1668" xr:uid="{6EB9DBE7-0472-4528-99D0-39536839AAA4}"/>
    <cellStyle name="Comma 4 2 2 3 2" xfId="6681" xr:uid="{BC1FEEC0-5775-4A92-971D-38A3FD3FF2A9}"/>
    <cellStyle name="Comma 4 2 3" xfId="1669" xr:uid="{B77F8AB8-D641-41E7-AAAF-529008123C2B}"/>
    <cellStyle name="Comma 4 2 3 2" xfId="3142" xr:uid="{C9123F91-F9F5-457A-88E2-9F92276BBB35}"/>
    <cellStyle name="Comma 4 2 3 3" xfId="6682" xr:uid="{BDFEC464-DD3C-4556-A409-EC1E673317D3}"/>
    <cellStyle name="Comma 4 2 4" xfId="1670" xr:uid="{5731D00E-933D-46E5-A790-46D52EAF63A1}"/>
    <cellStyle name="Comma 4 2 4 2" xfId="3143" xr:uid="{2B3EA249-4C19-48E0-8904-886DEEEAF41D}"/>
    <cellStyle name="Comma 4 2 4 3" xfId="6683" xr:uid="{9934BCD3-8C68-42DE-BB1B-9B8A1AD6A2AA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2 2" xfId="6684" xr:uid="{B398B445-8BCF-4965-9CE3-3EDA9C9C7AE7}"/>
    <cellStyle name="Comma 4 3 3" xfId="1672" xr:uid="{F1DCC531-EDC9-495B-83A5-C84E8CC76D63}"/>
    <cellStyle name="Comma 4 3 3 2" xfId="6685" xr:uid="{1F23630B-755C-4A2F-B4B8-D7AF544BE9A8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5 2" xfId="6686" xr:uid="{ADE6E926-7D13-4D26-8EDC-B686F53E4246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2 3" xfId="6673" xr:uid="{8AB5304C-D9E5-4D1B-B475-02D110EC0295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2 2 2" xfId="6769" xr:uid="{3E8631BE-14A1-4287-A4A4-BCECAC48F2D4}"/>
    <cellStyle name="Comma 5 2 3" xfId="1658" xr:uid="{DFFDC9DA-0029-4F1F-9436-4E5E4A8F0D61}"/>
    <cellStyle name="Comma 5 2 3 2" xfId="3156" xr:uid="{3D954241-D841-4EA1-AE2E-3D459B115F4F}"/>
    <cellStyle name="Comma 5 2 3 2 2" xfId="6770" xr:uid="{9E6513BB-0715-4B08-904D-A1A2C3E04258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2 6 2" xfId="6771" xr:uid="{76EA0DFD-1943-4002-B962-02CDCF99BD17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3 3 2" xfId="6772" xr:uid="{77DDB8D9-905C-4174-867E-4A91D7CA2B76}"/>
    <cellStyle name="Comma 5 3 4" xfId="6674" xr:uid="{82A159B5-4C57-4479-8637-69292EBA5339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4 3 2" xfId="6773" xr:uid="{5AA27ECD-B2A2-4E4B-AF92-035A769F54B7}"/>
    <cellStyle name="Comma 5 5" xfId="3164" xr:uid="{4323ED9A-A22B-4CEA-A76B-A60E73651BDA}"/>
    <cellStyle name="Comma 5 5 2" xfId="3165" xr:uid="{A07E69CD-CD99-456C-8D55-8CE64B705D81}"/>
    <cellStyle name="Comma 5 5 2 2" xfId="6775" xr:uid="{160AEEE1-5521-4005-985A-44B40B35557F}"/>
    <cellStyle name="Comma 5 5 3" xfId="6774" xr:uid="{E2768DEF-5026-4900-96FC-C021DA6548B7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2 3 2" xfId="6778" xr:uid="{1C4B1C7F-D999-41CF-8113-45343B7A4AD2}"/>
    <cellStyle name="Comma 6 5 2 4" xfId="6777" xr:uid="{B087B262-FF40-4397-A519-A9F120E796C2}"/>
    <cellStyle name="Comma 6 5 3" xfId="3185" xr:uid="{013B03B0-FB9C-4B43-84C4-E1D436F85D8C}"/>
    <cellStyle name="Comma 6 5 3 2" xfId="3186" xr:uid="{12BFB747-C5A3-43C3-B6F1-A46E5007F9B8}"/>
    <cellStyle name="Comma 6 5 3 2 2" xfId="6780" xr:uid="{CEA9E866-D7B8-493A-97C3-CE2A7CD0CBCF}"/>
    <cellStyle name="Comma 6 5 3 3" xfId="6779" xr:uid="{BE3EEC19-D3C9-4262-A438-0AEF0DC2987C}"/>
    <cellStyle name="Comma 6 5 4" xfId="3187" xr:uid="{A63BE372-D61B-4125-A79C-2E7807A6A33A}"/>
    <cellStyle name="Comma 6 5 4 2" xfId="3188" xr:uid="{0B6E3B44-3D55-4FA8-8A1D-B257B346DF7C}"/>
    <cellStyle name="Comma 6 5 4 2 2" xfId="6782" xr:uid="{460FD98E-6A9D-422E-8F4E-7DAB92973B17}"/>
    <cellStyle name="Comma 6 5 4 3" xfId="6781" xr:uid="{80E7F7AD-E9E8-4CB4-BACF-E4F0BFC8A470}"/>
    <cellStyle name="Comma 6 5 5" xfId="3189" xr:uid="{A2B63B7D-3928-4FD4-86AD-FE31B321295E}"/>
    <cellStyle name="Comma 6 5 5 2" xfId="6783" xr:uid="{D6E4DB9F-5BD0-482A-A121-CC996008EA9F}"/>
    <cellStyle name="Comma 6 5 6" xfId="3190" xr:uid="{9FC76957-FD54-4193-8FD0-73318BFF1006}"/>
    <cellStyle name="Comma 6 5 6 2" xfId="6784" xr:uid="{8BC01C42-410D-4F6D-BB8B-BA2BFB452CED}"/>
    <cellStyle name="Comma 6 5 7" xfId="6776" xr:uid="{A5DA02F3-9110-45B3-87D5-F025380B9364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6 3 2" xfId="6786" xr:uid="{AA4D84DD-6692-4447-9EAC-E182EBC78FA1}"/>
    <cellStyle name="Comma 6 6 4" xfId="6785" xr:uid="{6712C1BB-4913-4DA5-B67B-1CA1B63262C3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0 2" xfId="6787" xr:uid="{61C3EF6E-83CD-4252-8A49-8E55B6044015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2 2 2" xfId="6789" xr:uid="{F83AD211-7F73-4BB9-B842-70CC1858B00C}"/>
    <cellStyle name="Comma 7 2 2 3" xfId="6788" xr:uid="{113CFF8F-14BC-47F1-9AD8-AEE2B864C0FE}"/>
    <cellStyle name="Comma 7 2 3" xfId="3209" xr:uid="{3BB14826-EB84-4B43-AB68-8830E3A5E74A}"/>
    <cellStyle name="Comma 7 2 3 2" xfId="3210" xr:uid="{1490B106-F0D6-4BF3-B487-D478A687E331}"/>
    <cellStyle name="Comma 7 2 3 2 2" xfId="6791" xr:uid="{A8EA6E1B-5B71-4316-9954-06F6A14A42C7}"/>
    <cellStyle name="Comma 7 2 3 3" xfId="6790" xr:uid="{E8F56267-2272-4C94-8072-CE0481653463}"/>
    <cellStyle name="Comma 7 2 4" xfId="3211" xr:uid="{0A6ED27D-D645-4CBD-B242-DA8F1EE4FF01}"/>
    <cellStyle name="Comma 7 2 4 2" xfId="6792" xr:uid="{7883D5A3-3018-483B-B215-359FA8ECFE4F}"/>
    <cellStyle name="Comma 7 2 5" xfId="3212" xr:uid="{E254B1B2-2517-4B32-8A0D-E60179C9AA14}"/>
    <cellStyle name="Comma 7 2 5 2" xfId="6793" xr:uid="{8D637719-3CD0-484D-A120-D24FB17220EC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3 3 2" xfId="6794" xr:uid="{253CB5DA-F1CE-431B-8B20-B088900A2A5A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4 3 2" xfId="6796" xr:uid="{0AC796EF-9962-4533-8A39-C8158682B97E}"/>
    <cellStyle name="Comma 7 4 4" xfId="6795" xr:uid="{25CD6C9D-31B7-46FE-B89F-898AD59DC59F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2 2 2" xfId="6799" xr:uid="{6F311404-6028-4283-ADBD-A04DB78F221B}"/>
    <cellStyle name="Comma 7 5 2 3" xfId="6798" xr:uid="{9BAC8E31-BD26-4D42-B9DC-CEB302256397}"/>
    <cellStyle name="Comma 7 5 3" xfId="3221" xr:uid="{4F9C5813-A68E-4453-8635-26395D2AEE86}"/>
    <cellStyle name="Comma 7 5 3 2" xfId="6800" xr:uid="{F6D729E8-A963-477E-A55A-5FC049EEE2AC}"/>
    <cellStyle name="Comma 7 5 4" xfId="3222" xr:uid="{1A90CDD8-83D2-4027-B99E-C4DE987F87B3}"/>
    <cellStyle name="Comma 7 5 4 2" xfId="6801" xr:uid="{14341A72-2926-45EA-9D2A-14940143400A}"/>
    <cellStyle name="Comma 7 5 5" xfId="6797" xr:uid="{7A433D3B-9271-419C-AFBE-9D0E70C1AEEF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2 2 2" xfId="6804" xr:uid="{2D8A5910-A1DA-4001-A3D0-792F548FFF9A}"/>
    <cellStyle name="Comma 7 6 2 3" xfId="6803" xr:uid="{AD577DD7-1A2D-460E-BCDF-A52D705A9BF7}"/>
    <cellStyle name="Comma 7 6 3" xfId="3226" xr:uid="{85BE28A0-29D5-4011-A41F-97B78DA026ED}"/>
    <cellStyle name="Comma 7 6 3 2" xfId="6805" xr:uid="{6508775C-DDB7-45D0-AF10-FDFD796B5087}"/>
    <cellStyle name="Comma 7 6 4" xfId="3227" xr:uid="{AC0795BA-D6AC-4683-AD29-06214C52203D}"/>
    <cellStyle name="Comma 7 6 4 2" xfId="6806" xr:uid="{D5ED399F-41E1-4A9B-B6D5-14448B00ED9C}"/>
    <cellStyle name="Comma 7 6 5" xfId="6802" xr:uid="{5BE3C18B-5AF3-4907-A521-15C929A23A83}"/>
    <cellStyle name="Comma 7 7" xfId="3228" xr:uid="{27B28184-1473-46DA-B275-BD5DD3A84D44}"/>
    <cellStyle name="Comma 7 7 2" xfId="3229" xr:uid="{C5BF79C8-A2DB-4AF6-BE05-AA0AE7FFAA85}"/>
    <cellStyle name="Comma 7 7 2 2" xfId="6808" xr:uid="{C0E6A173-48C7-41C7-9B66-AE6CF75865A8}"/>
    <cellStyle name="Comma 7 7 3" xfId="3230" xr:uid="{6549C021-C0B7-408E-B63F-7E48D5195645}"/>
    <cellStyle name="Comma 7 7 3 2" xfId="6809" xr:uid="{EACED4F9-5963-487C-B6D3-8A955E653853}"/>
    <cellStyle name="Comma 7 7 4" xfId="6807" xr:uid="{0D7F0790-FB1D-459C-BB2A-F1EF1EB08457}"/>
    <cellStyle name="Comma 7 8" xfId="3231" xr:uid="{6D4CD4CC-35ED-49E7-80E7-7EB32BC50578}"/>
    <cellStyle name="Comma 7 8 2" xfId="3232" xr:uid="{0D8EB82B-EDD7-46B7-BF63-7BFBD970025A}"/>
    <cellStyle name="Comma 7 8 2 2" xfId="6811" xr:uid="{0ABE64BF-AA70-44D3-9ADD-B9394780A46F}"/>
    <cellStyle name="Comma 7 8 3" xfId="6810" xr:uid="{B822BB66-F9EF-45CA-874B-134934E2BEDE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2 2 2" xfId="6812" xr:uid="{04FE489D-C165-4823-B6F4-4EF6C4D7D637}"/>
    <cellStyle name="Comma 9 3" xfId="3255" xr:uid="{DF4B61D4-C1C7-40EC-BF63-13F38437AC19}"/>
    <cellStyle name="Comma 9 3 2" xfId="3256" xr:uid="{A3CA99C9-C454-41D3-A4FE-E94B9BBC1221}"/>
    <cellStyle name="Comma 9 3 2 2" xfId="6814" xr:uid="{7EED769B-F2D4-49B1-B49C-5F108E55BA9F}"/>
    <cellStyle name="Comma 9 3 3" xfId="6813" xr:uid="{76D43589-20FD-489E-83C6-CAF433AA5BD4}"/>
    <cellStyle name="Comma 9 4" xfId="3257" xr:uid="{C693E101-9C80-4182-8E9D-8764D70F02C2}"/>
    <cellStyle name="Comma 9 5" xfId="3258" xr:uid="{1D7CFE9A-6D84-4F5E-98F6-AB9E27A3048B}"/>
    <cellStyle name="Comma 9 5 2" xfId="6815" xr:uid="{AEA4C091-5BB2-47DF-841B-9BFDBD9C7727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90 2" xfId="6668" xr:uid="{6EF6038C-27B6-4DB3-BFD0-1E3CE5DC0DA0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0 2" xfId="6816" xr:uid="{8B570EFB-954A-428D-AF82-DF638C659E6C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10 2" xfId="6818" xr:uid="{F7BA8111-A177-48D5-9A5F-9C54551BC95F}"/>
    <cellStyle name="Normal 10 3 11" xfId="6817" xr:uid="{56A038A4-7C6E-46EF-9774-8EEAEE671896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2 2 2" xfId="6821" xr:uid="{2E5EA435-DAC8-4CEC-A2DF-25900FE8DC96}"/>
    <cellStyle name="Normal 10 3 2 2 3" xfId="6820" xr:uid="{5DFA044B-7110-4F86-9911-DCF446DCDEAB}"/>
    <cellStyle name="Normal 10 3 2 3" xfId="3432" xr:uid="{E07A9E90-FE2B-43CF-8BED-8070A29DA8E1}"/>
    <cellStyle name="Normal 10 3 2 3 2" xfId="3433" xr:uid="{0690976F-8843-4484-8D9A-0F029F007774}"/>
    <cellStyle name="Normal 10 3 2 3 2 2" xfId="6823" xr:uid="{04A9BC05-0614-43CE-B49F-626C5BDFAB5D}"/>
    <cellStyle name="Normal 10 3 2 3 3" xfId="6822" xr:uid="{BED39C77-BD47-4BDA-AE8C-7AB5DD5C9CCE}"/>
    <cellStyle name="Normal 10 3 2 4" xfId="3434" xr:uid="{EF281C1A-457F-4340-ACBD-AE721504C4A6}"/>
    <cellStyle name="Normal 10 3 2 4 2" xfId="6824" xr:uid="{9571AC2A-0581-45FF-8594-7F0278C4134C}"/>
    <cellStyle name="Normal 10 3 2 5" xfId="3435" xr:uid="{B5CAF9D5-0553-4DE7-A0A4-2846A86DA075}"/>
    <cellStyle name="Normal 10 3 2 5 2" xfId="6825" xr:uid="{B268BA98-0403-4844-8BF1-BF45C93E5B1E}"/>
    <cellStyle name="Normal 10 3 2 6" xfId="6819" xr:uid="{C8703643-6639-4EFE-BC96-65F9B1EBC843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2 2 2" xfId="6828" xr:uid="{3D743F0B-D020-4A22-BC58-ED992B7390BA}"/>
    <cellStyle name="Normal 10 3 3 2 3" xfId="6827" xr:uid="{E82CE016-1034-4F1B-A1A7-E97F3510600D}"/>
    <cellStyle name="Normal 10 3 3 3" xfId="3439" xr:uid="{E73F68BC-8E9E-47CD-8793-686AD2D357C2}"/>
    <cellStyle name="Normal 10 3 3 3 2" xfId="3440" xr:uid="{765D8342-AB20-45C2-820F-3B3F99D8EF28}"/>
    <cellStyle name="Normal 10 3 3 3 2 2" xfId="6830" xr:uid="{F9D1F444-2A67-42BC-B87D-84ECCAC966D8}"/>
    <cellStyle name="Normal 10 3 3 3 3" xfId="6829" xr:uid="{BF3DC810-A172-4688-9946-05158F86A416}"/>
    <cellStyle name="Normal 10 3 3 4" xfId="3441" xr:uid="{32AB78B8-4487-4599-9E5A-B2940D078BE3}"/>
    <cellStyle name="Normal 10 3 3 4 2" xfId="6831" xr:uid="{D6E9969F-2EB5-4825-B346-3AE6197E3A0D}"/>
    <cellStyle name="Normal 10 3 3 5" xfId="3442" xr:uid="{28C14DD2-D00F-4D27-8394-3857D54BF6B8}"/>
    <cellStyle name="Normal 10 3 3 5 2" xfId="6832" xr:uid="{EB9C4C28-37D7-4B5F-8D28-FCCE2B66610F}"/>
    <cellStyle name="Normal 10 3 3 6" xfId="6826" xr:uid="{ECEC8BAF-1C5F-409E-83A3-6B60764DF3D0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2 2 2" xfId="6835" xr:uid="{78EA977C-9006-43C1-8B00-AFB2AA75FDC0}"/>
    <cellStyle name="Normal 10 3 4 2 3" xfId="6834" xr:uid="{2FBF070D-FC2B-4E9E-9B7A-E75EC06DBAF3}"/>
    <cellStyle name="Normal 10 3 4 3" xfId="3446" xr:uid="{7DC798B6-19F7-4DCA-9BDC-5F2E5297BAB8}"/>
    <cellStyle name="Normal 10 3 4 3 2" xfId="6836" xr:uid="{120C741A-E076-45A5-967E-8333E7BB1378}"/>
    <cellStyle name="Normal 10 3 4 4" xfId="3447" xr:uid="{DEC58033-FF08-4B47-B48A-77C6A270ADCC}"/>
    <cellStyle name="Normal 10 3 4 4 2" xfId="6837" xr:uid="{711CCF1A-6D4F-45B0-ABEF-D58581CF4D03}"/>
    <cellStyle name="Normal 10 3 4 5" xfId="6833" xr:uid="{1B396E5F-BA89-493B-BF2B-84D52A299005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2 2 2" xfId="6840" xr:uid="{9314D6D0-1EA1-4477-8509-C79EBAF4C0CD}"/>
    <cellStyle name="Normal 10 3 5 2 3" xfId="6839" xr:uid="{D331A117-1B92-4993-9C9F-0B4647482DC4}"/>
    <cellStyle name="Normal 10 3 5 3" xfId="3451" xr:uid="{6E5C483F-1E14-4090-B0FC-13D90B64283A}"/>
    <cellStyle name="Normal 10 3 5 3 2" xfId="6841" xr:uid="{90EDA0BB-E74B-4C93-8D5C-A75CEA611FAE}"/>
    <cellStyle name="Normal 10 3 5 4" xfId="3452" xr:uid="{A10CCED9-51F1-45D9-A04C-3A7B0482CDB0}"/>
    <cellStyle name="Normal 10 3 5 4 2" xfId="6842" xr:uid="{C6AD1A01-D1EB-4483-8E73-6D8C0AA0CAB8}"/>
    <cellStyle name="Normal 10 3 5 5" xfId="6838" xr:uid="{F5D8C36B-D5C6-49F2-8755-1D9E940CF1BB}"/>
    <cellStyle name="Normal 10 3 6" xfId="3453" xr:uid="{D138180D-3B2C-4B96-976C-F7F3CEB22B4F}"/>
    <cellStyle name="Normal 10 3 6 2" xfId="3454" xr:uid="{E4A73092-9AEE-4621-8B5E-469DB51799BD}"/>
    <cellStyle name="Normal 10 3 6 2 2" xfId="6844" xr:uid="{D495DAE7-4359-48E1-A009-4CFB4CCFA237}"/>
    <cellStyle name="Normal 10 3 6 3" xfId="3455" xr:uid="{6EC4A8D9-3CB2-4500-B8A7-8885F02DB6E5}"/>
    <cellStyle name="Normal 10 3 6 3 2" xfId="6845" xr:uid="{FAF3ABA5-9223-473D-91FD-C315AB601B6F}"/>
    <cellStyle name="Normal 10 3 6 4" xfId="6843" xr:uid="{A6123707-3200-4B2C-B113-5A28D1BA9443}"/>
    <cellStyle name="Normal 10 3 7" xfId="3456" xr:uid="{8C916A03-3A11-4883-8F99-9F24B13B80DB}"/>
    <cellStyle name="Normal 10 3 7 2" xfId="3457" xr:uid="{EDAFB4B0-687D-4BD1-A5B3-F85899CF1291}"/>
    <cellStyle name="Normal 10 3 7 2 2" xfId="6847" xr:uid="{F18CFEF6-45FC-4634-A86D-2F57BA0C16BE}"/>
    <cellStyle name="Normal 10 3 7 3" xfId="3458" xr:uid="{B5ABA4BD-791B-4CD1-BBBB-B13E406AC910}"/>
    <cellStyle name="Normal 10 3 7 3 2" xfId="6848" xr:uid="{F4ADB68D-1BA1-46F5-9DC1-612524F75E6E}"/>
    <cellStyle name="Normal 10 3 7 4" xfId="6846" xr:uid="{49A2588A-8746-4CD8-8D33-36951B74508D}"/>
    <cellStyle name="Normal 10 3 8" xfId="3459" xr:uid="{AAAFDF29-71FA-4419-AA0B-8C721B57B6FB}"/>
    <cellStyle name="Normal 10 3 8 2" xfId="3460" xr:uid="{74B5A853-64C0-4F3D-9E5F-3EB3A0BEE75F}"/>
    <cellStyle name="Normal 10 3 8 2 2" xfId="6850" xr:uid="{9130A66B-5AF6-4F50-93BD-71E097DFDBA5}"/>
    <cellStyle name="Normal 10 3 8 3" xfId="6849" xr:uid="{044D7117-D78C-416F-BB6B-BC84B70F21C0}"/>
    <cellStyle name="Normal 10 3 9" xfId="3461" xr:uid="{BF7DAB42-B080-4894-8B30-7AD05BF2945B}"/>
    <cellStyle name="Normal 10 3 9 2" xfId="6851" xr:uid="{C575A2D9-FAB3-4B71-9B6E-B3FBCB93A36A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2 2 2" xfId="6854" xr:uid="{7FC89765-4349-4242-A72B-2B562EC3F3ED}"/>
    <cellStyle name="Normal 10 5 2 3" xfId="6853" xr:uid="{AF2B2B6C-B332-4F1B-85E5-7A8C3F517639}"/>
    <cellStyle name="Normal 10 5 3" xfId="3466" xr:uid="{4C3A20EE-C5C1-4DFF-8C93-15E299B85AC0}"/>
    <cellStyle name="Normal 10 5 3 2" xfId="3467" xr:uid="{7FE0E3C0-8D27-4942-98B6-FDE2AD341DDC}"/>
    <cellStyle name="Normal 10 5 3 2 2" xfId="6856" xr:uid="{437C5DED-01F4-4049-8D0E-D167A8F52BFD}"/>
    <cellStyle name="Normal 10 5 3 3" xfId="6855" xr:uid="{FE71F9B1-13EC-40AF-8D1B-1F4FBACAB36E}"/>
    <cellStyle name="Normal 10 5 4" xfId="3468" xr:uid="{6A855585-7949-4BE3-BB47-0EA5DBFBAEA5}"/>
    <cellStyle name="Normal 10 5 4 2" xfId="6857" xr:uid="{C2E5E132-240C-4BF6-BBB1-D0CC086ABE21}"/>
    <cellStyle name="Normal 10 5 5" xfId="3469" xr:uid="{5E6EC697-AF66-425A-83EB-3A130826B447}"/>
    <cellStyle name="Normal 10 5 5 2" xfId="6858" xr:uid="{AD557F0D-E359-4666-8716-1F5D1FAB53F2}"/>
    <cellStyle name="Normal 10 5 6" xfId="6852" xr:uid="{2B74CF29-9C9E-4C4A-A0F8-34ED2423F06D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2 2 2" xfId="6861" xr:uid="{5C9F3BF4-D174-4527-86A8-6C4CF9358B5F}"/>
    <cellStyle name="Normal 10 6 2 3" xfId="6860" xr:uid="{7C5C016A-7D97-404A-BE46-A8CFF5B2D045}"/>
    <cellStyle name="Normal 10 6 3" xfId="3473" xr:uid="{0F7B125A-06A2-435C-97D3-F861BEE2EF16}"/>
    <cellStyle name="Normal 10 6 3 2" xfId="3474" xr:uid="{8A34DDF9-7042-420B-84E9-9F58C6F057E2}"/>
    <cellStyle name="Normal 10 6 3 2 2" xfId="6863" xr:uid="{AC41E709-F37C-45E9-B9A3-5EB981E90642}"/>
    <cellStyle name="Normal 10 6 3 3" xfId="6862" xr:uid="{3ED1219E-7397-4EE5-8C3C-B44B9A969B50}"/>
    <cellStyle name="Normal 10 6 4" xfId="3475" xr:uid="{D119A7C8-7AC2-42AB-B9C5-400B88D2DE46}"/>
    <cellStyle name="Normal 10 6 4 2" xfId="6864" xr:uid="{280CEEDF-D8F5-4EB2-9F64-735AA76EDB72}"/>
    <cellStyle name="Normal 10 6 5" xfId="3476" xr:uid="{07F5CA0A-C607-4712-90C3-E63A993B9D6D}"/>
    <cellStyle name="Normal 10 6 5 2" xfId="6865" xr:uid="{F9864A97-9BCA-435B-8F17-57FC2C91D595}"/>
    <cellStyle name="Normal 10 6 6" xfId="6859" xr:uid="{614808AF-DB09-4486-81FF-587D80BD2EFB}"/>
    <cellStyle name="Normal 10 7" xfId="3477" xr:uid="{F75D790A-8828-432E-BA82-741FEA36A2BD}"/>
    <cellStyle name="Normal 10 7 2" xfId="3478" xr:uid="{4937C493-2277-4D74-A1B8-FE6EE30DF9A5}"/>
    <cellStyle name="Normal 10 7 2 2" xfId="6867" xr:uid="{3A3BDDD9-055B-40FF-98C1-A7D9271E29B7}"/>
    <cellStyle name="Normal 10 7 3" xfId="6866" xr:uid="{4FC8C7F9-9C12-46CF-BF0C-7936A4986A74}"/>
    <cellStyle name="Normal 10 8" xfId="3479" xr:uid="{E04464AF-27EA-4D69-8312-0D3ADC424AAB}"/>
    <cellStyle name="Normal 10 8 2" xfId="3480" xr:uid="{B1378B0D-4095-4FD4-A8A2-369B40CD6248}"/>
    <cellStyle name="Normal 10 8 2 2" xfId="6869" xr:uid="{05DDEAF5-E36F-4C94-B728-89FBB9A29198}"/>
    <cellStyle name="Normal 10 8 3" xfId="6868" xr:uid="{A1B65642-F6D5-4D33-AD05-E56A32FE41D6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2 2 2" xfId="6872" xr:uid="{FFAC4AE0-BA84-45F5-B0C5-4747F9D6D9C2}"/>
    <cellStyle name="Normal 12 3 2 3" xfId="6871" xr:uid="{37F88DBB-CBF8-4710-9849-436D02EED214}"/>
    <cellStyle name="Normal 12 3 3" xfId="3491" xr:uid="{C7ECD943-85C4-4524-A21F-4354B4B886D6}"/>
    <cellStyle name="Normal 12 3 3 2" xfId="6873" xr:uid="{404F51EB-DD66-40F5-9565-72DFA8E0B0C1}"/>
    <cellStyle name="Normal 12 3 4" xfId="3492" xr:uid="{0FCBE36B-4BEC-44CE-937A-8AC6B363098D}"/>
    <cellStyle name="Normal 12 3 4 2" xfId="6874" xr:uid="{62076258-091F-480D-8346-C601011BFCA7}"/>
    <cellStyle name="Normal 12 3 5" xfId="6870" xr:uid="{86283935-3F99-4110-AF6D-F3CB14C103ED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0 2" xfId="6875" xr:uid="{D603849D-B5AC-4F9D-BA06-72214BDF7479}"/>
    <cellStyle name="Normal 19 11" xfId="3495" xr:uid="{2003D4E6-B9EF-41CC-983D-A48DF5017841}"/>
    <cellStyle name="Normal 19 11 2" xfId="6876" xr:uid="{095C82EC-2ED3-4D0C-95C9-0BCA86A1F00D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2 2 2" xfId="6878" xr:uid="{BA2C5654-4B30-4E86-95E4-F840BBDD1A22}"/>
    <cellStyle name="Normal 19 2 2 3" xfId="6877" xr:uid="{8BD0CEC1-6A83-45DA-A496-8C19DD132A9F}"/>
    <cellStyle name="Normal 19 2 3" xfId="3498" xr:uid="{F5468F30-2BC1-4408-A722-E508CCDDAB80}"/>
    <cellStyle name="Normal 19 2 3 2" xfId="3499" xr:uid="{E5D4AEE0-E1A1-45E8-8BA0-C296AC95335F}"/>
    <cellStyle name="Normal 19 2 3 2 2" xfId="6880" xr:uid="{F855A79A-BCA8-4C0B-B1C2-974719333B81}"/>
    <cellStyle name="Normal 19 2 3 3" xfId="6879" xr:uid="{81D78097-25A0-460C-93D2-0762D7FB94F7}"/>
    <cellStyle name="Normal 19 2 4" xfId="3500" xr:uid="{2FEE148B-22C8-4837-A4C5-7135CE6ECD9B}"/>
    <cellStyle name="Normal 19 2 4 2" xfId="6881" xr:uid="{461A4DA7-8F93-4509-A2BD-3E5D6AF9ADDC}"/>
    <cellStyle name="Normal 19 2 5" xfId="3501" xr:uid="{547038AB-2387-4E23-BDDC-CF74E1E03A11}"/>
    <cellStyle name="Normal 19 2 5 2" xfId="6882" xr:uid="{0B8848D4-E21D-4B5F-95FB-66290A82FD24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2 2 2" xfId="6885" xr:uid="{5E764855-78BA-42F7-A463-C295EC397D46}"/>
    <cellStyle name="Normal 19 3 2 3" xfId="6884" xr:uid="{859E15D2-8111-4F28-B738-DBE7A2CAFA71}"/>
    <cellStyle name="Normal 19 3 3" xfId="3505" xr:uid="{3D96FE87-75AC-47F6-8EB8-23286225FDA3}"/>
    <cellStyle name="Normal 19 3 3 2" xfId="3506" xr:uid="{D556C4C8-1FA5-4969-AF38-22A00990E5EE}"/>
    <cellStyle name="Normal 19 3 3 2 2" xfId="6887" xr:uid="{6343C5F4-99BA-4817-A2A8-34356F802505}"/>
    <cellStyle name="Normal 19 3 3 3" xfId="6886" xr:uid="{2948735B-089E-4224-82D2-243A18C7C098}"/>
    <cellStyle name="Normal 19 3 4" xfId="3507" xr:uid="{16BFF323-7D56-4C35-9FBC-374145A2D60E}"/>
    <cellStyle name="Normal 19 3 4 2" xfId="6888" xr:uid="{2FC74C5F-F0E1-4729-9D46-CBE3B63A4D92}"/>
    <cellStyle name="Normal 19 3 5" xfId="3508" xr:uid="{2ABF4650-26C2-401B-A5E7-58CCD7516454}"/>
    <cellStyle name="Normal 19 3 5 2" xfId="6889" xr:uid="{14607717-5E88-4AE4-9F29-3EB3D4CC3606}"/>
    <cellStyle name="Normal 19 3 6" xfId="6883" xr:uid="{F3C41DEE-5572-4116-9FC8-9005251DF3E0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2 2 2" xfId="6892" xr:uid="{BB43F38A-B4B3-45BC-8861-8EF7FBDD1CD8}"/>
    <cellStyle name="Normal 19 4 2 3" xfId="6891" xr:uid="{84126D77-ADE9-4D75-86F5-9714AFFF6D13}"/>
    <cellStyle name="Normal 19 4 3" xfId="3512" xr:uid="{FC4477B3-FE22-4191-9A7E-4285A6C4641E}"/>
    <cellStyle name="Normal 19 4 3 2" xfId="6893" xr:uid="{AA731C2F-0FF0-4C84-8C41-B4407B12349F}"/>
    <cellStyle name="Normal 19 4 4" xfId="3513" xr:uid="{997A4C14-10C7-4793-90A0-E86C0DDC077A}"/>
    <cellStyle name="Normal 19 4 4 2" xfId="6894" xr:uid="{0A2C8C52-D04E-480A-B119-8D7948CB6E98}"/>
    <cellStyle name="Normal 19 4 5" xfId="6890" xr:uid="{900A17A2-807C-4743-9563-86D2DB437239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2 2 2" xfId="6897" xr:uid="{C06B8E59-B807-4B42-8B20-34E39EDDEBFB}"/>
    <cellStyle name="Normal 19 5 2 3" xfId="6896" xr:uid="{1CB9DAC1-E126-46F3-BE43-AB3A3DC1E9CE}"/>
    <cellStyle name="Normal 19 5 3" xfId="3517" xr:uid="{277C85B5-36A7-450E-96B2-90216E9D6A3B}"/>
    <cellStyle name="Normal 19 5 3 2" xfId="6898" xr:uid="{81548CA1-9F45-4F98-9691-D7AB7766C656}"/>
    <cellStyle name="Normal 19 5 4" xfId="3518" xr:uid="{557CB608-7274-4868-8B4A-AB3E9C65C8EB}"/>
    <cellStyle name="Normal 19 5 4 2" xfId="6899" xr:uid="{1C2CE9B7-F9F7-4B02-894F-B7FDA20ECD9F}"/>
    <cellStyle name="Normal 19 5 5" xfId="6895" xr:uid="{CE789E68-1063-42AC-8D7B-2BF53C11D7DF}"/>
    <cellStyle name="Normal 19 6" xfId="3519" xr:uid="{BA7E4B30-A631-4360-AE73-D67FFF820C52}"/>
    <cellStyle name="Normal 19 6 2" xfId="3520" xr:uid="{E289B41D-8BD6-4F8A-9233-4EC1837A3F21}"/>
    <cellStyle name="Normal 19 6 2 2" xfId="6901" xr:uid="{03103F52-5671-4BA3-96F9-B92BBD8DE3CD}"/>
    <cellStyle name="Normal 19 6 3" xfId="3521" xr:uid="{40E7859C-9444-4EDA-93ED-663627A7EC39}"/>
    <cellStyle name="Normal 19 6 3 2" xfId="6902" xr:uid="{6D20B349-BC9B-4344-BD0A-C05D1E43A175}"/>
    <cellStyle name="Normal 19 6 4" xfId="6900" xr:uid="{787AFCF0-DA5C-4B79-BA12-E429445C52A2}"/>
    <cellStyle name="Normal 19 7" xfId="3522" xr:uid="{BC1A52EF-4EDA-41ED-A1CC-9FC8A4A3200C}"/>
    <cellStyle name="Normal 19 7 2" xfId="3523" xr:uid="{A5A5A662-1BF6-4F32-93C8-66652EB6EDC9}"/>
    <cellStyle name="Normal 19 7 2 2" xfId="6904" xr:uid="{7C374AB1-E0C6-4D23-8179-08DDF65EC287}"/>
    <cellStyle name="Normal 19 7 3" xfId="3524" xr:uid="{74F9814F-A59A-43E7-8B2B-0C67214FE67B}"/>
    <cellStyle name="Normal 19 7 3 2" xfId="6905" xr:uid="{63DB66AD-4050-4703-B11D-3019709DFDC3}"/>
    <cellStyle name="Normal 19 7 4" xfId="6903" xr:uid="{B9977FD4-64B1-416F-99D0-B5211F24557E}"/>
    <cellStyle name="Normal 19 8" xfId="3525" xr:uid="{C95E7AB9-C651-4934-A7FF-C589324699FF}"/>
    <cellStyle name="Normal 19 8 2" xfId="3526" xr:uid="{26F7FFA7-F388-4D28-BC9E-054E55A91863}"/>
    <cellStyle name="Normal 19 8 2 2" xfId="6907" xr:uid="{E389B94B-D4AE-4D8C-92AB-12BB41025E69}"/>
    <cellStyle name="Normal 19 8 3" xfId="6906" xr:uid="{D8F5E718-E471-4E52-970A-7B7F867845A4}"/>
    <cellStyle name="Normal 19 9" xfId="3527" xr:uid="{5F2C13E6-E2F8-4B93-B31C-65B469DFFC52}"/>
    <cellStyle name="Normal 19 9 2" xfId="3528" xr:uid="{3F1C23B6-FE47-4ACB-B241-81AED26CDCDE}"/>
    <cellStyle name="Normal 19 9 2 2" xfId="6909" xr:uid="{8455E109-34B4-45FF-8BEA-47CF79DF8678}"/>
    <cellStyle name="Normal 19 9 3" xfId="6908" xr:uid="{E8A7793F-D5B7-4C05-8546-A7E5B5B882FC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2 2" xfId="6687" xr:uid="{6E72E44A-57EB-4F6E-AA36-60E2BA047D93}"/>
    <cellStyle name="Normal 2 2 2 3" xfId="1675" xr:uid="{5D9C199F-AC19-4850-908E-4662175DC9A5}"/>
    <cellStyle name="Normal 2 2 2 3 2" xfId="6688" xr:uid="{108C5F20-A10B-44A5-93E1-0A9007D634C3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3 4" xfId="6689" xr:uid="{FDE7983F-104C-428F-B47C-A4C2594BEE47}"/>
    <cellStyle name="Normal 2 2 4" xfId="1677" xr:uid="{3A56822C-303F-4AA5-933B-299007203209}"/>
    <cellStyle name="Normal 2 2 4 2" xfId="3531" xr:uid="{331E16D4-726D-4FE0-8BE6-0E697174E146}"/>
    <cellStyle name="Normal 2 2 4 3" xfId="6690" xr:uid="{B5EDCF4B-BAF8-4BDE-A3C7-D2F1933F6562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3 4" xfId="6691" xr:uid="{E2F884F6-B65A-467B-A399-58B30A474FF1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2 2 2" xfId="6910" xr:uid="{B7C4CFD3-2D3E-4DCC-80E7-036622A56E9A}"/>
    <cellStyle name="Normal 2 5 3" xfId="3549" xr:uid="{0F8C01AF-2513-4486-8176-A60B9B2E763F}"/>
    <cellStyle name="Normal 2 5 3 2" xfId="3550" xr:uid="{F382F2D4-4197-4EDA-864C-A03E1B1B940D}"/>
    <cellStyle name="Normal 2 5 3 2 2" xfId="6912" xr:uid="{6B05BD29-BCF4-46A3-BD6D-9DC48962C74B}"/>
    <cellStyle name="Normal 2 5 3 3" xfId="6911" xr:uid="{F9BDA63D-1F19-421F-9217-B05A7819AD20}"/>
    <cellStyle name="Normal 2 5 4" xfId="3551" xr:uid="{C00E5974-2478-4AE1-B38D-CBCC982B8264}"/>
    <cellStyle name="Normal 2 5 5" xfId="6692" xr:uid="{9BC3C813-21F0-4B30-B827-C3EB89C3A44A}"/>
    <cellStyle name="Normal 2 6" xfId="3552" xr:uid="{01D049D2-515B-4DD8-887D-AD2B3B89EB95}"/>
    <cellStyle name="Normal 2 6 2" xfId="3553" xr:uid="{AF1B3C25-DB75-407C-8542-0DF127B75D76}"/>
    <cellStyle name="Normal 2 6 2 2" xfId="6913" xr:uid="{E5540BC0-4745-400E-81F4-C6E4A7F19E8F}"/>
    <cellStyle name="Normal 2 7" xfId="3554" xr:uid="{E78540DC-5735-481B-A4ED-182D3B22927E}"/>
    <cellStyle name="Normal 2 7 2" xfId="3555" xr:uid="{B8EDDD44-E027-479F-9BE7-C5520A7A9DF8}"/>
    <cellStyle name="Normal 2 7 2 2" xfId="6915" xr:uid="{A4A77755-9ED6-4CEB-969B-19CEECE8FD25}"/>
    <cellStyle name="Normal 2 7 3" xfId="6914" xr:uid="{F9EE9BCE-2D6C-4097-941F-FE1374635A57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2 2 2" xfId="6916" xr:uid="{BE544ACC-CA32-4241-8E01-C0E286D08893}"/>
    <cellStyle name="Normal 20 3" xfId="3558" xr:uid="{79C2C09A-DDC1-45DF-942B-4C2BFF386FD9}"/>
    <cellStyle name="Normal 20 3 2" xfId="3559" xr:uid="{2D0C9127-A55A-43EB-A9ED-A9C2A309476F}"/>
    <cellStyle name="Normal 20 3 2 2" xfId="6918" xr:uid="{5968BC8A-A5AA-40DE-9DD0-FE5EDC699667}"/>
    <cellStyle name="Normal 20 3 3" xfId="6917" xr:uid="{A1D7A008-13BC-45BB-8873-6EB592A6E5AC}"/>
    <cellStyle name="Normal 20 4" xfId="3560" xr:uid="{E6DBAE32-E3FD-476D-BCDF-AF42BC5E65DE}"/>
    <cellStyle name="Normal 20 4 2" xfId="6919" xr:uid="{18DC389F-468D-4BD1-8660-48A4C50D9485}"/>
    <cellStyle name="Normal 20 5" xfId="3561" xr:uid="{D04EE9D2-FD1B-4574-A27B-AB4CCE15CD40}"/>
    <cellStyle name="Normal 20 5 2" xfId="6920" xr:uid="{CFD020AE-97E8-479E-809E-42BC20D47008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2 2 2" xfId="6922" xr:uid="{1CE8EEF4-7E7E-4D0B-9218-E550AF416699}"/>
    <cellStyle name="Normal 21 2 3" xfId="6921" xr:uid="{9A174788-8AFE-4218-9AD0-8E6A9C560F60}"/>
    <cellStyle name="Normal 21 3" xfId="3564" xr:uid="{AF814B4F-884D-472D-8FE7-DEF3D5E8A454}"/>
    <cellStyle name="Normal 21 3 2" xfId="6923" xr:uid="{8E3F8D0E-229F-4571-B019-01058711DFCA}"/>
    <cellStyle name="Normal 21 4" xfId="3565" xr:uid="{5B779AFA-C0FD-4FB5-B4EA-B1B0CB48859C}"/>
    <cellStyle name="Normal 21 4 2" xfId="6924" xr:uid="{48DDCCA5-1A29-474B-B1F9-BC65200AA28F}"/>
    <cellStyle name="Normal 22" xfId="1253" xr:uid="{4B6E8F47-4D3E-4418-BE6B-9CDD2DA1332B}"/>
    <cellStyle name="Normal 22 2" xfId="3566" xr:uid="{EE18A30C-9547-47A9-B569-23927464A706}"/>
    <cellStyle name="Normal 22 2 2" xfId="6925" xr:uid="{94BE1235-76B4-4C33-AE4D-7088196EC818}"/>
    <cellStyle name="Normal 22 3" xfId="3567" xr:uid="{3A423C2C-4D05-4F9D-85A2-7D0A13A384CA}"/>
    <cellStyle name="Normal 22 3 2" xfId="6926" xr:uid="{F3BD7C4F-03C4-4DE9-8F01-338F8ADBE288}"/>
    <cellStyle name="Normal 23" xfId="1254" xr:uid="{54C224D6-DDDA-44D3-B096-94BCC772DF6D}"/>
    <cellStyle name="Normal 23 2" xfId="3568" xr:uid="{86F70A45-05DF-4C77-93F7-FD9BD82B3549}"/>
    <cellStyle name="Normal 23 2 2" xfId="6927" xr:uid="{9779F571-A1AE-4307-AC47-F3CABA17A62E}"/>
    <cellStyle name="Normal 23 3" xfId="3569" xr:uid="{192B3B03-3D90-4B1B-841E-0C1C6129132E}"/>
    <cellStyle name="Normal 23 3 2" xfId="6928" xr:uid="{25B6B170-60A5-49B7-BEB4-EC42568F1868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5 2 2" xfId="6707" xr:uid="{19E9246D-A3FA-476A-8E88-C8894130850B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2 2" xfId="6930" xr:uid="{91FB4AC5-6F1E-4B8F-A78C-BDC8D3E73E8F}"/>
    <cellStyle name="Normal 3 10 3" xfId="3572" xr:uid="{27BEE28C-18E2-4018-B261-59A07F4DD544}"/>
    <cellStyle name="Normal 3 10 3 2" xfId="6931" xr:uid="{D8FD2335-87F2-4C76-A2EA-C98FFFB256EE}"/>
    <cellStyle name="Normal 3 10 4" xfId="6929" xr:uid="{5480F0EA-51C9-43DF-ABB2-E057D7F7033F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2 2" xfId="6694" xr:uid="{AFD76CF6-E176-436C-AB81-866E4DE6B6AC}"/>
    <cellStyle name="Normal 3 2 2 3" xfId="1682" xr:uid="{18AF7212-C7C3-40D7-AEDA-6565368D3BB7}"/>
    <cellStyle name="Normal 3 2 2 3 2" xfId="6695" xr:uid="{521030FE-2EC7-42E2-8C44-61AF31C45B9E}"/>
    <cellStyle name="Normal 3 2 2 4" xfId="3575" xr:uid="{B9CE829A-0C80-4BB5-844B-5D0DA447CE7B}"/>
    <cellStyle name="Normal 3 2 2 5" xfId="6693" xr:uid="{E7369DA4-E8CD-4963-8ABE-4F5182AF4F56}"/>
    <cellStyle name="Normal 3 2 3" xfId="1683" xr:uid="{6223350F-42C1-429F-8ED6-612CC0CF1389}"/>
    <cellStyle name="Normal 3 2 3 2" xfId="3576" xr:uid="{0BBD42EE-FF13-47AA-A964-0C58308E968A}"/>
    <cellStyle name="Normal 3 2 3 3" xfId="6696" xr:uid="{16F3BEE5-A982-4068-93C6-47671BCD531B}"/>
    <cellStyle name="Normal 3 2 4" xfId="1684" xr:uid="{44F1684A-0519-442A-BBC3-6A48C0400C44}"/>
    <cellStyle name="Normal 3 2 4 2" xfId="6697" xr:uid="{CEF60772-2C1F-4612-8275-1DB314B8BFAA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2 2 2" xfId="6933" xr:uid="{EC6943A9-0CCC-4A30-BF30-CA406BA53B77}"/>
    <cellStyle name="Normal 3 3 2 2 3" xfId="6932" xr:uid="{97446B79-8391-4077-AF44-8F36F859DE2D}"/>
    <cellStyle name="Normal 3 3 2 3" xfId="3585" xr:uid="{8936ECFE-96FE-4EED-8B47-FDAB7FC10E9B}"/>
    <cellStyle name="Normal 3 3 2 3 2" xfId="3586" xr:uid="{0F1DCDAF-88C4-41A0-9EDA-B946A26E498D}"/>
    <cellStyle name="Normal 3 3 2 3 2 2" xfId="6935" xr:uid="{7E5D2CBA-44DD-487A-ABB2-62301584C95D}"/>
    <cellStyle name="Normal 3 3 2 3 3" xfId="6934" xr:uid="{6DC8415F-CBB7-4521-9BCF-2C9671FED9FA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2 6 2" xfId="6936" xr:uid="{D2486CE6-08EC-42F8-A32A-7E2798F442B5}"/>
    <cellStyle name="Normal 3 3 2 7" xfId="6698" xr:uid="{7249D619-9AB3-403C-8A8B-B9E24456DE3E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3 3 2" xfId="6937" xr:uid="{2BAF30E5-38C4-4CE6-8B16-DEFF5C566DF8}"/>
    <cellStyle name="Normal 3 3 3 4" xfId="6699" xr:uid="{5879130A-1F52-4B53-896E-6AEE2519D7EF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4 3 2" xfId="6939" xr:uid="{98D01985-04D3-47B1-A898-2C2776FBE029}"/>
    <cellStyle name="Normal 3 3 4 4" xfId="6938" xr:uid="{C2BE1D27-926E-4FDA-BDF5-670A5EEFF374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5 3 2" xfId="6941" xr:uid="{24F4FE5F-94C6-4F3E-BFCC-D2F52F14797B}"/>
    <cellStyle name="Normal 3 3 5 4" xfId="6940" xr:uid="{7CE36738-B219-44BE-8ACD-2E8F5FE743B8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2 2 2" xfId="6943" xr:uid="{DDC76AAE-90B6-430B-B627-0989C02D94DD}"/>
    <cellStyle name="Normal 3 4 2 3" xfId="6942" xr:uid="{783DADA5-3EE8-46A0-AE8F-D071135E3CC7}"/>
    <cellStyle name="Normal 3 4 3" xfId="3603" xr:uid="{15D89A99-3E4F-4124-99CF-26BAFC1DD8B9}"/>
    <cellStyle name="Normal 3 4 3 2" xfId="3604" xr:uid="{6AEA00D8-4F60-4802-AB45-754D9D2E2657}"/>
    <cellStyle name="Normal 3 4 3 2 2" xfId="6945" xr:uid="{CAE5CE74-32A5-47F9-97BE-0D160356EE47}"/>
    <cellStyle name="Normal 3 4 3 3" xfId="6944" xr:uid="{3B695A7E-2879-4AD2-9E4B-0F31B426CCB3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5 2 2" xfId="6947" xr:uid="{30043041-7194-419A-A344-1B8A658BBFBC}"/>
    <cellStyle name="Normal 3 4 5 3" xfId="6946" xr:uid="{3FE7D2C1-5DA0-4FE0-A2C3-58EB38A56AEC}"/>
    <cellStyle name="Normal 3 4 6" xfId="3608" xr:uid="{938B4757-3296-4174-A993-33175AD5B68A}"/>
    <cellStyle name="Normal 3 4 6 2" xfId="6948" xr:uid="{ED360320-749E-4595-B736-5544B3D9F53E}"/>
    <cellStyle name="Normal 3 5" xfId="1633" xr:uid="{50743442-F2FD-4B31-B34D-E8D64DFE1B4A}"/>
    <cellStyle name="Normal 3 5 10" xfId="3609" xr:uid="{226359E7-594C-4754-9321-751F4C4029D3}"/>
    <cellStyle name="Normal 3 5 10 2" xfId="6949" xr:uid="{79E571B9-9179-4B0E-8B77-A85760FD8F36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2 2 2" xfId="6952" xr:uid="{F6911178-1078-478A-91BC-66500B0ACB80}"/>
    <cellStyle name="Normal 3 5 2 2 3" xfId="6951" xr:uid="{546C4289-14CE-4F27-92DC-65C05766FA48}"/>
    <cellStyle name="Normal 3 5 2 3" xfId="3613" xr:uid="{DA199131-6EF8-4991-9CE0-CAB0286BDAF1}"/>
    <cellStyle name="Normal 3 5 2 3 2" xfId="3614" xr:uid="{5170D3EE-8EF8-41DE-81A7-A1F05B27A8A9}"/>
    <cellStyle name="Normal 3 5 2 3 2 2" xfId="6954" xr:uid="{AF60F88B-E898-46F5-B70D-16A625E7C584}"/>
    <cellStyle name="Normal 3 5 2 3 3" xfId="6953" xr:uid="{8B3B4121-7AC2-4BF5-BE8E-68645A8EC30B}"/>
    <cellStyle name="Normal 3 5 2 4" xfId="3615" xr:uid="{7E6A5BD1-B9EC-472F-A689-0809D8AF4D2F}"/>
    <cellStyle name="Normal 3 5 2 4 2" xfId="6955" xr:uid="{433537C0-AD20-4C8C-A129-F517205AF2FE}"/>
    <cellStyle name="Normal 3 5 2 5" xfId="3616" xr:uid="{F6D3E4E3-2588-4AD9-AD26-6C3066C36D60}"/>
    <cellStyle name="Normal 3 5 2 5 2" xfId="6956" xr:uid="{39456679-E2DF-4F8A-948C-BF13C3A90342}"/>
    <cellStyle name="Normal 3 5 2 6" xfId="6950" xr:uid="{1FE89F03-C2C2-4386-A0EA-976592E68C36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2 2 2" xfId="6959" xr:uid="{E109CE9F-FE50-4486-B8A6-A79A236E0C6D}"/>
    <cellStyle name="Normal 3 5 3 2 3" xfId="6958" xr:uid="{B34CDC6B-6358-4D6B-BDAC-A3988E9CA310}"/>
    <cellStyle name="Normal 3 5 3 3" xfId="3620" xr:uid="{370EF9FB-5E05-4F78-A421-AE4C18B90872}"/>
    <cellStyle name="Normal 3 5 3 3 2" xfId="3621" xr:uid="{9001CD06-06DB-467E-AF81-18A2FA10ED1D}"/>
    <cellStyle name="Normal 3 5 3 3 2 2" xfId="6961" xr:uid="{CD814D15-C32D-4D66-A8BD-50C8772C448E}"/>
    <cellStyle name="Normal 3 5 3 3 3" xfId="6960" xr:uid="{FE006067-A68C-4F7A-B8A6-4FD1CB6826E9}"/>
    <cellStyle name="Normal 3 5 3 4" xfId="3622" xr:uid="{AFE5E98E-B84D-478F-87EE-652D0BED8765}"/>
    <cellStyle name="Normal 3 5 3 4 2" xfId="6962" xr:uid="{B92B7179-865A-4DC8-BB78-32FA2D30C730}"/>
    <cellStyle name="Normal 3 5 3 5" xfId="3623" xr:uid="{0EFFF985-E29D-4099-97E0-CB59AB8C8A8F}"/>
    <cellStyle name="Normal 3 5 3 5 2" xfId="6963" xr:uid="{14A4ACB9-B207-4689-89F1-1D3C1FADE59F}"/>
    <cellStyle name="Normal 3 5 3 6" xfId="6957" xr:uid="{74739836-DA6E-4A0F-B6E0-9682814A2A79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2 2 2" xfId="6966" xr:uid="{918F29EA-3F65-44A0-B6FD-DA79ACF96870}"/>
    <cellStyle name="Normal 3 5 4 2 3" xfId="6965" xr:uid="{7590278D-6249-4E7D-8051-C6EEF1BF9998}"/>
    <cellStyle name="Normal 3 5 4 3" xfId="3627" xr:uid="{D3787E8C-9172-444B-9B25-08FFFB57EDA3}"/>
    <cellStyle name="Normal 3 5 4 3 2" xfId="6967" xr:uid="{B925265E-F13F-49C5-9FF5-BCA01384781F}"/>
    <cellStyle name="Normal 3 5 4 4" xfId="3628" xr:uid="{B8746FD0-B12C-4032-94A3-7BF037AB1A1E}"/>
    <cellStyle name="Normal 3 5 4 4 2" xfId="6968" xr:uid="{4E37B51C-FA0C-42B3-9F38-54299043D1CB}"/>
    <cellStyle name="Normal 3 5 4 5" xfId="6964" xr:uid="{EC5527CC-A025-4229-908D-868BCF069A93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2 2 2" xfId="6971" xr:uid="{CB3AC2E5-5BDC-4B19-B48F-3FF47F91E42B}"/>
    <cellStyle name="Normal 3 5 5 2 3" xfId="6970" xr:uid="{8737D4AB-9EA8-4B01-A15E-7B41315F2E71}"/>
    <cellStyle name="Normal 3 5 5 3" xfId="3632" xr:uid="{1074E028-AE52-47C2-BD54-DEE1DDBBF14E}"/>
    <cellStyle name="Normal 3 5 5 3 2" xfId="6972" xr:uid="{25B16892-C6DE-4177-99DF-FC3071CC2FF5}"/>
    <cellStyle name="Normal 3 5 5 4" xfId="3633" xr:uid="{5F32AC20-803F-4CB5-BA5D-CB8CFBFB865B}"/>
    <cellStyle name="Normal 3 5 5 4 2" xfId="6973" xr:uid="{D6C57172-F11E-4DE9-AFAE-1E08EF92173B}"/>
    <cellStyle name="Normal 3 5 5 5" xfId="6969" xr:uid="{085263C7-7E72-4480-B942-A4E3F6CAE456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2 2 2" xfId="6976" xr:uid="{D5BC7EC4-19FD-44F2-AE40-9AC4D82B8B88}"/>
    <cellStyle name="Normal 3 5 6 2 3" xfId="6975" xr:uid="{371C8F68-8004-47D1-9F9C-8925F354D4ED}"/>
    <cellStyle name="Normal 3 5 6 3" xfId="3637" xr:uid="{53046D41-FBA9-45F2-914C-7A835241AB19}"/>
    <cellStyle name="Normal 3 5 6 3 2" xfId="6977" xr:uid="{AA4933BB-7864-4560-967B-990029F5A21A}"/>
    <cellStyle name="Normal 3 5 6 4" xfId="3638" xr:uid="{7FE8D825-F5D5-4C9B-A2F5-EB278EFE3146}"/>
    <cellStyle name="Normal 3 5 6 4 2" xfId="6978" xr:uid="{2C01FE96-1928-4C1D-A879-BBE335D7673E}"/>
    <cellStyle name="Normal 3 5 6 5" xfId="6974" xr:uid="{05148D7C-BC42-4FDA-9183-0CE239BA6F51}"/>
    <cellStyle name="Normal 3 5 7" xfId="3639" xr:uid="{60BDDE5A-895B-4811-AEEB-118028011524}"/>
    <cellStyle name="Normal 3 5 7 2" xfId="3640" xr:uid="{664C1C54-954F-40A6-AB24-DF06C8B1B096}"/>
    <cellStyle name="Normal 3 5 7 2 2" xfId="6980" xr:uid="{13B931EF-679D-452B-9602-BB711DD0E073}"/>
    <cellStyle name="Normal 3 5 7 3" xfId="3641" xr:uid="{EA7768CA-301B-4795-B940-B2B3E74C7EDE}"/>
    <cellStyle name="Normal 3 5 7 3 2" xfId="6981" xr:uid="{B2AEEE49-B9E3-4D7F-B399-FD7D73F5697F}"/>
    <cellStyle name="Normal 3 5 7 4" xfId="6979" xr:uid="{1D03EADD-6234-4C56-BF81-AB1B376DEA49}"/>
    <cellStyle name="Normal 3 5 8" xfId="3642" xr:uid="{2AE96431-7C1D-424D-AE48-557BAADACC70}"/>
    <cellStyle name="Normal 3 5 8 2" xfId="3643" xr:uid="{AF6ADE9A-954E-4445-90D4-321867243644}"/>
    <cellStyle name="Normal 3 5 8 2 2" xfId="6983" xr:uid="{D98BA855-916E-4C62-B8C3-ABD9B8226D8F}"/>
    <cellStyle name="Normal 3 5 8 3" xfId="6982" xr:uid="{1D73A872-712A-4B11-AD88-F256CACD3C1C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2 2 2" xfId="6986" xr:uid="{D6AB9072-0658-4CC3-933E-33B124044C9D}"/>
    <cellStyle name="Normal 3 6 2 3" xfId="6985" xr:uid="{B9177D6A-DA88-4B6F-9E48-116B9F8E7D69}"/>
    <cellStyle name="Normal 3 6 3" xfId="3648" xr:uid="{6E26FFD6-277E-4707-A177-419A6709A255}"/>
    <cellStyle name="Normal 3 6 3 2" xfId="3649" xr:uid="{F7AEEB8F-07E8-46D1-8B97-9671408D6DD1}"/>
    <cellStyle name="Normal 3 6 3 2 2" xfId="6988" xr:uid="{663A74AA-0594-452A-811D-D9FEE3A833F9}"/>
    <cellStyle name="Normal 3 6 3 3" xfId="6987" xr:uid="{907A0DDB-D9ED-41A1-9E03-AF7DB8C672C5}"/>
    <cellStyle name="Normal 3 6 4" xfId="3650" xr:uid="{080C77E9-3537-4B5A-BC1D-4D8A7B393945}"/>
    <cellStyle name="Normal 3 6 4 2" xfId="6989" xr:uid="{270E1805-16AF-4140-BE71-C3765241CCF2}"/>
    <cellStyle name="Normal 3 6 5" xfId="3651" xr:uid="{8F687A09-B173-4D5B-B9C4-9C70FE323ADE}"/>
    <cellStyle name="Normal 3 6 5 2" xfId="6990" xr:uid="{6DC4BD32-BFCE-4B00-BD56-4F52818EB845}"/>
    <cellStyle name="Normal 3 6 6" xfId="6984" xr:uid="{7477B872-62FD-4F5A-9781-DDBF0523311A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2 2 2" xfId="6993" xr:uid="{3887D63D-C848-4996-BEC3-70C2AB31A463}"/>
    <cellStyle name="Normal 3 7 2 3" xfId="6992" xr:uid="{03439CE7-3ADE-4D56-9637-C18E1BDDA219}"/>
    <cellStyle name="Normal 3 7 3" xfId="3655" xr:uid="{BF93AA98-35B8-4AE1-ABA2-99E479D61DCC}"/>
    <cellStyle name="Normal 3 7 3 2" xfId="6994" xr:uid="{0BA0DAC5-FDDB-4716-8EFC-38F36ED975A0}"/>
    <cellStyle name="Normal 3 7 4" xfId="3656" xr:uid="{61762540-F484-46DF-B9E5-5FB83B36C768}"/>
    <cellStyle name="Normal 3 7 4 2" xfId="6995" xr:uid="{D456A845-1F9C-4699-B7C3-E30062C14DA0}"/>
    <cellStyle name="Normal 3 7 5" xfId="6991" xr:uid="{397921B6-07F4-44BB-9533-CA942A7EDFDF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2 2 2" xfId="6997" xr:uid="{C725904F-F2D6-4B45-B42F-391F5495F546}"/>
    <cellStyle name="Normal 3 8 2 3" xfId="6996" xr:uid="{87E37DFB-9E7D-4F9D-B62A-AAE287913D41}"/>
    <cellStyle name="Normal 3 8 3" xfId="3660" xr:uid="{EB26BE1A-3F2F-417E-91EB-2985E94CD2D8}"/>
    <cellStyle name="Normal 3 8 3 2" xfId="3661" xr:uid="{314E3E0A-2414-4A62-8610-E4E6CE6A78E4}"/>
    <cellStyle name="Normal 3 8 3 2 2" xfId="6999" xr:uid="{599BBD5C-1613-4E86-9AB4-34A952EFF3D4}"/>
    <cellStyle name="Normal 3 8 3 3" xfId="6998" xr:uid="{EC0A57F7-E44E-4415-815D-3C04D9267E51}"/>
    <cellStyle name="Normal 3 8 4" xfId="3662" xr:uid="{46E281C8-58AB-44C9-B355-199F1A316A25}"/>
    <cellStyle name="Normal 3 8 5" xfId="3663" xr:uid="{EC43CB4F-525F-4E02-9E1E-6D965FF90595}"/>
    <cellStyle name="Normal 3 8 5 2" xfId="7000" xr:uid="{8FC6DE46-E712-4A4A-A05C-F76C9332DD29}"/>
    <cellStyle name="Normal 3 9" xfId="3664" xr:uid="{6DBC0A2A-88B8-4224-A104-3A92084541A7}"/>
    <cellStyle name="Normal 3 9 2" xfId="3665" xr:uid="{1EC5C189-DF27-4E6A-A79C-E478953C7B68}"/>
    <cellStyle name="Normal 3 9 2 2" xfId="7002" xr:uid="{FFFEA04E-725F-4B03-A01B-B549E2143EBC}"/>
    <cellStyle name="Normal 3 9 3" xfId="3666" xr:uid="{2604DF65-A089-484C-82E9-B40FCDAC792F}"/>
    <cellStyle name="Normal 3 9 3 2" xfId="7003" xr:uid="{6A7D4643-ACE9-4FC7-B67C-0BC86F610F9B}"/>
    <cellStyle name="Normal 3 9 4" xfId="7001" xr:uid="{F8771566-1B67-42C9-BA5A-3B4CA460DD92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2 2" xfId="6701" xr:uid="{28CE5A62-D150-42EF-BA3B-877DB59E6001}"/>
    <cellStyle name="Normal 4 2 2 3" xfId="1689" xr:uid="{2DE516E6-16B4-491B-B0AC-8AC4DDA14889}"/>
    <cellStyle name="Normal 4 2 2 3 2" xfId="6702" xr:uid="{E7BB63E9-00D5-4676-A262-ED556CBB6612}"/>
    <cellStyle name="Normal 4 2 2 4" xfId="6700" xr:uid="{C7EC5904-BF89-44F7-9521-CD302A3F7952}"/>
    <cellStyle name="Normal 4 2 3" xfId="1690" xr:uid="{A4DE93E8-94C0-4D98-8C76-1DFA0E918B96}"/>
    <cellStyle name="Normal 4 2 3 2" xfId="3667" xr:uid="{25BCA302-0384-4B71-81E6-E2158AEBF2E1}"/>
    <cellStyle name="Normal 4 2 3 3" xfId="6703" xr:uid="{EC00291D-5D09-48A8-A720-41EEF48BFC5B}"/>
    <cellStyle name="Normal 4 2 4" xfId="1691" xr:uid="{09A1BAAD-20EF-49EF-AD78-AB53723876E4}"/>
    <cellStyle name="Normal 4 2 4 2" xfId="3668" xr:uid="{B4D1A3AA-E308-4666-ADFD-40152565974E}"/>
    <cellStyle name="Normal 4 2 4 3" xfId="6704" xr:uid="{12D2FF84-A4AD-4F17-9BAF-2FA0C4522F1F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2 3" xfId="6705" xr:uid="{67FED3CE-B484-4BB0-BC82-CADFDAE76539}"/>
    <cellStyle name="Normal 4 3 3" xfId="1693" xr:uid="{0F07E146-19DC-4101-83EE-17811D83F4E1}"/>
    <cellStyle name="Normal 4 3 3 2" xfId="3672" xr:uid="{9732553F-1A5F-4612-B9B6-7E649C13E1CB}"/>
    <cellStyle name="Normal 4 3 3 3" xfId="6706" xr:uid="{35071808-0798-443A-B8F9-3FD53ADA704A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4 2 2" xfId="6678" xr:uid="{D600766C-E4BE-4C10-B098-A26A1ABFE931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0 2" xfId="7005" xr:uid="{F8DF8205-AFAC-4543-99BA-89EEBE704294}"/>
    <cellStyle name="Normal 5 2 2 11" xfId="3685" xr:uid="{DA7CE18D-D84B-4588-83C6-4410E400CDDF}"/>
    <cellStyle name="Normal 5 2 2 11 2" xfId="7006" xr:uid="{DAB200A2-8B79-4E79-9F75-F2EDD3E08112}"/>
    <cellStyle name="Normal 5 2 2 12" xfId="7004" xr:uid="{596BF515-717B-483D-A631-933830DCAC06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2 2 2" xfId="7009" xr:uid="{D8FE006C-EC5C-44A3-A756-D254A2E7FBBD}"/>
    <cellStyle name="Normal 5 2 2 2 2 3" xfId="7008" xr:uid="{A220A20A-A889-4631-9383-87CAB2E5CAE8}"/>
    <cellStyle name="Normal 5 2 2 2 3" xfId="3689" xr:uid="{D053FA43-544F-43B2-9B2A-11574D5DD240}"/>
    <cellStyle name="Normal 5 2 2 2 3 2" xfId="3690" xr:uid="{71A82E3A-65DB-44ED-AB73-6758631B527D}"/>
    <cellStyle name="Normal 5 2 2 2 3 2 2" xfId="7011" xr:uid="{E12997DA-8D4D-4331-B3A8-CDDBB7B6EA5E}"/>
    <cellStyle name="Normal 5 2 2 2 3 3" xfId="7010" xr:uid="{B8F88A16-473D-4C06-8D4E-D5DB3402CECA}"/>
    <cellStyle name="Normal 5 2 2 2 4" xfId="3691" xr:uid="{90F53677-1B77-4065-8351-53C06A13605B}"/>
    <cellStyle name="Normal 5 2 2 2 4 2" xfId="3692" xr:uid="{DB17C8AB-1559-49F9-BBDC-CC5471DD5604}"/>
    <cellStyle name="Normal 5 2 2 2 4 2 2" xfId="7013" xr:uid="{21606948-AB66-4892-BC91-AFE735BC8F30}"/>
    <cellStyle name="Normal 5 2 2 2 4 3" xfId="7012" xr:uid="{9B017222-4700-49FF-8118-90C54728D93A}"/>
    <cellStyle name="Normal 5 2 2 2 5" xfId="3693" xr:uid="{A9783F87-CB6C-4906-9E43-42BEE7C979ED}"/>
    <cellStyle name="Normal 5 2 2 2 5 2" xfId="7014" xr:uid="{C6EE7F53-702A-481B-AFC1-FDE4C17C9922}"/>
    <cellStyle name="Normal 5 2 2 2 6" xfId="3694" xr:uid="{C0707C30-76F2-45F6-86A5-F0AA7B344545}"/>
    <cellStyle name="Normal 5 2 2 2 6 2" xfId="7015" xr:uid="{619756EF-15A8-4179-A6E5-DD5E53A2C571}"/>
    <cellStyle name="Normal 5 2 2 2 7" xfId="7007" xr:uid="{A7BBD530-D1E3-4175-A21D-8B5CC737F8DB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2 2 2" xfId="7018" xr:uid="{8AB18297-B7A9-4DFC-A633-8D89891FDAE4}"/>
    <cellStyle name="Normal 5 2 2 3 2 3" xfId="7017" xr:uid="{D1FACBB4-D88C-4400-86C5-A2296C38A740}"/>
    <cellStyle name="Normal 5 2 2 3 3" xfId="3698" xr:uid="{24D3A95B-A5B4-4BC5-8E35-C350B3A71D99}"/>
    <cellStyle name="Normal 5 2 2 3 3 2" xfId="3699" xr:uid="{C2A8F016-BE2E-4B2E-815B-E3C62F3A8DBD}"/>
    <cellStyle name="Normal 5 2 2 3 3 2 2" xfId="7020" xr:uid="{75785D1A-2E40-4DA1-A8A4-7CA465E672D1}"/>
    <cellStyle name="Normal 5 2 2 3 3 3" xfId="7019" xr:uid="{6A720700-3330-47D6-A00E-F0A1D87852B0}"/>
    <cellStyle name="Normal 5 2 2 3 4" xfId="3700" xr:uid="{4C4A29F7-BB9C-469C-9C73-14359B11AEC8}"/>
    <cellStyle name="Normal 5 2 2 3 4 2" xfId="7021" xr:uid="{8419A619-19A7-4B59-A6B7-A6BF72912A2A}"/>
    <cellStyle name="Normal 5 2 2 3 5" xfId="3701" xr:uid="{FBB72F6B-2D05-4F55-9306-0071D83B25F5}"/>
    <cellStyle name="Normal 5 2 2 3 5 2" xfId="7022" xr:uid="{AB436119-F807-4CBA-A2E0-E34C1A9A110C}"/>
    <cellStyle name="Normal 5 2 2 3 6" xfId="7016" xr:uid="{92288154-2C3B-4978-8786-2F03EAA28F6B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2 2 2" xfId="7025" xr:uid="{5CC8A539-3852-4821-8621-337BFFE02499}"/>
    <cellStyle name="Normal 5 2 2 4 2 3" xfId="7024" xr:uid="{5DAEB11A-9032-44B9-94F5-48DA6B9BC0C8}"/>
    <cellStyle name="Normal 5 2 2 4 3" xfId="3705" xr:uid="{244E4195-6326-4E1D-AAC0-8CE6461B95BB}"/>
    <cellStyle name="Normal 5 2 2 4 3 2" xfId="7026" xr:uid="{EAE91859-3866-4BD6-8EF7-355CE764E8F5}"/>
    <cellStyle name="Normal 5 2 2 4 4" xfId="3706" xr:uid="{E78A1644-DF71-450E-8D39-87F32AFBD167}"/>
    <cellStyle name="Normal 5 2 2 4 4 2" xfId="7027" xr:uid="{C0803ED6-CC89-48BA-9490-9209F08E76BA}"/>
    <cellStyle name="Normal 5 2 2 4 5" xfId="7023" xr:uid="{898AAB63-2974-4E8C-88D6-058B31023818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2 2 2" xfId="7030" xr:uid="{B2872817-3DB8-4C00-BA10-090ADB23B1CE}"/>
    <cellStyle name="Normal 5 2 2 5 2 3" xfId="7029" xr:uid="{9E366F7A-F1F1-4BAB-BFE2-5FE161621E41}"/>
    <cellStyle name="Normal 5 2 2 5 3" xfId="3710" xr:uid="{830F8DC6-3C47-47F1-AEFD-90C878F1689C}"/>
    <cellStyle name="Normal 5 2 2 5 3 2" xfId="7031" xr:uid="{47B9FC19-D377-424A-824C-97E980C26355}"/>
    <cellStyle name="Normal 5 2 2 5 4" xfId="3711" xr:uid="{D7EFFD42-6B55-4297-B7D7-DBA5157580CA}"/>
    <cellStyle name="Normal 5 2 2 5 4 2" xfId="7032" xr:uid="{5ADAD4DA-2F73-4638-9D18-92376232CF26}"/>
    <cellStyle name="Normal 5 2 2 5 5" xfId="7028" xr:uid="{D890F4E0-B8F5-4FD6-B467-940FF9F697B0}"/>
    <cellStyle name="Normal 5 2 2 6" xfId="3712" xr:uid="{E57DEE57-F966-4BF4-B1E9-9D361C5B1420}"/>
    <cellStyle name="Normal 5 2 2 6 2" xfId="3713" xr:uid="{713C36B5-5D3B-4F38-A512-71279CCEBC72}"/>
    <cellStyle name="Normal 5 2 2 6 2 2" xfId="7034" xr:uid="{9A6FE377-EF66-4651-8B85-057ADFA6D3C9}"/>
    <cellStyle name="Normal 5 2 2 6 3" xfId="3714" xr:uid="{3AC9CA23-763D-44FB-BF03-78283E6E4AEC}"/>
    <cellStyle name="Normal 5 2 2 6 3 2" xfId="7035" xr:uid="{D6544153-8730-4304-83E5-3E13ACC882AA}"/>
    <cellStyle name="Normal 5 2 2 6 4" xfId="7033" xr:uid="{5DC780A2-803E-4432-AB62-DC1E19291672}"/>
    <cellStyle name="Normal 5 2 2 7" xfId="3715" xr:uid="{6F394C67-EBCF-4F0C-8D06-1846EA3957C9}"/>
    <cellStyle name="Normal 5 2 2 7 2" xfId="3716" xr:uid="{25FD7A5A-EE1F-4794-9773-C3880AE33667}"/>
    <cellStyle name="Normal 5 2 2 7 2 2" xfId="7037" xr:uid="{AC9CD3F5-B6E0-489A-94AC-6E2C9AF6B233}"/>
    <cellStyle name="Normal 5 2 2 7 3" xfId="3717" xr:uid="{F5D9EF1F-CAD0-4D41-870A-C6A3F4AF5CDB}"/>
    <cellStyle name="Normal 5 2 2 7 3 2" xfId="7038" xr:uid="{C6ACC7EA-C06B-42F8-A7B2-894274CB7D29}"/>
    <cellStyle name="Normal 5 2 2 7 4" xfId="7036" xr:uid="{19FE5633-ED26-479B-8157-A8A14DC74682}"/>
    <cellStyle name="Normal 5 2 2 8" xfId="3718" xr:uid="{6767D7CD-7671-4F93-B11A-77FBE5AB53E9}"/>
    <cellStyle name="Normal 5 2 2 8 2" xfId="3719" xr:uid="{7E65069D-1A41-4990-A6AB-675BD6BCF654}"/>
    <cellStyle name="Normal 5 2 2 8 2 2" xfId="7040" xr:uid="{C423534D-5A46-40AC-A246-6497E50F99CC}"/>
    <cellStyle name="Normal 5 2 2 8 3" xfId="7039" xr:uid="{099FDB8D-F65C-46A1-B147-BE79BCD2C8AC}"/>
    <cellStyle name="Normal 5 2 2 9" xfId="3720" xr:uid="{5BBD6914-B5D9-4F0C-9F18-7A72DD499DDE}"/>
    <cellStyle name="Normal 5 2 2 9 2" xfId="3721" xr:uid="{E557CA9D-B234-439C-A102-D868D1C12EBB}"/>
    <cellStyle name="Normal 5 2 2 9 2 2" xfId="7042" xr:uid="{84764794-F19A-4A00-A147-B8F2555A9C0C}"/>
    <cellStyle name="Normal 5 2 2 9 3" xfId="7041" xr:uid="{9B39C108-01BC-455B-9A02-F269D080CDE8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2 2 2" xfId="7045" xr:uid="{56CAF99B-FE58-44EC-A70E-17B8C734335C}"/>
    <cellStyle name="Normal 5 2 3 2 3" xfId="7044" xr:uid="{3366A5E3-5168-4BCF-BEA6-DE541D7C822F}"/>
    <cellStyle name="Normal 5 2 3 3" xfId="3725" xr:uid="{B084B1FB-F730-47CD-BABE-7230CB4A024A}"/>
    <cellStyle name="Normal 5 2 3 3 2" xfId="3726" xr:uid="{B684E878-420F-4FE9-8D37-3E3D777461D8}"/>
    <cellStyle name="Normal 5 2 3 3 2 2" xfId="7047" xr:uid="{66CCD661-7A7F-4D45-96BA-078ABA6F684D}"/>
    <cellStyle name="Normal 5 2 3 3 3" xfId="7046" xr:uid="{64E04868-88A7-417C-AE92-55F6B6108B48}"/>
    <cellStyle name="Normal 5 2 3 4" xfId="3727" xr:uid="{CC3C8DC1-8D86-46F2-B187-3FEC27E9AAD5}"/>
    <cellStyle name="Normal 5 2 3 5" xfId="3728" xr:uid="{70F48B22-C1C0-43F7-93FC-B70872E464EA}"/>
    <cellStyle name="Normal 5 2 3 5 2" xfId="7048" xr:uid="{38A12C97-2700-444D-BDA7-AFD0AD9EE9E9}"/>
    <cellStyle name="Normal 5 2 3 6" xfId="7043" xr:uid="{50D5116D-0B44-4BB0-889A-83299FD37068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4 4 2" xfId="7050" xr:uid="{9F6C832F-481A-4C62-8497-4A59FA8AB625}"/>
    <cellStyle name="Normal 5 2 4 5" xfId="7049" xr:uid="{77B4E1C0-FA0A-4608-9A71-11EE39003C4E}"/>
    <cellStyle name="Normal 5 2 5" xfId="3733" xr:uid="{E3FD8AF2-2D39-425D-A7B0-4A4B551A7263}"/>
    <cellStyle name="Normal 5 2 5 2" xfId="3734" xr:uid="{ADF1ECF7-D415-4F75-967F-01372B7A049B}"/>
    <cellStyle name="Normal 5 2 5 2 2" xfId="7052" xr:uid="{A19A2612-20D4-4FB3-B2BD-F8F781100284}"/>
    <cellStyle name="Normal 5 2 5 3" xfId="7051" xr:uid="{E79EE173-8597-451C-A13F-B14ED9993449}"/>
    <cellStyle name="Normal 5 2 6" xfId="3735" xr:uid="{0FD648A0-79DA-4D48-805C-30AF533760D8}"/>
    <cellStyle name="Normal 5 2 7" xfId="3736" xr:uid="{26B9EFB0-CC72-4140-A3BC-6DB53209E56B}"/>
    <cellStyle name="Normal 5 2 7 2" xfId="7053" xr:uid="{1E73C999-199A-45AC-871D-DE838E9635F0}"/>
    <cellStyle name="Normal 5 3" xfId="1293" xr:uid="{07250F70-DB44-48DE-90F1-D1E941DF7E29}"/>
    <cellStyle name="Normal 5 3 10" xfId="3737" xr:uid="{D4F9B7D9-053B-4894-A0AD-A8A6100BD9C9}"/>
    <cellStyle name="Normal 5 3 10 2" xfId="7054" xr:uid="{5ABCF4D0-20DD-4C88-A41D-3A9ED0F899F7}"/>
    <cellStyle name="Normal 5 3 11" xfId="3738" xr:uid="{6CA76C15-42F2-43DE-A812-ECAA34679716}"/>
    <cellStyle name="Normal 5 3 11 2" xfId="7055" xr:uid="{3B3F1FE7-DD1E-4C6F-A25C-D0B9C576F122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2 2 2" xfId="7058" xr:uid="{77123D98-9131-46D5-87E2-76DD19B751C5}"/>
    <cellStyle name="Normal 5 3 2 2 3" xfId="7057" xr:uid="{EAB7D3B5-8687-4C2C-8D53-13D08564EE4D}"/>
    <cellStyle name="Normal 5 3 2 3" xfId="3742" xr:uid="{37F2C346-EED4-4E9C-A061-E06A6DFCE981}"/>
    <cellStyle name="Normal 5 3 2 3 2" xfId="3743" xr:uid="{43915857-433A-42F6-89F8-6BE1268B629F}"/>
    <cellStyle name="Normal 5 3 2 3 2 2" xfId="7060" xr:uid="{CB5F92DA-60F9-4E92-BC49-08C707515834}"/>
    <cellStyle name="Normal 5 3 2 3 3" xfId="7059" xr:uid="{50C07833-1189-4C86-979E-A62CE7A6FC61}"/>
    <cellStyle name="Normal 5 3 2 4" xfId="3744" xr:uid="{E797849A-CC65-4F30-8AED-25EF801BB38C}"/>
    <cellStyle name="Normal 5 3 2 4 2" xfId="3745" xr:uid="{3BFE574C-2A8E-46FA-9516-32C348725245}"/>
    <cellStyle name="Normal 5 3 2 4 2 2" xfId="7062" xr:uid="{78CED5AB-472C-45E7-A83A-3DC7D560908E}"/>
    <cellStyle name="Normal 5 3 2 4 3" xfId="7061" xr:uid="{B44813BC-94C9-4959-89A7-D19D0E09193C}"/>
    <cellStyle name="Normal 5 3 2 5" xfId="3746" xr:uid="{8A57C7DD-4DDC-468C-AA3D-8884DE09AB04}"/>
    <cellStyle name="Normal 5 3 2 5 2" xfId="7063" xr:uid="{3AD82BEF-FBF3-4326-9F29-3CECC24D1094}"/>
    <cellStyle name="Normal 5 3 2 6" xfId="3747" xr:uid="{83442416-1579-4E56-AC7D-55115F4BB2B1}"/>
    <cellStyle name="Normal 5 3 2 6 2" xfId="7064" xr:uid="{43FFDDFF-BA2A-4900-A3F5-FBED92981FCE}"/>
    <cellStyle name="Normal 5 3 2 7" xfId="7056" xr:uid="{94A84333-E75C-4B6A-88DB-1DBF4C3FD6CD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2 2 2" xfId="7067" xr:uid="{91DE63DA-C916-4A5F-9E3E-4A3BDE52B445}"/>
    <cellStyle name="Normal 5 3 3 2 3" xfId="7066" xr:uid="{C0F2997F-F5DB-454C-BD06-C51BB2122EEF}"/>
    <cellStyle name="Normal 5 3 3 3" xfId="3751" xr:uid="{E505B4C0-9760-4CB1-A90C-3E13BBBF0FBB}"/>
    <cellStyle name="Normal 5 3 3 3 2" xfId="3752" xr:uid="{C08185EC-B753-4ADA-83DC-14D4753B9AFB}"/>
    <cellStyle name="Normal 5 3 3 3 2 2" xfId="7069" xr:uid="{AADC7997-105E-4ECD-915C-E04E0F4CC8E4}"/>
    <cellStyle name="Normal 5 3 3 3 3" xfId="7068" xr:uid="{62116662-4F28-486C-8C49-7E0882F6E488}"/>
    <cellStyle name="Normal 5 3 3 4" xfId="3753" xr:uid="{21423CF9-F7E3-4E8C-B53C-395C170BD02C}"/>
    <cellStyle name="Normal 5 3 3 4 2" xfId="7070" xr:uid="{A741C569-1C82-4760-85E8-0152C50FB01A}"/>
    <cellStyle name="Normal 5 3 3 5" xfId="3754" xr:uid="{F8A24258-9F4A-4FBA-B033-C62C2786ACAC}"/>
    <cellStyle name="Normal 5 3 3 5 2" xfId="7071" xr:uid="{6389A869-B83A-4C1F-AD5E-9F01642E58DE}"/>
    <cellStyle name="Normal 5 3 3 6" xfId="7065" xr:uid="{7DA68845-0FB8-4ADF-B786-26D206ABD61E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2 2 2" xfId="7074" xr:uid="{CA306E80-0273-4E78-983B-C67847190303}"/>
    <cellStyle name="Normal 5 3 4 2 3" xfId="7073" xr:uid="{5F90D467-DE5B-41E8-B82C-A9F62A92E266}"/>
    <cellStyle name="Normal 5 3 4 3" xfId="3758" xr:uid="{B924721D-B3A6-4040-A6E8-B62DE84C5A1E}"/>
    <cellStyle name="Normal 5 3 4 3 2" xfId="7075" xr:uid="{FBD3D4CF-7E2D-4940-A855-69949894BE7D}"/>
    <cellStyle name="Normal 5 3 4 4" xfId="3759" xr:uid="{2C336854-9BE6-40D6-8FCC-67C505270FA6}"/>
    <cellStyle name="Normal 5 3 4 4 2" xfId="7076" xr:uid="{5AE7546F-F802-42B0-BA88-58C9ADB668FA}"/>
    <cellStyle name="Normal 5 3 4 5" xfId="7072" xr:uid="{20FF0EA4-E8AD-4EA4-AB10-FAFB6DC97E71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2 2 2" xfId="7079" xr:uid="{D102B4AE-DF77-4BA7-9DB9-4A687B473E9A}"/>
    <cellStyle name="Normal 5 3 5 2 3" xfId="7078" xr:uid="{1B3ABCA2-FF73-4195-A6E8-11FD75027886}"/>
    <cellStyle name="Normal 5 3 5 3" xfId="3763" xr:uid="{CC8BDF6D-451B-4082-813E-F9DCAA205134}"/>
    <cellStyle name="Normal 5 3 5 3 2" xfId="7080" xr:uid="{33488DF0-6E94-4D38-9E94-9B92B88F8623}"/>
    <cellStyle name="Normal 5 3 5 4" xfId="3764" xr:uid="{DF2776CB-B75B-40BB-B573-5BECAC8A76E1}"/>
    <cellStyle name="Normal 5 3 5 4 2" xfId="7081" xr:uid="{A70492A3-0D44-404A-A8AC-B6406F2F975D}"/>
    <cellStyle name="Normal 5 3 5 5" xfId="7077" xr:uid="{BC38B443-270E-4997-8E5E-BF464E082F3E}"/>
    <cellStyle name="Normal 5 3 6" xfId="3765" xr:uid="{305346C6-A4DF-4926-94A8-85332155885D}"/>
    <cellStyle name="Normal 5 3 6 2" xfId="3766" xr:uid="{708A4666-A933-48C1-A09D-06718190612F}"/>
    <cellStyle name="Normal 5 3 6 2 2" xfId="7083" xr:uid="{D3E43EA1-DCCE-44BF-B643-02E1A50F98E0}"/>
    <cellStyle name="Normal 5 3 6 3" xfId="3767" xr:uid="{F402E516-A30F-496F-9B52-96AC4A3D725F}"/>
    <cellStyle name="Normal 5 3 6 3 2" xfId="7084" xr:uid="{4CE52BFC-B4C1-401D-869E-F5ED1CD5279B}"/>
    <cellStyle name="Normal 5 3 6 4" xfId="7082" xr:uid="{EBD55505-7D39-4D2E-AEA4-9A546F64308E}"/>
    <cellStyle name="Normal 5 3 7" xfId="3768" xr:uid="{C5CDDB68-38F1-49EA-B86D-638F0CEAEEDC}"/>
    <cellStyle name="Normal 5 3 7 2" xfId="3769" xr:uid="{E7278E85-A57D-467F-B2CE-3A869F841710}"/>
    <cellStyle name="Normal 5 3 7 2 2" xfId="7086" xr:uid="{7450F84A-6B97-4ECC-B4AB-FC2A021206F0}"/>
    <cellStyle name="Normal 5 3 7 3" xfId="3770" xr:uid="{2ABE70B9-21AC-4624-878B-02C0D5A3CD7F}"/>
    <cellStyle name="Normal 5 3 7 3 2" xfId="7087" xr:uid="{4DF57DEF-7096-46FE-91BB-517639CE623D}"/>
    <cellStyle name="Normal 5 3 7 4" xfId="7085" xr:uid="{4D0AF905-DF25-47D0-BD5D-BD14BE6941F5}"/>
    <cellStyle name="Normal 5 3 8" xfId="3771" xr:uid="{54EC0796-61D5-4F5B-AA1F-2A4CCCC764A7}"/>
    <cellStyle name="Normal 5 3 8 2" xfId="3772" xr:uid="{DF73EA63-06FE-4407-8B44-7007C027D945}"/>
    <cellStyle name="Normal 5 3 8 2 2" xfId="7089" xr:uid="{AF834411-A46E-4631-B649-6206C69F8162}"/>
    <cellStyle name="Normal 5 3 8 3" xfId="7088" xr:uid="{100563FE-467D-4E78-BF7C-46E510ACE517}"/>
    <cellStyle name="Normal 5 3 9" xfId="3773" xr:uid="{D79B9452-3284-4738-AD4D-2E7CA6C52EF2}"/>
    <cellStyle name="Normal 5 3 9 2" xfId="3774" xr:uid="{5814CB87-EEE0-421D-A173-6C6CBEC4405D}"/>
    <cellStyle name="Normal 5 3 9 2 2" xfId="7091" xr:uid="{4B8C5D18-D06A-4FBA-9651-6E24E0C3F66A}"/>
    <cellStyle name="Normal 5 3 9 3" xfId="7090" xr:uid="{194A9C1B-89F8-4F79-A3ED-083DC2FEABCB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2 2 2" xfId="7093" xr:uid="{F4D2DB5C-1B9B-46C0-8AA0-5CBBE2583296}"/>
    <cellStyle name="Normal 5 4 2 3" xfId="7092" xr:uid="{FD64F850-3DA1-4BA6-97FE-19AF9CB12AEF}"/>
    <cellStyle name="Normal 5 4 3" xfId="3777" xr:uid="{AC46F2E4-0FAE-46F6-A64E-B3D940672193}"/>
    <cellStyle name="Normal 5 4 3 2" xfId="3778" xr:uid="{66D66146-69F2-4F95-A15C-E450B6513E50}"/>
    <cellStyle name="Normal 5 4 3 2 2" xfId="7095" xr:uid="{0114E0EE-7282-47C4-85F2-3CC72222A728}"/>
    <cellStyle name="Normal 5 4 3 3" xfId="7094" xr:uid="{963C4C11-2C40-4936-9CBB-E3886C906F37}"/>
    <cellStyle name="Normal 5 4 4" xfId="3779" xr:uid="{980D741E-75E4-4095-9DA4-1E66BDC1665C}"/>
    <cellStyle name="Normal 5 4 5" xfId="3780" xr:uid="{3D0005AD-09D2-4D6C-A8B0-E291FD436F96}"/>
    <cellStyle name="Normal 5 4 5 2" xfId="7096" xr:uid="{9186EFB1-61F0-449B-A106-71DCFE5BAE97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5 3 2" xfId="7097" xr:uid="{B9F396BA-7FED-4197-B0F3-AF3C3B8F4E31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6 3 2" xfId="7099" xr:uid="{A4C71FB5-C4F6-43F5-8B56-4210C58311FB}"/>
    <cellStyle name="Normal 5 6 4" xfId="7098" xr:uid="{541572E4-4CBB-4EF1-99D8-41F172BB9E31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7 3 2" xfId="7101" xr:uid="{DB06EB4E-D5E8-4398-A4F9-5C854461AB33}"/>
    <cellStyle name="Normal 5 7 4" xfId="7100" xr:uid="{F095B983-8AE6-4D32-9F0B-356EAE8BF6F4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0 2" xfId="7103" xr:uid="{18C9D10D-557C-4BEB-80A9-4DE774047B04}"/>
    <cellStyle name="Normal 6 2 2 11" xfId="3794" xr:uid="{97DC1B4B-E389-484E-89A4-1B34F5441791}"/>
    <cellStyle name="Normal 6 2 2 11 2" xfId="7104" xr:uid="{D8156F05-A266-4FB1-9F37-6797EA9310C5}"/>
    <cellStyle name="Normal 6 2 2 12" xfId="7102" xr:uid="{66BB9D90-FA55-473D-8707-B973E55C7472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2 2 2" xfId="7107" xr:uid="{E1F72ED2-3CD2-4233-988D-7BD6C540B600}"/>
    <cellStyle name="Normal 6 2 2 2 2 3" xfId="7106" xr:uid="{48B639B6-F3CE-41A7-86FC-CD964BC70A71}"/>
    <cellStyle name="Normal 6 2 2 2 3" xfId="3798" xr:uid="{8418B565-2FDA-4C09-A4E8-7C21CE6461BB}"/>
    <cellStyle name="Normal 6 2 2 2 3 2" xfId="3799" xr:uid="{DB9FB33C-389B-40B4-841E-4E52A8686162}"/>
    <cellStyle name="Normal 6 2 2 2 3 2 2" xfId="7109" xr:uid="{ACF566E5-5070-4BAC-802D-9783DAD9F59D}"/>
    <cellStyle name="Normal 6 2 2 2 3 3" xfId="7108" xr:uid="{6DEE62F7-04E7-47C8-9765-75FB54BD8087}"/>
    <cellStyle name="Normal 6 2 2 2 4" xfId="3800" xr:uid="{53A41BE2-15FF-4800-8CA0-DDD6C9EACF41}"/>
    <cellStyle name="Normal 6 2 2 2 4 2" xfId="3801" xr:uid="{00D1D86C-14EA-4CAD-9A64-139F7BFA2E6A}"/>
    <cellStyle name="Normal 6 2 2 2 4 2 2" xfId="7111" xr:uid="{06EB3843-C936-4D19-B84B-3FB9FE956644}"/>
    <cellStyle name="Normal 6 2 2 2 4 3" xfId="7110" xr:uid="{787A3C79-2A77-4EF8-8CBF-AB65AA0D5265}"/>
    <cellStyle name="Normal 6 2 2 2 5" xfId="3802" xr:uid="{9319167D-FDA7-4A31-847C-BFCBBC1278A7}"/>
    <cellStyle name="Normal 6 2 2 2 5 2" xfId="7112" xr:uid="{2BF23F1C-DBB0-4EEA-9707-9ADA61C728EF}"/>
    <cellStyle name="Normal 6 2 2 2 6" xfId="3803" xr:uid="{B7FDD676-C1D0-4653-9281-9147C4253B83}"/>
    <cellStyle name="Normal 6 2 2 2 6 2" xfId="7113" xr:uid="{8B6D54B6-6BA9-4333-9550-D90EBFF0476A}"/>
    <cellStyle name="Normal 6 2 2 2 7" xfId="7105" xr:uid="{F68ABEA6-ADA8-4867-839A-6F710715CC98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2 2 2" xfId="7116" xr:uid="{815C5E00-7FFE-4746-A9B9-4CFF432F2EEA}"/>
    <cellStyle name="Normal 6 2 2 3 2 3" xfId="7115" xr:uid="{89576BF9-D59C-48AC-915F-874377E1A676}"/>
    <cellStyle name="Normal 6 2 2 3 3" xfId="3807" xr:uid="{DC39AC8C-2931-487B-AB38-D97C00C08A32}"/>
    <cellStyle name="Normal 6 2 2 3 3 2" xfId="3808" xr:uid="{9A441FC5-3487-47DA-ABE9-F1CA6FFC1C95}"/>
    <cellStyle name="Normal 6 2 2 3 3 2 2" xfId="7118" xr:uid="{FDE170D2-30DC-4A06-8CE6-353F54F3AA78}"/>
    <cellStyle name="Normal 6 2 2 3 3 3" xfId="7117" xr:uid="{20C675C8-41AA-45CF-A93A-0DED772F409C}"/>
    <cellStyle name="Normal 6 2 2 3 4" xfId="3809" xr:uid="{1C453693-D15A-49A4-AD03-734C0E300164}"/>
    <cellStyle name="Normal 6 2 2 3 4 2" xfId="3810" xr:uid="{D710F788-C229-43F1-A9DB-B53703F6A99D}"/>
    <cellStyle name="Normal 6 2 2 3 4 2 2" xfId="7120" xr:uid="{A0ECA9EB-64B8-4244-A1B8-A5DE663E0A0E}"/>
    <cellStyle name="Normal 6 2 2 3 4 3" xfId="7119" xr:uid="{D65B9C64-2674-4D95-994D-8A3496E0A912}"/>
    <cellStyle name="Normal 6 2 2 3 5" xfId="3811" xr:uid="{E16DCE5F-80FA-4A22-AFE4-687816E57BAF}"/>
    <cellStyle name="Normal 6 2 2 3 5 2" xfId="7121" xr:uid="{7959C4A3-2017-4EFA-A52D-1F94C4FFFEC8}"/>
    <cellStyle name="Normal 6 2 2 3 6" xfId="3812" xr:uid="{06822DB5-3F78-43DF-91C8-80E52A34E5F8}"/>
    <cellStyle name="Normal 6 2 2 3 6 2" xfId="7122" xr:uid="{5923578C-40F1-4FD9-B57F-691020E188D2}"/>
    <cellStyle name="Normal 6 2 2 3 7" xfId="7114" xr:uid="{1ECBF881-B61F-4EDE-AFB6-4D607AFC7EDB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2 2 2" xfId="7125" xr:uid="{12D3FD49-A087-4510-A6E7-86542C8A65D7}"/>
    <cellStyle name="Normal 6 2 2 4 2 3" xfId="7124" xr:uid="{3A540798-54FF-43DB-8567-F9701A742173}"/>
    <cellStyle name="Normal 6 2 2 4 3" xfId="3816" xr:uid="{849B765B-485B-4315-ABF4-5FCC18D123C5}"/>
    <cellStyle name="Normal 6 2 2 4 3 2" xfId="7126" xr:uid="{82A48948-8687-448B-986B-4CA2759A5564}"/>
    <cellStyle name="Normal 6 2 2 4 4" xfId="3817" xr:uid="{33D0B2E6-D18D-4B71-82F2-7EB03D3B6FC0}"/>
    <cellStyle name="Normal 6 2 2 4 4 2" xfId="7127" xr:uid="{27544416-4FBC-463B-A458-392D0E469818}"/>
    <cellStyle name="Normal 6 2 2 4 5" xfId="7123" xr:uid="{613D8F67-6FBE-4129-9817-ABCEA72D52CE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2 2 2" xfId="7130" xr:uid="{B93FE37A-CFD3-4538-9E0E-6BC470C51EE5}"/>
    <cellStyle name="Normal 6 2 2 5 2 3" xfId="7129" xr:uid="{6D591393-89E5-411D-9F52-9D2125AC5D2B}"/>
    <cellStyle name="Normal 6 2 2 5 3" xfId="3821" xr:uid="{8CF3C59B-5D79-4F69-8D6C-3548D551BE93}"/>
    <cellStyle name="Normal 6 2 2 5 3 2" xfId="7131" xr:uid="{7D7E74E2-E93D-4D91-90C1-40E90648EBA3}"/>
    <cellStyle name="Normal 6 2 2 5 4" xfId="3822" xr:uid="{76B995A0-81D2-4891-AEFE-3BB9ABA3B282}"/>
    <cellStyle name="Normal 6 2 2 5 4 2" xfId="7132" xr:uid="{8474F93F-C3AC-4391-81B0-0C4BAF8685FD}"/>
    <cellStyle name="Normal 6 2 2 5 5" xfId="7128" xr:uid="{AD730FC7-2C9A-479A-AA1B-DDD2A99FB533}"/>
    <cellStyle name="Normal 6 2 2 6" xfId="3823" xr:uid="{4D1E1B4C-584A-4BE3-AE84-4825B4085C00}"/>
    <cellStyle name="Normal 6 2 2 6 2" xfId="3824" xr:uid="{992CEA1F-3258-4865-B361-72C14F606A4C}"/>
    <cellStyle name="Normal 6 2 2 6 2 2" xfId="7134" xr:uid="{4220CD00-F5D4-4C16-BDFE-8C4B7F6A418C}"/>
    <cellStyle name="Normal 6 2 2 6 3" xfId="3825" xr:uid="{7550B9D3-58CD-4E4B-86BA-4A59A673EA17}"/>
    <cellStyle name="Normal 6 2 2 6 3 2" xfId="7135" xr:uid="{69BF08B1-8579-4BC6-9AA8-9A19F9E6146C}"/>
    <cellStyle name="Normal 6 2 2 6 4" xfId="7133" xr:uid="{F042C515-8252-41D1-8E03-C72390737538}"/>
    <cellStyle name="Normal 6 2 2 7" xfId="3826" xr:uid="{EB76B9DD-A9A2-4EB7-B40C-D23E91FA64FD}"/>
    <cellStyle name="Normal 6 2 2 7 2" xfId="3827" xr:uid="{FA3597D5-4D81-4D70-A813-0D27100425DB}"/>
    <cellStyle name="Normal 6 2 2 7 2 2" xfId="7137" xr:uid="{DAF56F66-4AFF-427B-987F-75231B45025D}"/>
    <cellStyle name="Normal 6 2 2 7 3" xfId="3828" xr:uid="{4CC948FA-B07A-4B15-8783-4EDCD0F6664A}"/>
    <cellStyle name="Normal 6 2 2 7 3 2" xfId="7138" xr:uid="{DAAFD6DF-257C-4259-8452-0E24A868DDED}"/>
    <cellStyle name="Normal 6 2 2 7 4" xfId="7136" xr:uid="{26F0AC50-6FFE-497D-90CF-ADA90F8308DE}"/>
    <cellStyle name="Normal 6 2 2 8" xfId="3829" xr:uid="{0249397D-D9AC-426C-9CA8-82DDBD8F8CCD}"/>
    <cellStyle name="Normal 6 2 2 8 2" xfId="3830" xr:uid="{863CA685-D1D3-4162-ABC1-5B9FBEE93DB6}"/>
    <cellStyle name="Normal 6 2 2 8 2 2" xfId="7140" xr:uid="{D34FF65E-4926-4C9B-936C-4A4BADABBFB7}"/>
    <cellStyle name="Normal 6 2 2 8 3" xfId="7139" xr:uid="{710C94FA-C09F-49CE-8FFD-F3C96D9A4CCE}"/>
    <cellStyle name="Normal 6 2 2 9" xfId="3831" xr:uid="{413D3B34-3ED5-443A-A1EC-3EB1FDB5A4A1}"/>
    <cellStyle name="Normal 6 2 2 9 2" xfId="3832" xr:uid="{BC463F1B-22DA-478A-8BE9-E91CFF1BC767}"/>
    <cellStyle name="Normal 6 2 2 9 2 2" xfId="7142" xr:uid="{1F42FBD6-3B97-44EE-B470-C3588E9D6BB6}"/>
    <cellStyle name="Normal 6 2 2 9 3" xfId="7141" xr:uid="{8097AE73-0FF2-4234-A9BB-78C178AE61A8}"/>
    <cellStyle name="Normal 6 2 3" xfId="3833" xr:uid="{FA98262E-B2D2-4432-8695-EBBF4BE010E8}"/>
    <cellStyle name="Normal 6 2 3 10" xfId="3834" xr:uid="{77B6BA36-D786-4794-9814-8B0F3FDCE65E}"/>
    <cellStyle name="Normal 6 2 3 10 2" xfId="7144" xr:uid="{9B457D48-EF98-4CB4-899F-8C543F8DB420}"/>
    <cellStyle name="Normal 6 2 3 11" xfId="3835" xr:uid="{B3CEBA45-D081-4492-AF85-221C24DDC0CD}"/>
    <cellStyle name="Normal 6 2 3 11 2" xfId="7145" xr:uid="{14AB4F70-9A83-4139-A822-67C68D62C295}"/>
    <cellStyle name="Normal 6 2 3 12" xfId="7143" xr:uid="{40A71692-145C-46F1-95F9-63B60AF283E6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2 2 2" xfId="7148" xr:uid="{1F37BDC8-4809-4434-8ED9-83172F4B9E61}"/>
    <cellStyle name="Normal 6 2 3 2 2 3" xfId="7147" xr:uid="{B21C5128-9DA2-4605-AABB-37EA50EED831}"/>
    <cellStyle name="Normal 6 2 3 2 3" xfId="3839" xr:uid="{33B3833E-1E0F-4771-9E91-A5FECA7B4587}"/>
    <cellStyle name="Normal 6 2 3 2 3 2" xfId="3840" xr:uid="{F1D79EF1-C440-4362-A3EE-9FEF564C12D4}"/>
    <cellStyle name="Normal 6 2 3 2 3 2 2" xfId="7150" xr:uid="{3A2E4801-ABF6-4285-B5B4-DAA68E3B84BE}"/>
    <cellStyle name="Normal 6 2 3 2 3 3" xfId="7149" xr:uid="{EFC2B6DD-067A-44EC-8BB0-5E7CF24CF4C6}"/>
    <cellStyle name="Normal 6 2 3 2 4" xfId="3841" xr:uid="{67E239EC-A91D-40F7-B458-E9D608D537B4}"/>
    <cellStyle name="Normal 6 2 3 2 4 2" xfId="3842" xr:uid="{1F143BE5-6D18-4300-85A9-9988D304B884}"/>
    <cellStyle name="Normal 6 2 3 2 4 2 2" xfId="7152" xr:uid="{014CF586-BBFB-4800-A72B-D5B3C6CC5C14}"/>
    <cellStyle name="Normal 6 2 3 2 4 3" xfId="7151" xr:uid="{FC83D812-D125-4A33-A9EC-19A173CFBE5E}"/>
    <cellStyle name="Normal 6 2 3 2 5" xfId="3843" xr:uid="{F4216972-AEA4-4BA5-A4AB-886906779F4A}"/>
    <cellStyle name="Normal 6 2 3 2 5 2" xfId="7153" xr:uid="{B1A5F4F8-69BF-468D-8396-42652B1307B8}"/>
    <cellStyle name="Normal 6 2 3 2 6" xfId="3844" xr:uid="{542EC071-251F-467F-98BF-31978D4CC39F}"/>
    <cellStyle name="Normal 6 2 3 2 6 2" xfId="7154" xr:uid="{352DF4DE-280D-46E5-BBFD-DECDECD0D4C4}"/>
    <cellStyle name="Normal 6 2 3 2 7" xfId="7146" xr:uid="{64090D8C-7A53-4890-9950-45BE87A146D8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2 2 2" xfId="7157" xr:uid="{DC6865FD-F439-4E82-8A84-C27BBE034B21}"/>
    <cellStyle name="Normal 6 2 3 3 2 3" xfId="7156" xr:uid="{0E1ECD02-4587-4F5A-A961-344FD4697F8A}"/>
    <cellStyle name="Normal 6 2 3 3 3" xfId="3848" xr:uid="{48CDD594-FF91-476C-B3B2-BF65AB2F9D43}"/>
    <cellStyle name="Normal 6 2 3 3 3 2" xfId="3849" xr:uid="{D08EFB77-EA42-45C3-8449-8D182555A4A2}"/>
    <cellStyle name="Normal 6 2 3 3 3 2 2" xfId="7159" xr:uid="{ED75E2E0-FC51-403A-A849-8542416E8634}"/>
    <cellStyle name="Normal 6 2 3 3 3 3" xfId="7158" xr:uid="{F7B662A4-1CC2-432C-A94B-EE44701F95E0}"/>
    <cellStyle name="Normal 6 2 3 3 4" xfId="3850" xr:uid="{876A50D2-84F5-42FE-BF8C-FC0617B4E160}"/>
    <cellStyle name="Normal 6 2 3 3 4 2" xfId="7160" xr:uid="{66E4CAE9-8E13-4F08-80FD-A9619ADD1B8E}"/>
    <cellStyle name="Normal 6 2 3 3 5" xfId="3851" xr:uid="{173E439D-0BB6-4BC3-B452-0C43C3B5AFA8}"/>
    <cellStyle name="Normal 6 2 3 3 5 2" xfId="7161" xr:uid="{558A274E-00CB-45E8-BDE0-771BCF596EA2}"/>
    <cellStyle name="Normal 6 2 3 3 6" xfId="7155" xr:uid="{C7AD8BEB-F09D-46D9-B54C-717803F181E6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2 2 2" xfId="7164" xr:uid="{09AB274E-7057-4B46-B33C-A8A35EF9A533}"/>
    <cellStyle name="Normal 6 2 3 4 2 3" xfId="7163" xr:uid="{85973FB2-E17B-4849-88F6-AA15341C6832}"/>
    <cellStyle name="Normal 6 2 3 4 3" xfId="3855" xr:uid="{B9C04782-43E7-43C1-A3B1-F74913F9A791}"/>
    <cellStyle name="Normal 6 2 3 4 3 2" xfId="7165" xr:uid="{F5BDD61C-8C0E-4345-B160-3C92CDAE987E}"/>
    <cellStyle name="Normal 6 2 3 4 4" xfId="3856" xr:uid="{7621BB93-D13B-45BF-8041-2386EF807995}"/>
    <cellStyle name="Normal 6 2 3 4 4 2" xfId="7166" xr:uid="{6023C178-F60D-443E-88F7-EBF548F24C09}"/>
    <cellStyle name="Normal 6 2 3 4 5" xfId="7162" xr:uid="{388A1D74-8880-4913-BBC5-0EC0298F1C5D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2 2 2" xfId="7169" xr:uid="{326CFA7F-5F4A-4C91-B033-FC6937D4C96C}"/>
    <cellStyle name="Normal 6 2 3 5 2 3" xfId="7168" xr:uid="{48EA1323-A306-400A-923F-4B2F5E8C73EB}"/>
    <cellStyle name="Normal 6 2 3 5 3" xfId="3860" xr:uid="{F098D23C-DFD8-4E44-BE3C-C5B384333B67}"/>
    <cellStyle name="Normal 6 2 3 5 3 2" xfId="7170" xr:uid="{49406DA9-A60E-4CEC-8A50-7672DCE8D8FE}"/>
    <cellStyle name="Normal 6 2 3 5 4" xfId="3861" xr:uid="{424BBD49-352B-4AA1-BB7B-C5518DD4FE6F}"/>
    <cellStyle name="Normal 6 2 3 5 4 2" xfId="7171" xr:uid="{A729F074-3324-45B8-8CF4-0C498E9D9C8B}"/>
    <cellStyle name="Normal 6 2 3 5 5" xfId="7167" xr:uid="{5AAEF7AE-AFE1-4C60-BA26-ABEACB8734F0}"/>
    <cellStyle name="Normal 6 2 3 6" xfId="3862" xr:uid="{F6D09359-15A7-497B-BFA4-DF788F9AE3CC}"/>
    <cellStyle name="Normal 6 2 3 6 2" xfId="3863" xr:uid="{D566CCED-5511-4C55-BF5B-DDB0122AAB35}"/>
    <cellStyle name="Normal 6 2 3 6 2 2" xfId="7173" xr:uid="{4DB8E3F1-3D3A-44FD-9201-54C07841D71A}"/>
    <cellStyle name="Normal 6 2 3 6 3" xfId="3864" xr:uid="{04F28328-0290-44FE-889C-1E41B37EDF24}"/>
    <cellStyle name="Normal 6 2 3 6 3 2" xfId="7174" xr:uid="{DBBC1745-B7B5-4B6A-83C3-C269B146063B}"/>
    <cellStyle name="Normal 6 2 3 6 4" xfId="7172" xr:uid="{8206C677-EA7A-4699-BD31-DF692F9F3456}"/>
    <cellStyle name="Normal 6 2 3 7" xfId="3865" xr:uid="{25BF954A-9C36-43E4-924E-F9A870FDEA9A}"/>
    <cellStyle name="Normal 6 2 3 7 2" xfId="3866" xr:uid="{C4AE0E95-747B-403B-987A-2BB910AB8A93}"/>
    <cellStyle name="Normal 6 2 3 7 2 2" xfId="7176" xr:uid="{3E00A0D9-92FD-4961-A682-7AE30F931EED}"/>
    <cellStyle name="Normal 6 2 3 7 3" xfId="3867" xr:uid="{7707A246-90F4-4495-83A2-03C848663873}"/>
    <cellStyle name="Normal 6 2 3 7 3 2" xfId="7177" xr:uid="{4FDC57AD-9635-4E37-9A08-8DEE869276FC}"/>
    <cellStyle name="Normal 6 2 3 7 4" xfId="7175" xr:uid="{396D5234-5156-4F88-B44B-B0B1DD39F0BE}"/>
    <cellStyle name="Normal 6 2 3 8" xfId="3868" xr:uid="{A90FC48F-B8AA-4127-8F6C-0FD46334ACBD}"/>
    <cellStyle name="Normal 6 2 3 8 2" xfId="3869" xr:uid="{6B6F091F-C9D6-4893-897F-404887BC8AAF}"/>
    <cellStyle name="Normal 6 2 3 8 2 2" xfId="7179" xr:uid="{5D56F728-3042-4A6E-A1D1-32DC878AD94D}"/>
    <cellStyle name="Normal 6 2 3 8 3" xfId="7178" xr:uid="{5F6E81D4-A512-4831-A4BA-DC318F6824B0}"/>
    <cellStyle name="Normal 6 2 3 9" xfId="3870" xr:uid="{5D63E98A-888B-464B-A339-FED3879E229C}"/>
    <cellStyle name="Normal 6 2 3 9 2" xfId="3871" xr:uid="{B41C3F19-83D5-41C3-A0A1-B44767F47B66}"/>
    <cellStyle name="Normal 6 2 3 9 2 2" xfId="7181" xr:uid="{2C1D33D3-147A-4782-9F2D-9610EC933AEC}"/>
    <cellStyle name="Normal 6 2 3 9 3" xfId="7180" xr:uid="{85EB0C68-32F5-4984-8672-CDBBEBA67558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5 3 2" xfId="7182" xr:uid="{8B836257-EE26-46F3-AABD-DBD05C16064D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8 2 2" xfId="7184" xr:uid="{D3AA4F52-8B2A-4B03-9101-B762B83D948A}"/>
    <cellStyle name="Normal 6 2 8 3" xfId="7183" xr:uid="{D83DC6B8-0CDF-4045-837C-6931394096FA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4 4" xfId="6675" xr:uid="{BD57C817-DF83-4B69-B044-F4BACDF036AC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0 2" xfId="6670" xr:uid="{823E5E38-708D-43FC-A8F4-5C3B991AFCFC}"/>
    <cellStyle name="Normal 61" xfId="1649" xr:uid="{D31EF752-CF5B-4573-B74D-5F4F2F1B5771}"/>
    <cellStyle name="Normal 62" xfId="1644" xr:uid="{18D166A0-ECAE-4040-813E-F6093D631BC9}"/>
    <cellStyle name="Normal 62 2" xfId="6677" xr:uid="{4B0DA1D4-1E65-46C0-9EB4-F38773B1234E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6 2" xfId="6667" xr:uid="{20016607-1D5F-4D81-B6F1-110E0A7708DD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0 2 2" xfId="7186" xr:uid="{1FEE1C66-496D-431F-BA40-D52EE11D8AF8}"/>
    <cellStyle name="Normal 7 2 10 3" xfId="7185" xr:uid="{44AD9369-DEB3-41CF-BFDB-CAD80F9B080C}"/>
    <cellStyle name="Normal 7 2 11" xfId="3890" xr:uid="{D8809114-4AEB-4B5A-A1D5-32BAC04860C3}"/>
    <cellStyle name="Normal 7 2 11 2" xfId="7187" xr:uid="{B6AEFC3F-24C9-4970-8C1B-CC530733BD10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4 2 2" xfId="7189" xr:uid="{E8F1B7A7-788F-4029-9407-E6E2D7FE34B7}"/>
    <cellStyle name="Normal 7 2 2 4 3" xfId="7188" xr:uid="{D2C6757F-00D1-469C-B46F-9FDB7C51A0A4}"/>
    <cellStyle name="Normal 7 2 2 5" xfId="3895" xr:uid="{1C461298-4199-4FE9-B011-892C7E223F89}"/>
    <cellStyle name="Normal 7 2 2 5 2" xfId="7190" xr:uid="{0E44569A-10F4-492B-B4A0-172FEB58F771}"/>
    <cellStyle name="Normal 7 2 3" xfId="3896" xr:uid="{F3CAE82D-A797-470C-8F81-727521B41AF0}"/>
    <cellStyle name="Normal 7 2 3 10" xfId="3897" xr:uid="{1DDD2D3E-9459-491E-8ADD-1CE5331F5E98}"/>
    <cellStyle name="Normal 7 2 3 10 2" xfId="7192" xr:uid="{CE5E7561-E688-47C2-AE3E-0914D2588809}"/>
    <cellStyle name="Normal 7 2 3 11" xfId="7191" xr:uid="{7A5ADEE4-27D2-4573-A132-7525DD031A3A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2 2 2" xfId="7195" xr:uid="{C0685C1D-2970-4D1E-A77E-B4AFE5AEB304}"/>
    <cellStyle name="Normal 7 2 3 2 2 3" xfId="7194" xr:uid="{A648FB12-8677-4839-8E4B-E4679C53E580}"/>
    <cellStyle name="Normal 7 2 3 2 3" xfId="3901" xr:uid="{F4A1646A-DBB8-4058-9B97-867820C5D7A7}"/>
    <cellStyle name="Normal 7 2 3 2 3 2" xfId="3902" xr:uid="{B47A23EE-999E-4E18-84CD-2B0EBFE179D4}"/>
    <cellStyle name="Normal 7 2 3 2 3 2 2" xfId="7197" xr:uid="{DA42ED46-3DA3-495B-846D-0BC68F4A6FA9}"/>
    <cellStyle name="Normal 7 2 3 2 3 3" xfId="7196" xr:uid="{A1D41799-7C7E-4027-985E-8F51114B9506}"/>
    <cellStyle name="Normal 7 2 3 2 4" xfId="3903" xr:uid="{708AE260-116E-40EB-81A4-D6EA10227AAE}"/>
    <cellStyle name="Normal 7 2 3 2 4 2" xfId="7198" xr:uid="{BB797A19-D275-4106-B893-9D2B4DDD0AA9}"/>
    <cellStyle name="Normal 7 2 3 2 5" xfId="3904" xr:uid="{029ADAD4-9BDC-48D5-98A3-56E977EA6218}"/>
    <cellStyle name="Normal 7 2 3 2 5 2" xfId="7199" xr:uid="{0507DF75-83D6-4C58-BC23-27A941F2EF35}"/>
    <cellStyle name="Normal 7 2 3 2 6" xfId="7193" xr:uid="{D98EA2B4-56DC-4FB4-A1B3-4EE0C26FBAB4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2 2 2" xfId="7202" xr:uid="{3073B0D9-336B-4F1F-B2AA-F84FEF2D6576}"/>
    <cellStyle name="Normal 7 2 3 3 2 3" xfId="7201" xr:uid="{B53785FF-234D-41D3-AB8E-54AA8E6EB2DB}"/>
    <cellStyle name="Normal 7 2 3 3 3" xfId="3908" xr:uid="{113C8CC9-281B-4C71-A2BC-014FF0A8E8FA}"/>
    <cellStyle name="Normal 7 2 3 3 3 2" xfId="3909" xr:uid="{CEA8AEF2-1E97-474A-998A-62D56059A6A2}"/>
    <cellStyle name="Normal 7 2 3 3 3 2 2" xfId="7204" xr:uid="{A2960600-1491-4FF8-B756-07097B281443}"/>
    <cellStyle name="Normal 7 2 3 3 3 3" xfId="7203" xr:uid="{1E03F66F-3AF7-4F19-9062-111E6F8103C4}"/>
    <cellStyle name="Normal 7 2 3 3 4" xfId="3910" xr:uid="{60CC2AC5-0363-4D86-B8C3-50BD7CBFA93A}"/>
    <cellStyle name="Normal 7 2 3 3 4 2" xfId="7205" xr:uid="{DBA681F0-0FE2-4173-990B-BF40BB9CE7D1}"/>
    <cellStyle name="Normal 7 2 3 3 5" xfId="3911" xr:uid="{5C5797DF-81DE-4B3E-8F4E-785A557DACE3}"/>
    <cellStyle name="Normal 7 2 3 3 5 2" xfId="7206" xr:uid="{AC25F2D7-11EA-43AB-B3D0-F2708115D4FF}"/>
    <cellStyle name="Normal 7 2 3 3 6" xfId="7200" xr:uid="{4F9083A1-1621-4679-AA7E-25AF9E3233D5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2 2 2" xfId="7209" xr:uid="{CA2BF049-8500-4CB0-B1C4-8EDB15AFC285}"/>
    <cellStyle name="Normal 7 2 3 4 2 3" xfId="7208" xr:uid="{4E4DD51F-259C-4534-868E-3DD6A64C5FF9}"/>
    <cellStyle name="Normal 7 2 3 4 3" xfId="3915" xr:uid="{1F9B7188-F22A-4953-B3DF-ACD45A90FECC}"/>
    <cellStyle name="Normal 7 2 3 4 3 2" xfId="7210" xr:uid="{E68DAA78-9AEA-4A8C-B9DE-C24F204A315E}"/>
    <cellStyle name="Normal 7 2 3 4 4" xfId="3916" xr:uid="{4CE628D9-B5CD-40D8-8BFE-663F2EE6501F}"/>
    <cellStyle name="Normal 7 2 3 4 4 2" xfId="7211" xr:uid="{1A93C75A-BE2E-4E53-A2A4-C86FEEB4F7A2}"/>
    <cellStyle name="Normal 7 2 3 4 5" xfId="7207" xr:uid="{84524401-6236-435A-8D0D-B2F89CFBB7D6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2 2 2" xfId="7214" xr:uid="{C5BA4800-7F95-46F4-A536-6576AB92AC03}"/>
    <cellStyle name="Normal 7 2 3 5 2 3" xfId="7213" xr:uid="{2D0E34B5-1ABB-49DA-BCDE-766730FDE56E}"/>
    <cellStyle name="Normal 7 2 3 5 3" xfId="3920" xr:uid="{EA95CEB0-D9E9-460F-A011-A4D3F34DDB95}"/>
    <cellStyle name="Normal 7 2 3 5 3 2" xfId="7215" xr:uid="{32F3793B-6A5E-4DA7-87CF-5CC42D1C53DE}"/>
    <cellStyle name="Normal 7 2 3 5 4" xfId="3921" xr:uid="{87B27E4B-8903-4E09-A83F-D090A62704B9}"/>
    <cellStyle name="Normal 7 2 3 5 4 2" xfId="7216" xr:uid="{85F3B5A9-60C5-47FA-A04E-02B69465CB3C}"/>
    <cellStyle name="Normal 7 2 3 5 5" xfId="7212" xr:uid="{9FA2BFA9-6412-4CCE-9E2A-A3F40D4E1EBC}"/>
    <cellStyle name="Normal 7 2 3 6" xfId="3922" xr:uid="{D4A2BAB0-3E19-4579-BB1E-D0191EB6E139}"/>
    <cellStyle name="Normal 7 2 3 6 2" xfId="3923" xr:uid="{6266C226-CB0C-4F08-A204-809CDC8673DE}"/>
    <cellStyle name="Normal 7 2 3 6 2 2" xfId="7218" xr:uid="{C5621755-E7B7-4688-B986-A4FFCEB032C1}"/>
    <cellStyle name="Normal 7 2 3 6 3" xfId="3924" xr:uid="{294458BF-B3B8-40D0-B5D7-F4E135246FB9}"/>
    <cellStyle name="Normal 7 2 3 6 3 2" xfId="7219" xr:uid="{2A4FAB4D-F5E2-49D8-AEC8-C3E6AEF934B4}"/>
    <cellStyle name="Normal 7 2 3 6 4" xfId="7217" xr:uid="{912403BC-7614-40D6-8151-A51CE12ACAF7}"/>
    <cellStyle name="Normal 7 2 3 7" xfId="3925" xr:uid="{0C6A5152-510A-48A3-807B-46E48531E20A}"/>
    <cellStyle name="Normal 7 2 3 7 2" xfId="3926" xr:uid="{52D664DB-AEF3-40A3-B6E8-57A34F33DD62}"/>
    <cellStyle name="Normal 7 2 3 7 2 2" xfId="7221" xr:uid="{DEA23FA4-B1EC-416A-B7B2-D57E9AE10D9F}"/>
    <cellStyle name="Normal 7 2 3 7 3" xfId="3927" xr:uid="{66DED7D8-0424-4156-9509-742048FAB37C}"/>
    <cellStyle name="Normal 7 2 3 7 3 2" xfId="7222" xr:uid="{B404BEB4-E57D-4ABF-BC40-163ED00F673E}"/>
    <cellStyle name="Normal 7 2 3 7 4" xfId="7220" xr:uid="{D11CFC34-E513-41AD-B252-83A6B563CF6A}"/>
    <cellStyle name="Normal 7 2 3 8" xfId="3928" xr:uid="{9FB6293C-EE31-481D-9520-66C6E9AF7657}"/>
    <cellStyle name="Normal 7 2 3 8 2" xfId="3929" xr:uid="{266AA7CA-029A-4B9F-BF80-DC6C528EE938}"/>
    <cellStyle name="Normal 7 2 3 8 2 2" xfId="7224" xr:uid="{5C4F1742-AE56-4F36-8A5E-1E508DA2217F}"/>
    <cellStyle name="Normal 7 2 3 8 3" xfId="7223" xr:uid="{D5EA9F3E-C72F-44B3-AA2C-0A18F594ED21}"/>
    <cellStyle name="Normal 7 2 3 9" xfId="3930" xr:uid="{DCF33B5C-D4C7-4D8A-BB99-039223735EC1}"/>
    <cellStyle name="Normal 7 2 3 9 2" xfId="7225" xr:uid="{5A076CF1-0CA6-4E19-85AF-3343E794F12F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2 2 2" xfId="7228" xr:uid="{8CCA62AD-1D52-4C92-AD63-6164A2F4DB30}"/>
    <cellStyle name="Normal 7 2 4 2 3" xfId="7227" xr:uid="{D6272CFE-6767-4919-B70A-B4AC34587080}"/>
    <cellStyle name="Normal 7 2 4 3" xfId="3934" xr:uid="{30D9039F-F38E-465A-8FFC-76618E4100B3}"/>
    <cellStyle name="Normal 7 2 4 3 2" xfId="3935" xr:uid="{C6FE5E90-CF98-400A-9BBB-F00B7624513A}"/>
    <cellStyle name="Normal 7 2 4 3 2 2" xfId="7230" xr:uid="{96A80CBB-E3EE-4894-A784-68CB46393B48}"/>
    <cellStyle name="Normal 7 2 4 3 3" xfId="7229" xr:uid="{FD23A361-1B65-4422-A58E-0794FEDE7CA8}"/>
    <cellStyle name="Normal 7 2 4 4" xfId="3936" xr:uid="{76B91BB4-7104-4DB2-B923-66A2351BB0BC}"/>
    <cellStyle name="Normal 7 2 4 4 2" xfId="7231" xr:uid="{537C963C-BC60-4217-ADDF-4060501E2F0E}"/>
    <cellStyle name="Normal 7 2 4 5" xfId="3937" xr:uid="{A87F5B90-2EF6-46F9-8F75-B061937E7135}"/>
    <cellStyle name="Normal 7 2 4 5 2" xfId="7232" xr:uid="{8A634AC7-A98B-477B-A36E-75BA332C67D4}"/>
    <cellStyle name="Normal 7 2 4 6" xfId="7226" xr:uid="{BEED4D99-5BF2-4D38-9DDB-5EBF6A31A969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2 2 2" xfId="7235" xr:uid="{C5B7A2A9-5D09-4DA4-A784-2ADBECD17217}"/>
    <cellStyle name="Normal 7 2 5 2 3" xfId="7234" xr:uid="{E6650520-2DF2-4054-8433-81D3C1F1A59B}"/>
    <cellStyle name="Normal 7 2 5 3" xfId="3941" xr:uid="{FE018C8F-34B0-4C3E-9413-9D4B9A7B4F6E}"/>
    <cellStyle name="Normal 7 2 5 3 2" xfId="7236" xr:uid="{6C9E0E8C-3EDA-4BA4-A99B-E82AA6C808F6}"/>
    <cellStyle name="Normal 7 2 5 4" xfId="3942" xr:uid="{874115C0-B1C1-448A-80B6-7A40D4AFAC7E}"/>
    <cellStyle name="Normal 7 2 5 4 2" xfId="7237" xr:uid="{907E71AB-529B-448A-9E63-DCC7C7C674DF}"/>
    <cellStyle name="Normal 7 2 5 5" xfId="7233" xr:uid="{20187B50-F0D4-4A01-9F02-141A584B2425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2 2 2" xfId="7240" xr:uid="{AA144EDE-78AF-4BCD-AC12-72B650458227}"/>
    <cellStyle name="Normal 7 2 7 2 3" xfId="7239" xr:uid="{5CD4A1A5-EB9A-44AF-88A8-7352FBA8A662}"/>
    <cellStyle name="Normal 7 2 7 3" xfId="3947" xr:uid="{033A88FC-1C60-442E-B47D-7BEC9CF72D61}"/>
    <cellStyle name="Normal 7 2 7 3 2" xfId="7241" xr:uid="{E19F7998-D21D-4591-BEAF-B6C87AA7A88E}"/>
    <cellStyle name="Normal 7 2 7 4" xfId="3948" xr:uid="{5A9B3A9D-F12A-440C-B9D9-CE5C40306AAE}"/>
    <cellStyle name="Normal 7 2 7 4 2" xfId="7242" xr:uid="{B45FCD7A-669D-4AE6-BB95-E3A4FC992D06}"/>
    <cellStyle name="Normal 7 2 7 5" xfId="7238" xr:uid="{0E98A31C-C53C-4E62-93F4-BA0CB4764539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2 2 2" xfId="7244" xr:uid="{0C5702AB-6828-46D9-94B2-E3EBB86304E6}"/>
    <cellStyle name="Normal 7 2 8 2 3" xfId="7243" xr:uid="{6BA33421-8D8F-4646-A444-E0EF51F6FC93}"/>
    <cellStyle name="Normal 7 2 8 3" xfId="3952" xr:uid="{6B82E167-1CB9-45CB-A80E-FD5C2B5B8804}"/>
    <cellStyle name="Normal 7 2 8 4" xfId="3953" xr:uid="{A744F7FD-14BE-4622-933B-FAA044208BEC}"/>
    <cellStyle name="Normal 7 2 8 4 2" xfId="7245" xr:uid="{4E312BF2-36F1-408E-9D59-F72274B938B4}"/>
    <cellStyle name="Normal 7 2 9" xfId="3954" xr:uid="{0869598E-0FF8-4173-BCA4-2281455CB02F}"/>
    <cellStyle name="Normal 7 2 9 2" xfId="3955" xr:uid="{3EFFBDE1-901C-4F89-84EB-321394ECDC26}"/>
    <cellStyle name="Normal 7 2 9 2 2" xfId="7247" xr:uid="{76902FE7-7144-415F-9B35-D5749BC0208E}"/>
    <cellStyle name="Normal 7 2 9 3" xfId="3956" xr:uid="{4173008E-E8FB-4865-AAF6-E933DB81756C}"/>
    <cellStyle name="Normal 7 2 9 3 2" xfId="7248" xr:uid="{77D31781-0A87-4E2E-9D32-415D1EFDB836}"/>
    <cellStyle name="Normal 7 2 9 4" xfId="7246" xr:uid="{2B39DD24-EB06-49EA-9AE7-FD12C4E149E4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3 5 2" xfId="7249" xr:uid="{DCF0AC0D-2CCB-40B3-BCDD-AB48D304B183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4 4 2" xfId="7251" xr:uid="{DA75ED70-21C8-449C-8E26-3CDAED9807B2}"/>
    <cellStyle name="Normal 7 4 5" xfId="7250" xr:uid="{1FC8F840-79FD-4DCB-9AD1-D610B4971C2F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5 3 2" xfId="7253" xr:uid="{99ECFF78-FEFB-4AE4-9091-54A78DD8D89A}"/>
    <cellStyle name="Normal 7 5 4" xfId="7252" xr:uid="{9181835A-ACF5-4ACE-9D3D-E47E312A424E}"/>
    <cellStyle name="Normal 7 6" xfId="3968" xr:uid="{1F4BF7D0-D3F5-41C1-913A-347464FE2AD1}"/>
    <cellStyle name="Normal 7 6 2" xfId="3969" xr:uid="{74E88CB4-2E64-4667-9526-A7D07EF8F7A0}"/>
    <cellStyle name="Normal 7 6 2 2" xfId="7255" xr:uid="{A0F034F4-FD80-4005-8C8C-A84377F18384}"/>
    <cellStyle name="Normal 7 6 3" xfId="7254" xr:uid="{DAD2E0E2-98EB-4608-B17C-BDDBBA5424A1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2 3 2" xfId="7256" xr:uid="{179BE0BA-619B-4D20-8B21-0C972C538902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3 3 2" xfId="7257" xr:uid="{C0C03DDC-4780-409D-A28E-BA13E61AE0B1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4 3 2" xfId="7259" xr:uid="{980234BD-584C-4D4D-81C3-1D908E95AE3C}"/>
    <cellStyle name="Normal 9 4 4" xfId="7258" xr:uid="{9C4DED4C-CAE9-46C3-B331-12BC02803070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 94" xfId="6665" xr:uid="{DCB107D0-4AD1-4A07-992A-BCECE639C788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5 2" xfId="6676" xr:uid="{664264BE-6963-4DE9-B131-9FD28C589F8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0 2" xfId="6669" xr:uid="{D133130F-0B0B-4F44-9BB4-99E1B5F8F9ED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2 2 2" xfId="7262" xr:uid="{2236D51F-F973-4921-B5FC-006D0CD6E6D9}"/>
    <cellStyle name="Percent 4 2 2 3" xfId="7261" xr:uid="{A0BC6A91-325A-40EE-9B44-A7A2DD98869A}"/>
    <cellStyle name="Percent 4 2 3" xfId="4034" xr:uid="{876D9430-299F-4829-985A-D5E0B230D22B}"/>
    <cellStyle name="Percent 4 2 3 2" xfId="4035" xr:uid="{19AC17C2-551B-4732-928C-3A0B36DF2C10}"/>
    <cellStyle name="Percent 4 2 3 2 2" xfId="7264" xr:uid="{C7266721-7759-46EE-890C-9762CD60209A}"/>
    <cellStyle name="Percent 4 2 3 3" xfId="7263" xr:uid="{E6B70605-E8B9-44C4-A62B-BFDF95E64EBE}"/>
    <cellStyle name="Percent 4 2 4" xfId="4036" xr:uid="{A995A47B-4249-43B2-863C-C2972BFEDA15}"/>
    <cellStyle name="Percent 4 2 5" xfId="4037" xr:uid="{0C102225-CC6A-4805-810C-D035956234EB}"/>
    <cellStyle name="Percent 4 2 5 2" xfId="7265" xr:uid="{5FAD141B-5198-4A13-83A7-BB9B70F11642}"/>
    <cellStyle name="Percent 4 2 6" xfId="7260" xr:uid="{8D327838-F452-4A28-A7DC-AC9AB97E0648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3 3 2" xfId="7267" xr:uid="{23029356-4B30-4246-8F3B-37C6B1A2D2B0}"/>
    <cellStyle name="Percent 4 3 4" xfId="7266" xr:uid="{45B07433-E229-4B2F-A3B2-E984AE7294B5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4 3 2" xfId="7269" xr:uid="{3BFE52F8-8C5B-4645-81C4-23C62A701B5A}"/>
    <cellStyle name="Percent 4 4 4" xfId="7268" xr:uid="{5ACC4A47-3BAB-4304-B5D9-5943FC5D8BC0}"/>
    <cellStyle name="Percent 4 5" xfId="4044" xr:uid="{683C5B27-D0DD-42EA-9439-7E16918E1C27}"/>
    <cellStyle name="Percent 4 6" xfId="4045" xr:uid="{A49BAF2C-655E-4448-9D5A-2F29CB496D07}"/>
    <cellStyle name="Percent 4 6 2" xfId="7270" xr:uid="{EE95704C-F2AD-4A9C-83EC-0D29462D8CD9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57" xfId="6666" xr:uid="{57C1C050-8D90-44C6-A728-EA1333C54183}"/>
    <cellStyle name="Percent 6" xfId="1408" xr:uid="{11A4E126-76A5-49CB-8CF5-1080B1E6530F}"/>
    <cellStyle name="Percent 6 2" xfId="4049" xr:uid="{4776B261-3951-4C1F-9DCB-F30E4F75B383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10 2" xfId="7271" xr:uid="{E3A95FA8-3936-4C55-B639-8F2E19D8E48B}"/>
    <cellStyle name="ปกติ 23 2 2" xfId="5554" xr:uid="{2C9986AD-1B92-4649-A776-4CC1D95E58EE}"/>
    <cellStyle name="ปกติ 23 2 2 10" xfId="5555" xr:uid="{4C196B27-D90B-4E7E-8BFE-311E6C789A25}"/>
    <cellStyle name="ปกติ 23 2 2 10 2" xfId="7273" xr:uid="{CCA773C3-F311-4791-A3B9-54F19A27E796}"/>
    <cellStyle name="ปกติ 23 2 2 11" xfId="7272" xr:uid="{74C09968-A732-4B8B-981A-4A83C1887F28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2 2 2" xfId="7276" xr:uid="{FC30ADAB-0762-49C7-A62E-1D718CC9C09C}"/>
    <cellStyle name="ปกติ 23 2 2 2 2 3" xfId="7275" xr:uid="{5CEE6215-D8BB-433E-AA72-6DBB42268D62}"/>
    <cellStyle name="ปกติ 23 2 2 2 3" xfId="5559" xr:uid="{47F39288-2CC3-4AAA-A080-20F66C620739}"/>
    <cellStyle name="ปกติ 23 2 2 2 3 2" xfId="5560" xr:uid="{6BEB1CFB-16F0-45EC-9AD6-5A6A8FE22DE5}"/>
    <cellStyle name="ปกติ 23 2 2 2 3 2 2" xfId="7278" xr:uid="{D50D077F-886A-45A2-8EB3-24CFE9FC155B}"/>
    <cellStyle name="ปกติ 23 2 2 2 3 3" xfId="7277" xr:uid="{71B8BA34-AECC-4994-BE50-649494D98327}"/>
    <cellStyle name="ปกติ 23 2 2 2 4" xfId="5561" xr:uid="{999E2E7F-7FC9-4201-A7CF-60D5905A0934}"/>
    <cellStyle name="ปกติ 23 2 2 2 4 2" xfId="7279" xr:uid="{B4658D8C-9A67-4177-98C9-B67C30EFB4A7}"/>
    <cellStyle name="ปกติ 23 2 2 2 5" xfId="5562" xr:uid="{384F0948-2712-4303-8ABA-4400E061AB7F}"/>
    <cellStyle name="ปกติ 23 2 2 2 5 2" xfId="7280" xr:uid="{946A057F-76AE-4879-A754-A201787A0637}"/>
    <cellStyle name="ปกติ 23 2 2 2 6" xfId="7274" xr:uid="{5875E3B9-530D-43D9-AD77-19297847A3BB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2 2 2" xfId="7283" xr:uid="{343C9BB6-4485-4728-A03F-9FC4BA2381F2}"/>
    <cellStyle name="ปกติ 23 2 2 3 2 3" xfId="7282" xr:uid="{9409FAF6-FD29-4495-BE02-B8FA6249A122}"/>
    <cellStyle name="ปกติ 23 2 2 3 3" xfId="5566" xr:uid="{8E366C5D-EAD2-4056-ABDA-EA00D0ECAB5A}"/>
    <cellStyle name="ปกติ 23 2 2 3 3 2" xfId="5567" xr:uid="{F95315D7-6BD1-460C-8030-DFC8F7B4A985}"/>
    <cellStyle name="ปกติ 23 2 2 3 3 2 2" xfId="7285" xr:uid="{2BC50519-ED1D-467D-8781-D528AACEB771}"/>
    <cellStyle name="ปกติ 23 2 2 3 3 3" xfId="7284" xr:uid="{86038F5F-87A3-4A5D-A937-3B28D69AFC26}"/>
    <cellStyle name="ปกติ 23 2 2 3 4" xfId="5568" xr:uid="{74358A89-24D8-4DB4-AF94-4616B017619B}"/>
    <cellStyle name="ปกติ 23 2 2 3 4 2" xfId="7286" xr:uid="{350871AB-288C-4FAA-A00B-E1A6D8746E42}"/>
    <cellStyle name="ปกติ 23 2 2 3 5" xfId="5569" xr:uid="{90BF3C62-F54D-4225-9FC1-BFEE969D43DE}"/>
    <cellStyle name="ปกติ 23 2 2 3 5 2" xfId="7287" xr:uid="{00518156-4290-49EB-A1C6-D4657C7CF04C}"/>
    <cellStyle name="ปกติ 23 2 2 3 6" xfId="7281" xr:uid="{E34DCAAC-EA30-4078-AB67-5E24BC7D8A4E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2 2 2" xfId="7290" xr:uid="{6C8D112A-F952-4DC8-890D-0A5F2CE6A803}"/>
    <cellStyle name="ปกติ 23 2 2 4 2 3" xfId="7289" xr:uid="{50D4AEDD-AEF6-48A1-AAC1-06E51F52FAAD}"/>
    <cellStyle name="ปกติ 23 2 2 4 3" xfId="5573" xr:uid="{D3825143-78B3-48A2-BB4C-F49FAD6D9F1A}"/>
    <cellStyle name="ปกติ 23 2 2 4 3 2" xfId="7291" xr:uid="{2780F55F-DE70-4F0A-9E95-A0B7C763985C}"/>
    <cellStyle name="ปกติ 23 2 2 4 4" xfId="5574" xr:uid="{4EA59752-C82D-4AF0-B006-278C4F683248}"/>
    <cellStyle name="ปกติ 23 2 2 4 4 2" xfId="7292" xr:uid="{F4D529B8-3129-4C12-A9F6-4968200E7AD8}"/>
    <cellStyle name="ปกติ 23 2 2 4 5" xfId="7288" xr:uid="{F5F2558B-74F9-47F9-91AE-65755DC2D6EF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2 2 2" xfId="7295" xr:uid="{0B23D19C-6865-4844-93FE-4A3D6D5B7EFB}"/>
    <cellStyle name="ปกติ 23 2 2 5 2 3" xfId="7294" xr:uid="{3740FCA3-1A13-4784-9A2A-F7E4B8532D5C}"/>
    <cellStyle name="ปกติ 23 2 2 5 3" xfId="5578" xr:uid="{C9B14420-9117-4B9A-B4FD-EEB56D8D6A6F}"/>
    <cellStyle name="ปกติ 23 2 2 5 3 2" xfId="7296" xr:uid="{178EEC1A-D23F-4A42-9C1C-AFB9CAA55BB3}"/>
    <cellStyle name="ปกติ 23 2 2 5 4" xfId="5579" xr:uid="{2F250485-632A-403E-AE4E-7C8DEF7B05EE}"/>
    <cellStyle name="ปกติ 23 2 2 5 4 2" xfId="7297" xr:uid="{6F076C7A-CFB5-4085-B331-E902A0B28799}"/>
    <cellStyle name="ปกติ 23 2 2 5 5" xfId="7293" xr:uid="{F326CD11-2933-4C3E-9E1F-ED9EA230D2E5}"/>
    <cellStyle name="ปกติ 23 2 2 6" xfId="5580" xr:uid="{DB14C550-3025-46D7-9FF6-298474347FDB}"/>
    <cellStyle name="ปกติ 23 2 2 6 2" xfId="5581" xr:uid="{D96625ED-5031-4FA7-91A8-36AA500348BE}"/>
    <cellStyle name="ปกติ 23 2 2 6 2 2" xfId="7299" xr:uid="{DA18E800-8BAC-4E5E-8241-59D745D0D74D}"/>
    <cellStyle name="ปกติ 23 2 2 6 3" xfId="5582" xr:uid="{64E98A88-A78F-4BD9-82C0-058B04908CF6}"/>
    <cellStyle name="ปกติ 23 2 2 6 3 2" xfId="7300" xr:uid="{4378583A-DA3F-4738-B581-AF2F358E1248}"/>
    <cellStyle name="ปกติ 23 2 2 6 4" xfId="7298" xr:uid="{E0DB29E0-31ED-4059-8CB0-C213DD554D31}"/>
    <cellStyle name="ปกติ 23 2 2 7" xfId="5583" xr:uid="{FB958A32-C77F-41B6-BB0C-0C268782F446}"/>
    <cellStyle name="ปกติ 23 2 2 7 2" xfId="5584" xr:uid="{74F6FDA4-8BD3-424B-BB28-BBAB798F53D0}"/>
    <cellStyle name="ปกติ 23 2 2 7 2 2" xfId="7302" xr:uid="{A0C9A7C6-3DE9-4609-A1A3-258A65B01CE7}"/>
    <cellStyle name="ปกติ 23 2 2 7 3" xfId="5585" xr:uid="{408E8F5D-36E2-4ABA-9ABE-A875F46EBE9C}"/>
    <cellStyle name="ปกติ 23 2 2 7 3 2" xfId="7303" xr:uid="{A538E02C-AB9C-4828-8E39-56C3A8AA0134}"/>
    <cellStyle name="ปกติ 23 2 2 7 4" xfId="7301" xr:uid="{DA542BDD-A47C-4B7B-A4A4-D481B273DCC6}"/>
    <cellStyle name="ปกติ 23 2 2 8" xfId="5586" xr:uid="{1D928304-F3BC-48AD-807A-D5E6B90AAE1E}"/>
    <cellStyle name="ปกติ 23 2 2 8 2" xfId="5587" xr:uid="{FA7C63D9-F5F0-4012-8140-E696E937383F}"/>
    <cellStyle name="ปกติ 23 2 2 8 2 2" xfId="7305" xr:uid="{0FD57C8E-562E-425B-86D2-E1D19B81DA93}"/>
    <cellStyle name="ปกติ 23 2 2 8 3" xfId="7304" xr:uid="{CA3D709E-4178-46B3-A03D-D56FFF5354D5}"/>
    <cellStyle name="ปกติ 23 2 2 9" xfId="5588" xr:uid="{D1AEBE19-F547-404E-B5B6-B8E33C472944}"/>
    <cellStyle name="ปกติ 23 2 2 9 2" xfId="7306" xr:uid="{6DC61511-D4EC-431B-9D8D-4ECE14B2ED5B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2 2 2" xfId="7309" xr:uid="{FD5A28A5-334D-4EE3-8503-E303E3AB2030}"/>
    <cellStyle name="ปกติ 23 2 4 2 3" xfId="7308" xr:uid="{5C84C98E-FAD0-4434-B9C7-6B5245F4E357}"/>
    <cellStyle name="ปกติ 23 2 4 3" xfId="5594" xr:uid="{E5E2BE9F-81B4-477B-8A37-DFCD53625588}"/>
    <cellStyle name="ปกติ 23 2 4 3 2" xfId="5595" xr:uid="{EFC74F7F-1831-4673-A0AC-6FDFF952BC11}"/>
    <cellStyle name="ปกติ 23 2 4 3 2 2" xfId="7311" xr:uid="{11CA09FD-0EC3-4C70-BA13-5820D137F578}"/>
    <cellStyle name="ปกติ 23 2 4 3 3" xfId="7310" xr:uid="{D76A6660-71AC-4ADF-9BEE-C80C97F5FA32}"/>
    <cellStyle name="ปกติ 23 2 4 4" xfId="5596" xr:uid="{C2D381AC-64EE-40CD-BD5B-F1CFB8B80AA9}"/>
    <cellStyle name="ปกติ 23 2 4 4 2" xfId="7312" xr:uid="{D20862B4-903D-4BE0-B320-62FB95A898F4}"/>
    <cellStyle name="ปกติ 23 2 4 5" xfId="5597" xr:uid="{6DB5D2F0-D18A-4D2D-805B-5EC07A7A6D9F}"/>
    <cellStyle name="ปกติ 23 2 4 5 2" xfId="7313" xr:uid="{1319FAC4-7D0D-4948-BDEF-26777E2F0BEA}"/>
    <cellStyle name="ปกติ 23 2 4 6" xfId="7307" xr:uid="{B6464C70-D5EB-4B34-A170-6C320EDB6EE5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2 2 2" xfId="7316" xr:uid="{570198B5-37DA-4B3D-B729-9CB129DB8334}"/>
    <cellStyle name="ปกติ 23 2 5 2 3" xfId="7315" xr:uid="{0F9AAF34-77AC-4325-BC01-B6C3B99E92B4}"/>
    <cellStyle name="ปกติ 23 2 5 3" xfId="5601" xr:uid="{7EF97C04-C5AD-49AB-A227-9447B07F8640}"/>
    <cellStyle name="ปกติ 23 2 5 3 2" xfId="5602" xr:uid="{37DE270B-49B0-4C37-BB4E-02872675B824}"/>
    <cellStyle name="ปกติ 23 2 5 3 2 2" xfId="7318" xr:uid="{EDA9E916-611A-42D5-9AEC-A30F0AAE476B}"/>
    <cellStyle name="ปกติ 23 2 5 3 3" xfId="7317" xr:uid="{E0EB0D6F-8EBD-4E61-B194-688314FDE420}"/>
    <cellStyle name="ปกติ 23 2 5 4" xfId="5603" xr:uid="{8DA93E91-2D82-4CFE-8EB9-99BA14C00323}"/>
    <cellStyle name="ปกติ 23 2 5 4 2" xfId="7319" xr:uid="{4B70E2D1-C9BD-4CDB-96DD-9928FB7BBE48}"/>
    <cellStyle name="ปกติ 23 2 5 5" xfId="5604" xr:uid="{BC634AEE-F537-405D-93DE-5C977D01B54E}"/>
    <cellStyle name="ปกติ 23 2 5 5 2" xfId="7320" xr:uid="{A0D021C1-BBF0-456C-97E5-82F4F86E231F}"/>
    <cellStyle name="ปกติ 23 2 5 6" xfId="7314" xr:uid="{9711B54F-C108-439A-873A-999164A785F3}"/>
    <cellStyle name="ปกติ 23 2 6" xfId="5605" xr:uid="{2181E0B5-03BC-43ED-9A34-94687E536DAD}"/>
    <cellStyle name="ปกติ 23 2 6 2" xfId="5606" xr:uid="{2352A218-2884-43D9-8410-4B962A804025}"/>
    <cellStyle name="ปกติ 23 2 6 2 2" xfId="7322" xr:uid="{E6B88CAB-012F-44CA-B965-B408DA7ABDA1}"/>
    <cellStyle name="ปกติ 23 2 6 3" xfId="7321" xr:uid="{8D60715C-3AB0-431F-B0BC-EA40C039A74F}"/>
    <cellStyle name="ปกติ 23 2 7" xfId="5607" xr:uid="{DB11BE7A-4554-46F3-AACC-80BB17419957}"/>
    <cellStyle name="ปกติ 23 2 7 2" xfId="5608" xr:uid="{FF30A64E-1A94-45B0-B5C8-0589DCD5612C}"/>
    <cellStyle name="ปกติ 23 2 7 2 2" xfId="7324" xr:uid="{08F2089C-E63B-42E7-82A6-D09E738C4302}"/>
    <cellStyle name="ปกติ 23 2 7 3" xfId="7323" xr:uid="{1D478EDD-C5FD-404A-B41A-A6BC9266BEA1}"/>
    <cellStyle name="ปกติ 23 2 8" xfId="5609" xr:uid="{FB7AB4B4-5986-4637-A41C-E35D3366035B}"/>
    <cellStyle name="ปกติ 23 2 8 2" xfId="5610" xr:uid="{E0199922-0789-46BC-B5BD-E3DE8A9B0812}"/>
    <cellStyle name="ปกติ 23 2 8 2 2" xfId="7326" xr:uid="{5E94D6B8-9040-4F5C-A9E2-94BFF4CA1B7C}"/>
    <cellStyle name="ปกติ 23 2 8 3" xfId="7325" xr:uid="{73AAFADC-4BEF-491D-8AD2-6D45C1380FF5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3.8"/>
  <sheetData/>
  <phoneticPr fontId="12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3.8"/>
  <sheetData/>
  <phoneticPr fontId="12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5546875" style="20" customWidth="1"/>
    <col min="4" max="4" width="32.5546875" style="20" customWidth="1"/>
    <col min="5" max="5" width="7.5546875" style="21" customWidth="1"/>
    <col min="6" max="6" width="0.5546875" style="20" customWidth="1"/>
    <col min="7" max="7" width="14.44140625" style="24" customWidth="1"/>
    <col min="8" max="8" width="0.5546875" style="24" customWidth="1"/>
    <col min="9" max="9" width="14.44140625" style="24" customWidth="1"/>
    <col min="10" max="10" width="0.5546875" style="72" customWidth="1"/>
    <col min="11" max="11" width="14.44140625" style="24" customWidth="1"/>
    <col min="12" max="12" width="0.5546875" style="72" customWidth="1"/>
    <col min="13" max="13" width="14.44140625" style="24" customWidth="1"/>
    <col min="14" max="14" width="11" style="20"/>
    <col min="15" max="15" width="11.44140625" style="20" bestFit="1" customWidth="1"/>
    <col min="16" max="16384" width="11" style="20"/>
  </cols>
  <sheetData>
    <row r="1" spans="1:25" s="33" customFormat="1" ht="19.5" customHeight="1">
      <c r="A1" s="29" t="s">
        <v>33</v>
      </c>
      <c r="B1" s="30"/>
      <c r="C1" s="30"/>
      <c r="D1" s="31"/>
      <c r="E1" s="32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5" s="33" customFormat="1" ht="19.5" customHeight="1">
      <c r="A2" s="277" t="s">
        <v>71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31"/>
      <c r="O2" s="31"/>
      <c r="P2" s="31"/>
      <c r="Q2" s="31"/>
      <c r="R2" s="35"/>
      <c r="S2" s="35"/>
      <c r="T2" s="35"/>
      <c r="U2" s="35"/>
    </row>
    <row r="3" spans="1:25" s="33" customFormat="1" ht="19.5" customHeight="1">
      <c r="A3" s="277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</row>
    <row r="4" spans="1:25" s="33" customFormat="1" ht="19.5" customHeight="1">
      <c r="D4" s="36"/>
      <c r="E4" s="37"/>
      <c r="F4" s="36"/>
      <c r="G4" s="38"/>
      <c r="H4" s="39" t="s">
        <v>12</v>
      </c>
      <c r="I4" s="38"/>
      <c r="J4" s="39"/>
      <c r="K4" s="279" t="s">
        <v>50</v>
      </c>
      <c r="L4" s="279"/>
      <c r="M4" s="279"/>
    </row>
    <row r="5" spans="1:25" s="33" customFormat="1" ht="19.5" customHeight="1">
      <c r="D5" s="36"/>
      <c r="E5" s="37"/>
      <c r="F5" s="36"/>
      <c r="G5" s="279" t="s">
        <v>49</v>
      </c>
      <c r="H5" s="279"/>
      <c r="I5" s="279"/>
      <c r="J5" s="39"/>
      <c r="K5" s="279" t="s">
        <v>49</v>
      </c>
      <c r="L5" s="279"/>
      <c r="M5" s="279"/>
    </row>
    <row r="6" spans="1:25" s="33" customFormat="1" ht="19.5" customHeight="1">
      <c r="D6" s="36"/>
      <c r="E6" s="37"/>
      <c r="F6" s="36"/>
      <c r="G6" s="280" t="s">
        <v>72</v>
      </c>
      <c r="H6" s="281"/>
      <c r="I6" s="281"/>
      <c r="J6" s="39"/>
      <c r="K6" s="280" t="s">
        <v>72</v>
      </c>
      <c r="L6" s="281"/>
      <c r="M6" s="281"/>
    </row>
    <row r="7" spans="1:25" s="33" customFormat="1" ht="19.5" customHeight="1">
      <c r="D7" s="36"/>
      <c r="E7" s="37"/>
      <c r="F7" s="36"/>
      <c r="G7" s="280" t="s">
        <v>68</v>
      </c>
      <c r="H7" s="281"/>
      <c r="I7" s="281"/>
      <c r="J7" s="39"/>
      <c r="K7" s="280" t="s">
        <v>68</v>
      </c>
      <c r="L7" s="281"/>
      <c r="M7" s="281"/>
    </row>
    <row r="8" spans="1:25" s="33" customFormat="1" ht="19.5" customHeight="1">
      <c r="D8" s="36"/>
      <c r="E8" s="40" t="s">
        <v>14</v>
      </c>
      <c r="F8" s="36"/>
      <c r="G8" s="41">
        <v>2017</v>
      </c>
      <c r="H8" s="42"/>
      <c r="I8" s="41">
        <v>2016</v>
      </c>
      <c r="J8" s="42"/>
      <c r="K8" s="41">
        <v>2017</v>
      </c>
      <c r="L8" s="42"/>
      <c r="M8" s="41">
        <v>2016</v>
      </c>
    </row>
    <row r="9" spans="1:25" s="33" customFormat="1" ht="19.5" customHeight="1">
      <c r="E9" s="40"/>
      <c r="F9" s="43"/>
      <c r="G9" s="278" t="s">
        <v>69</v>
      </c>
      <c r="H9" s="278"/>
      <c r="I9" s="278"/>
      <c r="J9" s="278"/>
      <c r="K9" s="278"/>
      <c r="L9" s="278"/>
      <c r="M9" s="278"/>
      <c r="N9" s="44"/>
    </row>
    <row r="10" spans="1:25" s="33" customFormat="1" ht="19.5" customHeight="1">
      <c r="A10" s="45" t="s">
        <v>27</v>
      </c>
      <c r="B10" s="25"/>
      <c r="C10" s="25"/>
      <c r="D10" s="25"/>
      <c r="E10" s="46"/>
      <c r="F10" s="47"/>
      <c r="G10" s="48"/>
      <c r="H10" s="48"/>
      <c r="I10" s="48"/>
      <c r="J10" s="49"/>
      <c r="K10" s="48"/>
      <c r="L10" s="49"/>
      <c r="M10" s="48"/>
    </row>
    <row r="11" spans="1:25" s="33" customFormat="1" ht="19.5" customHeight="1">
      <c r="A11" s="25" t="s">
        <v>54</v>
      </c>
      <c r="B11" s="25"/>
      <c r="C11" s="25"/>
      <c r="D11" s="25"/>
      <c r="E11" s="25"/>
      <c r="F11" s="47"/>
      <c r="G11" s="13"/>
      <c r="H11" s="13"/>
      <c r="I11" s="13">
        <v>1541383</v>
      </c>
      <c r="J11" s="13"/>
      <c r="K11" s="13"/>
      <c r="L11" s="13"/>
      <c r="M11" s="13">
        <v>734942</v>
      </c>
      <c r="U11" s="35"/>
      <c r="Y11" s="35"/>
    </row>
    <row r="12" spans="1:25" s="33" customFormat="1" ht="19.5" customHeight="1">
      <c r="A12" s="50" t="s">
        <v>66</v>
      </c>
      <c r="B12" s="25"/>
      <c r="C12" s="25"/>
      <c r="D12" s="25"/>
      <c r="E12" s="51"/>
      <c r="F12" s="47"/>
      <c r="G12" s="13"/>
      <c r="H12" s="13"/>
      <c r="I12" s="13">
        <v>10767</v>
      </c>
      <c r="J12" s="13"/>
      <c r="K12" s="13"/>
      <c r="L12" s="13"/>
      <c r="M12" s="13">
        <v>6645</v>
      </c>
      <c r="U12" s="35"/>
      <c r="Y12" s="35"/>
    </row>
    <row r="13" spans="1:25" s="33" customFormat="1" ht="19.5" customHeight="1">
      <c r="A13" s="50" t="s">
        <v>65</v>
      </c>
      <c r="B13" s="25"/>
      <c r="C13" s="25"/>
      <c r="D13" s="25"/>
      <c r="E13" s="51"/>
      <c r="F13" s="47"/>
      <c r="G13" s="13"/>
      <c r="H13" s="13"/>
      <c r="I13" s="13">
        <v>2328</v>
      </c>
      <c r="J13" s="13"/>
      <c r="K13" s="13"/>
      <c r="L13" s="13"/>
      <c r="M13" s="13">
        <v>1586</v>
      </c>
      <c r="U13" s="35"/>
      <c r="Y13" s="35"/>
    </row>
    <row r="14" spans="1:25" s="33" customFormat="1" ht="19.5" customHeight="1">
      <c r="A14" s="25" t="s">
        <v>2</v>
      </c>
      <c r="B14" s="25"/>
      <c r="C14" s="25"/>
      <c r="D14" s="25"/>
      <c r="E14" s="46"/>
      <c r="F14" s="47"/>
      <c r="G14" s="13"/>
      <c r="H14" s="13"/>
      <c r="I14" s="13">
        <v>7185</v>
      </c>
      <c r="J14" s="13"/>
      <c r="K14" s="13"/>
      <c r="L14" s="13"/>
      <c r="M14" s="13">
        <v>17023</v>
      </c>
      <c r="U14" s="35"/>
      <c r="Y14" s="35"/>
    </row>
    <row r="15" spans="1:25" s="33" customFormat="1" ht="19.5" customHeight="1">
      <c r="A15" s="22" t="s">
        <v>28</v>
      </c>
      <c r="B15" s="25"/>
      <c r="C15" s="25"/>
      <c r="D15" s="25"/>
      <c r="E15" s="46"/>
      <c r="F15" s="47"/>
      <c r="G15" s="14">
        <f>SUM(G11:G14)</f>
        <v>0</v>
      </c>
      <c r="H15" s="28"/>
      <c r="I15" s="14">
        <f>SUM(I11:I14)</f>
        <v>1561663</v>
      </c>
      <c r="J15" s="28"/>
      <c r="K15" s="14">
        <f>SUM(K11:K14)</f>
        <v>0</v>
      </c>
      <c r="L15" s="28"/>
      <c r="M15" s="14">
        <f>SUM(M11:M14)</f>
        <v>760196</v>
      </c>
    </row>
    <row r="16" spans="1:25" s="33" customFormat="1" ht="19.5" customHeight="1">
      <c r="A16" s="22"/>
      <c r="B16" s="25"/>
      <c r="C16" s="25"/>
      <c r="D16" s="25"/>
      <c r="E16" s="46"/>
      <c r="F16" s="47"/>
      <c r="G16" s="52"/>
      <c r="H16" s="53"/>
      <c r="I16" s="52"/>
      <c r="J16" s="53"/>
      <c r="K16" s="54"/>
      <c r="L16" s="53"/>
      <c r="M16" s="54"/>
    </row>
    <row r="17" spans="1:25" s="33" customFormat="1" ht="19.5" customHeight="1">
      <c r="A17" s="45" t="s">
        <v>29</v>
      </c>
      <c r="B17" s="25"/>
      <c r="C17" s="25"/>
      <c r="D17" s="25"/>
      <c r="E17" s="46"/>
      <c r="F17" s="47"/>
      <c r="G17" s="52"/>
      <c r="H17" s="53"/>
      <c r="I17" s="52"/>
      <c r="J17" s="53"/>
      <c r="K17" s="53"/>
      <c r="L17" s="53"/>
      <c r="M17" s="53"/>
    </row>
    <row r="18" spans="1:25" s="33" customFormat="1" ht="19.5" customHeight="1">
      <c r="A18" s="25" t="s">
        <v>55</v>
      </c>
      <c r="B18" s="25"/>
      <c r="C18" s="25"/>
      <c r="D18" s="25"/>
      <c r="E18" s="46"/>
      <c r="F18" s="47"/>
      <c r="G18" s="13"/>
      <c r="H18" s="13"/>
      <c r="I18" s="13">
        <v>1061578</v>
      </c>
      <c r="J18" s="13"/>
      <c r="K18" s="13"/>
      <c r="L18" s="13"/>
      <c r="M18" s="13">
        <v>558727</v>
      </c>
      <c r="U18" s="35"/>
      <c r="Y18" s="35"/>
    </row>
    <row r="19" spans="1:25" s="33" customFormat="1" ht="19.5" customHeight="1">
      <c r="A19" s="25" t="s">
        <v>51</v>
      </c>
      <c r="B19" s="25"/>
      <c r="C19" s="25"/>
      <c r="D19" s="25"/>
      <c r="E19" s="46"/>
      <c r="F19" s="47"/>
      <c r="G19" s="13"/>
      <c r="H19" s="13"/>
      <c r="I19" s="13">
        <v>18183</v>
      </c>
      <c r="J19" s="13"/>
      <c r="K19" s="13"/>
      <c r="L19" s="13"/>
      <c r="M19" s="13">
        <v>8463</v>
      </c>
      <c r="U19" s="35"/>
      <c r="Y19" s="35"/>
    </row>
    <row r="20" spans="1:25" s="33" customFormat="1" ht="19.5" customHeight="1">
      <c r="A20" s="50" t="s">
        <v>30</v>
      </c>
      <c r="E20" s="46"/>
      <c r="G20" s="13"/>
      <c r="H20" s="13"/>
      <c r="I20" s="13">
        <v>187168</v>
      </c>
      <c r="J20" s="13"/>
      <c r="K20" s="13"/>
      <c r="L20" s="13"/>
      <c r="M20" s="13">
        <v>115882</v>
      </c>
    </row>
    <row r="21" spans="1:25" s="33" customFormat="1" ht="19.5" customHeight="1">
      <c r="A21" s="25" t="s">
        <v>53</v>
      </c>
      <c r="B21" s="25"/>
      <c r="C21" s="25"/>
      <c r="D21" s="25"/>
      <c r="E21" s="46"/>
      <c r="F21" s="47"/>
      <c r="G21" s="13"/>
      <c r="H21" s="13"/>
      <c r="I21" s="13">
        <v>46236</v>
      </c>
      <c r="J21" s="13"/>
      <c r="K21" s="13"/>
      <c r="L21" s="13"/>
      <c r="M21" s="13">
        <v>45470</v>
      </c>
    </row>
    <row r="22" spans="1:25" s="33" customFormat="1" ht="19.5" customHeight="1">
      <c r="A22" s="22" t="s">
        <v>31</v>
      </c>
      <c r="B22" s="25"/>
      <c r="C22" s="25"/>
      <c r="D22" s="25"/>
      <c r="E22" s="46"/>
      <c r="F22" s="47"/>
      <c r="G22" s="14">
        <f>SUM(G18:G21)</f>
        <v>0</v>
      </c>
      <c r="H22" s="28">
        <v>0</v>
      </c>
      <c r="I22" s="14">
        <f>SUM(I18:I21)</f>
        <v>1313165</v>
      </c>
      <c r="J22" s="28">
        <v>0</v>
      </c>
      <c r="K22" s="14">
        <f>SUM(K18:K21)</f>
        <v>0</v>
      </c>
      <c r="L22" s="28">
        <v>0</v>
      </c>
      <c r="M22" s="14">
        <f>SUM(M18:M21)</f>
        <v>728542</v>
      </c>
    </row>
    <row r="23" spans="1:25" s="33" customFormat="1" ht="19.5" customHeight="1">
      <c r="A23" s="22"/>
      <c r="B23" s="25"/>
      <c r="C23" s="25"/>
      <c r="D23" s="25"/>
      <c r="E23" s="46"/>
      <c r="F23" s="47"/>
      <c r="G23" s="52"/>
      <c r="H23" s="53"/>
      <c r="I23" s="52"/>
      <c r="J23" s="53"/>
      <c r="K23" s="55"/>
      <c r="L23" s="53"/>
      <c r="M23" s="55"/>
      <c r="N23" s="44"/>
    </row>
    <row r="24" spans="1:25" s="33" customFormat="1" ht="19.5" customHeight="1">
      <c r="A24" s="25" t="s">
        <v>88</v>
      </c>
      <c r="B24" s="25"/>
      <c r="C24" s="25"/>
      <c r="D24" s="25"/>
      <c r="E24" s="46">
        <v>6</v>
      </c>
      <c r="F24" s="47"/>
      <c r="G24" s="15"/>
      <c r="H24" s="53"/>
      <c r="I24" s="15">
        <v>187</v>
      </c>
      <c r="J24" s="53"/>
      <c r="K24" s="26"/>
      <c r="L24" s="53"/>
      <c r="M24" s="26" t="s">
        <v>70</v>
      </c>
      <c r="N24" s="44"/>
    </row>
    <row r="25" spans="1:25" s="33" customFormat="1" ht="19.5" customHeight="1">
      <c r="A25" s="22"/>
      <c r="B25" s="25"/>
      <c r="C25" s="25"/>
      <c r="D25" s="25"/>
      <c r="E25" s="46"/>
      <c r="F25" s="47"/>
      <c r="G25" s="52"/>
      <c r="H25" s="53"/>
      <c r="I25" s="52"/>
      <c r="J25" s="53"/>
      <c r="K25" s="52"/>
      <c r="L25" s="53"/>
      <c r="M25" s="52"/>
      <c r="N25" s="44"/>
    </row>
    <row r="26" spans="1:25" s="33" customFormat="1" ht="19.5" customHeight="1">
      <c r="A26" s="56" t="s">
        <v>73</v>
      </c>
      <c r="B26" s="25"/>
      <c r="C26" s="25"/>
      <c r="D26" s="25"/>
      <c r="E26" s="46"/>
      <c r="F26" s="47"/>
    </row>
    <row r="27" spans="1:25" s="33" customFormat="1" ht="19.5" customHeight="1">
      <c r="A27" s="85"/>
      <c r="B27" s="22" t="s">
        <v>89</v>
      </c>
      <c r="E27" s="46"/>
      <c r="F27" s="47"/>
      <c r="G27" s="16">
        <f>+G15-G22+G24</f>
        <v>0</v>
      </c>
      <c r="H27" s="16"/>
      <c r="I27" s="16">
        <f>+I15-I22+I24</f>
        <v>248685</v>
      </c>
      <c r="J27" s="16"/>
      <c r="K27" s="16">
        <f>+K15-K22</f>
        <v>0</v>
      </c>
      <c r="L27" s="16"/>
      <c r="M27" s="16">
        <f>+M15-M22</f>
        <v>31654</v>
      </c>
    </row>
    <row r="28" spans="1:25" s="33" customFormat="1" ht="19.5" customHeight="1">
      <c r="A28" s="25" t="s">
        <v>90</v>
      </c>
      <c r="B28" s="25"/>
      <c r="C28" s="25"/>
      <c r="D28" s="25"/>
      <c r="E28" s="46"/>
      <c r="F28" s="47"/>
      <c r="G28" s="15"/>
      <c r="H28" s="54"/>
      <c r="I28" s="15">
        <v>-49620</v>
      </c>
      <c r="J28" s="16"/>
      <c r="K28" s="15"/>
      <c r="L28" s="16"/>
      <c r="M28" s="15">
        <v>-7055</v>
      </c>
    </row>
    <row r="29" spans="1:25" s="33" customFormat="1" ht="19.5" customHeight="1">
      <c r="A29" s="22" t="s">
        <v>74</v>
      </c>
      <c r="B29" s="25"/>
      <c r="C29" s="25"/>
      <c r="D29" s="25"/>
      <c r="E29" s="46"/>
      <c r="F29" s="47"/>
      <c r="G29" s="12"/>
      <c r="H29" s="52"/>
      <c r="I29" s="12"/>
      <c r="J29" s="86"/>
      <c r="K29" s="12"/>
      <c r="L29" s="86"/>
      <c r="M29" s="12"/>
    </row>
    <row r="30" spans="1:25" s="33" customFormat="1" ht="19.5" customHeight="1" thickBot="1">
      <c r="A30" s="22"/>
      <c r="B30" s="22" t="s">
        <v>89</v>
      </c>
      <c r="C30" s="57"/>
      <c r="D30" s="57"/>
      <c r="E30" s="46"/>
      <c r="F30" s="47"/>
      <c r="G30" s="18">
        <f>+G27+G28</f>
        <v>0</v>
      </c>
      <c r="H30" s="28"/>
      <c r="I30" s="18">
        <f>+I27+I28</f>
        <v>199065</v>
      </c>
      <c r="J30" s="28"/>
      <c r="K30" s="18">
        <f>+K27+K28</f>
        <v>0</v>
      </c>
      <c r="L30" s="16"/>
      <c r="M30" s="18">
        <f>+M27+M28</f>
        <v>24599</v>
      </c>
    </row>
    <row r="31" spans="1:25" s="33" customFormat="1" ht="19.5" customHeight="1" thickTop="1">
      <c r="A31" s="22"/>
      <c r="B31" s="22"/>
      <c r="C31" s="22"/>
      <c r="D31" s="22"/>
      <c r="E31" s="23"/>
      <c r="F31" s="58"/>
      <c r="G31" s="59"/>
      <c r="H31" s="60"/>
      <c r="I31" s="59"/>
      <c r="J31" s="60"/>
      <c r="K31" s="59"/>
      <c r="L31" s="16"/>
      <c r="M31" s="59"/>
    </row>
    <row r="32" spans="1:25" s="33" customFormat="1" ht="19.5" customHeight="1">
      <c r="A32" s="22" t="s">
        <v>67</v>
      </c>
      <c r="B32" s="22"/>
      <c r="C32" s="22"/>
      <c r="D32" s="22"/>
      <c r="E32" s="23"/>
      <c r="F32" s="58"/>
      <c r="G32" s="59"/>
      <c r="H32" s="60"/>
      <c r="I32" s="59"/>
      <c r="J32" s="60"/>
      <c r="K32" s="59"/>
      <c r="L32" s="16"/>
      <c r="M32" s="59"/>
    </row>
    <row r="33" spans="1:25" s="33" customFormat="1" ht="19.5" customHeight="1">
      <c r="A33" s="45" t="s">
        <v>91</v>
      </c>
      <c r="B33" s="22"/>
      <c r="C33" s="22"/>
      <c r="D33" s="22"/>
      <c r="E33" s="23"/>
      <c r="F33" s="58"/>
      <c r="G33" s="59"/>
      <c r="H33" s="60"/>
      <c r="I33" s="59"/>
      <c r="J33" s="60"/>
      <c r="K33" s="59"/>
      <c r="L33" s="16"/>
      <c r="M33" s="59"/>
    </row>
    <row r="34" spans="1:25" s="33" customFormat="1" ht="19.5" customHeight="1">
      <c r="A34" s="22"/>
      <c r="B34" s="45" t="s">
        <v>92</v>
      </c>
      <c r="C34" s="22"/>
      <c r="D34" s="22"/>
      <c r="E34" s="23"/>
      <c r="F34" s="58"/>
      <c r="G34" s="59"/>
      <c r="H34" s="60"/>
      <c r="I34" s="59"/>
      <c r="J34" s="60"/>
      <c r="K34" s="59"/>
      <c r="L34" s="16"/>
      <c r="M34" s="59"/>
    </row>
    <row r="35" spans="1:25" s="33" customFormat="1" ht="19.5" customHeight="1">
      <c r="A35" s="25" t="s">
        <v>93</v>
      </c>
      <c r="B35" s="22"/>
      <c r="C35" s="22"/>
      <c r="D35" s="22"/>
      <c r="E35" s="23"/>
      <c r="F35" s="58"/>
      <c r="G35" s="13"/>
      <c r="H35" s="13"/>
      <c r="I35" s="13"/>
      <c r="J35" s="13"/>
      <c r="K35" s="13"/>
      <c r="L35" s="13"/>
      <c r="M35" s="13"/>
    </row>
    <row r="36" spans="1:25" s="33" customFormat="1" ht="19.5" customHeight="1">
      <c r="A36" s="22"/>
      <c r="B36" s="25" t="s">
        <v>94</v>
      </c>
      <c r="C36" s="22"/>
      <c r="D36" s="22"/>
      <c r="E36" s="23"/>
      <c r="F36" s="58"/>
      <c r="G36" s="13"/>
      <c r="H36" s="13"/>
      <c r="I36" s="13">
        <v>1951</v>
      </c>
      <c r="J36" s="53"/>
      <c r="K36" s="61"/>
      <c r="L36" s="53"/>
      <c r="M36" s="61" t="s">
        <v>70</v>
      </c>
    </row>
    <row r="37" spans="1:25" s="33" customFormat="1" ht="19.5" customHeight="1">
      <c r="A37" s="25" t="s">
        <v>95</v>
      </c>
      <c r="B37" s="22"/>
      <c r="C37" s="22"/>
      <c r="D37" s="22"/>
      <c r="E37" s="23"/>
      <c r="F37" s="58"/>
      <c r="G37" s="12"/>
      <c r="H37" s="12"/>
    </row>
    <row r="38" spans="1:25" s="33" customFormat="1" ht="19.5" customHeight="1">
      <c r="A38" s="25"/>
      <c r="B38" s="25" t="s">
        <v>96</v>
      </c>
      <c r="C38" s="22"/>
      <c r="D38" s="22"/>
      <c r="E38" s="23"/>
      <c r="F38" s="58"/>
      <c r="G38" s="12"/>
      <c r="H38" s="12"/>
      <c r="I38" s="12"/>
      <c r="J38" s="62"/>
      <c r="K38" s="61"/>
      <c r="L38" s="62"/>
      <c r="M38" s="61"/>
    </row>
    <row r="39" spans="1:25" s="33" customFormat="1" ht="19.5" customHeight="1">
      <c r="A39" s="25"/>
      <c r="B39" s="25" t="s">
        <v>97</v>
      </c>
      <c r="C39" s="22"/>
      <c r="D39" s="22"/>
      <c r="E39" s="23"/>
      <c r="F39" s="58"/>
      <c r="G39" s="12"/>
      <c r="H39" s="12"/>
      <c r="I39" s="12">
        <v>-390</v>
      </c>
      <c r="J39" s="62"/>
      <c r="K39" s="61"/>
      <c r="L39" s="62"/>
      <c r="M39" s="61" t="s">
        <v>70</v>
      </c>
    </row>
    <row r="40" spans="1:25" s="33" customFormat="1" ht="19.5" customHeight="1">
      <c r="A40" s="22" t="s">
        <v>75</v>
      </c>
      <c r="B40" s="22"/>
      <c r="C40" s="22"/>
      <c r="D40" s="22"/>
      <c r="E40" s="23"/>
      <c r="F40" s="58"/>
      <c r="G40" s="59"/>
      <c r="H40" s="12"/>
      <c r="I40" s="59"/>
      <c r="J40" s="12"/>
      <c r="K40" s="59"/>
      <c r="L40" s="12"/>
      <c r="M40" s="59"/>
    </row>
    <row r="41" spans="1:25" s="33" customFormat="1" ht="19.5" customHeight="1">
      <c r="A41" s="22"/>
      <c r="B41" s="22" t="s">
        <v>98</v>
      </c>
      <c r="C41" s="22"/>
      <c r="D41" s="22"/>
      <c r="E41" s="23"/>
      <c r="F41" s="58"/>
      <c r="G41" s="81"/>
      <c r="H41" s="12"/>
      <c r="I41" s="81">
        <f>SUM(I35:I40)</f>
        <v>1561</v>
      </c>
      <c r="J41" s="62"/>
      <c r="K41" s="26"/>
      <c r="L41" s="62"/>
      <c r="M41" s="26" t="s">
        <v>70</v>
      </c>
    </row>
    <row r="42" spans="1:25" s="33" customFormat="1" ht="19.5" customHeight="1" thickBot="1">
      <c r="A42" s="22" t="s">
        <v>76</v>
      </c>
      <c r="B42" s="22"/>
      <c r="C42" s="22"/>
      <c r="D42" s="22"/>
      <c r="E42" s="23"/>
      <c r="F42" s="58"/>
      <c r="G42" s="18">
        <f>+G30+G41</f>
        <v>0</v>
      </c>
      <c r="H42" s="13"/>
      <c r="I42" s="18">
        <f>+I30+I41</f>
        <v>200626</v>
      </c>
      <c r="J42" s="13"/>
      <c r="K42" s="18">
        <f>+K30</f>
        <v>0</v>
      </c>
      <c r="L42" s="13"/>
      <c r="M42" s="18">
        <f>+M30</f>
        <v>24599</v>
      </c>
    </row>
    <row r="43" spans="1:25" s="33" customFormat="1" ht="19.5" customHeight="1" thickTop="1">
      <c r="A43" s="22"/>
      <c r="B43" s="22"/>
      <c r="C43" s="22"/>
      <c r="D43" s="22"/>
      <c r="E43" s="23"/>
      <c r="F43" s="58"/>
      <c r="G43" s="59"/>
      <c r="H43" s="13"/>
      <c r="I43" s="59"/>
      <c r="J43" s="13"/>
      <c r="K43" s="59"/>
      <c r="L43" s="13"/>
      <c r="M43" s="59"/>
    </row>
    <row r="44" spans="1:25" s="33" customFormat="1" ht="19.5" customHeight="1">
      <c r="A44" s="22" t="s">
        <v>57</v>
      </c>
      <c r="B44" s="22"/>
      <c r="C44" s="22"/>
      <c r="D44" s="22"/>
      <c r="E44" s="23"/>
      <c r="F44" s="58"/>
      <c r="G44" s="59"/>
      <c r="H44" s="60"/>
      <c r="I44" s="59"/>
      <c r="J44" s="60"/>
      <c r="K44" s="59"/>
      <c r="L44" s="13"/>
      <c r="M44" s="59"/>
    </row>
    <row r="45" spans="1:25" s="33" customFormat="1" ht="19.5" customHeight="1">
      <c r="A45" s="25" t="s">
        <v>99</v>
      </c>
      <c r="B45" s="22"/>
      <c r="C45" s="22"/>
      <c r="D45" s="22"/>
      <c r="E45" s="23"/>
      <c r="F45" s="58"/>
      <c r="G45" s="13"/>
      <c r="H45" s="54"/>
      <c r="I45" s="13">
        <v>155717</v>
      </c>
      <c r="J45" s="13"/>
      <c r="K45" s="13"/>
      <c r="L45" s="13"/>
      <c r="M45" s="13">
        <f>+M30</f>
        <v>24599</v>
      </c>
    </row>
    <row r="46" spans="1:25" s="33" customFormat="1" ht="19.5" customHeight="1">
      <c r="A46" s="25" t="s">
        <v>77</v>
      </c>
      <c r="B46" s="25"/>
      <c r="C46" s="25"/>
      <c r="D46" s="25"/>
      <c r="E46" s="46"/>
      <c r="F46" s="47"/>
      <c r="G46" s="15"/>
      <c r="H46" s="54"/>
      <c r="I46" s="15">
        <v>43348</v>
      </c>
      <c r="J46" s="13"/>
      <c r="K46" s="61"/>
      <c r="L46" s="62"/>
      <c r="M46" s="61" t="s">
        <v>70</v>
      </c>
    </row>
    <row r="47" spans="1:25" s="57" customFormat="1" ht="19.5" customHeight="1" thickBot="1">
      <c r="A47" s="22" t="s">
        <v>74</v>
      </c>
      <c r="E47" s="23"/>
      <c r="F47" s="58"/>
      <c r="G47" s="17">
        <f>SUM(G45:G46)</f>
        <v>0</v>
      </c>
      <c r="H47" s="28"/>
      <c r="I47" s="17">
        <f>SUM(I45:I46)</f>
        <v>199065</v>
      </c>
      <c r="J47" s="28">
        <v>0</v>
      </c>
      <c r="K47" s="17">
        <f>SUM(K45:K46)</f>
        <v>0</v>
      </c>
      <c r="L47" s="16">
        <v>0</v>
      </c>
      <c r="M47" s="17">
        <f>SUM(M45:M46)</f>
        <v>24599</v>
      </c>
      <c r="R47" s="33"/>
      <c r="S47" s="33"/>
      <c r="T47" s="33"/>
      <c r="U47" s="33"/>
      <c r="V47" s="33"/>
      <c r="W47" s="33"/>
      <c r="X47" s="33"/>
      <c r="Y47" s="33"/>
    </row>
    <row r="48" spans="1:25" s="57" customFormat="1" ht="19.5" customHeight="1" thickTop="1">
      <c r="A48" s="22"/>
      <c r="E48" s="23"/>
      <c r="F48" s="58"/>
      <c r="G48" s="59"/>
      <c r="H48" s="54"/>
      <c r="I48" s="59"/>
      <c r="J48" s="54">
        <v>0</v>
      </c>
      <c r="K48" s="63"/>
      <c r="L48" s="54">
        <v>0</v>
      </c>
      <c r="M48" s="63"/>
      <c r="R48" s="33"/>
      <c r="S48" s="33"/>
      <c r="T48" s="33"/>
      <c r="U48" s="33"/>
      <c r="V48" s="33"/>
      <c r="W48" s="33"/>
      <c r="X48" s="33"/>
      <c r="Y48" s="33"/>
    </row>
    <row r="49" spans="1:25" s="57" customFormat="1" ht="19.5" customHeight="1">
      <c r="A49" s="22" t="s">
        <v>58</v>
      </c>
      <c r="E49" s="23"/>
      <c r="F49" s="58"/>
      <c r="G49" s="59"/>
      <c r="H49" s="54"/>
      <c r="I49" s="59"/>
      <c r="J49" s="54"/>
      <c r="K49" s="63"/>
      <c r="L49" s="54"/>
      <c r="M49" s="63"/>
      <c r="R49" s="33"/>
      <c r="S49" s="33"/>
      <c r="T49" s="33"/>
      <c r="U49" s="33"/>
      <c r="V49" s="33"/>
      <c r="W49" s="33"/>
      <c r="X49" s="33"/>
      <c r="Y49" s="33"/>
    </row>
    <row r="50" spans="1:25" s="57" customFormat="1" ht="19.5" customHeight="1">
      <c r="A50" s="25" t="s">
        <v>99</v>
      </c>
      <c r="B50" s="22"/>
      <c r="E50" s="23"/>
      <c r="F50" s="58"/>
      <c r="G50" s="13"/>
      <c r="H50" s="13"/>
      <c r="I50" s="13">
        <v>156853</v>
      </c>
      <c r="J50" s="13"/>
      <c r="K50" s="13"/>
      <c r="L50" s="13"/>
      <c r="M50" s="13">
        <f>+M45</f>
        <v>24599</v>
      </c>
      <c r="R50" s="33"/>
      <c r="S50" s="33"/>
      <c r="T50" s="33"/>
      <c r="U50" s="33"/>
      <c r="V50" s="33"/>
      <c r="W50" s="33"/>
      <c r="X50" s="33"/>
      <c r="Y50" s="33"/>
    </row>
    <row r="51" spans="1:25" s="57" customFormat="1" ht="19.5" customHeight="1">
      <c r="A51" s="25" t="s">
        <v>77</v>
      </c>
      <c r="B51" s="25"/>
      <c r="E51" s="23"/>
      <c r="F51" s="58"/>
      <c r="G51" s="15"/>
      <c r="H51" s="15"/>
      <c r="I51" s="15">
        <v>43773</v>
      </c>
      <c r="J51" s="15"/>
      <c r="K51" s="61"/>
      <c r="L51" s="62"/>
      <c r="M51" s="61" t="s">
        <v>70</v>
      </c>
      <c r="R51" s="33"/>
      <c r="S51" s="33"/>
      <c r="T51" s="33"/>
      <c r="U51" s="33"/>
      <c r="V51" s="33"/>
      <c r="W51" s="33"/>
      <c r="X51" s="33"/>
      <c r="Y51" s="33"/>
    </row>
    <row r="52" spans="1:25" s="57" customFormat="1" ht="19.5" customHeight="1" thickBot="1">
      <c r="A52" s="22" t="s">
        <v>78</v>
      </c>
      <c r="E52" s="23"/>
      <c r="F52" s="58"/>
      <c r="G52" s="17">
        <f>SUM(G50:G51)</f>
        <v>0</v>
      </c>
      <c r="H52" s="28"/>
      <c r="I52" s="17">
        <f>SUM(I50:I51)</f>
        <v>200626</v>
      </c>
      <c r="J52" s="28">
        <v>0</v>
      </c>
      <c r="K52" s="17">
        <f>SUM(K50:K51)</f>
        <v>0</v>
      </c>
      <c r="L52" s="16">
        <v>0</v>
      </c>
      <c r="M52" s="17">
        <f>SUM(M50:M51)</f>
        <v>24599</v>
      </c>
      <c r="R52" s="33"/>
      <c r="S52" s="33"/>
      <c r="T52" s="33"/>
      <c r="U52" s="33"/>
      <c r="V52" s="33"/>
      <c r="W52" s="33"/>
      <c r="X52" s="33"/>
      <c r="Y52" s="33"/>
    </row>
    <row r="53" spans="1:25" s="57" customFormat="1" ht="19.5" customHeight="1" thickTop="1">
      <c r="A53" s="22"/>
      <c r="E53" s="23"/>
      <c r="F53" s="58"/>
      <c r="G53" s="59"/>
      <c r="H53" s="54"/>
      <c r="I53" s="59"/>
      <c r="J53" s="54">
        <v>0</v>
      </c>
      <c r="K53" s="64"/>
      <c r="L53" s="54">
        <v>0</v>
      </c>
      <c r="M53" s="64"/>
      <c r="R53" s="33"/>
      <c r="S53" s="33"/>
      <c r="T53" s="33"/>
      <c r="U53" s="33"/>
      <c r="V53" s="33"/>
      <c r="W53" s="33"/>
      <c r="X53" s="33"/>
      <c r="Y53" s="33"/>
    </row>
    <row r="54" spans="1:25" s="70" customFormat="1" ht="19.5" customHeight="1" thickBot="1">
      <c r="A54" s="45" t="s">
        <v>100</v>
      </c>
      <c r="B54" s="65"/>
      <c r="C54" s="66"/>
      <c r="D54" s="67"/>
      <c r="E54" s="51">
        <v>11</v>
      </c>
      <c r="F54" s="67"/>
      <c r="G54" s="68"/>
      <c r="H54" s="54"/>
      <c r="I54" s="68">
        <v>0.06</v>
      </c>
      <c r="J54" s="54"/>
      <c r="K54" s="69"/>
      <c r="L54" s="54"/>
      <c r="M54" s="69">
        <v>9.9000000000000008E-3</v>
      </c>
      <c r="R54" s="57"/>
      <c r="S54" s="57"/>
      <c r="T54" s="57"/>
      <c r="U54" s="57"/>
      <c r="V54" s="57"/>
      <c r="W54" s="57"/>
      <c r="X54" s="57"/>
      <c r="Y54" s="57"/>
    </row>
    <row r="55" spans="1:25" s="33" customFormat="1" ht="19.5" customHeight="1" thickTop="1">
      <c r="E55" s="46"/>
      <c r="G55" s="71"/>
      <c r="H55" s="71"/>
      <c r="I55" s="71"/>
      <c r="J55" s="71"/>
      <c r="K55" s="71"/>
      <c r="L55" s="71"/>
      <c r="M55" s="71"/>
      <c r="R55" s="57"/>
      <c r="S55" s="57"/>
      <c r="T55" s="57"/>
      <c r="U55" s="57"/>
      <c r="V55" s="57"/>
      <c r="W55" s="57"/>
      <c r="X55" s="57"/>
      <c r="Y55" s="57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0"/>
  <sheetViews>
    <sheetView view="pageBreakPreview" zoomScaleNormal="100" zoomScaleSheetLayoutView="100" workbookViewId="0">
      <selection activeCell="F99" sqref="F99"/>
    </sheetView>
  </sheetViews>
  <sheetFormatPr defaultColWidth="11" defaultRowHeight="13.8"/>
  <cols>
    <col min="1" max="3" width="2.6640625" style="189" customWidth="1"/>
    <col min="4" max="4" width="27.77734375" style="189" customWidth="1"/>
    <col min="5" max="5" width="6.33203125" style="199" customWidth="1"/>
    <col min="6" max="6" width="12.44140625" style="206" customWidth="1"/>
    <col min="7" max="7" width="1.33203125" style="206" customWidth="1"/>
    <col min="8" max="8" width="12.44140625" style="206" customWidth="1"/>
    <col min="9" max="9" width="1.33203125" style="206" customWidth="1"/>
    <col min="10" max="10" width="12.44140625" style="206" customWidth="1"/>
    <col min="11" max="11" width="1.33203125" style="206" customWidth="1"/>
    <col min="12" max="12" width="12.44140625" style="206" customWidth="1"/>
    <col min="13" max="16384" width="11" style="189"/>
  </cols>
  <sheetData>
    <row r="1" spans="1:12" ht="18.600000000000001" customHeight="1">
      <c r="A1" s="186" t="s">
        <v>33</v>
      </c>
      <c r="B1" s="187"/>
      <c r="C1" s="187"/>
      <c r="D1" s="187"/>
      <c r="E1" s="188"/>
      <c r="F1" s="187"/>
      <c r="G1" s="187"/>
      <c r="H1" s="187"/>
      <c r="I1" s="187"/>
      <c r="J1" s="187"/>
      <c r="K1" s="187"/>
      <c r="L1" s="187"/>
    </row>
    <row r="2" spans="1:12" ht="18.600000000000001" customHeight="1">
      <c r="A2" s="190" t="s">
        <v>118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2" ht="18.600000000000001" customHeight="1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18.600000000000001" customHeight="1">
      <c r="D4" s="192"/>
      <c r="E4" s="193"/>
      <c r="F4" s="283" t="s">
        <v>12</v>
      </c>
      <c r="G4" s="283"/>
      <c r="H4" s="283"/>
      <c r="I4" s="194"/>
      <c r="J4" s="283" t="s">
        <v>50</v>
      </c>
      <c r="K4" s="283"/>
      <c r="L4" s="283"/>
    </row>
    <row r="5" spans="1:12" ht="18.600000000000001" customHeight="1">
      <c r="D5" s="192"/>
      <c r="E5" s="193"/>
      <c r="F5" s="283" t="s">
        <v>49</v>
      </c>
      <c r="G5" s="283"/>
      <c r="H5" s="283"/>
      <c r="I5" s="195"/>
      <c r="J5" s="283" t="s">
        <v>49</v>
      </c>
      <c r="K5" s="283"/>
      <c r="L5" s="283"/>
    </row>
    <row r="6" spans="1:12" ht="18.600000000000001" customHeight="1">
      <c r="D6" s="192"/>
      <c r="E6" s="193"/>
      <c r="F6" s="196" t="s">
        <v>232</v>
      </c>
      <c r="G6" s="197"/>
      <c r="H6" s="196" t="s">
        <v>122</v>
      </c>
      <c r="I6" s="198"/>
      <c r="J6" s="196" t="s">
        <v>232</v>
      </c>
      <c r="K6" s="197"/>
      <c r="L6" s="196" t="s">
        <v>122</v>
      </c>
    </row>
    <row r="7" spans="1:12" ht="18.600000000000001" customHeight="1">
      <c r="A7" s="191" t="s">
        <v>13</v>
      </c>
      <c r="D7" s="192"/>
      <c r="E7" s="199" t="s">
        <v>14</v>
      </c>
      <c r="F7" s="200">
        <v>2022</v>
      </c>
      <c r="G7" s="197"/>
      <c r="H7" s="200">
        <v>2021</v>
      </c>
      <c r="I7" s="201"/>
      <c r="J7" s="200">
        <v>2022</v>
      </c>
      <c r="K7" s="197"/>
      <c r="L7" s="200">
        <v>2021</v>
      </c>
    </row>
    <row r="8" spans="1:12" ht="18.600000000000001" customHeight="1">
      <c r="A8" s="191"/>
      <c r="D8" s="192"/>
      <c r="F8" s="202" t="s">
        <v>188</v>
      </c>
      <c r="G8" s="197"/>
      <c r="H8" s="202"/>
      <c r="I8" s="201"/>
      <c r="J8" s="202" t="s">
        <v>188</v>
      </c>
      <c r="K8" s="197"/>
      <c r="L8" s="202"/>
    </row>
    <row r="9" spans="1:12" ht="18.600000000000001" customHeight="1">
      <c r="F9" s="285" t="s">
        <v>69</v>
      </c>
      <c r="G9" s="285"/>
      <c r="H9" s="285"/>
      <c r="I9" s="285"/>
      <c r="J9" s="285"/>
      <c r="K9" s="285"/>
      <c r="L9" s="285"/>
    </row>
    <row r="10" spans="1:12" ht="18.600000000000001" customHeight="1">
      <c r="A10" s="203" t="s">
        <v>15</v>
      </c>
      <c r="F10" s="204"/>
      <c r="G10" s="205"/>
      <c r="H10" s="204"/>
      <c r="I10" s="189"/>
      <c r="J10" s="189"/>
      <c r="K10" s="189"/>
      <c r="L10" s="189"/>
    </row>
    <row r="11" spans="1:12" ht="18.600000000000001" customHeight="1">
      <c r="A11" s="189" t="s">
        <v>9</v>
      </c>
      <c r="F11" s="206">
        <v>2387521</v>
      </c>
      <c r="G11" s="207"/>
      <c r="H11" s="206">
        <v>4520061</v>
      </c>
      <c r="I11" s="207"/>
      <c r="J11" s="206">
        <v>1269913</v>
      </c>
      <c r="K11" s="207"/>
      <c r="L11" s="206">
        <v>2457960</v>
      </c>
    </row>
    <row r="12" spans="1:12" ht="18.600000000000001" customHeight="1">
      <c r="A12" s="189" t="s">
        <v>163</v>
      </c>
      <c r="D12" s="208"/>
      <c r="E12" s="199" t="s">
        <v>208</v>
      </c>
      <c r="F12" s="206">
        <v>4408429</v>
      </c>
      <c r="G12" s="207"/>
      <c r="H12" s="206">
        <v>3546615</v>
      </c>
      <c r="I12" s="207"/>
      <c r="J12" s="206">
        <v>2779628</v>
      </c>
      <c r="K12" s="207"/>
      <c r="L12" s="206">
        <v>2091595</v>
      </c>
    </row>
    <row r="13" spans="1:12" ht="18.600000000000001" customHeight="1">
      <c r="A13" s="189" t="s">
        <v>160</v>
      </c>
      <c r="D13" s="208"/>
      <c r="E13" s="199" t="s">
        <v>209</v>
      </c>
      <c r="F13" s="206">
        <v>2315677</v>
      </c>
      <c r="G13" s="207"/>
      <c r="H13" s="206">
        <v>2122569</v>
      </c>
      <c r="I13" s="207"/>
      <c r="J13" s="206">
        <v>1103799</v>
      </c>
      <c r="K13" s="207"/>
      <c r="L13" s="206">
        <v>1236388</v>
      </c>
    </row>
    <row r="14" spans="1:12" ht="18.600000000000001" customHeight="1">
      <c r="A14" s="189" t="s">
        <v>162</v>
      </c>
      <c r="E14" s="199">
        <v>2</v>
      </c>
      <c r="F14" s="206">
        <v>68705</v>
      </c>
      <c r="G14" s="177"/>
      <c r="H14" s="206">
        <v>2150882</v>
      </c>
      <c r="I14" s="177"/>
      <c r="J14" s="206">
        <v>189089</v>
      </c>
      <c r="K14" s="178"/>
      <c r="L14" s="206">
        <v>1380438</v>
      </c>
    </row>
    <row r="15" spans="1:12" ht="18.600000000000001" customHeight="1">
      <c r="A15" s="189" t="s">
        <v>104</v>
      </c>
      <c r="D15" s="208"/>
      <c r="E15" s="199" t="s">
        <v>210</v>
      </c>
      <c r="F15" s="201" t="s">
        <v>0</v>
      </c>
      <c r="G15" s="209"/>
      <c r="H15" s="201" t="s">
        <v>0</v>
      </c>
      <c r="I15" s="209"/>
      <c r="J15" s="206">
        <v>974000</v>
      </c>
      <c r="K15" s="207"/>
      <c r="L15" s="206">
        <v>230000</v>
      </c>
    </row>
    <row r="16" spans="1:12" ht="18.600000000000001" customHeight="1">
      <c r="A16" s="189" t="s">
        <v>211</v>
      </c>
      <c r="D16" s="208"/>
      <c r="F16" s="201"/>
      <c r="G16" s="209"/>
      <c r="H16" s="201"/>
      <c r="I16" s="209"/>
      <c r="K16" s="207"/>
    </row>
    <row r="17" spans="1:12" ht="18.600000000000001" customHeight="1">
      <c r="B17" s="189" t="s">
        <v>212</v>
      </c>
      <c r="D17" s="208"/>
      <c r="E17" s="199" t="s">
        <v>210</v>
      </c>
      <c r="F17" s="201" t="s">
        <v>0</v>
      </c>
      <c r="G17" s="209"/>
      <c r="H17" s="201" t="s">
        <v>0</v>
      </c>
      <c r="I17" s="209"/>
      <c r="J17" s="206">
        <v>157500</v>
      </c>
      <c r="K17" s="207"/>
      <c r="L17" s="206">
        <v>157500</v>
      </c>
    </row>
    <row r="18" spans="1:12" ht="18.600000000000001" customHeight="1">
      <c r="A18" s="189" t="s">
        <v>3</v>
      </c>
      <c r="F18" s="206">
        <v>328859</v>
      </c>
      <c r="G18" s="207"/>
      <c r="H18" s="206">
        <v>436736</v>
      </c>
      <c r="I18" s="207"/>
      <c r="J18" s="206">
        <v>175402</v>
      </c>
      <c r="K18" s="207"/>
      <c r="L18" s="206">
        <v>226692</v>
      </c>
    </row>
    <row r="19" spans="1:12" ht="18.600000000000001" customHeight="1">
      <c r="A19" s="189" t="s">
        <v>167</v>
      </c>
      <c r="B19" s="210"/>
      <c r="E19" s="199">
        <v>10</v>
      </c>
      <c r="F19" s="211">
        <v>59339</v>
      </c>
      <c r="G19" s="207"/>
      <c r="H19" s="211">
        <v>736134</v>
      </c>
      <c r="I19" s="207"/>
      <c r="J19" s="211">
        <v>656</v>
      </c>
      <c r="K19" s="207"/>
      <c r="L19" s="211">
        <v>641108</v>
      </c>
    </row>
    <row r="20" spans="1:12" ht="18.600000000000001" customHeight="1">
      <c r="A20" s="189" t="s">
        <v>1</v>
      </c>
      <c r="F20" s="206">
        <v>24481</v>
      </c>
      <c r="G20" s="207"/>
      <c r="H20" s="206">
        <v>28271</v>
      </c>
      <c r="I20" s="207"/>
      <c r="J20" s="206">
        <v>24030</v>
      </c>
      <c r="K20" s="207"/>
      <c r="L20" s="206">
        <v>26579</v>
      </c>
    </row>
    <row r="21" spans="1:12" s="212" customFormat="1" ht="18.600000000000001" customHeight="1">
      <c r="A21" s="212" t="s">
        <v>16</v>
      </c>
      <c r="E21" s="213"/>
      <c r="F21" s="214">
        <v>9593011</v>
      </c>
      <c r="G21" s="215"/>
      <c r="H21" s="214">
        <v>13541268</v>
      </c>
      <c r="I21" s="215"/>
      <c r="J21" s="214">
        <v>6674017</v>
      </c>
      <c r="K21" s="215"/>
      <c r="L21" s="214">
        <v>8448260</v>
      </c>
    </row>
    <row r="22" spans="1:12" ht="18.600000000000001" customHeight="1">
      <c r="A22" s="212"/>
      <c r="F22" s="207"/>
      <c r="G22" s="216"/>
      <c r="H22" s="207"/>
      <c r="I22" s="216"/>
      <c r="J22" s="207"/>
      <c r="K22" s="216"/>
      <c r="L22" s="207"/>
    </row>
    <row r="23" spans="1:12" ht="18.600000000000001" customHeight="1">
      <c r="A23" s="203" t="s">
        <v>17</v>
      </c>
      <c r="F23" s="207"/>
      <c r="G23" s="216"/>
      <c r="H23" s="207"/>
      <c r="I23" s="216"/>
      <c r="J23" s="207"/>
      <c r="K23" s="216"/>
      <c r="L23" s="207"/>
    </row>
    <row r="24" spans="1:12" ht="18.600000000000001" customHeight="1">
      <c r="A24" s="189" t="s">
        <v>186</v>
      </c>
      <c r="B24" s="210"/>
      <c r="F24" s="206">
        <v>765</v>
      </c>
      <c r="G24" s="207"/>
      <c r="H24" s="206">
        <v>765</v>
      </c>
      <c r="I24" s="207"/>
      <c r="J24" s="179" t="s">
        <v>0</v>
      </c>
      <c r="K24" s="207"/>
      <c r="L24" s="179" t="s">
        <v>0</v>
      </c>
    </row>
    <row r="25" spans="1:12" ht="18.600000000000001" customHeight="1">
      <c r="A25" s="189" t="s">
        <v>164</v>
      </c>
      <c r="B25" s="210"/>
      <c r="E25" s="199">
        <v>10</v>
      </c>
      <c r="F25" s="206">
        <v>20202</v>
      </c>
      <c r="G25" s="207"/>
      <c r="H25" s="206">
        <v>22676</v>
      </c>
      <c r="I25" s="207"/>
      <c r="J25" s="179" t="s">
        <v>0</v>
      </c>
      <c r="K25" s="207"/>
      <c r="L25" s="179" t="s">
        <v>0</v>
      </c>
    </row>
    <row r="26" spans="1:12" ht="18.600000000000001" customHeight="1">
      <c r="A26" s="189" t="s">
        <v>121</v>
      </c>
      <c r="F26" s="206">
        <v>10591</v>
      </c>
      <c r="G26" s="180"/>
      <c r="H26" s="206">
        <v>10196</v>
      </c>
      <c r="I26" s="180"/>
      <c r="J26" s="179" t="s">
        <v>0</v>
      </c>
      <c r="K26" s="207"/>
      <c r="L26" s="179" t="s">
        <v>0</v>
      </c>
    </row>
    <row r="27" spans="1:12" ht="18.600000000000001" customHeight="1">
      <c r="A27" s="189" t="s">
        <v>48</v>
      </c>
      <c r="F27" s="179" t="s">
        <v>0</v>
      </c>
      <c r="G27" s="180"/>
      <c r="H27" s="179" t="s">
        <v>0</v>
      </c>
      <c r="I27" s="180"/>
      <c r="J27" s="181">
        <v>2556519</v>
      </c>
      <c r="K27" s="204"/>
      <c r="L27" s="181">
        <v>2556519</v>
      </c>
    </row>
    <row r="28" spans="1:12" ht="18.600000000000001" customHeight="1">
      <c r="A28" s="189" t="s">
        <v>185</v>
      </c>
      <c r="E28" s="199" t="s">
        <v>210</v>
      </c>
      <c r="F28" s="179" t="s">
        <v>0</v>
      </c>
      <c r="G28" s="180"/>
      <c r="H28" s="179" t="s">
        <v>0</v>
      </c>
      <c r="I28" s="180"/>
      <c r="J28" s="181">
        <v>216400</v>
      </c>
      <c r="K28" s="204"/>
      <c r="L28" s="181">
        <v>381275</v>
      </c>
    </row>
    <row r="29" spans="1:12" ht="18.600000000000001" customHeight="1">
      <c r="A29" s="189" t="s">
        <v>123</v>
      </c>
      <c r="F29" s="206">
        <v>452938</v>
      </c>
      <c r="G29" s="180"/>
      <c r="H29" s="206">
        <v>452952</v>
      </c>
      <c r="I29" s="180"/>
      <c r="J29" s="181">
        <v>452938</v>
      </c>
      <c r="K29" s="204"/>
      <c r="L29" s="181">
        <v>452952</v>
      </c>
    </row>
    <row r="30" spans="1:12" ht="18.600000000000001" customHeight="1">
      <c r="A30" s="189" t="s">
        <v>45</v>
      </c>
      <c r="E30" s="199">
        <v>5</v>
      </c>
      <c r="F30" s="206">
        <v>11538759</v>
      </c>
      <c r="G30" s="180"/>
      <c r="H30" s="206">
        <v>11789595</v>
      </c>
      <c r="I30" s="180"/>
      <c r="J30" s="181">
        <v>6028195</v>
      </c>
      <c r="K30" s="204"/>
      <c r="L30" s="181">
        <v>6227806</v>
      </c>
    </row>
    <row r="31" spans="1:12" ht="18.600000000000001" customHeight="1">
      <c r="A31" s="189" t="s">
        <v>56</v>
      </c>
      <c r="D31" s="206"/>
      <c r="F31" s="206">
        <v>329376</v>
      </c>
      <c r="G31" s="207"/>
      <c r="H31" s="206">
        <v>329376</v>
      </c>
      <c r="I31" s="207"/>
      <c r="J31" s="179" t="s">
        <v>0</v>
      </c>
      <c r="K31" s="207"/>
      <c r="L31" s="179" t="s">
        <v>0</v>
      </c>
    </row>
    <row r="32" spans="1:12" ht="18.600000000000001" customHeight="1">
      <c r="A32" s="189" t="s">
        <v>46</v>
      </c>
      <c r="D32" s="206"/>
      <c r="F32" s="206">
        <v>100568</v>
      </c>
      <c r="G32" s="207"/>
      <c r="H32" s="206">
        <v>119982</v>
      </c>
      <c r="I32" s="207"/>
      <c r="J32" s="206">
        <v>46394</v>
      </c>
      <c r="K32" s="207"/>
      <c r="L32" s="206">
        <v>56036</v>
      </c>
    </row>
    <row r="33" spans="1:12" ht="18.600000000000001" customHeight="1">
      <c r="A33" s="189" t="s">
        <v>64</v>
      </c>
      <c r="D33" s="206"/>
      <c r="F33" s="206">
        <v>415034</v>
      </c>
      <c r="G33" s="207"/>
      <c r="H33" s="206">
        <v>90571</v>
      </c>
      <c r="I33" s="207"/>
      <c r="J33" s="206">
        <v>246922</v>
      </c>
      <c r="K33" s="207"/>
      <c r="L33" s="206">
        <v>56204</v>
      </c>
    </row>
    <row r="34" spans="1:12" ht="18.600000000000001" customHeight="1">
      <c r="A34" s="189" t="s">
        <v>47</v>
      </c>
      <c r="F34" s="206">
        <v>38605</v>
      </c>
      <c r="G34" s="207"/>
      <c r="H34" s="206">
        <v>26378</v>
      </c>
      <c r="I34" s="207"/>
      <c r="J34" s="206">
        <v>31650</v>
      </c>
      <c r="K34" s="207"/>
      <c r="L34" s="206">
        <v>21718</v>
      </c>
    </row>
    <row r="35" spans="1:12" s="212" customFormat="1" ht="18.600000000000001" customHeight="1">
      <c r="A35" s="187" t="s">
        <v>18</v>
      </c>
      <c r="E35" s="213"/>
      <c r="F35" s="214">
        <v>12906838</v>
      </c>
      <c r="G35" s="215"/>
      <c r="H35" s="214">
        <v>12842491</v>
      </c>
      <c r="I35" s="215"/>
      <c r="J35" s="214">
        <v>9579018</v>
      </c>
      <c r="K35" s="215"/>
      <c r="L35" s="214">
        <v>9752510</v>
      </c>
    </row>
    <row r="36" spans="1:12" ht="18.600000000000001" customHeight="1">
      <c r="F36" s="189"/>
      <c r="G36" s="216"/>
      <c r="H36" s="189"/>
      <c r="I36" s="216"/>
      <c r="J36" s="189"/>
      <c r="K36" s="216"/>
      <c r="L36" s="189"/>
    </row>
    <row r="37" spans="1:12" s="212" customFormat="1" ht="18.600000000000001" customHeight="1" thickBot="1">
      <c r="A37" s="212" t="s">
        <v>19</v>
      </c>
      <c r="E37" s="213"/>
      <c r="F37" s="217">
        <v>22499849</v>
      </c>
      <c r="G37" s="215"/>
      <c r="H37" s="217">
        <v>26383759</v>
      </c>
      <c r="I37" s="215"/>
      <c r="J37" s="217">
        <v>16253035</v>
      </c>
      <c r="K37" s="215"/>
      <c r="L37" s="217">
        <v>18200770</v>
      </c>
    </row>
    <row r="38" spans="1:12" ht="18.600000000000001" customHeight="1" thickTop="1">
      <c r="F38" s="211"/>
      <c r="H38" s="211"/>
      <c r="J38" s="211"/>
      <c r="L38" s="211"/>
    </row>
    <row r="39" spans="1:12" ht="18.600000000000001" customHeight="1">
      <c r="A39" s="186" t="s">
        <v>33</v>
      </c>
      <c r="B39" s="187"/>
      <c r="C39" s="187"/>
      <c r="D39" s="187"/>
      <c r="E39" s="188"/>
      <c r="F39" s="187"/>
      <c r="G39" s="187"/>
      <c r="H39" s="187"/>
      <c r="I39" s="187"/>
      <c r="J39" s="187"/>
      <c r="K39" s="187"/>
      <c r="L39" s="187"/>
    </row>
    <row r="40" spans="1:12" ht="18.600000000000001" customHeight="1">
      <c r="A40" s="282" t="s">
        <v>118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</row>
    <row r="41" spans="1:12" ht="18.600000000000001" customHeight="1">
      <c r="A41" s="191"/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</row>
    <row r="42" spans="1:12" ht="18.600000000000001" customHeight="1">
      <c r="D42" s="192"/>
      <c r="E42" s="193"/>
      <c r="F42" s="283" t="s">
        <v>12</v>
      </c>
      <c r="G42" s="283"/>
      <c r="H42" s="283"/>
      <c r="I42" s="194"/>
      <c r="J42" s="283" t="s">
        <v>50</v>
      </c>
      <c r="K42" s="283"/>
      <c r="L42" s="283"/>
    </row>
    <row r="43" spans="1:12" ht="18.600000000000001" customHeight="1">
      <c r="D43" s="192"/>
      <c r="E43" s="193"/>
      <c r="F43" s="283" t="s">
        <v>49</v>
      </c>
      <c r="G43" s="283"/>
      <c r="H43" s="283"/>
      <c r="I43" s="283"/>
      <c r="J43" s="283" t="s">
        <v>49</v>
      </c>
      <c r="K43" s="283"/>
      <c r="L43" s="283"/>
    </row>
    <row r="44" spans="1:12" ht="18.600000000000001" customHeight="1">
      <c r="D44" s="192"/>
      <c r="E44" s="193"/>
      <c r="F44" s="196" t="s">
        <v>232</v>
      </c>
      <c r="G44" s="197"/>
      <c r="H44" s="196" t="s">
        <v>122</v>
      </c>
      <c r="I44" s="198"/>
      <c r="J44" s="196" t="s">
        <v>232</v>
      </c>
      <c r="K44" s="197"/>
      <c r="L44" s="196" t="s">
        <v>122</v>
      </c>
    </row>
    <row r="45" spans="1:12" ht="18.600000000000001" customHeight="1">
      <c r="A45" s="190" t="s">
        <v>52</v>
      </c>
      <c r="D45" s="192"/>
      <c r="E45" s="199" t="s">
        <v>14</v>
      </c>
      <c r="F45" s="200">
        <v>2022</v>
      </c>
      <c r="G45" s="197"/>
      <c r="H45" s="200">
        <v>2021</v>
      </c>
      <c r="I45" s="201"/>
      <c r="J45" s="200">
        <v>2022</v>
      </c>
      <c r="K45" s="197"/>
      <c r="L45" s="200">
        <v>2021</v>
      </c>
    </row>
    <row r="46" spans="1:12" ht="18.600000000000001" customHeight="1">
      <c r="A46" s="190"/>
      <c r="D46" s="192"/>
      <c r="F46" s="202" t="s">
        <v>188</v>
      </c>
      <c r="G46" s="197"/>
      <c r="H46" s="202"/>
      <c r="I46" s="201"/>
      <c r="J46" s="202" t="s">
        <v>188</v>
      </c>
      <c r="K46" s="197"/>
      <c r="L46" s="202"/>
    </row>
    <row r="47" spans="1:12" ht="18.600000000000001" customHeight="1">
      <c r="F47" s="285" t="s">
        <v>69</v>
      </c>
      <c r="G47" s="285"/>
      <c r="H47" s="285"/>
      <c r="I47" s="285"/>
      <c r="J47" s="285"/>
      <c r="K47" s="285"/>
      <c r="L47" s="285"/>
    </row>
    <row r="48" spans="1:12" ht="18.600000000000001" customHeight="1">
      <c r="A48" s="203" t="s">
        <v>20</v>
      </c>
      <c r="F48" s="218"/>
      <c r="G48" s="218"/>
      <c r="H48" s="218"/>
      <c r="I48" s="218"/>
      <c r="J48" s="205"/>
      <c r="K48" s="205"/>
      <c r="L48" s="205"/>
    </row>
    <row r="49" spans="1:12" ht="18.600000000000001" customHeight="1">
      <c r="A49" s="189" t="s">
        <v>144</v>
      </c>
      <c r="E49" s="199">
        <v>6</v>
      </c>
      <c r="F49" s="206">
        <v>1010000</v>
      </c>
      <c r="G49" s="207"/>
      <c r="H49" s="206">
        <v>250000</v>
      </c>
      <c r="I49" s="207"/>
      <c r="J49" s="263">
        <v>1010000</v>
      </c>
      <c r="K49" s="204"/>
      <c r="L49" s="182" t="s">
        <v>0</v>
      </c>
    </row>
    <row r="50" spans="1:12" ht="18.600000000000001" customHeight="1">
      <c r="A50" s="189" t="s">
        <v>10</v>
      </c>
      <c r="E50" s="199" t="s">
        <v>210</v>
      </c>
      <c r="F50" s="206">
        <v>1173046</v>
      </c>
      <c r="G50" s="207"/>
      <c r="H50" s="206">
        <v>893471</v>
      </c>
      <c r="I50" s="207"/>
      <c r="J50" s="263">
        <v>462732</v>
      </c>
      <c r="K50" s="204"/>
      <c r="L50" s="263">
        <v>506159</v>
      </c>
    </row>
    <row r="51" spans="1:12" ht="18.600000000000001" customHeight="1">
      <c r="A51" s="189" t="s">
        <v>148</v>
      </c>
      <c r="F51" s="206">
        <v>163611</v>
      </c>
      <c r="G51" s="207"/>
      <c r="H51" s="206">
        <v>93708</v>
      </c>
      <c r="I51" s="207"/>
      <c r="J51" s="263">
        <v>59457</v>
      </c>
      <c r="K51" s="204"/>
      <c r="L51" s="263">
        <v>40918</v>
      </c>
    </row>
    <row r="52" spans="1:12" ht="18.600000000000001" customHeight="1">
      <c r="A52" s="189" t="s">
        <v>124</v>
      </c>
      <c r="F52" s="206">
        <v>498739</v>
      </c>
      <c r="G52" s="207"/>
      <c r="H52" s="206">
        <v>370372</v>
      </c>
      <c r="I52" s="207"/>
      <c r="J52" s="263">
        <v>216013</v>
      </c>
      <c r="K52" s="204"/>
      <c r="L52" s="263">
        <v>179701</v>
      </c>
    </row>
    <row r="53" spans="1:12" ht="18.600000000000001" customHeight="1">
      <c r="A53" s="189" t="s">
        <v>213</v>
      </c>
      <c r="E53" s="189"/>
      <c r="G53" s="189"/>
      <c r="I53" s="189"/>
      <c r="J53" s="263"/>
      <c r="K53" s="205"/>
      <c r="L53" s="263"/>
    </row>
    <row r="54" spans="1:12" ht="18.600000000000001" customHeight="1">
      <c r="B54" s="189" t="s">
        <v>214</v>
      </c>
      <c r="E54" s="199">
        <v>6</v>
      </c>
      <c r="F54" s="206">
        <v>267057</v>
      </c>
      <c r="G54" s="207"/>
      <c r="H54" s="206">
        <v>528158</v>
      </c>
      <c r="I54" s="207"/>
      <c r="J54" s="263">
        <v>149326</v>
      </c>
      <c r="K54" s="204"/>
      <c r="L54" s="263">
        <v>443262</v>
      </c>
    </row>
    <row r="55" spans="1:12" ht="18.600000000000001" customHeight="1">
      <c r="A55" s="189" t="s">
        <v>155</v>
      </c>
      <c r="B55" s="210"/>
      <c r="E55" s="199">
        <v>6</v>
      </c>
      <c r="F55" s="206">
        <v>4284</v>
      </c>
      <c r="G55" s="207"/>
      <c r="H55" s="206">
        <v>2731</v>
      </c>
      <c r="I55" s="207"/>
      <c r="J55" s="263">
        <v>4284</v>
      </c>
      <c r="K55" s="204"/>
      <c r="L55" s="263">
        <v>1434</v>
      </c>
    </row>
    <row r="56" spans="1:12" ht="18.600000000000001" customHeight="1">
      <c r="A56" s="189" t="s">
        <v>215</v>
      </c>
      <c r="B56" s="210"/>
      <c r="E56" s="199" t="s">
        <v>244</v>
      </c>
      <c r="F56" s="206">
        <v>1999687</v>
      </c>
      <c r="G56" s="207"/>
      <c r="H56" s="206">
        <v>2199552</v>
      </c>
      <c r="I56" s="207"/>
      <c r="J56" s="263">
        <v>1999687</v>
      </c>
      <c r="K56" s="204"/>
      <c r="L56" s="263">
        <v>2199552</v>
      </c>
    </row>
    <row r="57" spans="1:12" ht="18.600000000000001" customHeight="1">
      <c r="A57" s="189" t="s">
        <v>216</v>
      </c>
      <c r="F57" s="206">
        <v>228770</v>
      </c>
      <c r="G57" s="207"/>
      <c r="H57" s="206">
        <v>1323892</v>
      </c>
      <c r="I57" s="207"/>
      <c r="J57" s="263">
        <v>107232</v>
      </c>
      <c r="K57" s="204"/>
      <c r="L57" s="263">
        <v>812690</v>
      </c>
    </row>
    <row r="58" spans="1:12" ht="18.600000000000001" customHeight="1">
      <c r="A58" s="189" t="s">
        <v>11</v>
      </c>
      <c r="E58" s="199">
        <v>2</v>
      </c>
      <c r="F58" s="206">
        <v>804647</v>
      </c>
      <c r="G58" s="207"/>
      <c r="H58" s="206">
        <v>850989</v>
      </c>
      <c r="I58" s="207"/>
      <c r="J58" s="263">
        <v>392373</v>
      </c>
      <c r="K58" s="204"/>
      <c r="L58" s="263">
        <v>392563</v>
      </c>
    </row>
    <row r="59" spans="1:12" ht="18.600000000000001" customHeight="1">
      <c r="A59" s="189" t="s">
        <v>41</v>
      </c>
      <c r="F59" s="206">
        <v>65037</v>
      </c>
      <c r="G59" s="207"/>
      <c r="H59" s="206">
        <v>1260800</v>
      </c>
      <c r="I59" s="207"/>
      <c r="J59" s="263">
        <v>49314</v>
      </c>
      <c r="K59" s="204"/>
      <c r="L59" s="263">
        <v>757547</v>
      </c>
    </row>
    <row r="60" spans="1:12" ht="18.600000000000001" customHeight="1">
      <c r="A60" s="189" t="s">
        <v>4</v>
      </c>
      <c r="F60" s="206">
        <v>152851</v>
      </c>
      <c r="G60" s="207"/>
      <c r="H60" s="206">
        <v>73840</v>
      </c>
      <c r="I60" s="207"/>
      <c r="J60" s="263">
        <v>141047</v>
      </c>
      <c r="K60" s="207"/>
      <c r="L60" s="263">
        <v>45608</v>
      </c>
    </row>
    <row r="61" spans="1:12" ht="18.600000000000001" customHeight="1">
      <c r="A61" s="212" t="s">
        <v>21</v>
      </c>
      <c r="F61" s="214">
        <v>6367729</v>
      </c>
      <c r="G61" s="219"/>
      <c r="H61" s="214">
        <v>7847513</v>
      </c>
      <c r="I61" s="219"/>
      <c r="J61" s="264">
        <v>4591465</v>
      </c>
      <c r="K61" s="219"/>
      <c r="L61" s="264">
        <v>5379434</v>
      </c>
    </row>
    <row r="62" spans="1:12" ht="18.600000000000001" customHeight="1">
      <c r="A62" s="212"/>
      <c r="F62" s="207"/>
      <c r="G62" s="207"/>
      <c r="H62" s="207"/>
      <c r="I62" s="207"/>
      <c r="J62" s="178"/>
      <c r="K62" s="207"/>
      <c r="L62" s="273"/>
    </row>
    <row r="63" spans="1:12" ht="18.600000000000001" customHeight="1">
      <c r="A63" s="203" t="s">
        <v>22</v>
      </c>
      <c r="F63" s="207"/>
      <c r="G63" s="207"/>
      <c r="H63" s="207"/>
      <c r="I63" s="207"/>
      <c r="J63" s="178"/>
      <c r="K63" s="207"/>
      <c r="L63" s="273"/>
    </row>
    <row r="64" spans="1:12" ht="18.600000000000001" customHeight="1">
      <c r="A64" s="189" t="s">
        <v>145</v>
      </c>
      <c r="B64" s="220"/>
      <c r="C64" s="220"/>
      <c r="D64" s="220"/>
      <c r="E64" s="199">
        <v>6</v>
      </c>
      <c r="F64" s="180">
        <v>2702258</v>
      </c>
      <c r="G64" s="207"/>
      <c r="H64" s="180">
        <v>2979432</v>
      </c>
      <c r="I64" s="207"/>
      <c r="J64" s="265">
        <v>1224588</v>
      </c>
      <c r="K64" s="207"/>
      <c r="L64" s="263">
        <v>1336614</v>
      </c>
    </row>
    <row r="65" spans="1:12" ht="18.600000000000001" customHeight="1">
      <c r="A65" s="189" t="s">
        <v>187</v>
      </c>
      <c r="B65" s="220"/>
      <c r="C65" s="220"/>
      <c r="D65" s="220"/>
      <c r="E65" s="199">
        <v>6</v>
      </c>
      <c r="F65" s="180">
        <v>15435</v>
      </c>
      <c r="G65" s="207"/>
      <c r="H65" s="180">
        <v>81710</v>
      </c>
      <c r="I65" s="207"/>
      <c r="J65" s="265">
        <v>15435</v>
      </c>
      <c r="K65" s="207"/>
      <c r="L65" s="263">
        <v>2302</v>
      </c>
    </row>
    <row r="66" spans="1:12" ht="18.600000000000001" customHeight="1">
      <c r="A66" s="189" t="s">
        <v>62</v>
      </c>
      <c r="E66" s="199" t="s">
        <v>244</v>
      </c>
      <c r="F66" s="180" t="s">
        <v>0</v>
      </c>
      <c r="G66" s="207"/>
      <c r="H66" s="180">
        <v>999345</v>
      </c>
      <c r="I66" s="207"/>
      <c r="J66" s="180" t="s">
        <v>0</v>
      </c>
      <c r="K66" s="207"/>
      <c r="L66" s="263">
        <v>999345</v>
      </c>
    </row>
    <row r="67" spans="1:12" ht="18.600000000000001" customHeight="1">
      <c r="A67" s="189" t="s">
        <v>168</v>
      </c>
      <c r="B67" s="208"/>
      <c r="C67" s="220"/>
      <c r="D67" s="220"/>
      <c r="F67" s="180">
        <v>129098</v>
      </c>
      <c r="G67" s="207"/>
      <c r="H67" s="180">
        <v>128319</v>
      </c>
      <c r="I67" s="207"/>
      <c r="J67" s="265">
        <v>58542</v>
      </c>
      <c r="K67" s="207"/>
      <c r="L67" s="263">
        <v>56452</v>
      </c>
    </row>
    <row r="68" spans="1:12" ht="18.600000000000001" customHeight="1">
      <c r="A68" s="189" t="s">
        <v>6</v>
      </c>
      <c r="F68" s="180">
        <v>31929</v>
      </c>
      <c r="G68" s="207"/>
      <c r="H68" s="180">
        <v>41801</v>
      </c>
      <c r="I68" s="207"/>
      <c r="J68" s="265">
        <v>18765</v>
      </c>
      <c r="K68" s="207"/>
      <c r="L68" s="263">
        <v>13005</v>
      </c>
    </row>
    <row r="69" spans="1:12" ht="18.600000000000001" customHeight="1">
      <c r="A69" s="212" t="s">
        <v>23</v>
      </c>
      <c r="F69" s="214">
        <v>2878720</v>
      </c>
      <c r="G69" s="219"/>
      <c r="H69" s="214">
        <v>4230607</v>
      </c>
      <c r="I69" s="219"/>
      <c r="J69" s="264">
        <v>1317330</v>
      </c>
      <c r="K69" s="219"/>
      <c r="L69" s="264">
        <v>2407718</v>
      </c>
    </row>
    <row r="70" spans="1:12" ht="18.600000000000001" customHeight="1">
      <c r="A70" s="212" t="s">
        <v>24</v>
      </c>
      <c r="F70" s="214">
        <v>9246449</v>
      </c>
      <c r="G70" s="219"/>
      <c r="H70" s="214">
        <v>12078120</v>
      </c>
      <c r="I70" s="219"/>
      <c r="J70" s="264">
        <v>5908795</v>
      </c>
      <c r="K70" s="219"/>
      <c r="L70" s="264">
        <v>7787152</v>
      </c>
    </row>
    <row r="71" spans="1:12" ht="18.600000000000001" customHeight="1">
      <c r="A71" s="212"/>
      <c r="F71" s="207"/>
      <c r="G71" s="207"/>
      <c r="H71" s="207"/>
      <c r="I71" s="207"/>
      <c r="J71" s="178"/>
      <c r="K71" s="207"/>
      <c r="L71" s="178"/>
    </row>
    <row r="72" spans="1:12" ht="18.600000000000001" customHeight="1">
      <c r="A72" s="186" t="s">
        <v>33</v>
      </c>
      <c r="B72" s="187"/>
      <c r="C72" s="187"/>
      <c r="D72" s="187"/>
      <c r="E72" s="188"/>
      <c r="F72" s="187"/>
      <c r="G72" s="187"/>
      <c r="H72" s="187"/>
      <c r="I72" s="187"/>
      <c r="J72" s="187"/>
      <c r="K72" s="187"/>
      <c r="L72" s="187"/>
    </row>
    <row r="73" spans="1:12" ht="18.600000000000001" customHeight="1">
      <c r="A73" s="282" t="s">
        <v>118</v>
      </c>
      <c r="B73" s="282"/>
      <c r="C73" s="282"/>
      <c r="D73" s="282"/>
      <c r="E73" s="282"/>
      <c r="F73" s="282"/>
      <c r="G73" s="282"/>
      <c r="H73" s="282"/>
      <c r="I73" s="282"/>
      <c r="J73" s="282"/>
      <c r="K73" s="282"/>
      <c r="L73" s="282"/>
    </row>
    <row r="74" spans="1:12" ht="18.600000000000001" customHeight="1">
      <c r="A74" s="191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</row>
    <row r="75" spans="1:12" ht="18.600000000000001" customHeight="1">
      <c r="D75" s="192"/>
      <c r="E75" s="193"/>
      <c r="F75" s="283" t="s">
        <v>12</v>
      </c>
      <c r="G75" s="283"/>
      <c r="H75" s="283"/>
      <c r="I75" s="194"/>
      <c r="J75" s="283" t="s">
        <v>50</v>
      </c>
      <c r="K75" s="283"/>
      <c r="L75" s="283"/>
    </row>
    <row r="76" spans="1:12" ht="18.600000000000001" customHeight="1">
      <c r="D76" s="192"/>
      <c r="E76" s="193"/>
      <c r="F76" s="283" t="s">
        <v>49</v>
      </c>
      <c r="G76" s="283"/>
      <c r="H76" s="283"/>
      <c r="I76" s="283"/>
      <c r="J76" s="283" t="s">
        <v>49</v>
      </c>
      <c r="K76" s="283"/>
      <c r="L76" s="283"/>
    </row>
    <row r="77" spans="1:12" ht="18.600000000000001" customHeight="1">
      <c r="D77" s="192"/>
      <c r="E77" s="193"/>
      <c r="F77" s="196" t="s">
        <v>232</v>
      </c>
      <c r="G77" s="197"/>
      <c r="H77" s="196" t="s">
        <v>122</v>
      </c>
      <c r="I77" s="198"/>
      <c r="J77" s="196" t="s">
        <v>232</v>
      </c>
      <c r="K77" s="197"/>
      <c r="L77" s="196" t="s">
        <v>122</v>
      </c>
    </row>
    <row r="78" spans="1:12" ht="18.600000000000001" customHeight="1">
      <c r="A78" s="190" t="s">
        <v>52</v>
      </c>
      <c r="D78" s="192"/>
      <c r="F78" s="200">
        <v>2022</v>
      </c>
      <c r="G78" s="197"/>
      <c r="H78" s="200">
        <v>2021</v>
      </c>
      <c r="I78" s="201"/>
      <c r="J78" s="200">
        <v>2022</v>
      </c>
      <c r="K78" s="197"/>
      <c r="L78" s="200">
        <v>2021</v>
      </c>
    </row>
    <row r="79" spans="1:12" ht="18.600000000000001" customHeight="1">
      <c r="A79" s="190"/>
      <c r="D79" s="192"/>
      <c r="F79" s="202" t="s">
        <v>188</v>
      </c>
      <c r="G79" s="197"/>
      <c r="H79" s="202"/>
      <c r="I79" s="201"/>
      <c r="J79" s="202" t="s">
        <v>188</v>
      </c>
      <c r="K79" s="197"/>
      <c r="L79" s="202"/>
    </row>
    <row r="80" spans="1:12" ht="18.600000000000001" customHeight="1">
      <c r="F80" s="285" t="s">
        <v>69</v>
      </c>
      <c r="G80" s="285"/>
      <c r="H80" s="285"/>
      <c r="I80" s="285"/>
      <c r="J80" s="285"/>
      <c r="K80" s="285"/>
      <c r="L80" s="285"/>
    </row>
    <row r="81" spans="1:12" ht="18.600000000000001" customHeight="1">
      <c r="A81" s="203" t="s">
        <v>140</v>
      </c>
      <c r="F81" s="207"/>
      <c r="G81" s="207"/>
      <c r="H81" s="207"/>
      <c r="I81" s="207"/>
      <c r="J81" s="207"/>
      <c r="K81" s="207"/>
      <c r="L81" s="207"/>
    </row>
    <row r="82" spans="1:12" ht="18.600000000000001" customHeight="1">
      <c r="A82" s="189" t="s">
        <v>35</v>
      </c>
      <c r="F82" s="207"/>
      <c r="G82" s="207"/>
      <c r="H82" s="207"/>
      <c r="I82" s="207"/>
      <c r="J82" s="207"/>
      <c r="K82" s="207"/>
      <c r="L82" s="207"/>
    </row>
    <row r="83" spans="1:12" ht="18.600000000000001" customHeight="1">
      <c r="B83" s="189" t="s">
        <v>105</v>
      </c>
      <c r="F83" s="207"/>
      <c r="G83" s="207"/>
      <c r="H83" s="207"/>
      <c r="I83" s="207"/>
      <c r="J83" s="207"/>
      <c r="K83" s="207"/>
      <c r="L83" s="207"/>
    </row>
    <row r="84" spans="1:12" ht="18.600000000000001" customHeight="1">
      <c r="B84" s="210" t="s">
        <v>153</v>
      </c>
      <c r="F84" s="207"/>
      <c r="G84" s="207"/>
      <c r="H84" s="207"/>
      <c r="I84" s="207"/>
      <c r="J84" s="207"/>
      <c r="K84" s="207"/>
      <c r="L84" s="207"/>
    </row>
    <row r="85" spans="1:12" ht="18.600000000000001" customHeight="1" thickBot="1">
      <c r="A85" s="189" t="s">
        <v>34</v>
      </c>
      <c r="B85" s="210" t="s">
        <v>154</v>
      </c>
      <c r="F85" s="183">
        <v>2493748</v>
      </c>
      <c r="G85" s="207"/>
      <c r="H85" s="183">
        <v>2493748</v>
      </c>
      <c r="I85" s="207"/>
      <c r="J85" s="183">
        <v>2493748</v>
      </c>
      <c r="K85" s="207"/>
      <c r="L85" s="183">
        <v>2493748</v>
      </c>
    </row>
    <row r="86" spans="1:12" ht="18.600000000000001" customHeight="1" thickTop="1">
      <c r="B86" s="189" t="s">
        <v>106</v>
      </c>
      <c r="F86" s="178"/>
      <c r="G86" s="207"/>
      <c r="H86" s="178"/>
      <c r="I86" s="207"/>
      <c r="J86" s="178"/>
      <c r="K86" s="207"/>
      <c r="L86" s="178"/>
    </row>
    <row r="87" spans="1:12" ht="18.600000000000001" customHeight="1">
      <c r="B87" s="210" t="s">
        <v>153</v>
      </c>
      <c r="G87" s="207"/>
      <c r="I87" s="207"/>
      <c r="K87" s="207"/>
      <c r="L87" s="178"/>
    </row>
    <row r="88" spans="1:12" ht="18.600000000000001" customHeight="1">
      <c r="A88" s="189" t="s">
        <v>34</v>
      </c>
      <c r="B88" s="210" t="s">
        <v>154</v>
      </c>
      <c r="F88" s="178">
        <v>2493748</v>
      </c>
      <c r="G88" s="184"/>
      <c r="H88" s="178">
        <v>2493748</v>
      </c>
      <c r="I88" s="184"/>
      <c r="J88" s="178">
        <v>2493748</v>
      </c>
      <c r="K88" s="184"/>
      <c r="L88" s="184">
        <v>2493748</v>
      </c>
    </row>
    <row r="89" spans="1:12" ht="18.600000000000001" customHeight="1">
      <c r="A89" s="189" t="s">
        <v>87</v>
      </c>
      <c r="F89" s="184">
        <v>644640</v>
      </c>
      <c r="G89" s="207"/>
      <c r="H89" s="184">
        <v>644640</v>
      </c>
      <c r="I89" s="207"/>
      <c r="J89" s="184">
        <v>644640</v>
      </c>
      <c r="K89" s="207"/>
      <c r="L89" s="207">
        <v>644640</v>
      </c>
    </row>
    <row r="90" spans="1:12" ht="18.600000000000001" customHeight="1">
      <c r="A90" s="189" t="s">
        <v>25</v>
      </c>
      <c r="F90" s="178"/>
      <c r="G90" s="207"/>
      <c r="H90" s="178"/>
      <c r="I90" s="207"/>
      <c r="J90" s="178"/>
      <c r="K90" s="207"/>
      <c r="L90" s="178"/>
    </row>
    <row r="91" spans="1:12" ht="18.600000000000001" customHeight="1">
      <c r="A91" s="189" t="s">
        <v>36</v>
      </c>
      <c r="G91" s="207"/>
      <c r="I91" s="207"/>
      <c r="J91" s="178"/>
      <c r="K91" s="207"/>
      <c r="L91" s="178"/>
    </row>
    <row r="92" spans="1:12" ht="18.600000000000001" customHeight="1">
      <c r="B92" s="189" t="s">
        <v>37</v>
      </c>
      <c r="F92" s="178">
        <v>249375</v>
      </c>
      <c r="G92" s="207"/>
      <c r="H92" s="178">
        <v>249375</v>
      </c>
      <c r="I92" s="207"/>
      <c r="J92" s="207">
        <v>249375</v>
      </c>
      <c r="K92" s="207"/>
      <c r="L92" s="207">
        <v>249375</v>
      </c>
    </row>
    <row r="93" spans="1:12" ht="18.600000000000001" customHeight="1">
      <c r="A93" s="189" t="s">
        <v>26</v>
      </c>
      <c r="F93" s="207">
        <v>8974345</v>
      </c>
      <c r="G93" s="207"/>
      <c r="H93" s="207">
        <v>9696354</v>
      </c>
      <c r="I93" s="207"/>
      <c r="J93" s="178">
        <v>6956477</v>
      </c>
      <c r="K93" s="207"/>
      <c r="L93" s="178">
        <v>7025855</v>
      </c>
    </row>
    <row r="94" spans="1:12" ht="18.600000000000001" customHeight="1">
      <c r="A94" s="221" t="s">
        <v>107</v>
      </c>
      <c r="F94" s="178">
        <v>-172694</v>
      </c>
      <c r="G94" s="207"/>
      <c r="H94" s="178">
        <v>-104392</v>
      </c>
      <c r="I94" s="184"/>
      <c r="J94" s="185" t="s">
        <v>0</v>
      </c>
      <c r="K94" s="184"/>
      <c r="L94" s="185" t="s">
        <v>0</v>
      </c>
    </row>
    <row r="95" spans="1:12" ht="18.600000000000001" customHeight="1">
      <c r="A95" s="212" t="s">
        <v>108</v>
      </c>
      <c r="F95" s="222">
        <v>12189414</v>
      </c>
      <c r="G95" s="219"/>
      <c r="H95" s="222">
        <v>12979725</v>
      </c>
      <c r="I95" s="219"/>
      <c r="J95" s="222">
        <v>10344240</v>
      </c>
      <c r="K95" s="219"/>
      <c r="L95" s="222">
        <v>10413618</v>
      </c>
    </row>
    <row r="96" spans="1:12" ht="18.600000000000001" customHeight="1">
      <c r="A96" s="189" t="s">
        <v>59</v>
      </c>
      <c r="F96" s="178">
        <v>1063986</v>
      </c>
      <c r="G96" s="207"/>
      <c r="H96" s="178">
        <v>1325914</v>
      </c>
      <c r="I96" s="207"/>
      <c r="J96" s="180" t="s">
        <v>0</v>
      </c>
      <c r="K96" s="207"/>
      <c r="L96" s="180" t="s">
        <v>0</v>
      </c>
    </row>
    <row r="97" spans="1:12" ht="18.600000000000001" customHeight="1">
      <c r="A97" s="212" t="s">
        <v>109</v>
      </c>
      <c r="F97" s="214">
        <v>13253400</v>
      </c>
      <c r="G97" s="219"/>
      <c r="H97" s="214">
        <v>14305639</v>
      </c>
      <c r="I97" s="219"/>
      <c r="J97" s="214">
        <v>10344240</v>
      </c>
      <c r="K97" s="219"/>
      <c r="L97" s="214">
        <v>10413618</v>
      </c>
    </row>
    <row r="98" spans="1:12" ht="9" customHeight="1">
      <c r="F98" s="219"/>
      <c r="G98" s="219"/>
      <c r="H98" s="219"/>
      <c r="I98" s="219"/>
      <c r="J98" s="219"/>
      <c r="K98" s="219"/>
      <c r="L98" s="219"/>
    </row>
    <row r="99" spans="1:12" ht="18.600000000000001" customHeight="1" thickBot="1">
      <c r="A99" s="284" t="s">
        <v>110</v>
      </c>
      <c r="B99" s="284"/>
      <c r="C99" s="284"/>
      <c r="D99" s="284"/>
      <c r="F99" s="217">
        <v>22499849</v>
      </c>
      <c r="G99" s="219"/>
      <c r="H99" s="217">
        <v>26383759</v>
      </c>
      <c r="I99" s="219"/>
      <c r="J99" s="217">
        <v>16253035</v>
      </c>
      <c r="K99" s="219"/>
      <c r="L99" s="217">
        <v>18200770</v>
      </c>
    </row>
    <row r="100" spans="1:12" ht="18.600000000000001" customHeight="1" thickTop="1"/>
  </sheetData>
  <mergeCells count="18">
    <mergeCell ref="F4:H4"/>
    <mergeCell ref="J4:L4"/>
    <mergeCell ref="F5:H5"/>
    <mergeCell ref="J5:L5"/>
    <mergeCell ref="F9:L9"/>
    <mergeCell ref="A99:D99"/>
    <mergeCell ref="F47:L47"/>
    <mergeCell ref="A73:L73"/>
    <mergeCell ref="F75:H75"/>
    <mergeCell ref="J75:L75"/>
    <mergeCell ref="F76:I76"/>
    <mergeCell ref="J76:L76"/>
    <mergeCell ref="F80:L80"/>
    <mergeCell ref="A40:L40"/>
    <mergeCell ref="F42:H42"/>
    <mergeCell ref="J42:L42"/>
    <mergeCell ref="F43:I43"/>
    <mergeCell ref="J43:L43"/>
  </mergeCells>
  <pageMargins left="0.78740157480314965" right="0.78740157480314965" top="0.47244094488188981" bottom="0.51181102362204722" header="0" footer="0.51181102362204722"/>
  <pageSetup paperSize="9" scale="89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8" max="11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9"/>
  <sheetViews>
    <sheetView tabSelected="1" view="pageBreakPreview" zoomScaleNormal="100" zoomScaleSheetLayoutView="100" workbookViewId="0">
      <selection activeCell="A140" sqref="A140:A1048576"/>
    </sheetView>
  </sheetViews>
  <sheetFormatPr defaultColWidth="11" defaultRowHeight="13.8"/>
  <cols>
    <col min="1" max="3" width="2.5546875" style="223" customWidth="1"/>
    <col min="4" max="4" width="34.5546875" style="223" customWidth="1"/>
    <col min="5" max="5" width="4" style="255" customWidth="1"/>
    <col min="6" max="6" width="12.88671875" style="256" customWidth="1"/>
    <col min="7" max="7" width="1.44140625" style="256" customWidth="1"/>
    <col min="8" max="8" width="11.5546875" style="256" customWidth="1"/>
    <col min="9" max="9" width="1.44140625" style="256" customWidth="1"/>
    <col min="10" max="10" width="11.33203125" style="256" customWidth="1"/>
    <col min="11" max="11" width="1.44140625" style="256" customWidth="1"/>
    <col min="12" max="12" width="11.33203125" style="256" customWidth="1"/>
    <col min="13" max="16384" width="11" style="223"/>
  </cols>
  <sheetData>
    <row r="1" spans="1:12" ht="18.600000000000001" customHeight="1">
      <c r="A1" s="96" t="s">
        <v>33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</row>
    <row r="2" spans="1:12" ht="18.600000000000001" customHeight="1">
      <c r="A2" s="277" t="s">
        <v>71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18.600000000000001" customHeight="1">
      <c r="A3" s="277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</row>
    <row r="4" spans="1:12" ht="18.600000000000001" customHeight="1">
      <c r="A4" s="33"/>
      <c r="B4" s="33"/>
      <c r="C4" s="33"/>
      <c r="D4" s="36"/>
      <c r="E4" s="37"/>
      <c r="F4" s="259"/>
      <c r="G4" s="259" t="s">
        <v>12</v>
      </c>
      <c r="H4" s="259"/>
      <c r="I4" s="259"/>
      <c r="J4" s="279" t="s">
        <v>50</v>
      </c>
      <c r="K4" s="279"/>
      <c r="L4" s="279"/>
    </row>
    <row r="5" spans="1:12" ht="18.600000000000001" customHeight="1">
      <c r="A5" s="33"/>
      <c r="B5" s="33"/>
      <c r="C5" s="33"/>
      <c r="D5" s="36"/>
      <c r="E5" s="37"/>
      <c r="F5" s="279" t="s">
        <v>49</v>
      </c>
      <c r="G5" s="279"/>
      <c r="H5" s="279"/>
      <c r="I5" s="259"/>
      <c r="J5" s="279" t="s">
        <v>49</v>
      </c>
      <c r="K5" s="279"/>
      <c r="L5" s="279"/>
    </row>
    <row r="6" spans="1:12" ht="18.600000000000001" customHeight="1">
      <c r="A6" s="33"/>
      <c r="B6" s="33"/>
      <c r="C6" s="33"/>
      <c r="D6" s="36"/>
      <c r="E6" s="37"/>
      <c r="F6" s="281" t="s">
        <v>72</v>
      </c>
      <c r="G6" s="281"/>
      <c r="H6" s="281"/>
      <c r="I6" s="259"/>
      <c r="J6" s="287" t="s">
        <v>72</v>
      </c>
      <c r="K6" s="281"/>
      <c r="L6" s="281"/>
    </row>
    <row r="7" spans="1:12" ht="18.600000000000001" customHeight="1">
      <c r="A7" s="33"/>
      <c r="B7" s="33"/>
      <c r="C7" s="33"/>
      <c r="D7" s="36"/>
      <c r="E7" s="37"/>
      <c r="F7" s="290" t="s">
        <v>232</v>
      </c>
      <c r="G7" s="281"/>
      <c r="H7" s="281"/>
      <c r="I7" s="259"/>
      <c r="J7" s="290" t="s">
        <v>232</v>
      </c>
      <c r="K7" s="281"/>
      <c r="L7" s="281"/>
    </row>
    <row r="8" spans="1:12" ht="18.600000000000001" customHeight="1">
      <c r="A8" s="33"/>
      <c r="B8" s="33"/>
      <c r="C8" s="33"/>
      <c r="D8" s="36"/>
      <c r="E8" s="40" t="s">
        <v>14</v>
      </c>
      <c r="F8" s="41">
        <v>2022</v>
      </c>
      <c r="G8" s="42"/>
      <c r="H8" s="41">
        <v>2021</v>
      </c>
      <c r="I8" s="42"/>
      <c r="J8" s="41">
        <v>2022</v>
      </c>
      <c r="K8" s="42"/>
      <c r="L8" s="41">
        <v>2021</v>
      </c>
    </row>
    <row r="9" spans="1:12" ht="18.600000000000001" customHeight="1">
      <c r="A9" s="187"/>
      <c r="B9" s="33"/>
      <c r="C9" s="33"/>
      <c r="D9" s="33"/>
      <c r="E9" s="40"/>
      <c r="F9" s="278" t="s">
        <v>69</v>
      </c>
      <c r="G9" s="278"/>
      <c r="H9" s="278"/>
      <c r="I9" s="278"/>
      <c r="J9" s="278"/>
      <c r="K9" s="278"/>
      <c r="L9" s="278"/>
    </row>
    <row r="10" spans="1:12" ht="18" customHeight="1">
      <c r="A10" s="45" t="s">
        <v>137</v>
      </c>
      <c r="B10" s="33"/>
      <c r="C10" s="33"/>
      <c r="D10" s="33"/>
      <c r="E10" s="46"/>
      <c r="F10" s="224"/>
      <c r="G10" s="224"/>
      <c r="H10" s="224"/>
      <c r="I10" s="225"/>
      <c r="J10" s="224"/>
      <c r="K10" s="225"/>
      <c r="L10" s="224"/>
    </row>
    <row r="11" spans="1:12" ht="18" customHeight="1">
      <c r="A11" s="33" t="s">
        <v>54</v>
      </c>
      <c r="B11" s="33"/>
      <c r="C11" s="33"/>
      <c r="D11" s="33"/>
      <c r="E11" s="46"/>
      <c r="F11" s="226">
        <v>3428563</v>
      </c>
      <c r="G11" s="226"/>
      <c r="H11" s="226">
        <v>7959116</v>
      </c>
      <c r="I11" s="226"/>
      <c r="J11" s="226">
        <v>2041351</v>
      </c>
      <c r="K11" s="226"/>
      <c r="L11" s="226">
        <v>5139684</v>
      </c>
    </row>
    <row r="12" spans="1:12" ht="18" customHeight="1">
      <c r="A12" s="50" t="s">
        <v>66</v>
      </c>
      <c r="B12" s="33"/>
      <c r="C12" s="33"/>
      <c r="D12" s="33"/>
      <c r="E12" s="51"/>
      <c r="F12" s="226">
        <v>18929</v>
      </c>
      <c r="G12" s="226"/>
      <c r="H12" s="226">
        <v>11143</v>
      </c>
      <c r="I12" s="226"/>
      <c r="J12" s="226">
        <v>13170</v>
      </c>
      <c r="K12" s="226"/>
      <c r="L12" s="226">
        <v>7366</v>
      </c>
    </row>
    <row r="13" spans="1:12" ht="18" customHeight="1">
      <c r="A13" s="33" t="s">
        <v>2</v>
      </c>
      <c r="B13" s="33"/>
      <c r="C13" s="33"/>
      <c r="D13" s="33"/>
      <c r="E13" s="46"/>
      <c r="F13" s="226">
        <v>6367</v>
      </c>
      <c r="G13" s="226"/>
      <c r="H13" s="226">
        <v>7843</v>
      </c>
      <c r="I13" s="226"/>
      <c r="J13" s="226">
        <v>48680</v>
      </c>
      <c r="K13" s="226"/>
      <c r="L13" s="226">
        <v>76178</v>
      </c>
    </row>
    <row r="14" spans="1:12" ht="18" customHeight="1">
      <c r="A14" s="22" t="s">
        <v>136</v>
      </c>
      <c r="B14" s="33"/>
      <c r="C14" s="33"/>
      <c r="D14" s="33"/>
      <c r="E14" s="46"/>
      <c r="F14" s="14">
        <v>3453859</v>
      </c>
      <c r="G14" s="28"/>
      <c r="H14" s="14">
        <v>7978102</v>
      </c>
      <c r="I14" s="28"/>
      <c r="J14" s="14">
        <v>2103201</v>
      </c>
      <c r="K14" s="28"/>
      <c r="L14" s="14">
        <v>5223228</v>
      </c>
    </row>
    <row r="15" spans="1:12" ht="14.4" customHeight="1">
      <c r="A15" s="22"/>
      <c r="B15" s="33"/>
      <c r="C15" s="33"/>
      <c r="D15" s="33"/>
      <c r="E15" s="46"/>
      <c r="F15" s="227"/>
      <c r="G15" s="35"/>
      <c r="H15" s="227"/>
      <c r="I15" s="35"/>
      <c r="J15" s="228"/>
      <c r="K15" s="35"/>
      <c r="L15" s="228"/>
    </row>
    <row r="16" spans="1:12" ht="18" customHeight="1">
      <c r="A16" s="45" t="s">
        <v>29</v>
      </c>
      <c r="B16" s="33"/>
      <c r="C16" s="33"/>
      <c r="D16" s="33"/>
      <c r="E16" s="46"/>
      <c r="F16" s="227"/>
      <c r="G16" s="35"/>
      <c r="H16" s="227"/>
      <c r="I16" s="35"/>
      <c r="J16" s="35"/>
      <c r="K16" s="35"/>
      <c r="L16" s="35"/>
    </row>
    <row r="17" spans="1:12" ht="18" customHeight="1">
      <c r="A17" s="33" t="s">
        <v>55</v>
      </c>
      <c r="B17" s="33"/>
      <c r="C17" s="33"/>
      <c r="D17" s="33"/>
      <c r="E17" s="46">
        <v>8</v>
      </c>
      <c r="F17" s="226">
        <v>3518910</v>
      </c>
      <c r="G17" s="226"/>
      <c r="H17" s="226">
        <v>3688576</v>
      </c>
      <c r="I17" s="226"/>
      <c r="J17" s="226">
        <v>2160288</v>
      </c>
      <c r="K17" s="226"/>
      <c r="L17" s="226">
        <v>2243470</v>
      </c>
    </row>
    <row r="18" spans="1:12" ht="18" customHeight="1">
      <c r="A18" s="33" t="s">
        <v>138</v>
      </c>
      <c r="B18" s="33"/>
      <c r="C18" s="33"/>
      <c r="D18" s="33"/>
      <c r="E18" s="46"/>
      <c r="F18" s="226">
        <v>94420</v>
      </c>
      <c r="G18" s="226"/>
      <c r="H18" s="226">
        <v>87462</v>
      </c>
      <c r="I18" s="226"/>
      <c r="J18" s="226">
        <v>74307</v>
      </c>
      <c r="K18" s="226"/>
      <c r="L18" s="226">
        <v>65876</v>
      </c>
    </row>
    <row r="19" spans="1:12" ht="18" customHeight="1">
      <c r="A19" s="50" t="s">
        <v>30</v>
      </c>
      <c r="B19" s="33"/>
      <c r="C19" s="33"/>
      <c r="D19" s="33"/>
      <c r="E19" s="46"/>
      <c r="F19" s="226">
        <v>326022</v>
      </c>
      <c r="G19" s="226"/>
      <c r="H19" s="226">
        <v>279578</v>
      </c>
      <c r="I19" s="226"/>
      <c r="J19" s="226">
        <v>178077</v>
      </c>
      <c r="K19" s="226"/>
      <c r="L19" s="226">
        <v>152592</v>
      </c>
    </row>
    <row r="20" spans="1:12" ht="18" customHeight="1">
      <c r="A20" s="22" t="s">
        <v>31</v>
      </c>
      <c r="B20" s="33"/>
      <c r="C20" s="33"/>
      <c r="D20" s="33"/>
      <c r="E20" s="46"/>
      <c r="F20" s="14">
        <v>3939352</v>
      </c>
      <c r="G20" s="28">
        <v>0</v>
      </c>
      <c r="H20" s="14">
        <v>4055616</v>
      </c>
      <c r="I20" s="28">
        <v>0</v>
      </c>
      <c r="J20" s="14">
        <v>2412672</v>
      </c>
      <c r="K20" s="28">
        <v>0</v>
      </c>
      <c r="L20" s="14">
        <v>2461938</v>
      </c>
    </row>
    <row r="21" spans="1:12" ht="14.4" customHeight="1">
      <c r="A21" s="22"/>
      <c r="B21" s="33"/>
      <c r="C21" s="33"/>
      <c r="D21" s="33"/>
      <c r="E21" s="46"/>
      <c r="F21" s="227"/>
      <c r="G21" s="35"/>
      <c r="H21" s="227"/>
      <c r="I21" s="35"/>
      <c r="J21" s="229"/>
      <c r="K21" s="35"/>
      <c r="L21" s="229"/>
    </row>
    <row r="22" spans="1:12" ht="18" customHeight="1">
      <c r="A22" s="22" t="s">
        <v>250</v>
      </c>
      <c r="B22" s="33"/>
      <c r="C22" s="33"/>
      <c r="D22" s="33"/>
      <c r="E22" s="46"/>
      <c r="F22" s="16">
        <v>-485493</v>
      </c>
      <c r="G22" s="16"/>
      <c r="H22" s="16">
        <v>3922486</v>
      </c>
      <c r="I22" s="16"/>
      <c r="J22" s="16">
        <v>-309471</v>
      </c>
      <c r="K22" s="16"/>
      <c r="L22" s="16">
        <v>2761290</v>
      </c>
    </row>
    <row r="23" spans="1:12" ht="18" customHeight="1">
      <c r="A23" s="50" t="s">
        <v>65</v>
      </c>
      <c r="B23" s="33"/>
      <c r="C23" s="33"/>
      <c r="D23" s="33"/>
      <c r="E23" s="51"/>
      <c r="F23" s="226">
        <v>1648</v>
      </c>
      <c r="G23" s="226"/>
      <c r="H23" s="226">
        <v>73</v>
      </c>
      <c r="I23" s="226"/>
      <c r="J23" s="226">
        <v>4071</v>
      </c>
      <c r="K23" s="226"/>
      <c r="L23" s="226">
        <v>4247</v>
      </c>
    </row>
    <row r="24" spans="1:12" ht="18" customHeight="1">
      <c r="A24" s="50" t="s">
        <v>169</v>
      </c>
      <c r="B24" s="33"/>
      <c r="C24" s="33"/>
      <c r="D24" s="33"/>
      <c r="E24" s="51"/>
      <c r="F24" s="201" t="s">
        <v>0</v>
      </c>
      <c r="G24" s="226"/>
      <c r="H24" s="114" t="s">
        <v>0</v>
      </c>
      <c r="I24" s="226"/>
      <c r="J24" s="226">
        <v>129312</v>
      </c>
      <c r="K24" s="226"/>
      <c r="L24" s="226">
        <v>268419</v>
      </c>
    </row>
    <row r="25" spans="1:12" ht="18" customHeight="1">
      <c r="A25" s="33" t="s">
        <v>53</v>
      </c>
      <c r="B25" s="33"/>
      <c r="C25" s="33"/>
      <c r="D25" s="33"/>
      <c r="E25" s="46"/>
      <c r="F25" s="230">
        <v>-34930</v>
      </c>
      <c r="G25" s="230"/>
      <c r="H25" s="230">
        <v>-40117</v>
      </c>
      <c r="I25" s="230"/>
      <c r="J25" s="230">
        <v>-17564</v>
      </c>
      <c r="K25" s="230"/>
      <c r="L25" s="230">
        <v>-27603</v>
      </c>
    </row>
    <row r="26" spans="1:12" ht="18" customHeight="1">
      <c r="A26" s="25" t="s">
        <v>165</v>
      </c>
      <c r="B26" s="33"/>
      <c r="C26" s="33"/>
      <c r="D26" s="33"/>
      <c r="E26" s="46"/>
      <c r="F26" s="231">
        <v>335</v>
      </c>
      <c r="G26" s="232"/>
      <c r="H26" s="231">
        <v>85</v>
      </c>
      <c r="I26" s="232"/>
      <c r="J26" s="243" t="s">
        <v>0</v>
      </c>
      <c r="K26" s="232"/>
      <c r="L26" s="243" t="s">
        <v>0</v>
      </c>
    </row>
    <row r="27" spans="1:12" ht="18" customHeight="1">
      <c r="A27" s="22" t="s">
        <v>248</v>
      </c>
      <c r="B27" s="22"/>
      <c r="C27" s="33"/>
      <c r="D27" s="33"/>
      <c r="E27" s="46"/>
      <c r="F27" s="16">
        <v>-518440</v>
      </c>
      <c r="G27" s="16"/>
      <c r="H27" s="16">
        <v>3882527</v>
      </c>
      <c r="I27" s="16"/>
      <c r="J27" s="16">
        <v>-193652</v>
      </c>
      <c r="K27" s="16"/>
      <c r="L27" s="16">
        <v>3006353</v>
      </c>
    </row>
    <row r="28" spans="1:12" ht="18" customHeight="1">
      <c r="A28" s="25" t="s">
        <v>259</v>
      </c>
      <c r="B28" s="33"/>
      <c r="C28" s="33"/>
      <c r="D28" s="33"/>
      <c r="E28" s="46"/>
      <c r="F28" s="15">
        <v>74218</v>
      </c>
      <c r="G28" s="228"/>
      <c r="H28" s="15">
        <v>-771624</v>
      </c>
      <c r="I28" s="16"/>
      <c r="J28" s="15">
        <v>45139</v>
      </c>
      <c r="K28" s="16"/>
      <c r="L28" s="15">
        <v>-535090</v>
      </c>
    </row>
    <row r="29" spans="1:12" ht="18" customHeight="1" thickBot="1">
      <c r="A29" s="22" t="s">
        <v>249</v>
      </c>
      <c r="B29" s="22"/>
      <c r="C29" s="57"/>
      <c r="D29" s="57"/>
      <c r="E29" s="46"/>
      <c r="F29" s="18">
        <v>-444222</v>
      </c>
      <c r="G29" s="28"/>
      <c r="H29" s="18">
        <v>3110903</v>
      </c>
      <c r="I29" s="28"/>
      <c r="J29" s="18">
        <v>-148513</v>
      </c>
      <c r="K29" s="16"/>
      <c r="L29" s="18">
        <v>2471263</v>
      </c>
    </row>
    <row r="30" spans="1:12" ht="14.4" customHeight="1" thickTop="1">
      <c r="A30" s="22"/>
      <c r="B30" s="22"/>
      <c r="C30" s="22"/>
      <c r="D30" s="22"/>
      <c r="E30" s="23"/>
      <c r="F30" s="59"/>
      <c r="G30" s="60"/>
      <c r="H30" s="59"/>
      <c r="I30" s="60"/>
      <c r="J30" s="59"/>
      <c r="K30" s="16"/>
      <c r="L30" s="59"/>
    </row>
    <row r="31" spans="1:12" ht="18" customHeight="1">
      <c r="A31" s="237" t="s">
        <v>125</v>
      </c>
      <c r="B31" s="22"/>
      <c r="C31" s="22"/>
      <c r="D31" s="22"/>
      <c r="E31" s="23"/>
      <c r="F31" s="59"/>
      <c r="G31" s="60"/>
      <c r="H31" s="59"/>
      <c r="I31" s="60"/>
      <c r="J31" s="59"/>
      <c r="K31" s="16"/>
      <c r="L31" s="59"/>
    </row>
    <row r="32" spans="1:12" ht="18" customHeight="1">
      <c r="A32" s="238" t="s">
        <v>189</v>
      </c>
      <c r="B32" s="175"/>
      <c r="C32" s="175"/>
      <c r="D32" s="175"/>
      <c r="E32" s="23"/>
      <c r="F32" s="59"/>
      <c r="G32" s="60"/>
      <c r="H32" s="59"/>
      <c r="I32" s="60"/>
      <c r="J32" s="59"/>
      <c r="K32" s="16"/>
      <c r="L32" s="59"/>
    </row>
    <row r="33" spans="1:12" ht="18" customHeight="1">
      <c r="A33" s="238"/>
      <c r="B33" s="239" t="s">
        <v>128</v>
      </c>
      <c r="C33" s="175"/>
      <c r="D33" s="175"/>
      <c r="E33" s="23"/>
      <c r="F33" s="226"/>
      <c r="G33" s="226"/>
      <c r="H33" s="226"/>
      <c r="I33" s="226"/>
      <c r="J33" s="226"/>
      <c r="K33" s="16"/>
      <c r="L33" s="226"/>
    </row>
    <row r="34" spans="1:12" ht="18" customHeight="1">
      <c r="A34" s="240" t="s">
        <v>126</v>
      </c>
      <c r="B34" s="173"/>
      <c r="C34" s="175"/>
      <c r="D34" s="175"/>
      <c r="E34" s="23"/>
      <c r="F34" s="226"/>
      <c r="G34" s="226"/>
      <c r="H34" s="226"/>
      <c r="I34" s="226"/>
      <c r="J34" s="226"/>
      <c r="K34" s="16"/>
      <c r="L34" s="226"/>
    </row>
    <row r="35" spans="1:12" ht="18" customHeight="1">
      <c r="A35" s="240"/>
      <c r="B35" s="241" t="s">
        <v>156</v>
      </c>
      <c r="C35" s="175"/>
      <c r="D35" s="175"/>
      <c r="E35" s="23"/>
      <c r="F35" s="242">
        <v>-4467</v>
      </c>
      <c r="G35" s="226"/>
      <c r="H35" s="242">
        <v>32581</v>
      </c>
      <c r="I35" s="226"/>
      <c r="J35" s="243" t="s">
        <v>0</v>
      </c>
      <c r="K35" s="232"/>
      <c r="L35" s="243" t="s">
        <v>0</v>
      </c>
    </row>
    <row r="36" spans="1:12" ht="18" customHeight="1">
      <c r="A36" s="237" t="s">
        <v>190</v>
      </c>
      <c r="B36" s="173"/>
      <c r="C36" s="175"/>
      <c r="D36" s="175"/>
      <c r="E36" s="23"/>
      <c r="F36" s="226"/>
      <c r="G36" s="226"/>
      <c r="H36" s="226"/>
      <c r="I36" s="226"/>
      <c r="J36" s="244"/>
      <c r="K36" s="232"/>
      <c r="L36" s="244"/>
    </row>
    <row r="37" spans="1:12" ht="18" customHeight="1">
      <c r="A37" s="237"/>
      <c r="B37" s="237" t="s">
        <v>191</v>
      </c>
      <c r="C37" s="175"/>
      <c r="D37" s="175"/>
      <c r="E37" s="23"/>
      <c r="F37" s="81">
        <v>-4467</v>
      </c>
      <c r="G37" s="16"/>
      <c r="H37" s="81">
        <v>32581</v>
      </c>
      <c r="I37" s="226"/>
      <c r="J37" s="243" t="s">
        <v>0</v>
      </c>
      <c r="K37" s="64"/>
      <c r="L37" s="243" t="s">
        <v>0</v>
      </c>
    </row>
    <row r="38" spans="1:12" ht="14.4" customHeight="1">
      <c r="A38" s="245"/>
      <c r="B38" s="25"/>
      <c r="C38" s="22"/>
      <c r="D38" s="22"/>
      <c r="E38" s="23"/>
      <c r="F38" s="226"/>
      <c r="G38" s="226"/>
      <c r="H38" s="226"/>
      <c r="I38" s="226"/>
      <c r="J38" s="244"/>
      <c r="K38" s="232"/>
      <c r="L38" s="244"/>
    </row>
    <row r="39" spans="1:12" ht="18" customHeight="1">
      <c r="A39" s="238" t="s">
        <v>182</v>
      </c>
      <c r="B39" s="237"/>
      <c r="C39" s="175"/>
      <c r="D39" s="175"/>
      <c r="E39" s="23"/>
      <c r="F39" s="226"/>
      <c r="G39" s="226"/>
      <c r="H39" s="226"/>
      <c r="I39" s="226"/>
      <c r="J39" s="244"/>
      <c r="K39" s="232"/>
      <c r="L39" s="244"/>
    </row>
    <row r="40" spans="1:12" ht="18" customHeight="1">
      <c r="A40" s="173" t="s">
        <v>247</v>
      </c>
      <c r="B40" s="174"/>
      <c r="C40" s="175"/>
      <c r="D40" s="175"/>
      <c r="E40" s="46"/>
      <c r="F40" s="226">
        <v>-614</v>
      </c>
      <c r="G40" s="226"/>
      <c r="H40" s="226">
        <v>470</v>
      </c>
      <c r="I40" s="35"/>
      <c r="J40" s="244" t="s">
        <v>0</v>
      </c>
      <c r="K40" s="232"/>
      <c r="L40" s="244" t="s">
        <v>0</v>
      </c>
    </row>
    <row r="41" spans="1:12" ht="18" customHeight="1">
      <c r="A41" s="173" t="s">
        <v>192</v>
      </c>
      <c r="B41" s="174"/>
      <c r="C41" s="175"/>
      <c r="D41" s="175"/>
      <c r="E41" s="23"/>
      <c r="F41" s="242">
        <v>123</v>
      </c>
      <c r="G41" s="230"/>
      <c r="H41" s="242">
        <v>-94</v>
      </c>
      <c r="I41" s="232"/>
      <c r="J41" s="233" t="s">
        <v>0</v>
      </c>
      <c r="K41" s="232"/>
      <c r="L41" s="233" t="s">
        <v>0</v>
      </c>
    </row>
    <row r="42" spans="1:12" ht="18" customHeight="1">
      <c r="A42" s="237" t="s">
        <v>183</v>
      </c>
      <c r="B42" s="237"/>
      <c r="C42" s="175"/>
      <c r="D42" s="175"/>
      <c r="E42" s="23"/>
      <c r="F42" s="230"/>
      <c r="G42" s="230"/>
      <c r="H42" s="230"/>
      <c r="I42" s="232"/>
      <c r="J42" s="246"/>
      <c r="K42" s="232"/>
      <c r="L42" s="246"/>
    </row>
    <row r="43" spans="1:12" ht="18" customHeight="1">
      <c r="A43" s="237"/>
      <c r="B43" s="237" t="s">
        <v>128</v>
      </c>
      <c r="C43" s="175"/>
      <c r="D43" s="175"/>
      <c r="E43" s="23"/>
      <c r="F43" s="81">
        <v>-491</v>
      </c>
      <c r="G43" s="226"/>
      <c r="H43" s="81">
        <v>376</v>
      </c>
      <c r="I43" s="226"/>
      <c r="J43" s="243" t="s">
        <v>0</v>
      </c>
      <c r="K43" s="64"/>
      <c r="L43" s="243" t="s">
        <v>0</v>
      </c>
    </row>
    <row r="44" spans="1:12" s="173" customFormat="1" ht="7.5" customHeight="1">
      <c r="A44" s="175"/>
      <c r="B44" s="175"/>
      <c r="C44" s="175"/>
      <c r="D44" s="175"/>
      <c r="E44" s="247"/>
      <c r="F44" s="86"/>
      <c r="G44" s="230"/>
      <c r="H44" s="86"/>
      <c r="I44" s="248"/>
      <c r="J44" s="201"/>
      <c r="K44" s="248"/>
      <c r="L44" s="201"/>
    </row>
    <row r="45" spans="1:12" ht="18" customHeight="1">
      <c r="A45" s="175" t="s">
        <v>257</v>
      </c>
      <c r="B45" s="175"/>
      <c r="C45" s="175"/>
      <c r="D45" s="175"/>
      <c r="E45" s="23"/>
      <c r="F45" s="59"/>
      <c r="G45" s="230"/>
      <c r="H45" s="59"/>
      <c r="I45" s="230"/>
      <c r="J45" s="59"/>
      <c r="K45" s="230"/>
      <c r="L45" s="59"/>
    </row>
    <row r="46" spans="1:12" ht="18" customHeight="1">
      <c r="A46" s="175"/>
      <c r="B46" s="175" t="s">
        <v>258</v>
      </c>
      <c r="C46" s="175"/>
      <c r="D46" s="175"/>
      <c r="E46" s="23"/>
      <c r="F46" s="81">
        <v>-4958</v>
      </c>
      <c r="G46" s="230"/>
      <c r="H46" s="81">
        <v>32957</v>
      </c>
      <c r="I46" s="232"/>
      <c r="J46" s="153" t="s">
        <v>0</v>
      </c>
      <c r="K46" s="232"/>
      <c r="L46" s="153" t="s">
        <v>0</v>
      </c>
    </row>
    <row r="47" spans="1:12" ht="18" customHeight="1">
      <c r="A47" s="175" t="s">
        <v>252</v>
      </c>
      <c r="B47" s="175"/>
      <c r="C47" s="175"/>
      <c r="D47" s="175"/>
      <c r="E47" s="23"/>
      <c r="F47" s="86"/>
      <c r="G47" s="230"/>
      <c r="H47" s="86"/>
      <c r="I47" s="232"/>
      <c r="J47" s="272"/>
      <c r="K47" s="232"/>
      <c r="L47" s="272"/>
    </row>
    <row r="48" spans="1:12" ht="18" customHeight="1" thickBot="1">
      <c r="B48" s="175" t="s">
        <v>253</v>
      </c>
      <c r="C48" s="22"/>
      <c r="D48" s="22"/>
      <c r="E48" s="23"/>
      <c r="F48" s="18">
        <v>-449180</v>
      </c>
      <c r="G48" s="226"/>
      <c r="H48" s="18">
        <v>3143860</v>
      </c>
      <c r="I48" s="226"/>
      <c r="J48" s="18">
        <v>-148513</v>
      </c>
      <c r="K48" s="226"/>
      <c r="L48" s="18">
        <v>2471263</v>
      </c>
    </row>
    <row r="49" spans="1:12" ht="18" customHeight="1" thickTop="1">
      <c r="B49" s="175"/>
      <c r="C49" s="22"/>
      <c r="D49" s="22"/>
      <c r="E49" s="23"/>
      <c r="F49" s="86"/>
      <c r="G49" s="226"/>
      <c r="H49" s="86"/>
      <c r="I49" s="226"/>
      <c r="J49" s="86"/>
      <c r="K49" s="226"/>
      <c r="L49" s="86"/>
    </row>
    <row r="50" spans="1:12" ht="18.600000000000001" customHeight="1">
      <c r="A50" s="96" t="s">
        <v>33</v>
      </c>
      <c r="B50" s="31"/>
      <c r="C50" s="31"/>
      <c r="D50" s="31"/>
      <c r="E50" s="32"/>
      <c r="F50" s="31"/>
      <c r="G50" s="31"/>
      <c r="H50" s="31"/>
      <c r="I50" s="31"/>
      <c r="J50" s="31"/>
      <c r="K50" s="31"/>
      <c r="L50" s="31"/>
    </row>
    <row r="51" spans="1:12" ht="18.600000000000001" customHeight="1">
      <c r="A51" s="277" t="s">
        <v>71</v>
      </c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</row>
    <row r="52" spans="1:12" ht="18.600000000000001" customHeight="1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</row>
    <row r="53" spans="1:12" ht="18.600000000000001" customHeight="1">
      <c r="D53" s="234"/>
      <c r="E53" s="235"/>
      <c r="F53" s="260"/>
      <c r="G53" s="260" t="s">
        <v>12</v>
      </c>
      <c r="H53" s="260"/>
      <c r="I53" s="260"/>
      <c r="J53" s="289" t="s">
        <v>50</v>
      </c>
      <c r="K53" s="289"/>
      <c r="L53" s="289"/>
    </row>
    <row r="54" spans="1:12" ht="18.600000000000001" customHeight="1">
      <c r="D54" s="234"/>
      <c r="E54" s="235"/>
      <c r="F54" s="289" t="s">
        <v>49</v>
      </c>
      <c r="G54" s="289"/>
      <c r="H54" s="289"/>
      <c r="I54" s="260"/>
      <c r="J54" s="289" t="s">
        <v>49</v>
      </c>
      <c r="K54" s="289"/>
      <c r="L54" s="289"/>
    </row>
    <row r="55" spans="1:12" ht="18.600000000000001" customHeight="1">
      <c r="D55" s="234"/>
      <c r="E55" s="235"/>
      <c r="F55" s="287" t="s">
        <v>72</v>
      </c>
      <c r="G55" s="287"/>
      <c r="H55" s="287"/>
      <c r="I55" s="259"/>
      <c r="J55" s="287" t="s">
        <v>72</v>
      </c>
      <c r="K55" s="287"/>
      <c r="L55" s="287"/>
    </row>
    <row r="56" spans="1:12" ht="18.600000000000001" customHeight="1">
      <c r="D56" s="234"/>
      <c r="E56" s="235"/>
      <c r="F56" s="286" t="s">
        <v>232</v>
      </c>
      <c r="G56" s="287"/>
      <c r="H56" s="287"/>
      <c r="I56" s="259"/>
      <c r="J56" s="286" t="s">
        <v>232</v>
      </c>
      <c r="K56" s="287"/>
      <c r="L56" s="287"/>
    </row>
    <row r="57" spans="1:12" ht="18.600000000000001" customHeight="1">
      <c r="D57" s="234"/>
      <c r="E57" s="236"/>
      <c r="F57" s="261">
        <v>2022</v>
      </c>
      <c r="G57" s="262"/>
      <c r="H57" s="261">
        <v>2021</v>
      </c>
      <c r="I57" s="262"/>
      <c r="J57" s="261">
        <v>2022</v>
      </c>
      <c r="K57" s="262"/>
      <c r="L57" s="261">
        <v>2021</v>
      </c>
    </row>
    <row r="58" spans="1:12" ht="18.600000000000001" customHeight="1">
      <c r="E58" s="236"/>
      <c r="F58" s="288" t="s">
        <v>69</v>
      </c>
      <c r="G58" s="288"/>
      <c r="H58" s="288"/>
      <c r="I58" s="288"/>
      <c r="J58" s="288"/>
      <c r="K58" s="288"/>
      <c r="L58" s="288"/>
    </row>
    <row r="59" spans="1:12" ht="18.600000000000001" customHeight="1">
      <c r="A59" s="175" t="s">
        <v>251</v>
      </c>
      <c r="B59" s="175"/>
      <c r="C59" s="175"/>
      <c r="D59" s="175"/>
      <c r="E59" s="23"/>
      <c r="F59" s="59"/>
      <c r="G59" s="60"/>
      <c r="H59" s="59"/>
      <c r="I59" s="60"/>
      <c r="J59" s="59"/>
      <c r="K59" s="226"/>
      <c r="L59" s="59"/>
    </row>
    <row r="60" spans="1:12" ht="18.600000000000001" customHeight="1">
      <c r="A60" s="174" t="s">
        <v>111</v>
      </c>
      <c r="B60" s="175"/>
      <c r="C60" s="175"/>
      <c r="D60" s="175"/>
      <c r="E60" s="23"/>
      <c r="F60" s="226">
        <v>-403081</v>
      </c>
      <c r="G60" s="228"/>
      <c r="H60" s="226">
        <v>2896236</v>
      </c>
      <c r="I60" s="226"/>
      <c r="J60" s="226">
        <v>-148513</v>
      </c>
      <c r="K60" s="226"/>
      <c r="L60" s="226">
        <v>2471263</v>
      </c>
    </row>
    <row r="61" spans="1:12" ht="18.600000000000001" customHeight="1">
      <c r="A61" s="174" t="s">
        <v>77</v>
      </c>
      <c r="B61" s="174"/>
      <c r="C61" s="174"/>
      <c r="D61" s="174"/>
      <c r="E61" s="46"/>
      <c r="F61" s="226">
        <v>-41141</v>
      </c>
      <c r="G61" s="228"/>
      <c r="H61" s="226">
        <v>214667</v>
      </c>
      <c r="I61" s="226"/>
      <c r="J61" s="201" t="s">
        <v>0</v>
      </c>
      <c r="K61" s="232"/>
      <c r="L61" s="201" t="s">
        <v>0</v>
      </c>
    </row>
    <row r="62" spans="1:12" ht="18.600000000000001" customHeight="1" thickBot="1">
      <c r="A62" s="175" t="s">
        <v>249</v>
      </c>
      <c r="B62" s="249"/>
      <c r="C62" s="249"/>
      <c r="D62" s="249"/>
      <c r="E62" s="23"/>
      <c r="F62" s="17">
        <v>-444222</v>
      </c>
      <c r="G62" s="28"/>
      <c r="H62" s="17">
        <v>3110903</v>
      </c>
      <c r="I62" s="28">
        <v>0</v>
      </c>
      <c r="J62" s="17">
        <v>-148513</v>
      </c>
      <c r="K62" s="16">
        <v>0</v>
      </c>
      <c r="L62" s="17">
        <v>2471263</v>
      </c>
    </row>
    <row r="63" spans="1:12" ht="18.600000000000001" customHeight="1" thickTop="1">
      <c r="A63" s="22"/>
      <c r="B63" s="57"/>
      <c r="C63" s="57"/>
      <c r="D63" s="57"/>
      <c r="E63" s="23"/>
      <c r="F63" s="59"/>
      <c r="G63" s="228"/>
      <c r="H63" s="59"/>
      <c r="I63" s="228">
        <v>0</v>
      </c>
      <c r="J63" s="63"/>
      <c r="K63" s="228">
        <v>0</v>
      </c>
      <c r="L63" s="63"/>
    </row>
    <row r="64" spans="1:12" ht="18.600000000000001" customHeight="1">
      <c r="A64" s="175" t="s">
        <v>255</v>
      </c>
      <c r="B64" s="249"/>
      <c r="C64" s="249"/>
      <c r="D64" s="249"/>
      <c r="E64" s="23"/>
      <c r="F64" s="59"/>
      <c r="G64" s="228"/>
      <c r="H64" s="59"/>
      <c r="I64" s="228"/>
      <c r="J64" s="63"/>
      <c r="K64" s="228"/>
      <c r="L64" s="63"/>
    </row>
    <row r="65" spans="1:12" ht="18.600000000000001" customHeight="1">
      <c r="A65" s="175"/>
      <c r="B65" s="249" t="s">
        <v>256</v>
      </c>
      <c r="C65" s="249"/>
      <c r="D65" s="249"/>
      <c r="E65" s="23"/>
      <c r="F65" s="59"/>
      <c r="G65" s="228"/>
      <c r="H65" s="59"/>
      <c r="I65" s="228"/>
      <c r="J65" s="63"/>
      <c r="K65" s="228"/>
      <c r="L65" s="63"/>
    </row>
    <row r="66" spans="1:12" ht="18.600000000000001" customHeight="1">
      <c r="A66" s="174" t="s">
        <v>111</v>
      </c>
      <c r="B66" s="175"/>
      <c r="C66" s="249"/>
      <c r="D66" s="249"/>
      <c r="E66" s="23"/>
      <c r="F66" s="226">
        <v>-406489</v>
      </c>
      <c r="G66" s="226"/>
      <c r="H66" s="226">
        <v>2920976</v>
      </c>
      <c r="I66" s="226"/>
      <c r="J66" s="226">
        <v>-148513</v>
      </c>
      <c r="K66" s="226"/>
      <c r="L66" s="226">
        <v>2471263</v>
      </c>
    </row>
    <row r="67" spans="1:12" ht="18.600000000000001" customHeight="1">
      <c r="A67" s="174" t="s">
        <v>77</v>
      </c>
      <c r="B67" s="174"/>
      <c r="C67" s="249"/>
      <c r="D67" s="249"/>
      <c r="E67" s="23"/>
      <c r="F67" s="242">
        <v>-42691</v>
      </c>
      <c r="G67" s="230"/>
      <c r="H67" s="242">
        <v>222884</v>
      </c>
      <c r="I67" s="230"/>
      <c r="J67" s="143" t="s">
        <v>0</v>
      </c>
      <c r="K67" s="232"/>
      <c r="L67" s="233" t="s">
        <v>0</v>
      </c>
    </row>
    <row r="68" spans="1:12" ht="18.600000000000001" customHeight="1">
      <c r="A68" s="175" t="s">
        <v>252</v>
      </c>
      <c r="B68" s="174"/>
      <c r="C68" s="249"/>
      <c r="D68" s="249"/>
      <c r="E68" s="23"/>
      <c r="F68" s="230"/>
      <c r="G68" s="230"/>
      <c r="H68" s="230"/>
      <c r="I68" s="230"/>
      <c r="J68" s="274"/>
      <c r="K68" s="232"/>
      <c r="L68" s="246"/>
    </row>
    <row r="69" spans="1:12" ht="18.600000000000001" customHeight="1" thickBot="1">
      <c r="B69" s="175" t="s">
        <v>254</v>
      </c>
      <c r="C69" s="249"/>
      <c r="D69" s="249"/>
      <c r="E69" s="23"/>
      <c r="F69" s="18">
        <v>-449180</v>
      </c>
      <c r="G69" s="28"/>
      <c r="H69" s="18">
        <v>3143860</v>
      </c>
      <c r="I69" s="28">
        <v>0</v>
      </c>
      <c r="J69" s="18">
        <v>-148513</v>
      </c>
      <c r="K69" s="16">
        <v>0</v>
      </c>
      <c r="L69" s="18">
        <v>2471263</v>
      </c>
    </row>
    <row r="70" spans="1:12" ht="18.600000000000001" customHeight="1" thickTop="1">
      <c r="A70" s="22"/>
      <c r="B70" s="57"/>
      <c r="C70" s="57"/>
      <c r="D70" s="57"/>
      <c r="E70" s="23"/>
      <c r="F70" s="59"/>
      <c r="G70" s="228"/>
      <c r="H70" s="59"/>
      <c r="I70" s="228">
        <v>0</v>
      </c>
      <c r="J70" s="64"/>
      <c r="K70" s="228">
        <v>0</v>
      </c>
      <c r="L70" s="64"/>
    </row>
    <row r="71" spans="1:12" ht="18.600000000000001" customHeight="1" thickBot="1">
      <c r="A71" s="175" t="s">
        <v>264</v>
      </c>
      <c r="B71" s="250"/>
      <c r="C71" s="251"/>
      <c r="D71" s="70"/>
      <c r="E71" s="51"/>
      <c r="F71" s="275">
        <v>-0.16163662086145031</v>
      </c>
      <c r="G71" s="276"/>
      <c r="H71" s="275">
        <v>1.1613988261845223</v>
      </c>
      <c r="I71" s="276"/>
      <c r="J71" s="275">
        <v>-5.9554132975745744E-2</v>
      </c>
      <c r="K71" s="276"/>
      <c r="L71" s="275">
        <v>0.99098345141529942</v>
      </c>
    </row>
    <row r="72" spans="1:12" ht="18.600000000000001" customHeight="1" thickTop="1">
      <c r="A72" s="96" t="s">
        <v>33</v>
      </c>
      <c r="B72" s="31"/>
      <c r="C72" s="31"/>
      <c r="D72" s="31"/>
      <c r="E72" s="32"/>
      <c r="F72" s="31"/>
      <c r="G72" s="31"/>
      <c r="H72" s="31"/>
      <c r="I72" s="31"/>
      <c r="J72" s="31"/>
      <c r="K72" s="31"/>
      <c r="L72" s="31"/>
    </row>
    <row r="73" spans="1:12" ht="18.600000000000001" customHeight="1">
      <c r="A73" s="277" t="s">
        <v>71</v>
      </c>
      <c r="B73" s="277"/>
      <c r="C73" s="277"/>
      <c r="D73" s="277"/>
      <c r="E73" s="277"/>
      <c r="F73" s="277"/>
      <c r="G73" s="277"/>
      <c r="H73" s="277"/>
      <c r="I73" s="277"/>
      <c r="J73" s="277"/>
      <c r="K73" s="277"/>
      <c r="L73" s="277"/>
    </row>
    <row r="74" spans="1:12" ht="18.600000000000001" customHeight="1">
      <c r="A74" s="277"/>
      <c r="B74" s="277"/>
      <c r="C74" s="277"/>
      <c r="D74" s="277"/>
      <c r="E74" s="277"/>
      <c r="F74" s="277"/>
      <c r="G74" s="277"/>
      <c r="H74" s="277"/>
      <c r="I74" s="277"/>
      <c r="J74" s="277"/>
      <c r="K74" s="277"/>
      <c r="L74" s="277"/>
    </row>
    <row r="75" spans="1:12" ht="18.600000000000001" customHeight="1">
      <c r="A75" s="33"/>
      <c r="B75" s="33"/>
      <c r="C75" s="33"/>
      <c r="D75" s="36"/>
      <c r="E75" s="37"/>
      <c r="F75" s="259"/>
      <c r="G75" s="259" t="s">
        <v>12</v>
      </c>
      <c r="H75" s="259"/>
      <c r="I75" s="259"/>
      <c r="J75" s="279" t="s">
        <v>50</v>
      </c>
      <c r="K75" s="279"/>
      <c r="L75" s="279"/>
    </row>
    <row r="76" spans="1:12" ht="18.600000000000001" customHeight="1">
      <c r="A76" s="33"/>
      <c r="B76" s="33"/>
      <c r="C76" s="33"/>
      <c r="D76" s="36"/>
      <c r="E76" s="37"/>
      <c r="F76" s="279" t="s">
        <v>49</v>
      </c>
      <c r="G76" s="279"/>
      <c r="H76" s="279"/>
      <c r="I76" s="259"/>
      <c r="J76" s="279" t="s">
        <v>49</v>
      </c>
      <c r="K76" s="279"/>
      <c r="L76" s="279"/>
    </row>
    <row r="77" spans="1:12" ht="18.600000000000001" customHeight="1">
      <c r="A77" s="33"/>
      <c r="B77" s="33"/>
      <c r="C77" s="33"/>
      <c r="D77" s="36"/>
      <c r="E77" s="37"/>
      <c r="F77" s="281" t="s">
        <v>233</v>
      </c>
      <c r="G77" s="281"/>
      <c r="H77" s="281"/>
      <c r="I77" s="259"/>
      <c r="J77" s="281" t="s">
        <v>233</v>
      </c>
      <c r="K77" s="281"/>
      <c r="L77" s="281"/>
    </row>
    <row r="78" spans="1:12" ht="18.600000000000001" customHeight="1">
      <c r="A78" s="33"/>
      <c r="B78" s="33"/>
      <c r="C78" s="33"/>
      <c r="D78" s="36"/>
      <c r="E78" s="37"/>
      <c r="F78" s="290" t="s">
        <v>232</v>
      </c>
      <c r="G78" s="281"/>
      <c r="H78" s="281"/>
      <c r="I78" s="259"/>
      <c r="J78" s="290" t="s">
        <v>232</v>
      </c>
      <c r="K78" s="281"/>
      <c r="L78" s="281"/>
    </row>
    <row r="79" spans="1:12" ht="18.600000000000001" customHeight="1">
      <c r="A79" s="33"/>
      <c r="B79" s="33"/>
      <c r="C79" s="33"/>
      <c r="D79" s="36"/>
      <c r="E79" s="40" t="s">
        <v>14</v>
      </c>
      <c r="F79" s="41">
        <v>2022</v>
      </c>
      <c r="G79" s="42"/>
      <c r="H79" s="41">
        <v>2021</v>
      </c>
      <c r="I79" s="42"/>
      <c r="J79" s="41">
        <v>2022</v>
      </c>
      <c r="K79" s="42"/>
      <c r="L79" s="41">
        <v>2021</v>
      </c>
    </row>
    <row r="80" spans="1:12" ht="18.600000000000001" customHeight="1">
      <c r="A80" s="187"/>
      <c r="B80" s="33"/>
      <c r="C80" s="33"/>
      <c r="D80" s="33"/>
      <c r="E80" s="40"/>
      <c r="F80" s="278" t="s">
        <v>69</v>
      </c>
      <c r="G80" s="278"/>
      <c r="H80" s="278"/>
      <c r="I80" s="278"/>
      <c r="J80" s="278"/>
      <c r="K80" s="278"/>
      <c r="L80" s="278"/>
    </row>
    <row r="81" spans="1:12" ht="18" customHeight="1">
      <c r="A81" s="45" t="s">
        <v>137</v>
      </c>
      <c r="B81" s="33"/>
      <c r="C81" s="33"/>
      <c r="D81" s="33"/>
      <c r="E81" s="46"/>
      <c r="F81" s="224"/>
      <c r="G81" s="224"/>
      <c r="H81" s="224"/>
      <c r="I81" s="225"/>
      <c r="J81" s="224"/>
      <c r="K81" s="225"/>
      <c r="L81" s="224"/>
    </row>
    <row r="82" spans="1:12" ht="18" customHeight="1">
      <c r="A82" s="33" t="s">
        <v>54</v>
      </c>
      <c r="B82" s="33"/>
      <c r="C82" s="33"/>
      <c r="D82" s="33"/>
      <c r="E82" s="46" t="s">
        <v>218</v>
      </c>
      <c r="F82" s="226">
        <v>16038952</v>
      </c>
      <c r="G82" s="226"/>
      <c r="H82" s="226">
        <v>14588835</v>
      </c>
      <c r="I82" s="226"/>
      <c r="J82" s="226">
        <v>9533894</v>
      </c>
      <c r="K82" s="226"/>
      <c r="L82" s="226">
        <v>9100409</v>
      </c>
    </row>
    <row r="83" spans="1:12" ht="18" customHeight="1">
      <c r="A83" s="50" t="s">
        <v>66</v>
      </c>
      <c r="B83" s="33"/>
      <c r="C83" s="33"/>
      <c r="D83" s="33"/>
      <c r="E83" s="51"/>
      <c r="F83" s="226">
        <v>50070</v>
      </c>
      <c r="G83" s="226"/>
      <c r="H83" s="226">
        <v>36432</v>
      </c>
      <c r="I83" s="226"/>
      <c r="J83" s="226">
        <v>33033</v>
      </c>
      <c r="K83" s="226"/>
      <c r="L83" s="226">
        <v>25007</v>
      </c>
    </row>
    <row r="84" spans="1:12" ht="18" customHeight="1">
      <c r="A84" s="33" t="s">
        <v>2</v>
      </c>
      <c r="B84" s="33"/>
      <c r="C84" s="33"/>
      <c r="D84" s="33"/>
      <c r="E84" s="46" t="s">
        <v>210</v>
      </c>
      <c r="F84" s="226">
        <v>24591</v>
      </c>
      <c r="G84" s="226"/>
      <c r="H84" s="226">
        <v>65968</v>
      </c>
      <c r="I84" s="226"/>
      <c r="J84" s="226">
        <v>172205</v>
      </c>
      <c r="K84" s="226"/>
      <c r="L84" s="226">
        <v>178660</v>
      </c>
    </row>
    <row r="85" spans="1:12" ht="18" customHeight="1">
      <c r="A85" s="22" t="s">
        <v>136</v>
      </c>
      <c r="B85" s="33"/>
      <c r="C85" s="33"/>
      <c r="D85" s="33"/>
      <c r="E85" s="46"/>
      <c r="F85" s="14">
        <v>16113613</v>
      </c>
      <c r="G85" s="28"/>
      <c r="H85" s="271">
        <v>14691235</v>
      </c>
      <c r="I85" s="28"/>
      <c r="J85" s="14">
        <v>9739132</v>
      </c>
      <c r="K85" s="28"/>
      <c r="L85" s="14">
        <v>9304076</v>
      </c>
    </row>
    <row r="86" spans="1:12" ht="18.600000000000001" customHeight="1">
      <c r="A86" s="22"/>
      <c r="B86" s="33"/>
      <c r="C86" s="33"/>
      <c r="D86" s="33"/>
      <c r="E86" s="46"/>
      <c r="F86" s="227"/>
      <c r="G86" s="35"/>
      <c r="H86" s="227"/>
      <c r="I86" s="35"/>
      <c r="J86" s="228"/>
      <c r="K86" s="35"/>
      <c r="L86" s="228"/>
    </row>
    <row r="87" spans="1:12" ht="18" customHeight="1">
      <c r="A87" s="45" t="s">
        <v>29</v>
      </c>
      <c r="B87" s="33"/>
      <c r="C87" s="33"/>
      <c r="D87" s="33"/>
      <c r="E87" s="46"/>
      <c r="F87" s="227"/>
      <c r="G87" s="35"/>
      <c r="H87" s="227"/>
      <c r="I87" s="35"/>
      <c r="J87" s="35"/>
      <c r="K87" s="35"/>
      <c r="L87" s="35"/>
    </row>
    <row r="88" spans="1:12" ht="18" customHeight="1">
      <c r="A88" s="33" t="s">
        <v>55</v>
      </c>
      <c r="B88" s="33"/>
      <c r="C88" s="33"/>
      <c r="D88" s="33"/>
      <c r="E88" s="46" t="s">
        <v>245</v>
      </c>
      <c r="F88" s="226">
        <v>10895394</v>
      </c>
      <c r="G88" s="226"/>
      <c r="H88" s="226">
        <v>7625861</v>
      </c>
      <c r="I88" s="226"/>
      <c r="J88" s="226">
        <v>5995507</v>
      </c>
      <c r="K88" s="226"/>
      <c r="L88" s="226">
        <v>4592575</v>
      </c>
    </row>
    <row r="89" spans="1:12" ht="18" customHeight="1">
      <c r="A89" s="33" t="s">
        <v>138</v>
      </c>
      <c r="B89" s="33"/>
      <c r="C89" s="33"/>
      <c r="D89" s="33"/>
      <c r="E89" s="46"/>
      <c r="F89" s="226">
        <v>257864</v>
      </c>
      <c r="G89" s="226"/>
      <c r="H89" s="226">
        <v>209980</v>
      </c>
      <c r="I89" s="226"/>
      <c r="J89" s="226">
        <v>198963</v>
      </c>
      <c r="K89" s="226"/>
      <c r="L89" s="226">
        <v>160019</v>
      </c>
    </row>
    <row r="90" spans="1:12" ht="18" customHeight="1">
      <c r="A90" s="50" t="s">
        <v>30</v>
      </c>
      <c r="B90" s="33"/>
      <c r="C90" s="33"/>
      <c r="D90" s="33"/>
      <c r="E90" s="46" t="s">
        <v>210</v>
      </c>
      <c r="F90" s="226">
        <v>1177426</v>
      </c>
      <c r="G90" s="226"/>
      <c r="H90" s="226">
        <v>848427</v>
      </c>
      <c r="I90" s="226"/>
      <c r="J90" s="226">
        <v>602362</v>
      </c>
      <c r="K90" s="226"/>
      <c r="L90" s="226">
        <v>516046</v>
      </c>
    </row>
    <row r="91" spans="1:12" ht="18" customHeight="1">
      <c r="A91" s="22" t="s">
        <v>31</v>
      </c>
      <c r="B91" s="33"/>
      <c r="C91" s="33"/>
      <c r="D91" s="33"/>
      <c r="E91" s="46"/>
      <c r="F91" s="14">
        <v>12330684</v>
      </c>
      <c r="G91" s="28">
        <v>0</v>
      </c>
      <c r="H91" s="14">
        <v>8684268</v>
      </c>
      <c r="I91" s="28">
        <v>0</v>
      </c>
      <c r="J91" s="14">
        <v>6796832</v>
      </c>
      <c r="K91" s="28">
        <v>0</v>
      </c>
      <c r="L91" s="14">
        <v>5268640</v>
      </c>
    </row>
    <row r="92" spans="1:12" ht="15.6" customHeight="1">
      <c r="A92" s="22"/>
      <c r="B92" s="33"/>
      <c r="C92" s="33"/>
      <c r="D92" s="33"/>
      <c r="E92" s="46"/>
      <c r="F92" s="227"/>
      <c r="G92" s="35"/>
      <c r="H92" s="227"/>
      <c r="I92" s="35"/>
      <c r="J92" s="229"/>
      <c r="K92" s="35"/>
      <c r="L92" s="229"/>
    </row>
    <row r="93" spans="1:12" ht="18" customHeight="1">
      <c r="A93" s="22" t="s">
        <v>161</v>
      </c>
      <c r="B93" s="33"/>
      <c r="C93" s="33"/>
      <c r="D93" s="33"/>
      <c r="E93" s="46"/>
      <c r="F93" s="16">
        <v>3782929</v>
      </c>
      <c r="G93" s="16"/>
      <c r="H93" s="16">
        <v>6006967</v>
      </c>
      <c r="I93" s="16"/>
      <c r="J93" s="16">
        <v>2942300</v>
      </c>
      <c r="K93" s="16"/>
      <c r="L93" s="16">
        <v>4035436</v>
      </c>
    </row>
    <row r="94" spans="1:12" ht="18" customHeight="1">
      <c r="A94" s="50" t="s">
        <v>65</v>
      </c>
      <c r="B94" s="33"/>
      <c r="C94" s="33"/>
      <c r="D94" s="33"/>
      <c r="E94" s="51" t="s">
        <v>210</v>
      </c>
      <c r="F94" s="226">
        <v>4412</v>
      </c>
      <c r="G94" s="226"/>
      <c r="H94" s="226">
        <v>2523</v>
      </c>
      <c r="I94" s="226"/>
      <c r="J94" s="226">
        <v>11879</v>
      </c>
      <c r="K94" s="226"/>
      <c r="L94" s="226">
        <v>13900</v>
      </c>
    </row>
    <row r="95" spans="1:12" ht="18" customHeight="1">
      <c r="A95" s="50" t="s">
        <v>169</v>
      </c>
      <c r="B95" s="33"/>
      <c r="C95" s="33"/>
      <c r="D95" s="33"/>
      <c r="E95" s="51">
        <v>2</v>
      </c>
      <c r="F95" s="254">
        <v>0</v>
      </c>
      <c r="G95" s="226"/>
      <c r="H95" s="254" t="s">
        <v>0</v>
      </c>
      <c r="I95" s="226"/>
      <c r="J95" s="226">
        <v>1128794</v>
      </c>
      <c r="K95" s="226"/>
      <c r="L95" s="226">
        <v>460771</v>
      </c>
    </row>
    <row r="96" spans="1:12" ht="18" customHeight="1">
      <c r="A96" s="33" t="s">
        <v>53</v>
      </c>
      <c r="B96" s="33"/>
      <c r="C96" s="33"/>
      <c r="D96" s="33"/>
      <c r="E96" s="46"/>
      <c r="F96" s="230">
        <v>-121621</v>
      </c>
      <c r="G96" s="230"/>
      <c r="H96" s="230">
        <v>-102864</v>
      </c>
      <c r="I96" s="230"/>
      <c r="J96" s="230">
        <v>-66407</v>
      </c>
      <c r="K96" s="230"/>
      <c r="L96" s="230">
        <v>-85091</v>
      </c>
    </row>
    <row r="97" spans="1:12" ht="18" customHeight="1">
      <c r="A97" s="25" t="s">
        <v>165</v>
      </c>
      <c r="B97" s="33"/>
      <c r="C97" s="33"/>
      <c r="D97" s="33"/>
      <c r="E97" s="46"/>
      <c r="F97" s="231">
        <v>1395</v>
      </c>
      <c r="G97" s="232"/>
      <c r="H97" s="231">
        <v>1453</v>
      </c>
      <c r="I97" s="232"/>
      <c r="J97" s="243" t="s">
        <v>0</v>
      </c>
      <c r="K97" s="232"/>
      <c r="L97" s="243" t="s">
        <v>0</v>
      </c>
    </row>
    <row r="98" spans="1:12" ht="18" customHeight="1">
      <c r="A98" s="22" t="s">
        <v>73</v>
      </c>
      <c r="B98" s="22"/>
      <c r="C98" s="33"/>
      <c r="D98" s="33"/>
      <c r="E98" s="46"/>
      <c r="F98" s="16">
        <v>3667115</v>
      </c>
      <c r="G98" s="16"/>
      <c r="H98" s="16">
        <v>5908079</v>
      </c>
      <c r="I98" s="16"/>
      <c r="J98" s="16">
        <v>4016566</v>
      </c>
      <c r="K98" s="16"/>
      <c r="L98" s="16">
        <v>4425016</v>
      </c>
    </row>
    <row r="99" spans="1:12" ht="18" customHeight="1">
      <c r="A99" s="33" t="s">
        <v>101</v>
      </c>
      <c r="B99" s="33"/>
      <c r="C99" s="33"/>
      <c r="D99" s="33"/>
      <c r="E99" s="46"/>
      <c r="F99" s="242">
        <v>-787014</v>
      </c>
      <c r="G99" s="228"/>
      <c r="H99" s="242">
        <v>-1167064</v>
      </c>
      <c r="I99" s="16"/>
      <c r="J99" s="242">
        <v>-594720</v>
      </c>
      <c r="K99" s="16"/>
      <c r="L99" s="242">
        <v>-776216</v>
      </c>
    </row>
    <row r="100" spans="1:12" ht="18" customHeight="1" thickBot="1">
      <c r="A100" s="22" t="s">
        <v>74</v>
      </c>
      <c r="B100" s="22"/>
      <c r="C100" s="57"/>
      <c r="D100" s="57"/>
      <c r="E100" s="46"/>
      <c r="F100" s="18">
        <v>2880101</v>
      </c>
      <c r="G100" s="28"/>
      <c r="H100" s="18">
        <v>4741015</v>
      </c>
      <c r="I100" s="28"/>
      <c r="J100" s="18">
        <v>3421846</v>
      </c>
      <c r="K100" s="16"/>
      <c r="L100" s="18">
        <v>3648800</v>
      </c>
    </row>
    <row r="101" spans="1:12" ht="10.8" customHeight="1" thickTop="1">
      <c r="A101" s="22"/>
      <c r="B101" s="22"/>
      <c r="C101" s="22"/>
      <c r="D101" s="22"/>
      <c r="E101" s="23"/>
      <c r="F101" s="59"/>
      <c r="G101" s="60"/>
      <c r="H101" s="59"/>
      <c r="I101" s="60"/>
      <c r="J101" s="59"/>
      <c r="K101" s="16"/>
      <c r="L101" s="59"/>
    </row>
    <row r="102" spans="1:12" ht="18" customHeight="1">
      <c r="A102" s="237" t="s">
        <v>125</v>
      </c>
      <c r="B102" s="22"/>
      <c r="C102" s="22"/>
      <c r="D102" s="22"/>
      <c r="E102" s="23"/>
      <c r="F102" s="59"/>
      <c r="G102" s="60"/>
      <c r="H102" s="59"/>
      <c r="I102" s="60"/>
      <c r="J102" s="59"/>
      <c r="K102" s="16"/>
      <c r="L102" s="59"/>
    </row>
    <row r="103" spans="1:12" ht="18" customHeight="1">
      <c r="A103" s="238" t="s">
        <v>189</v>
      </c>
      <c r="B103" s="175"/>
      <c r="C103" s="175"/>
      <c r="D103" s="175"/>
      <c r="E103" s="23"/>
      <c r="F103" s="59"/>
      <c r="G103" s="60"/>
      <c r="H103" s="59"/>
      <c r="I103" s="60"/>
      <c r="J103" s="59"/>
      <c r="K103" s="16"/>
      <c r="L103" s="59"/>
    </row>
    <row r="104" spans="1:12" ht="18" customHeight="1">
      <c r="A104" s="238"/>
      <c r="B104" s="239" t="s">
        <v>128</v>
      </c>
      <c r="C104" s="175"/>
      <c r="D104" s="175"/>
      <c r="E104" s="23"/>
      <c r="F104" s="226"/>
      <c r="G104" s="226"/>
      <c r="H104" s="226"/>
      <c r="I104" s="226"/>
      <c r="J104" s="226"/>
      <c r="K104" s="16"/>
      <c r="L104" s="226"/>
    </row>
    <row r="105" spans="1:12" ht="18" customHeight="1">
      <c r="A105" s="240" t="s">
        <v>126</v>
      </c>
      <c r="B105" s="173"/>
      <c r="C105" s="175"/>
      <c r="D105" s="175"/>
      <c r="E105" s="23"/>
      <c r="F105" s="226"/>
      <c r="G105" s="226"/>
      <c r="H105" s="226"/>
      <c r="I105" s="226"/>
      <c r="J105" s="226"/>
      <c r="K105" s="16"/>
      <c r="L105" s="226"/>
    </row>
    <row r="106" spans="1:12" ht="18" customHeight="1">
      <c r="A106" s="240"/>
      <c r="B106" s="241" t="s">
        <v>156</v>
      </c>
      <c r="C106" s="175"/>
      <c r="D106" s="175"/>
      <c r="E106" s="23"/>
      <c r="F106" s="242">
        <v>-97807</v>
      </c>
      <c r="G106" s="226"/>
      <c r="H106" s="242">
        <v>48705</v>
      </c>
      <c r="I106" s="226"/>
      <c r="J106" s="243" t="s">
        <v>0</v>
      </c>
      <c r="K106" s="232"/>
      <c r="L106" s="243" t="s">
        <v>0</v>
      </c>
    </row>
    <row r="107" spans="1:12" ht="18" customHeight="1">
      <c r="A107" s="237" t="s">
        <v>190</v>
      </c>
      <c r="B107" s="173"/>
      <c r="C107" s="175"/>
      <c r="D107" s="175"/>
      <c r="E107" s="23"/>
      <c r="F107" s="226"/>
      <c r="G107" s="226"/>
      <c r="H107" s="226"/>
      <c r="I107" s="226"/>
      <c r="J107" s="244"/>
      <c r="K107" s="232"/>
      <c r="L107" s="244"/>
    </row>
    <row r="108" spans="1:12" ht="18" customHeight="1">
      <c r="A108" s="237"/>
      <c r="B108" s="237" t="s">
        <v>191</v>
      </c>
      <c r="C108" s="175"/>
      <c r="D108" s="175"/>
      <c r="E108" s="23"/>
      <c r="F108" s="81">
        <v>-97807</v>
      </c>
      <c r="G108" s="16"/>
      <c r="H108" s="81">
        <v>48705</v>
      </c>
      <c r="I108" s="226"/>
      <c r="J108" s="257" t="s">
        <v>0</v>
      </c>
      <c r="K108" s="64"/>
      <c r="L108" s="257" t="s">
        <v>0</v>
      </c>
    </row>
    <row r="109" spans="1:12" ht="15.6" customHeight="1">
      <c r="A109" s="245"/>
      <c r="B109" s="25"/>
      <c r="C109" s="22"/>
      <c r="D109" s="22"/>
      <c r="E109" s="23"/>
      <c r="F109" s="226"/>
      <c r="G109" s="226"/>
      <c r="H109" s="226"/>
      <c r="I109" s="226"/>
      <c r="J109" s="244"/>
      <c r="K109" s="232"/>
      <c r="L109" s="244"/>
    </row>
    <row r="110" spans="1:12" ht="18" customHeight="1">
      <c r="A110" s="238" t="s">
        <v>182</v>
      </c>
      <c r="B110" s="237"/>
      <c r="C110" s="175"/>
      <c r="D110" s="175"/>
      <c r="E110" s="23"/>
      <c r="F110" s="226"/>
      <c r="G110" s="226"/>
      <c r="H110" s="226"/>
      <c r="I110" s="226"/>
      <c r="J110" s="244"/>
      <c r="K110" s="232"/>
      <c r="L110" s="244"/>
    </row>
    <row r="111" spans="1:12" ht="18" customHeight="1">
      <c r="A111" s="173" t="s">
        <v>247</v>
      </c>
      <c r="B111" s="174"/>
      <c r="C111" s="175"/>
      <c r="D111" s="175"/>
      <c r="E111" s="46"/>
      <c r="F111" s="226">
        <v>-2474</v>
      </c>
      <c r="G111" s="226"/>
      <c r="H111" s="226">
        <v>475</v>
      </c>
      <c r="I111" s="35"/>
      <c r="J111" s="254" t="s">
        <v>0</v>
      </c>
      <c r="K111" s="232"/>
      <c r="L111" s="254" t="s">
        <v>0</v>
      </c>
    </row>
    <row r="112" spans="1:12" ht="18" customHeight="1">
      <c r="A112" s="173" t="s">
        <v>127</v>
      </c>
      <c r="B112" s="33"/>
      <c r="C112" s="22"/>
      <c r="D112" s="22"/>
      <c r="E112" s="23"/>
      <c r="F112" s="242">
        <v>495</v>
      </c>
      <c r="G112" s="230"/>
      <c r="H112" s="242">
        <v>-95</v>
      </c>
      <c r="I112" s="232"/>
      <c r="J112" s="143" t="s">
        <v>0</v>
      </c>
      <c r="K112" s="232"/>
      <c r="L112" s="143" t="s">
        <v>0</v>
      </c>
    </row>
    <row r="113" spans="1:12" ht="18" customHeight="1">
      <c r="A113" s="237" t="s">
        <v>183</v>
      </c>
      <c r="B113" s="237"/>
      <c r="C113" s="175"/>
      <c r="D113" s="175"/>
      <c r="E113" s="23"/>
      <c r="F113" s="230"/>
      <c r="G113" s="230"/>
      <c r="H113" s="230"/>
      <c r="I113" s="232"/>
      <c r="J113" s="246"/>
      <c r="K113" s="232"/>
      <c r="L113" s="246"/>
    </row>
    <row r="114" spans="1:12" ht="18" customHeight="1">
      <c r="A114" s="237"/>
      <c r="B114" s="175" t="s">
        <v>258</v>
      </c>
      <c r="C114" s="175"/>
      <c r="D114" s="175"/>
      <c r="E114" s="23"/>
      <c r="F114" s="81">
        <v>-1979</v>
      </c>
      <c r="G114" s="226"/>
      <c r="H114" s="81">
        <v>380</v>
      </c>
      <c r="I114" s="226"/>
      <c r="J114" s="257" t="s">
        <v>0</v>
      </c>
      <c r="K114" s="64"/>
      <c r="L114" s="257" t="s">
        <v>0</v>
      </c>
    </row>
    <row r="115" spans="1:12" s="173" customFormat="1" ht="7.5" customHeight="1">
      <c r="A115" s="175"/>
      <c r="B115" s="175"/>
      <c r="C115" s="175"/>
      <c r="D115" s="175"/>
      <c r="E115" s="247"/>
      <c r="F115" s="86"/>
      <c r="G115" s="230"/>
      <c r="H115" s="86"/>
      <c r="I115" s="248"/>
      <c r="J115" s="201"/>
      <c r="K115" s="248"/>
      <c r="L115" s="201"/>
    </row>
    <row r="116" spans="1:12" ht="18" customHeight="1">
      <c r="A116" s="175" t="s">
        <v>257</v>
      </c>
      <c r="B116" s="175"/>
      <c r="C116" s="175"/>
      <c r="D116" s="175"/>
      <c r="E116" s="23"/>
      <c r="F116" s="59"/>
      <c r="G116" s="230"/>
      <c r="H116" s="59"/>
      <c r="I116" s="230"/>
      <c r="J116" s="59"/>
      <c r="K116" s="230"/>
      <c r="L116" s="59"/>
    </row>
    <row r="117" spans="1:12" ht="18" customHeight="1">
      <c r="A117" s="175"/>
      <c r="B117" s="175" t="s">
        <v>258</v>
      </c>
      <c r="C117" s="175"/>
      <c r="D117" s="175"/>
      <c r="E117" s="23"/>
      <c r="F117" s="81">
        <v>-99786</v>
      </c>
      <c r="G117" s="230"/>
      <c r="H117" s="81">
        <v>49085</v>
      </c>
      <c r="I117" s="232"/>
      <c r="J117" s="153" t="s">
        <v>0</v>
      </c>
      <c r="K117" s="232"/>
      <c r="L117" s="153" t="s">
        <v>0</v>
      </c>
    </row>
    <row r="118" spans="1:12" ht="18" customHeight="1" thickBot="1">
      <c r="A118" s="175" t="s">
        <v>76</v>
      </c>
      <c r="B118" s="22"/>
      <c r="C118" s="22"/>
      <c r="D118" s="22"/>
      <c r="E118" s="23"/>
      <c r="F118" s="18">
        <v>2780315</v>
      </c>
      <c r="G118" s="226"/>
      <c r="H118" s="18">
        <v>4790100</v>
      </c>
      <c r="I118" s="226"/>
      <c r="J118" s="18">
        <v>3421846</v>
      </c>
      <c r="K118" s="226"/>
      <c r="L118" s="18">
        <v>3648800</v>
      </c>
    </row>
    <row r="119" spans="1:12" ht="18.600000000000001" customHeight="1" thickTop="1">
      <c r="A119" s="96" t="s">
        <v>33</v>
      </c>
      <c r="B119" s="31"/>
      <c r="C119" s="31"/>
      <c r="D119" s="31"/>
      <c r="E119" s="32"/>
      <c r="F119" s="31"/>
      <c r="G119" s="31"/>
      <c r="H119" s="31"/>
      <c r="I119" s="31"/>
      <c r="J119" s="31"/>
      <c r="K119" s="31"/>
      <c r="L119" s="31"/>
    </row>
    <row r="120" spans="1:12" ht="18.600000000000001" customHeight="1">
      <c r="A120" s="277" t="s">
        <v>71</v>
      </c>
      <c r="B120" s="277"/>
      <c r="C120" s="277"/>
      <c r="D120" s="277"/>
      <c r="E120" s="277"/>
      <c r="F120" s="277"/>
      <c r="G120" s="277"/>
      <c r="H120" s="277"/>
      <c r="I120" s="277"/>
      <c r="J120" s="277"/>
      <c r="K120" s="277"/>
      <c r="L120" s="277"/>
    </row>
    <row r="121" spans="1:12" ht="18.600000000000001" customHeight="1">
      <c r="A121" s="176"/>
      <c r="B121" s="176"/>
      <c r="C121" s="176"/>
      <c r="D121" s="176"/>
      <c r="E121" s="176"/>
      <c r="F121" s="176"/>
      <c r="G121" s="176"/>
      <c r="H121" s="176"/>
      <c r="I121" s="176"/>
      <c r="J121" s="176"/>
      <c r="K121" s="176"/>
      <c r="L121" s="176"/>
    </row>
    <row r="122" spans="1:12" ht="18.600000000000001" customHeight="1">
      <c r="D122" s="234"/>
      <c r="E122" s="235"/>
      <c r="F122" s="260"/>
      <c r="G122" s="260" t="s">
        <v>12</v>
      </c>
      <c r="H122" s="260"/>
      <c r="I122" s="260"/>
      <c r="J122" s="289" t="s">
        <v>50</v>
      </c>
      <c r="K122" s="289"/>
      <c r="L122" s="289"/>
    </row>
    <row r="123" spans="1:12" ht="18.600000000000001" customHeight="1">
      <c r="D123" s="234"/>
      <c r="E123" s="235"/>
      <c r="F123" s="289" t="s">
        <v>49</v>
      </c>
      <c r="G123" s="289"/>
      <c r="H123" s="289"/>
      <c r="I123" s="260"/>
      <c r="J123" s="289" t="s">
        <v>49</v>
      </c>
      <c r="K123" s="289"/>
      <c r="L123" s="289"/>
    </row>
    <row r="124" spans="1:12" ht="18.600000000000001" customHeight="1">
      <c r="D124" s="234"/>
      <c r="E124" s="235"/>
      <c r="F124" s="287" t="s">
        <v>233</v>
      </c>
      <c r="G124" s="287"/>
      <c r="H124" s="287"/>
      <c r="I124" s="259"/>
      <c r="J124" s="287" t="s">
        <v>233</v>
      </c>
      <c r="K124" s="287"/>
      <c r="L124" s="287"/>
    </row>
    <row r="125" spans="1:12" ht="18.600000000000001" customHeight="1">
      <c r="D125" s="234"/>
      <c r="E125" s="235"/>
      <c r="F125" s="286" t="s">
        <v>232</v>
      </c>
      <c r="G125" s="287"/>
      <c r="H125" s="287"/>
      <c r="I125" s="259"/>
      <c r="J125" s="286" t="s">
        <v>232</v>
      </c>
      <c r="K125" s="287"/>
      <c r="L125" s="287"/>
    </row>
    <row r="126" spans="1:12" ht="18.600000000000001" customHeight="1">
      <c r="D126" s="234"/>
      <c r="E126" s="236"/>
      <c r="F126" s="261">
        <v>2022</v>
      </c>
      <c r="G126" s="262"/>
      <c r="H126" s="261">
        <v>2021</v>
      </c>
      <c r="I126" s="262"/>
      <c r="J126" s="261">
        <v>2022</v>
      </c>
      <c r="K126" s="262"/>
      <c r="L126" s="261">
        <v>2021</v>
      </c>
    </row>
    <row r="127" spans="1:12" ht="18.600000000000001" customHeight="1">
      <c r="E127" s="236"/>
      <c r="F127" s="288" t="s">
        <v>69</v>
      </c>
      <c r="G127" s="288"/>
      <c r="H127" s="288"/>
      <c r="I127" s="288"/>
      <c r="J127" s="288"/>
      <c r="K127" s="288"/>
      <c r="L127" s="288"/>
    </row>
    <row r="128" spans="1:12" ht="18.600000000000001" customHeight="1">
      <c r="A128" s="175" t="s">
        <v>57</v>
      </c>
      <c r="B128" s="175"/>
      <c r="C128" s="175"/>
      <c r="D128" s="175"/>
      <c r="E128" s="23"/>
      <c r="F128" s="59"/>
      <c r="G128" s="60"/>
      <c r="H128" s="59"/>
      <c r="I128" s="60"/>
      <c r="J128" s="59"/>
      <c r="K128" s="226"/>
      <c r="L128" s="59"/>
    </row>
    <row r="129" spans="1:12" ht="18.600000000000001" customHeight="1">
      <c r="A129" s="174" t="s">
        <v>111</v>
      </c>
      <c r="B129" s="175"/>
      <c r="C129" s="175"/>
      <c r="D129" s="175"/>
      <c r="E129" s="23"/>
      <c r="F129" s="226">
        <v>2769215</v>
      </c>
      <c r="G129" s="228"/>
      <c r="H129" s="226">
        <v>4365731</v>
      </c>
      <c r="I129" s="226"/>
      <c r="J129" s="226">
        <v>3421846</v>
      </c>
      <c r="K129" s="226"/>
      <c r="L129" s="226">
        <v>3648800</v>
      </c>
    </row>
    <row r="130" spans="1:12" ht="18.600000000000001" customHeight="1">
      <c r="A130" s="174" t="s">
        <v>77</v>
      </c>
      <c r="B130" s="174"/>
      <c r="C130" s="174"/>
      <c r="D130" s="174"/>
      <c r="E130" s="46"/>
      <c r="F130" s="226">
        <v>110886</v>
      </c>
      <c r="G130" s="228"/>
      <c r="H130" s="226">
        <v>375284</v>
      </c>
      <c r="I130" s="226"/>
      <c r="J130" s="114" t="s">
        <v>0</v>
      </c>
      <c r="K130" s="64"/>
      <c r="L130" s="114" t="s">
        <v>0</v>
      </c>
    </row>
    <row r="131" spans="1:12" ht="18.600000000000001" customHeight="1" thickBot="1">
      <c r="A131" s="175" t="s">
        <v>74</v>
      </c>
      <c r="B131" s="249"/>
      <c r="C131" s="249"/>
      <c r="D131" s="249"/>
      <c r="E131" s="23"/>
      <c r="F131" s="17">
        <v>2880101</v>
      </c>
      <c r="G131" s="28"/>
      <c r="H131" s="17">
        <v>4741015</v>
      </c>
      <c r="I131" s="28">
        <v>0</v>
      </c>
      <c r="J131" s="17">
        <v>3421846</v>
      </c>
      <c r="K131" s="16">
        <v>0</v>
      </c>
      <c r="L131" s="17">
        <v>3648800</v>
      </c>
    </row>
    <row r="132" spans="1:12" ht="18.600000000000001" customHeight="1" thickTop="1">
      <c r="A132" s="22"/>
      <c r="B132" s="57"/>
      <c r="C132" s="57"/>
      <c r="D132" s="57"/>
      <c r="E132" s="23"/>
      <c r="F132" s="59"/>
      <c r="G132" s="228"/>
      <c r="H132" s="59"/>
      <c r="I132" s="228">
        <v>0</v>
      </c>
      <c r="J132" s="63"/>
      <c r="K132" s="228">
        <v>0</v>
      </c>
      <c r="L132" s="63"/>
    </row>
    <row r="133" spans="1:12" ht="18.600000000000001" customHeight="1">
      <c r="A133" s="175" t="s">
        <v>58</v>
      </c>
      <c r="B133" s="249"/>
      <c r="C133" s="249"/>
      <c r="D133" s="249"/>
      <c r="E133" s="23"/>
      <c r="F133" s="59"/>
      <c r="G133" s="228"/>
      <c r="H133" s="59"/>
      <c r="I133" s="228"/>
      <c r="J133" s="63"/>
      <c r="K133" s="228"/>
      <c r="L133" s="63"/>
    </row>
    <row r="134" spans="1:12" ht="18.600000000000001" customHeight="1">
      <c r="A134" s="174" t="s">
        <v>111</v>
      </c>
      <c r="B134" s="175"/>
      <c r="C134" s="249"/>
      <c r="D134" s="249"/>
      <c r="E134" s="23"/>
      <c r="F134" s="226">
        <v>2700913</v>
      </c>
      <c r="G134" s="226"/>
      <c r="H134" s="226">
        <v>4402709</v>
      </c>
      <c r="I134" s="226"/>
      <c r="J134" s="226">
        <v>3421846</v>
      </c>
      <c r="K134" s="226"/>
      <c r="L134" s="226">
        <v>3648800</v>
      </c>
    </row>
    <row r="135" spans="1:12" ht="18.600000000000001" customHeight="1">
      <c r="A135" s="174" t="s">
        <v>77</v>
      </c>
      <c r="B135" s="174"/>
      <c r="C135" s="249"/>
      <c r="D135" s="249"/>
      <c r="E135" s="23"/>
      <c r="F135" s="226">
        <v>79402</v>
      </c>
      <c r="G135" s="230"/>
      <c r="H135" s="226">
        <v>387391</v>
      </c>
      <c r="I135" s="230"/>
      <c r="J135" s="114" t="s">
        <v>0</v>
      </c>
      <c r="K135" s="232"/>
      <c r="L135" s="114" t="s">
        <v>0</v>
      </c>
    </row>
    <row r="136" spans="1:12" ht="18.600000000000001" customHeight="1" thickBot="1">
      <c r="A136" s="175" t="s">
        <v>78</v>
      </c>
      <c r="B136" s="249"/>
      <c r="C136" s="249"/>
      <c r="D136" s="249"/>
      <c r="E136" s="23"/>
      <c r="F136" s="17">
        <v>2780315</v>
      </c>
      <c r="G136" s="28"/>
      <c r="H136" s="17">
        <v>4790100</v>
      </c>
      <c r="I136" s="28">
        <v>0</v>
      </c>
      <c r="J136" s="17">
        <v>3421846</v>
      </c>
      <c r="K136" s="16">
        <v>0</v>
      </c>
      <c r="L136" s="17">
        <v>3648800</v>
      </c>
    </row>
    <row r="137" spans="1:12" ht="18.600000000000001" customHeight="1" thickTop="1">
      <c r="A137" s="22"/>
      <c r="B137" s="57"/>
      <c r="C137" s="57"/>
      <c r="D137" s="57"/>
      <c r="E137" s="23"/>
      <c r="F137" s="59"/>
      <c r="G137" s="228"/>
      <c r="H137" s="59"/>
      <c r="I137" s="228">
        <v>0</v>
      </c>
      <c r="J137" s="64"/>
      <c r="K137" s="228">
        <v>0</v>
      </c>
      <c r="L137" s="64"/>
    </row>
    <row r="138" spans="1:12" ht="18.600000000000001" customHeight="1" thickBot="1">
      <c r="A138" s="175" t="s">
        <v>119</v>
      </c>
      <c r="B138" s="250"/>
      <c r="C138" s="251"/>
      <c r="D138" s="70"/>
      <c r="E138" s="51"/>
      <c r="F138" s="252">
        <v>1.1104630459854004</v>
      </c>
      <c r="G138" s="253"/>
      <c r="H138" s="252">
        <v>1.750670476728202</v>
      </c>
      <c r="I138" s="253"/>
      <c r="J138" s="252">
        <v>1.3721699225422939</v>
      </c>
      <c r="K138" s="253"/>
      <c r="L138" s="252">
        <v>1.4631791183391425</v>
      </c>
    </row>
    <row r="139" spans="1:12" ht="14.4" thickTop="1"/>
  </sheetData>
  <mergeCells count="38">
    <mergeCell ref="F55:H55"/>
    <mergeCell ref="J55:L55"/>
    <mergeCell ref="F56:H56"/>
    <mergeCell ref="J56:L56"/>
    <mergeCell ref="F58:L58"/>
    <mergeCell ref="F54:H54"/>
    <mergeCell ref="J54:L54"/>
    <mergeCell ref="A2:L2"/>
    <mergeCell ref="A3:L3"/>
    <mergeCell ref="J4:L4"/>
    <mergeCell ref="F5:H5"/>
    <mergeCell ref="J5:L5"/>
    <mergeCell ref="F6:H6"/>
    <mergeCell ref="J6:L6"/>
    <mergeCell ref="F7:H7"/>
    <mergeCell ref="J7:L7"/>
    <mergeCell ref="F9:L9"/>
    <mergeCell ref="A51:L51"/>
    <mergeCell ref="J53:L53"/>
    <mergeCell ref="A73:L73"/>
    <mergeCell ref="A74:L74"/>
    <mergeCell ref="J75:L75"/>
    <mergeCell ref="F76:H76"/>
    <mergeCell ref="J76:L76"/>
    <mergeCell ref="F77:H77"/>
    <mergeCell ref="J77:L77"/>
    <mergeCell ref="F78:H78"/>
    <mergeCell ref="J78:L78"/>
    <mergeCell ref="F80:L80"/>
    <mergeCell ref="F125:H125"/>
    <mergeCell ref="J125:L125"/>
    <mergeCell ref="F127:L127"/>
    <mergeCell ref="A120:L120"/>
    <mergeCell ref="J122:L122"/>
    <mergeCell ref="F123:H123"/>
    <mergeCell ref="J123:L123"/>
    <mergeCell ref="F124:H124"/>
    <mergeCell ref="J124:L124"/>
  </mergeCells>
  <pageMargins left="0.78740157480314998" right="0.78740157480314998" top="0.47244094488188998" bottom="0.511811023622047" header="0.511811023622047" footer="0.143700787"/>
  <pageSetup paperSize="9" scale="88" firstPageNumber="5" orientation="portrait" useFirstPageNumber="1" r:id="rId1"/>
  <headerFooter>
    <oddFooter>&amp;LThe accompanying notes from an integral part of interim financial statements.
&amp;C&amp;P</oddFooter>
  </headerFooter>
  <rowBreaks count="3" manualBreakCount="3">
    <brk id="49" min="1" max="11" man="1"/>
    <brk id="71" min="1" max="11" man="1"/>
    <brk id="118" min="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61"/>
  <sheetViews>
    <sheetView showGridLines="0" view="pageBreakPreview" zoomScale="85" zoomScaleNormal="70" zoomScaleSheetLayoutView="85" workbookViewId="0">
      <selection activeCell="U12" sqref="A1:XFD1048576"/>
    </sheetView>
  </sheetViews>
  <sheetFormatPr defaultColWidth="9.44140625" defaultRowHeight="20.25" customHeight="1"/>
  <cols>
    <col min="1" max="1" width="38.5546875" style="106" customWidth="1"/>
    <col min="2" max="2" width="8.44140625" style="106" customWidth="1"/>
    <col min="3" max="3" width="11.6640625" style="97" customWidth="1"/>
    <col min="4" max="4" width="1.44140625" style="97" customWidth="1"/>
    <col min="5" max="5" width="11.6640625" style="97" customWidth="1"/>
    <col min="6" max="6" width="1.44140625" style="107" customWidth="1"/>
    <col min="7" max="7" width="11.5546875" style="97" customWidth="1"/>
    <col min="8" max="8" width="1.44140625" style="97" customWidth="1"/>
    <col min="9" max="9" width="11.6640625" style="97" customWidth="1"/>
    <col min="10" max="10" width="1.44140625" style="97" customWidth="1"/>
    <col min="11" max="11" width="11.5546875" style="97" customWidth="1"/>
    <col min="12" max="12" width="1.44140625" style="97" customWidth="1"/>
    <col min="13" max="13" width="11.5546875" style="97" customWidth="1"/>
    <col min="14" max="14" width="1.44140625" style="97" customWidth="1"/>
    <col min="15" max="15" width="11.5546875" style="97" customWidth="1"/>
    <col min="16" max="16" width="1.44140625" style="97" customWidth="1"/>
    <col min="17" max="17" width="12.44140625" style="97" customWidth="1"/>
    <col min="18" max="18" width="1.44140625" style="97" customWidth="1"/>
    <col min="19" max="19" width="11.5546875" style="97" customWidth="1"/>
    <col min="20" max="20" width="1.44140625" style="97" customWidth="1"/>
    <col min="21" max="21" width="12.5546875" style="97" customWidth="1"/>
    <col min="22" max="16384" width="9.44140625" style="97"/>
  </cols>
  <sheetData>
    <row r="1" spans="1:21" s="141" customFormat="1" ht="20.25" customHeight="1">
      <c r="A1" s="96" t="s">
        <v>33</v>
      </c>
      <c r="B1" s="29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s="142" customFormat="1" ht="20.25" customHeight="1">
      <c r="A2" s="277" t="s">
        <v>79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112"/>
      <c r="T2" s="112"/>
      <c r="U2" s="112"/>
    </row>
    <row r="3" spans="1:21" ht="20.25" customHeight="1">
      <c r="A3" s="31"/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ht="20.25" customHeight="1">
      <c r="A4" s="90"/>
      <c r="B4" s="30"/>
      <c r="C4" s="292" t="s">
        <v>129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</row>
    <row r="5" spans="1:21" s="82" customFormat="1" ht="20.25" customHeight="1">
      <c r="A5" s="106"/>
      <c r="B5" s="106"/>
      <c r="C5" s="4"/>
      <c r="D5" s="4"/>
      <c r="E5" s="4"/>
      <c r="F5" s="4"/>
      <c r="G5" s="293" t="s">
        <v>25</v>
      </c>
      <c r="H5" s="293"/>
      <c r="I5" s="293"/>
      <c r="J5" s="113"/>
      <c r="K5" s="293" t="s">
        <v>107</v>
      </c>
      <c r="L5" s="293"/>
      <c r="M5" s="293"/>
      <c r="N5" s="293"/>
      <c r="O5" s="293"/>
      <c r="P5" s="4"/>
      <c r="Q5" s="4"/>
      <c r="R5" s="113"/>
      <c r="S5" s="4"/>
      <c r="T5" s="4"/>
      <c r="U5" s="4"/>
    </row>
    <row r="6" spans="1:21" s="82" customFormat="1" ht="20.25" customHeight="1">
      <c r="A6" s="106"/>
      <c r="B6" s="106"/>
      <c r="C6" s="4"/>
      <c r="D6" s="4"/>
      <c r="E6" s="4"/>
      <c r="F6" s="4"/>
      <c r="G6" s="161"/>
      <c r="H6" s="161"/>
      <c r="I6" s="161"/>
      <c r="J6" s="161"/>
      <c r="K6" s="161" t="s">
        <v>141</v>
      </c>
      <c r="L6" s="4"/>
      <c r="M6" s="4"/>
      <c r="N6" s="4"/>
      <c r="O6" s="4" t="s">
        <v>60</v>
      </c>
      <c r="P6" s="4"/>
      <c r="Q6" s="4" t="s">
        <v>84</v>
      </c>
      <c r="R6" s="161"/>
      <c r="S6" s="4"/>
      <c r="T6" s="4"/>
      <c r="U6" s="4"/>
    </row>
    <row r="7" spans="1:21" s="82" customFormat="1" ht="20.25" customHeight="1">
      <c r="A7" s="106"/>
      <c r="B7" s="106"/>
      <c r="C7" s="4" t="s">
        <v>5</v>
      </c>
      <c r="D7" s="4"/>
      <c r="E7" s="4" t="s">
        <v>113</v>
      </c>
      <c r="F7" s="4"/>
      <c r="G7" s="161"/>
      <c r="H7" s="161"/>
      <c r="I7" s="161"/>
      <c r="J7" s="161"/>
      <c r="K7" s="4" t="s">
        <v>142</v>
      </c>
      <c r="L7" s="4"/>
      <c r="M7" s="11"/>
      <c r="N7" s="4"/>
      <c r="O7" s="4" t="s">
        <v>130</v>
      </c>
      <c r="P7" s="4"/>
      <c r="Q7" s="4" t="s">
        <v>132</v>
      </c>
      <c r="R7" s="161"/>
      <c r="S7" s="4" t="s">
        <v>85</v>
      </c>
      <c r="T7" s="4"/>
      <c r="U7" s="4"/>
    </row>
    <row r="8" spans="1:21" s="82" customFormat="1" ht="20.25" customHeight="1">
      <c r="A8" s="106"/>
      <c r="B8" s="106"/>
      <c r="C8" s="4" t="s">
        <v>112</v>
      </c>
      <c r="D8" s="4"/>
      <c r="E8" s="4" t="s">
        <v>146</v>
      </c>
      <c r="F8" s="4"/>
      <c r="G8" s="4" t="s">
        <v>38</v>
      </c>
      <c r="H8" s="4"/>
      <c r="J8" s="4"/>
      <c r="K8" s="160" t="s">
        <v>158</v>
      </c>
      <c r="L8" s="4"/>
      <c r="M8" s="11" t="s">
        <v>193</v>
      </c>
      <c r="N8" s="4"/>
      <c r="O8" s="4" t="s">
        <v>131</v>
      </c>
      <c r="P8" s="4"/>
      <c r="Q8" s="82" t="s">
        <v>133</v>
      </c>
      <c r="R8" s="4"/>
      <c r="S8" s="4" t="s">
        <v>86</v>
      </c>
      <c r="T8" s="4"/>
      <c r="U8" s="4" t="s">
        <v>60</v>
      </c>
    </row>
    <row r="9" spans="1:21" ht="20.25" customHeight="1">
      <c r="B9" s="167"/>
      <c r="C9" s="4" t="s">
        <v>7</v>
      </c>
      <c r="E9" s="4" t="s">
        <v>147</v>
      </c>
      <c r="G9" s="4" t="s">
        <v>39</v>
      </c>
      <c r="H9" s="294" t="s">
        <v>80</v>
      </c>
      <c r="I9" s="294"/>
      <c r="J9" s="294"/>
      <c r="K9" s="4" t="s">
        <v>157</v>
      </c>
      <c r="L9" s="4"/>
      <c r="M9" s="11" t="s">
        <v>39</v>
      </c>
      <c r="N9" s="4"/>
      <c r="O9" s="4" t="s">
        <v>159</v>
      </c>
      <c r="P9" s="4"/>
      <c r="Q9" s="4" t="s">
        <v>115</v>
      </c>
      <c r="R9" s="4"/>
      <c r="S9" s="4" t="s">
        <v>8</v>
      </c>
      <c r="T9" s="4"/>
      <c r="U9" s="4" t="s">
        <v>61</v>
      </c>
    </row>
    <row r="10" spans="1:21" ht="20.25" customHeight="1">
      <c r="A10" s="98" t="s">
        <v>34</v>
      </c>
      <c r="B10" s="98"/>
      <c r="C10" s="291" t="s">
        <v>69</v>
      </c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</row>
    <row r="11" spans="1:21" ht="20.25" customHeight="1">
      <c r="A11" s="87" t="s">
        <v>234</v>
      </c>
      <c r="B11" s="87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20.25" customHeight="1">
      <c r="A12" s="87" t="s">
        <v>194</v>
      </c>
      <c r="B12" s="87"/>
      <c r="C12" s="84">
        <v>2493748</v>
      </c>
      <c r="D12" s="7"/>
      <c r="E12" s="84">
        <v>644640</v>
      </c>
      <c r="F12" s="7"/>
      <c r="G12" s="84">
        <v>249375</v>
      </c>
      <c r="H12" s="7"/>
      <c r="I12" s="84">
        <v>3588592</v>
      </c>
      <c r="J12" s="7"/>
      <c r="K12" s="84">
        <v>-72254</v>
      </c>
      <c r="L12" s="7"/>
      <c r="M12" s="84">
        <v>-19598</v>
      </c>
      <c r="N12" s="7"/>
      <c r="O12" s="84">
        <v>-91852</v>
      </c>
      <c r="P12" s="7"/>
      <c r="Q12" s="84">
        <v>6884503</v>
      </c>
      <c r="R12" s="7"/>
      <c r="S12" s="84">
        <v>741808</v>
      </c>
      <c r="T12" s="7"/>
      <c r="U12" s="84">
        <v>7626311</v>
      </c>
    </row>
    <row r="13" spans="1:21" ht="20.25" customHeight="1">
      <c r="A13" s="77"/>
      <c r="B13" s="77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5"/>
    </row>
    <row r="14" spans="1:21" ht="20.25" customHeight="1">
      <c r="A14" s="77" t="s">
        <v>261</v>
      </c>
      <c r="B14" s="77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5"/>
    </row>
    <row r="15" spans="1:21" ht="20.25" customHeight="1">
      <c r="A15" s="77" t="s">
        <v>170</v>
      </c>
      <c r="B15" s="77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5"/>
    </row>
    <row r="16" spans="1:21" ht="20.25" customHeight="1">
      <c r="A16" s="146" t="s">
        <v>171</v>
      </c>
      <c r="B16" s="77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5"/>
    </row>
    <row r="17" spans="1:21" ht="20.25" customHeight="1">
      <c r="A17" s="147" t="s">
        <v>172</v>
      </c>
      <c r="B17" s="77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5"/>
    </row>
    <row r="18" spans="1:21" ht="20.25" customHeight="1">
      <c r="A18" s="147" t="s">
        <v>173</v>
      </c>
      <c r="B18" s="168"/>
      <c r="C18" s="95" t="s">
        <v>0</v>
      </c>
      <c r="D18" s="100"/>
      <c r="E18" s="95" t="s">
        <v>0</v>
      </c>
      <c r="F18" s="100"/>
      <c r="G18" s="95" t="s">
        <v>0</v>
      </c>
      <c r="H18" s="100"/>
      <c r="I18" s="95">
        <v>-821498</v>
      </c>
      <c r="J18" s="100"/>
      <c r="K18" s="101" t="s">
        <v>0</v>
      </c>
      <c r="L18" s="100"/>
      <c r="M18" s="101" t="s">
        <v>0</v>
      </c>
      <c r="N18" s="100"/>
      <c r="O18" s="101" t="s">
        <v>0</v>
      </c>
      <c r="P18" s="100"/>
      <c r="Q18" s="110">
        <v>-821498</v>
      </c>
      <c r="R18" s="82"/>
      <c r="S18" s="101">
        <v>-162104</v>
      </c>
      <c r="T18" s="82"/>
      <c r="U18" s="101">
        <v>-983602</v>
      </c>
    </row>
    <row r="19" spans="1:21" ht="20.25" customHeight="1">
      <c r="A19" s="267" t="s">
        <v>243</v>
      </c>
      <c r="B19" s="77"/>
      <c r="C19" s="91" t="s">
        <v>0</v>
      </c>
      <c r="D19" s="84"/>
      <c r="E19" s="91" t="s">
        <v>0</v>
      </c>
      <c r="F19" s="84"/>
      <c r="G19" s="91" t="s">
        <v>0</v>
      </c>
      <c r="H19" s="84"/>
      <c r="I19" s="91">
        <v>-821498</v>
      </c>
      <c r="J19" s="84"/>
      <c r="K19" s="91" t="s">
        <v>0</v>
      </c>
      <c r="L19" s="84"/>
      <c r="M19" s="91" t="s">
        <v>0</v>
      </c>
      <c r="N19" s="84"/>
      <c r="O19" s="91" t="s">
        <v>0</v>
      </c>
      <c r="P19" s="100"/>
      <c r="Q19" s="91">
        <v>-821498</v>
      </c>
      <c r="R19" s="100"/>
      <c r="S19" s="91">
        <v>-162104</v>
      </c>
      <c r="T19" s="100"/>
      <c r="U19" s="91">
        <v>-983602</v>
      </c>
    </row>
    <row r="20" spans="1:21" ht="20.25" customHeight="1">
      <c r="A20" s="77"/>
      <c r="B20" s="77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100"/>
      <c r="Q20" s="84"/>
      <c r="R20" s="100"/>
      <c r="S20" s="84"/>
      <c r="T20" s="100"/>
      <c r="U20" s="84"/>
    </row>
    <row r="21" spans="1:21" ht="20.25" customHeight="1">
      <c r="A21" s="203" t="s">
        <v>240</v>
      </c>
      <c r="B21" s="77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5"/>
    </row>
    <row r="22" spans="1:21" ht="20.25" customHeight="1">
      <c r="A22" s="266" t="s">
        <v>241</v>
      </c>
      <c r="B22" s="77"/>
      <c r="C22" s="95" t="s">
        <v>0</v>
      </c>
      <c r="D22" s="100"/>
      <c r="E22" s="95" t="s">
        <v>0</v>
      </c>
      <c r="F22" s="100"/>
      <c r="G22" s="95" t="s">
        <v>0</v>
      </c>
      <c r="H22" s="100"/>
      <c r="I22" s="95">
        <v>93340</v>
      </c>
      <c r="J22" s="100"/>
      <c r="K22" s="101" t="s">
        <v>0</v>
      </c>
      <c r="L22" s="100"/>
      <c r="M22" s="101" t="s">
        <v>0</v>
      </c>
      <c r="N22" s="100"/>
      <c r="O22" s="101" t="s">
        <v>0</v>
      </c>
      <c r="P22" s="100"/>
      <c r="Q22" s="110">
        <v>93340</v>
      </c>
      <c r="R22" s="82"/>
      <c r="S22" s="101">
        <v>96660</v>
      </c>
      <c r="T22" s="82"/>
      <c r="U22" s="101">
        <v>190000</v>
      </c>
    </row>
    <row r="23" spans="1:21" ht="20.25" customHeight="1">
      <c r="A23" s="212" t="s">
        <v>242</v>
      </c>
      <c r="B23" s="168"/>
      <c r="C23" s="268" t="s">
        <v>0</v>
      </c>
      <c r="D23" s="84"/>
      <c r="E23" s="268" t="s">
        <v>0</v>
      </c>
      <c r="F23" s="84"/>
      <c r="G23" s="268" t="s">
        <v>0</v>
      </c>
      <c r="H23" s="84"/>
      <c r="I23" s="268">
        <v>93340</v>
      </c>
      <c r="J23" s="84"/>
      <c r="K23" s="268" t="s">
        <v>0</v>
      </c>
      <c r="L23" s="84"/>
      <c r="M23" s="268" t="s">
        <v>0</v>
      </c>
      <c r="N23" s="84"/>
      <c r="O23" s="268" t="s">
        <v>0</v>
      </c>
      <c r="P23" s="84"/>
      <c r="Q23" s="269">
        <v>93340</v>
      </c>
      <c r="R23" s="270"/>
      <c r="S23" s="91">
        <v>96660</v>
      </c>
      <c r="T23" s="270"/>
      <c r="U23" s="91">
        <v>190000</v>
      </c>
    </row>
    <row r="24" spans="1:21" ht="20.25" customHeight="1">
      <c r="A24" s="77" t="s">
        <v>262</v>
      </c>
      <c r="B24" s="77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5"/>
    </row>
    <row r="25" spans="1:21" ht="20.25" customHeight="1">
      <c r="A25" s="77" t="s">
        <v>170</v>
      </c>
      <c r="B25" s="77"/>
      <c r="C25" s="91" t="s">
        <v>0</v>
      </c>
      <c r="D25" s="84"/>
      <c r="E25" s="91" t="s">
        <v>0</v>
      </c>
      <c r="F25" s="84"/>
      <c r="G25" s="91" t="s">
        <v>0</v>
      </c>
      <c r="H25" s="84"/>
      <c r="I25" s="91">
        <v>-728158</v>
      </c>
      <c r="J25" s="84"/>
      <c r="K25" s="91" t="s">
        <v>0</v>
      </c>
      <c r="L25" s="84"/>
      <c r="M25" s="91" t="s">
        <v>0</v>
      </c>
      <c r="N25" s="84"/>
      <c r="O25" s="91" t="s">
        <v>0</v>
      </c>
      <c r="P25" s="100"/>
      <c r="Q25" s="91">
        <v>-728158</v>
      </c>
      <c r="R25" s="100"/>
      <c r="S25" s="91">
        <v>-65444</v>
      </c>
      <c r="T25" s="100"/>
      <c r="U25" s="91">
        <v>-793602</v>
      </c>
    </row>
    <row r="26" spans="1:21" ht="20.25" customHeight="1">
      <c r="A26" s="77"/>
      <c r="B26" s="77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5"/>
    </row>
    <row r="27" spans="1:21" ht="20.25" customHeight="1">
      <c r="A27" s="83" t="s">
        <v>82</v>
      </c>
      <c r="B27" s="83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5"/>
    </row>
    <row r="28" spans="1:21" ht="20.25" customHeight="1">
      <c r="A28" s="140" t="s">
        <v>135</v>
      </c>
      <c r="B28" s="170"/>
      <c r="C28" s="94" t="s">
        <v>0</v>
      </c>
      <c r="D28" s="100"/>
      <c r="E28" s="94" t="s">
        <v>0</v>
      </c>
      <c r="F28" s="100"/>
      <c r="G28" s="94" t="s">
        <v>0</v>
      </c>
      <c r="H28" s="100"/>
      <c r="I28" s="100">
        <v>4365731</v>
      </c>
      <c r="J28" s="100"/>
      <c r="K28" s="100" t="s">
        <v>0</v>
      </c>
      <c r="L28" s="100"/>
      <c r="M28" s="100" t="s">
        <v>0</v>
      </c>
      <c r="N28" s="100"/>
      <c r="O28" s="100" t="s">
        <v>0</v>
      </c>
      <c r="P28" s="100"/>
      <c r="Q28" s="108">
        <v>4365731</v>
      </c>
      <c r="R28" s="82"/>
      <c r="S28" s="82">
        <v>375284</v>
      </c>
      <c r="T28" s="82"/>
      <c r="U28" s="82">
        <v>4741015</v>
      </c>
    </row>
    <row r="29" spans="1:21" ht="20.25" customHeight="1">
      <c r="A29" s="140" t="s">
        <v>134</v>
      </c>
      <c r="B29" s="170"/>
      <c r="C29" s="95" t="s">
        <v>0</v>
      </c>
      <c r="D29" s="100"/>
      <c r="E29" s="94" t="s">
        <v>0</v>
      </c>
      <c r="F29" s="100"/>
      <c r="G29" s="94" t="s">
        <v>0</v>
      </c>
      <c r="H29" s="100"/>
      <c r="I29" s="95" t="s">
        <v>0</v>
      </c>
      <c r="J29" s="100"/>
      <c r="K29" s="101">
        <v>36702</v>
      </c>
      <c r="L29" s="100"/>
      <c r="M29" s="101">
        <v>276</v>
      </c>
      <c r="N29" s="100"/>
      <c r="O29" s="110">
        <v>36978</v>
      </c>
      <c r="P29" s="100"/>
      <c r="Q29" s="110">
        <v>36978</v>
      </c>
      <c r="R29" s="82"/>
      <c r="S29" s="101">
        <v>12107</v>
      </c>
      <c r="T29" s="82"/>
      <c r="U29" s="101">
        <v>49085</v>
      </c>
    </row>
    <row r="30" spans="1:21" ht="20.25" customHeight="1">
      <c r="A30" s="83" t="s">
        <v>78</v>
      </c>
      <c r="B30" s="169"/>
      <c r="C30" s="92" t="s">
        <v>0</v>
      </c>
      <c r="D30" s="7"/>
      <c r="E30" s="92" t="s">
        <v>0</v>
      </c>
      <c r="F30" s="7"/>
      <c r="G30" s="92" t="s">
        <v>0</v>
      </c>
      <c r="H30" s="7"/>
      <c r="I30" s="91">
        <v>4365731</v>
      </c>
      <c r="J30" s="7"/>
      <c r="K30" s="91">
        <v>36702</v>
      </c>
      <c r="L30" s="7"/>
      <c r="M30" s="91">
        <v>276</v>
      </c>
      <c r="N30" s="7"/>
      <c r="O30" s="91">
        <v>36978</v>
      </c>
      <c r="P30" s="7"/>
      <c r="Q30" s="91">
        <v>4402709</v>
      </c>
      <c r="R30" s="7"/>
      <c r="S30" s="91">
        <v>387391</v>
      </c>
      <c r="T30" s="7"/>
      <c r="U30" s="91">
        <v>4790100</v>
      </c>
    </row>
    <row r="31" spans="1:21" ht="20.25" customHeight="1">
      <c r="A31" s="102"/>
      <c r="B31" s="102"/>
      <c r="C31" s="93"/>
      <c r="D31" s="7"/>
      <c r="E31" s="93"/>
      <c r="F31" s="7"/>
      <c r="G31" s="93"/>
      <c r="H31" s="7"/>
      <c r="I31" s="5"/>
      <c r="J31" s="7"/>
      <c r="K31" s="84"/>
      <c r="L31" s="7"/>
      <c r="M31" s="84"/>
      <c r="N31" s="7"/>
      <c r="O31" s="5"/>
      <c r="P31" s="7"/>
      <c r="Q31" s="5"/>
      <c r="R31" s="7"/>
      <c r="S31" s="5"/>
      <c r="T31" s="7"/>
      <c r="U31" s="5"/>
    </row>
    <row r="32" spans="1:21" ht="20.25" customHeight="1" thickBot="1">
      <c r="A32" s="77" t="s">
        <v>235</v>
      </c>
      <c r="B32" s="77"/>
      <c r="C32" s="103">
        <v>2493748</v>
      </c>
      <c r="D32" s="7"/>
      <c r="E32" s="103">
        <v>644640</v>
      </c>
      <c r="F32" s="7"/>
      <c r="G32" s="103">
        <v>249375</v>
      </c>
      <c r="H32" s="7"/>
      <c r="I32" s="103">
        <v>7226165</v>
      </c>
      <c r="J32" s="7"/>
      <c r="K32" s="103">
        <v>-35552</v>
      </c>
      <c r="L32" s="7"/>
      <c r="M32" s="103">
        <v>-19322</v>
      </c>
      <c r="N32" s="7"/>
      <c r="O32" s="103">
        <v>-54874</v>
      </c>
      <c r="P32" s="7"/>
      <c r="Q32" s="103">
        <v>10559054</v>
      </c>
      <c r="R32" s="7"/>
      <c r="S32" s="103">
        <v>1063755</v>
      </c>
      <c r="T32" s="7"/>
      <c r="U32" s="103">
        <v>11622809</v>
      </c>
    </row>
    <row r="33" spans="1:21" ht="20.25" customHeight="1" thickTop="1">
      <c r="A33" s="104"/>
      <c r="B33" s="104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</row>
    <row r="34" spans="1:21" s="141" customFormat="1" ht="20.25" customHeight="1">
      <c r="A34" s="96" t="s">
        <v>33</v>
      </c>
      <c r="B34" s="29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</row>
    <row r="35" spans="1:21" s="142" customFormat="1" ht="20.25" customHeight="1">
      <c r="A35" s="277" t="s">
        <v>79</v>
      </c>
      <c r="B35" s="277"/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277"/>
      <c r="N35" s="277"/>
      <c r="O35" s="277"/>
      <c r="P35" s="277"/>
      <c r="Q35" s="277"/>
      <c r="R35" s="277"/>
      <c r="S35" s="112"/>
      <c r="T35" s="112"/>
      <c r="U35" s="112"/>
    </row>
    <row r="36" spans="1:21" ht="20.25" customHeight="1">
      <c r="A36" s="31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</row>
    <row r="37" spans="1:21" ht="20.25" customHeight="1">
      <c r="A37" s="90"/>
      <c r="B37" s="30"/>
      <c r="C37" s="292" t="s">
        <v>129</v>
      </c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</row>
    <row r="38" spans="1:21" s="82" customFormat="1" ht="20.25" customHeight="1">
      <c r="A38" s="106"/>
      <c r="B38" s="106"/>
      <c r="C38" s="4"/>
      <c r="D38" s="4"/>
      <c r="E38" s="4"/>
      <c r="F38" s="4"/>
      <c r="G38" s="293" t="s">
        <v>25</v>
      </c>
      <c r="H38" s="293"/>
      <c r="I38" s="293"/>
      <c r="J38" s="113"/>
      <c r="K38" s="293" t="s">
        <v>107</v>
      </c>
      <c r="L38" s="293"/>
      <c r="M38" s="293"/>
      <c r="N38" s="293"/>
      <c r="O38" s="293"/>
      <c r="P38" s="4"/>
      <c r="Q38" s="4"/>
      <c r="R38" s="113"/>
      <c r="S38" s="4"/>
      <c r="T38" s="4"/>
      <c r="U38" s="4"/>
    </row>
    <row r="39" spans="1:21" s="82" customFormat="1" ht="20.25" customHeight="1">
      <c r="A39" s="106"/>
      <c r="B39" s="106"/>
      <c r="C39" s="4"/>
      <c r="D39" s="4"/>
      <c r="E39" s="4"/>
      <c r="F39" s="4"/>
      <c r="G39" s="161"/>
      <c r="H39" s="161"/>
      <c r="I39" s="161"/>
      <c r="J39" s="161"/>
      <c r="K39" s="161" t="s">
        <v>141</v>
      </c>
      <c r="L39" s="4"/>
      <c r="M39" s="4"/>
      <c r="N39" s="4"/>
      <c r="O39" s="4" t="s">
        <v>60</v>
      </c>
      <c r="P39" s="4"/>
      <c r="Q39" s="4" t="s">
        <v>84</v>
      </c>
      <c r="R39" s="161"/>
      <c r="S39" s="4"/>
      <c r="T39" s="4"/>
      <c r="U39" s="4"/>
    </row>
    <row r="40" spans="1:21" s="82" customFormat="1" ht="20.25" customHeight="1">
      <c r="A40" s="106"/>
      <c r="B40" s="106"/>
      <c r="C40" s="4" t="s">
        <v>5</v>
      </c>
      <c r="D40" s="4"/>
      <c r="E40" s="4" t="s">
        <v>113</v>
      </c>
      <c r="F40" s="4"/>
      <c r="G40" s="161"/>
      <c r="H40" s="161"/>
      <c r="I40" s="161"/>
      <c r="J40" s="161"/>
      <c r="K40" s="4" t="s">
        <v>142</v>
      </c>
      <c r="L40" s="4"/>
      <c r="M40" s="11"/>
      <c r="N40" s="4"/>
      <c r="O40" s="4" t="s">
        <v>130</v>
      </c>
      <c r="P40" s="4"/>
      <c r="Q40" s="4" t="s">
        <v>132</v>
      </c>
      <c r="R40" s="161"/>
      <c r="S40" s="4" t="s">
        <v>85</v>
      </c>
      <c r="T40" s="4"/>
      <c r="U40" s="4"/>
    </row>
    <row r="41" spans="1:21" s="82" customFormat="1" ht="20.25" customHeight="1">
      <c r="A41" s="106"/>
      <c r="B41" s="106"/>
      <c r="C41" s="4" t="s">
        <v>112</v>
      </c>
      <c r="D41" s="4"/>
      <c r="E41" s="4" t="s">
        <v>146</v>
      </c>
      <c r="F41" s="4"/>
      <c r="G41" s="4" t="s">
        <v>38</v>
      </c>
      <c r="H41" s="4"/>
      <c r="J41" s="4"/>
      <c r="K41" s="160" t="s">
        <v>158</v>
      </c>
      <c r="L41" s="4"/>
      <c r="M41" s="11" t="s">
        <v>193</v>
      </c>
      <c r="N41" s="4"/>
      <c r="O41" s="4" t="s">
        <v>131</v>
      </c>
      <c r="P41" s="4"/>
      <c r="Q41" s="82" t="s">
        <v>133</v>
      </c>
      <c r="R41" s="4"/>
      <c r="S41" s="4" t="s">
        <v>86</v>
      </c>
      <c r="T41" s="4"/>
      <c r="U41" s="4" t="s">
        <v>60</v>
      </c>
    </row>
    <row r="42" spans="1:21" ht="20.25" customHeight="1">
      <c r="B42" s="89" t="s">
        <v>14</v>
      </c>
      <c r="C42" s="4" t="s">
        <v>7</v>
      </c>
      <c r="E42" s="4" t="s">
        <v>147</v>
      </c>
      <c r="G42" s="4" t="s">
        <v>39</v>
      </c>
      <c r="H42" s="294" t="s">
        <v>80</v>
      </c>
      <c r="I42" s="294"/>
      <c r="J42" s="294"/>
      <c r="K42" s="4" t="s">
        <v>157</v>
      </c>
      <c r="L42" s="4"/>
      <c r="M42" s="11" t="s">
        <v>39</v>
      </c>
      <c r="N42" s="4"/>
      <c r="O42" s="4" t="s">
        <v>159</v>
      </c>
      <c r="P42" s="4"/>
      <c r="Q42" s="4" t="s">
        <v>115</v>
      </c>
      <c r="R42" s="4"/>
      <c r="S42" s="4" t="s">
        <v>8</v>
      </c>
      <c r="T42" s="4"/>
      <c r="U42" s="4" t="s">
        <v>61</v>
      </c>
    </row>
    <row r="43" spans="1:21" ht="20.25" customHeight="1">
      <c r="A43" s="98" t="s">
        <v>34</v>
      </c>
      <c r="B43" s="98"/>
      <c r="C43" s="291" t="s">
        <v>69</v>
      </c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</row>
    <row r="44" spans="1:21" ht="20.25" customHeight="1">
      <c r="A44" s="87" t="s">
        <v>236</v>
      </c>
      <c r="B44" s="87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 ht="20.25" customHeight="1">
      <c r="A45" s="87" t="s">
        <v>217</v>
      </c>
      <c r="B45" s="87"/>
      <c r="C45" s="84">
        <v>2493748</v>
      </c>
      <c r="D45" s="7"/>
      <c r="E45" s="84">
        <v>644640</v>
      </c>
      <c r="F45" s="7"/>
      <c r="G45" s="84">
        <v>249375</v>
      </c>
      <c r="H45" s="7"/>
      <c r="I45" s="84">
        <v>9696354</v>
      </c>
      <c r="J45" s="7"/>
      <c r="K45" s="84">
        <v>-85076</v>
      </c>
      <c r="L45" s="7"/>
      <c r="M45" s="84">
        <v>-19316</v>
      </c>
      <c r="N45" s="7"/>
      <c r="O45" s="84">
        <v>-104392</v>
      </c>
      <c r="P45" s="7"/>
      <c r="Q45" s="84">
        <v>12979725</v>
      </c>
      <c r="R45" s="7"/>
      <c r="S45" s="84">
        <v>1325914</v>
      </c>
      <c r="T45" s="7"/>
      <c r="U45" s="84">
        <v>14305639</v>
      </c>
    </row>
    <row r="46" spans="1:21" ht="20.25" customHeight="1">
      <c r="A46" s="77"/>
      <c r="B46" s="77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5"/>
    </row>
    <row r="47" spans="1:21" ht="20.25" customHeight="1">
      <c r="A47" s="77" t="s">
        <v>174</v>
      </c>
      <c r="B47" s="77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5"/>
    </row>
    <row r="48" spans="1:21" ht="20.25" customHeight="1">
      <c r="A48" s="77" t="s">
        <v>170</v>
      </c>
      <c r="B48" s="77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5"/>
    </row>
    <row r="49" spans="1:21" ht="20.25" customHeight="1">
      <c r="A49" s="146" t="s">
        <v>171</v>
      </c>
      <c r="B49" s="77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5"/>
    </row>
    <row r="50" spans="1:21" ht="20.25" customHeight="1">
      <c r="A50" s="147" t="s">
        <v>172</v>
      </c>
      <c r="B50" s="77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5"/>
    </row>
    <row r="51" spans="1:21" ht="20.25" customHeight="1">
      <c r="A51" s="147" t="s">
        <v>173</v>
      </c>
      <c r="B51" s="168">
        <v>9</v>
      </c>
      <c r="C51" s="95" t="s">
        <v>0</v>
      </c>
      <c r="D51" s="100"/>
      <c r="E51" s="95" t="s">
        <v>0</v>
      </c>
      <c r="F51" s="100"/>
      <c r="G51" s="95" t="s">
        <v>0</v>
      </c>
      <c r="H51" s="100"/>
      <c r="I51" s="95">
        <v>-3491224</v>
      </c>
      <c r="J51" s="100"/>
      <c r="K51" s="101" t="s">
        <v>0</v>
      </c>
      <c r="L51" s="100"/>
      <c r="M51" s="101" t="s">
        <v>0</v>
      </c>
      <c r="N51" s="100"/>
      <c r="O51" s="101" t="s">
        <v>0</v>
      </c>
      <c r="P51" s="100"/>
      <c r="Q51" s="110">
        <v>-3491224</v>
      </c>
      <c r="R51" s="82"/>
      <c r="S51" s="101">
        <v>-341330</v>
      </c>
      <c r="T51" s="82"/>
      <c r="U51" s="101">
        <v>-3832554</v>
      </c>
    </row>
    <row r="52" spans="1:21" ht="20.25" customHeight="1">
      <c r="A52" s="77" t="s">
        <v>184</v>
      </c>
      <c r="B52" s="77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5"/>
    </row>
    <row r="53" spans="1:21" ht="20.25" customHeight="1">
      <c r="A53" s="77" t="s">
        <v>170</v>
      </c>
      <c r="B53" s="77"/>
      <c r="C53" s="91" t="s">
        <v>0</v>
      </c>
      <c r="D53" s="84"/>
      <c r="E53" s="91" t="s">
        <v>0</v>
      </c>
      <c r="F53" s="84"/>
      <c r="G53" s="91" t="s">
        <v>0</v>
      </c>
      <c r="H53" s="84"/>
      <c r="I53" s="91">
        <v>-3491224</v>
      </c>
      <c r="J53" s="84"/>
      <c r="K53" s="91" t="s">
        <v>0</v>
      </c>
      <c r="L53" s="84"/>
      <c r="M53" s="91" t="s">
        <v>0</v>
      </c>
      <c r="N53" s="84"/>
      <c r="O53" s="91" t="s">
        <v>0</v>
      </c>
      <c r="P53" s="100"/>
      <c r="Q53" s="91">
        <v>-3491224</v>
      </c>
      <c r="R53" s="100"/>
      <c r="S53" s="91">
        <v>-341330</v>
      </c>
      <c r="T53" s="100"/>
      <c r="U53" s="91">
        <v>-3832554</v>
      </c>
    </row>
    <row r="54" spans="1:21" ht="20.25" customHeight="1">
      <c r="A54" s="77"/>
      <c r="B54" s="77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5"/>
    </row>
    <row r="55" spans="1:21" ht="20.25" customHeight="1">
      <c r="A55" s="83" t="s">
        <v>82</v>
      </c>
      <c r="B55" s="16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5"/>
    </row>
    <row r="56" spans="1:21" ht="20.25" customHeight="1">
      <c r="A56" s="140" t="s">
        <v>135</v>
      </c>
      <c r="B56" s="170"/>
      <c r="C56" s="94" t="s">
        <v>0</v>
      </c>
      <c r="D56" s="100"/>
      <c r="E56" s="94" t="s">
        <v>0</v>
      </c>
      <c r="F56" s="100"/>
      <c r="G56" s="94" t="s">
        <v>0</v>
      </c>
      <c r="H56" s="100"/>
      <c r="I56" s="100">
        <v>2769215</v>
      </c>
      <c r="J56" s="100"/>
      <c r="K56" s="100" t="s">
        <v>0</v>
      </c>
      <c r="L56" s="100"/>
      <c r="M56" s="100" t="s">
        <v>0</v>
      </c>
      <c r="N56" s="100"/>
      <c r="O56" s="100" t="s">
        <v>0</v>
      </c>
      <c r="P56" s="100"/>
      <c r="Q56" s="108">
        <v>2769215</v>
      </c>
      <c r="R56" s="82"/>
      <c r="S56" s="82">
        <v>110886</v>
      </c>
      <c r="T56" s="82"/>
      <c r="U56" s="82">
        <v>2880101</v>
      </c>
    </row>
    <row r="57" spans="1:21" ht="20.25" customHeight="1">
      <c r="A57" s="140" t="s">
        <v>134</v>
      </c>
      <c r="B57" s="170"/>
      <c r="C57" s="95" t="s">
        <v>0</v>
      </c>
      <c r="D57" s="100"/>
      <c r="E57" s="94" t="s">
        <v>0</v>
      </c>
      <c r="F57" s="100"/>
      <c r="G57" s="94" t="s">
        <v>0</v>
      </c>
      <c r="H57" s="100"/>
      <c r="I57" s="95" t="s">
        <v>0</v>
      </c>
      <c r="J57" s="100"/>
      <c r="K57" s="101">
        <v>-66862</v>
      </c>
      <c r="L57" s="100"/>
      <c r="M57" s="101">
        <v>-1440</v>
      </c>
      <c r="N57" s="100"/>
      <c r="O57" s="110">
        <v>-68302</v>
      </c>
      <c r="P57" s="100"/>
      <c r="Q57" s="110">
        <v>-68302</v>
      </c>
      <c r="R57" s="82"/>
      <c r="S57" s="101">
        <v>-31484</v>
      </c>
      <c r="T57" s="82"/>
      <c r="U57" s="101">
        <v>-99786</v>
      </c>
    </row>
    <row r="58" spans="1:21" ht="20.25" customHeight="1">
      <c r="A58" s="83" t="s">
        <v>78</v>
      </c>
      <c r="B58" s="169"/>
      <c r="C58" s="92" t="s">
        <v>0</v>
      </c>
      <c r="D58" s="7"/>
      <c r="E58" s="92" t="s">
        <v>0</v>
      </c>
      <c r="F58" s="7"/>
      <c r="G58" s="92" t="s">
        <v>0</v>
      </c>
      <c r="H58" s="7"/>
      <c r="I58" s="91">
        <v>2769215</v>
      </c>
      <c r="J58" s="7"/>
      <c r="K58" s="91">
        <v>-66862</v>
      </c>
      <c r="L58" s="7"/>
      <c r="M58" s="91">
        <v>-1440</v>
      </c>
      <c r="N58" s="7"/>
      <c r="O58" s="91">
        <v>-68302</v>
      </c>
      <c r="P58" s="7"/>
      <c r="Q58" s="91">
        <v>2700913</v>
      </c>
      <c r="R58" s="7"/>
      <c r="S58" s="91">
        <v>79402</v>
      </c>
      <c r="T58" s="7"/>
      <c r="U58" s="91">
        <v>2780315</v>
      </c>
    </row>
    <row r="59" spans="1:21" ht="20.25" customHeight="1">
      <c r="A59" s="102"/>
      <c r="B59" s="102"/>
      <c r="C59" s="93"/>
      <c r="D59" s="7"/>
      <c r="E59" s="93"/>
      <c r="F59" s="7"/>
      <c r="G59" s="93"/>
      <c r="H59" s="7"/>
      <c r="I59" s="5"/>
      <c r="J59" s="7"/>
      <c r="K59" s="84"/>
      <c r="L59" s="7"/>
      <c r="M59" s="84"/>
      <c r="N59" s="7"/>
      <c r="O59" s="5"/>
      <c r="P59" s="7"/>
      <c r="Q59" s="5"/>
      <c r="R59" s="7"/>
      <c r="S59" s="5"/>
      <c r="T59" s="7"/>
      <c r="U59" s="5"/>
    </row>
    <row r="60" spans="1:21" ht="20.25" customHeight="1" thickBot="1">
      <c r="A60" s="77" t="s">
        <v>237</v>
      </c>
      <c r="B60" s="77"/>
      <c r="C60" s="103">
        <v>2493748</v>
      </c>
      <c r="D60" s="7"/>
      <c r="E60" s="103">
        <v>644640</v>
      </c>
      <c r="F60" s="7"/>
      <c r="G60" s="103">
        <v>249375</v>
      </c>
      <c r="H60" s="7"/>
      <c r="I60" s="103">
        <v>8974345</v>
      </c>
      <c r="J60" s="7"/>
      <c r="K60" s="103">
        <v>-151938</v>
      </c>
      <c r="L60" s="7"/>
      <c r="M60" s="103">
        <v>-20756</v>
      </c>
      <c r="N60" s="7"/>
      <c r="O60" s="103">
        <v>-172694</v>
      </c>
      <c r="P60" s="7"/>
      <c r="Q60" s="103">
        <v>12189414</v>
      </c>
      <c r="R60" s="7"/>
      <c r="S60" s="103">
        <v>1063986</v>
      </c>
      <c r="T60" s="7"/>
      <c r="U60" s="103">
        <v>13253400</v>
      </c>
    </row>
    <row r="61" spans="1:21" s="106" customFormat="1" ht="20.25" customHeight="1" thickTop="1">
      <c r="C61" s="105"/>
      <c r="D61" s="105"/>
      <c r="E61" s="105"/>
      <c r="F61" s="109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</row>
  </sheetData>
  <mergeCells count="12">
    <mergeCell ref="A2:R2"/>
    <mergeCell ref="C4:U4"/>
    <mergeCell ref="G5:I5"/>
    <mergeCell ref="K5:O5"/>
    <mergeCell ref="C10:U10"/>
    <mergeCell ref="H9:J9"/>
    <mergeCell ref="C43:U43"/>
    <mergeCell ref="A35:R35"/>
    <mergeCell ref="C37:U37"/>
    <mergeCell ref="G38:I38"/>
    <mergeCell ref="K38:O38"/>
    <mergeCell ref="H42:J42"/>
  </mergeCells>
  <pageMargins left="0.8" right="0.8" top="0.48" bottom="0.5" header="0.5" footer="0.5"/>
  <pageSetup paperSize="9" scale="73" firstPageNumber="9" fitToHeight="0" orientation="landscape" useFirstPageNumber="1" r:id="rId1"/>
  <headerFooter alignWithMargins="0">
    <oddFooter>&amp;L  The accompanying notes from an integral part of interim financial statements.
&amp;C&amp;P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1"/>
  <sheetViews>
    <sheetView showGridLines="0" view="pageBreakPreview" zoomScale="93" zoomScaleNormal="90" zoomScaleSheetLayoutView="93" workbookViewId="0">
      <selection activeCell="K16" sqref="A1:XFD1048576"/>
    </sheetView>
  </sheetViews>
  <sheetFormatPr defaultColWidth="9.44140625" defaultRowHeight="20.25" customHeight="1"/>
  <cols>
    <col min="1" max="1" width="42.5546875" style="3" customWidth="1"/>
    <col min="2" max="2" width="8.44140625" style="2" customWidth="1"/>
    <col min="3" max="3" width="13.5546875" style="2" customWidth="1"/>
    <col min="4" max="4" width="2" style="2" customWidth="1"/>
    <col min="5" max="5" width="16.5546875" style="2" customWidth="1"/>
    <col min="6" max="6" width="2" style="2" customWidth="1"/>
    <col min="7" max="7" width="13.5546875" style="2" customWidth="1"/>
    <col min="8" max="8" width="2" style="2" customWidth="1"/>
    <col min="9" max="9" width="14.6640625" style="2" customWidth="1"/>
    <col min="10" max="10" width="2" style="2" customWidth="1"/>
    <col min="11" max="11" width="13.5546875" style="2" customWidth="1"/>
    <col min="12" max="16384" width="9.44140625" style="2"/>
  </cols>
  <sheetData>
    <row r="1" spans="1:11" ht="20.25" customHeight="1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0.25" customHeight="1">
      <c r="A2" s="74" t="s">
        <v>79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s="75" customFormat="1" ht="9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s="75" customFormat="1" ht="17.100000000000001" customHeight="1">
      <c r="A4" s="34"/>
      <c r="B4" s="292" t="s">
        <v>63</v>
      </c>
      <c r="C4" s="292"/>
      <c r="D4" s="292"/>
      <c r="E4" s="292"/>
      <c r="F4" s="292"/>
      <c r="G4" s="292"/>
      <c r="H4" s="292"/>
      <c r="I4" s="292"/>
      <c r="J4" s="292"/>
      <c r="K4" s="292"/>
    </row>
    <row r="5" spans="1:11" ht="17.100000000000001" customHeight="1">
      <c r="D5" s="4"/>
      <c r="E5" s="4"/>
      <c r="F5" s="4"/>
      <c r="G5" s="295" t="s">
        <v>25</v>
      </c>
      <c r="H5" s="293"/>
      <c r="I5" s="293"/>
      <c r="J5" s="4"/>
      <c r="K5" s="4"/>
    </row>
    <row r="6" spans="1:11" ht="17.100000000000001" customHeight="1">
      <c r="C6" s="4" t="s">
        <v>5</v>
      </c>
      <c r="D6" s="4"/>
      <c r="E6" s="4"/>
      <c r="F6" s="4"/>
      <c r="G6" s="296"/>
      <c r="H6" s="297"/>
      <c r="I6" s="297"/>
      <c r="J6" s="4"/>
    </row>
    <row r="7" spans="1:11" ht="17.100000000000001" customHeight="1">
      <c r="C7" s="11" t="s">
        <v>112</v>
      </c>
      <c r="D7" s="4"/>
      <c r="E7" s="4" t="s">
        <v>113</v>
      </c>
      <c r="F7" s="4"/>
      <c r="G7" s="4" t="s">
        <v>38</v>
      </c>
      <c r="H7" s="4"/>
      <c r="I7" s="298" t="s">
        <v>80</v>
      </c>
      <c r="J7" s="4"/>
      <c r="K7" s="4" t="s">
        <v>60</v>
      </c>
    </row>
    <row r="8" spans="1:11" ht="17.100000000000001" customHeight="1">
      <c r="B8" s="40"/>
      <c r="C8" s="4" t="s">
        <v>7</v>
      </c>
      <c r="D8" s="4"/>
      <c r="E8" s="4" t="s">
        <v>114</v>
      </c>
      <c r="F8" s="4"/>
      <c r="G8" s="4" t="s">
        <v>39</v>
      </c>
      <c r="H8" s="4"/>
      <c r="I8" s="298"/>
      <c r="J8" s="4"/>
      <c r="K8" s="4" t="s">
        <v>81</v>
      </c>
    </row>
    <row r="9" spans="1:11" s="6" customFormat="1" ht="17.100000000000001" customHeight="1">
      <c r="A9" s="76"/>
      <c r="B9" s="8"/>
      <c r="C9" s="299" t="s">
        <v>69</v>
      </c>
      <c r="D9" s="299"/>
      <c r="E9" s="299"/>
      <c r="F9" s="299"/>
      <c r="G9" s="299"/>
      <c r="H9" s="299"/>
      <c r="I9" s="299"/>
      <c r="J9" s="299"/>
      <c r="K9" s="299"/>
    </row>
    <row r="10" spans="1:11" s="6" customFormat="1" ht="21.9" customHeight="1">
      <c r="A10" s="76" t="s">
        <v>234</v>
      </c>
      <c r="B10" s="8"/>
      <c r="C10" s="5"/>
      <c r="D10" s="5"/>
      <c r="E10" s="5"/>
      <c r="F10" s="9"/>
      <c r="G10" s="5"/>
      <c r="H10" s="9"/>
      <c r="I10" s="5"/>
      <c r="J10" s="9"/>
      <c r="K10" s="5"/>
    </row>
    <row r="11" spans="1:11" ht="21.9" customHeight="1">
      <c r="A11" s="87" t="s">
        <v>194</v>
      </c>
      <c r="B11" s="8"/>
      <c r="C11" s="27">
        <v>2493748</v>
      </c>
      <c r="D11" s="5"/>
      <c r="E11" s="27">
        <v>644640</v>
      </c>
      <c r="F11" s="5"/>
      <c r="G11" s="27">
        <v>249375</v>
      </c>
      <c r="H11" s="5"/>
      <c r="I11" s="27">
        <v>2803120</v>
      </c>
      <c r="J11" s="5"/>
      <c r="K11" s="27">
        <v>6190883</v>
      </c>
    </row>
    <row r="12" spans="1:11" ht="14.4" customHeight="1">
      <c r="A12" s="87"/>
      <c r="B12" s="8"/>
      <c r="C12" s="27"/>
      <c r="D12" s="5"/>
      <c r="E12" s="27"/>
      <c r="F12" s="5"/>
      <c r="G12" s="27"/>
      <c r="H12" s="5"/>
      <c r="I12" s="27"/>
      <c r="J12" s="5"/>
      <c r="K12" s="27"/>
    </row>
    <row r="13" spans="1:11" ht="21" customHeight="1">
      <c r="A13" s="76" t="s">
        <v>174</v>
      </c>
      <c r="B13" s="8"/>
      <c r="C13" s="27"/>
      <c r="D13" s="27"/>
      <c r="E13" s="27"/>
      <c r="F13" s="27"/>
      <c r="G13" s="27"/>
      <c r="H13" s="27"/>
      <c r="I13" s="27"/>
      <c r="J13" s="27"/>
      <c r="K13" s="27"/>
    </row>
    <row r="14" spans="1:11" ht="21" customHeight="1">
      <c r="A14" s="76" t="s">
        <v>170</v>
      </c>
      <c r="B14" s="8"/>
      <c r="C14" s="27"/>
      <c r="D14" s="27"/>
      <c r="E14" s="27"/>
      <c r="F14" s="27"/>
      <c r="G14" s="27"/>
      <c r="H14" s="27"/>
      <c r="I14" s="27"/>
      <c r="J14" s="27"/>
      <c r="K14" s="27"/>
    </row>
    <row r="15" spans="1:11" ht="21" customHeight="1">
      <c r="A15" s="148" t="s">
        <v>175</v>
      </c>
      <c r="B15" s="8"/>
      <c r="C15" s="27"/>
      <c r="D15" s="27"/>
      <c r="E15" s="27"/>
      <c r="F15" s="27"/>
      <c r="G15" s="27"/>
      <c r="H15" s="27"/>
      <c r="I15" s="27"/>
      <c r="J15" s="27"/>
      <c r="K15" s="27"/>
    </row>
    <row r="16" spans="1:11" ht="21" customHeight="1">
      <c r="A16" s="171" t="s">
        <v>172</v>
      </c>
      <c r="B16" s="40"/>
      <c r="C16" s="150" t="s">
        <v>0</v>
      </c>
      <c r="D16" s="151"/>
      <c r="E16" s="150" t="s">
        <v>0</v>
      </c>
      <c r="F16" s="151"/>
      <c r="G16" s="150" t="s">
        <v>0</v>
      </c>
      <c r="H16" s="151"/>
      <c r="I16" s="150">
        <v>-821498</v>
      </c>
      <c r="J16" s="151"/>
      <c r="K16" s="150">
        <v>-821498</v>
      </c>
    </row>
    <row r="17" spans="1:11" s="155" customFormat="1" ht="21" customHeight="1">
      <c r="A17" s="156" t="s">
        <v>184</v>
      </c>
      <c r="B17" s="149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1" ht="21" customHeight="1">
      <c r="A18" s="76" t="s">
        <v>170</v>
      </c>
      <c r="B18" s="8"/>
      <c r="C18" s="154" t="s">
        <v>0</v>
      </c>
      <c r="D18" s="152"/>
      <c r="E18" s="154" t="s">
        <v>0</v>
      </c>
      <c r="F18" s="152"/>
      <c r="G18" s="154" t="s">
        <v>0</v>
      </c>
      <c r="H18" s="152"/>
      <c r="I18" s="154">
        <v>-821498</v>
      </c>
      <c r="J18" s="152"/>
      <c r="K18" s="154">
        <v>-821498</v>
      </c>
    </row>
    <row r="19" spans="1:11" ht="14.4" customHeight="1">
      <c r="A19" s="76"/>
      <c r="B19" s="8"/>
      <c r="C19" s="27"/>
      <c r="D19" s="27"/>
      <c r="E19" s="27"/>
      <c r="F19" s="27"/>
      <c r="G19" s="27"/>
      <c r="H19" s="27"/>
      <c r="I19" s="27"/>
      <c r="J19" s="27"/>
      <c r="K19" s="27"/>
    </row>
    <row r="20" spans="1:11" ht="21" customHeight="1">
      <c r="A20" s="77" t="s">
        <v>82</v>
      </c>
      <c r="B20" s="8"/>
      <c r="C20" s="5"/>
      <c r="D20" s="5"/>
      <c r="E20" s="5"/>
      <c r="F20" s="5"/>
      <c r="G20" s="5"/>
      <c r="H20" s="5"/>
      <c r="I20" s="5"/>
      <c r="J20" s="5"/>
      <c r="K20" s="5"/>
    </row>
    <row r="21" spans="1:11" ht="21" customHeight="1">
      <c r="A21" s="88" t="s">
        <v>135</v>
      </c>
      <c r="B21" s="8"/>
      <c r="C21" s="4" t="s">
        <v>0</v>
      </c>
      <c r="D21" s="1"/>
      <c r="E21" s="4" t="s">
        <v>0</v>
      </c>
      <c r="F21" s="1"/>
      <c r="G21" s="4" t="s">
        <v>0</v>
      </c>
      <c r="H21" s="1"/>
      <c r="I21" s="78">
        <v>3648800</v>
      </c>
      <c r="J21" s="1"/>
      <c r="K21" s="78">
        <v>3648800</v>
      </c>
    </row>
    <row r="22" spans="1:11" ht="21" customHeight="1">
      <c r="A22" s="88" t="s">
        <v>134</v>
      </c>
      <c r="B22" s="8"/>
      <c r="C22" s="4" t="s">
        <v>0</v>
      </c>
      <c r="D22" s="1"/>
      <c r="E22" s="4" t="s">
        <v>0</v>
      </c>
      <c r="F22" s="1"/>
      <c r="G22" s="4" t="s">
        <v>0</v>
      </c>
      <c r="H22" s="5"/>
      <c r="I22" s="4" t="s">
        <v>0</v>
      </c>
      <c r="J22" s="1"/>
      <c r="K22" s="4" t="s">
        <v>0</v>
      </c>
    </row>
    <row r="23" spans="1:11" ht="21" customHeight="1">
      <c r="A23" s="77" t="s">
        <v>78</v>
      </c>
      <c r="B23" s="8"/>
      <c r="C23" s="19" t="s">
        <v>0</v>
      </c>
      <c r="D23" s="5"/>
      <c r="E23" s="19" t="s">
        <v>0</v>
      </c>
      <c r="F23" s="5"/>
      <c r="G23" s="19" t="s">
        <v>0</v>
      </c>
      <c r="H23" s="5"/>
      <c r="I23" s="79">
        <v>3648800</v>
      </c>
      <c r="J23" s="5"/>
      <c r="K23" s="79">
        <v>3648800</v>
      </c>
    </row>
    <row r="24" spans="1:11" ht="14.4" customHeight="1">
      <c r="A24" s="77"/>
      <c r="B24" s="8"/>
      <c r="C24" s="10"/>
      <c r="D24" s="5"/>
      <c r="E24" s="10"/>
      <c r="F24" s="5"/>
      <c r="G24" s="10"/>
      <c r="H24" s="5"/>
      <c r="I24" s="1"/>
      <c r="J24" s="5"/>
      <c r="K24" s="1"/>
    </row>
    <row r="25" spans="1:11" ht="21.9" customHeight="1" thickBot="1">
      <c r="A25" s="77" t="s">
        <v>235</v>
      </c>
      <c r="C25" s="80">
        <v>2493748</v>
      </c>
      <c r="E25" s="80">
        <v>644640</v>
      </c>
      <c r="G25" s="80">
        <v>249375</v>
      </c>
      <c r="I25" s="80">
        <v>5630422</v>
      </c>
      <c r="K25" s="80">
        <v>9018185</v>
      </c>
    </row>
    <row r="26" spans="1:11" ht="20.25" customHeight="1" thickTop="1">
      <c r="A26" s="73" t="s">
        <v>33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</row>
    <row r="27" spans="1:11" ht="20.25" customHeight="1">
      <c r="A27" s="74" t="s">
        <v>79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</row>
    <row r="28" spans="1:11" s="75" customFormat="1" ht="9" customHeight="1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</row>
    <row r="29" spans="1:11" s="75" customFormat="1" ht="17.100000000000001" customHeight="1">
      <c r="A29" s="144"/>
      <c r="B29" s="292" t="s">
        <v>63</v>
      </c>
      <c r="C29" s="292"/>
      <c r="D29" s="292"/>
      <c r="E29" s="292"/>
      <c r="F29" s="292"/>
      <c r="G29" s="292"/>
      <c r="H29" s="292"/>
      <c r="I29" s="292"/>
      <c r="J29" s="292"/>
      <c r="K29" s="292"/>
    </row>
    <row r="30" spans="1:11" ht="17.100000000000001" customHeight="1">
      <c r="D30" s="4"/>
      <c r="E30" s="4"/>
      <c r="F30" s="4"/>
      <c r="G30" s="295" t="s">
        <v>25</v>
      </c>
      <c r="H30" s="293"/>
      <c r="I30" s="293"/>
      <c r="J30" s="4"/>
      <c r="K30" s="4"/>
    </row>
    <row r="31" spans="1:11" ht="17.100000000000001" customHeight="1">
      <c r="C31" s="4" t="s">
        <v>5</v>
      </c>
      <c r="D31" s="4"/>
      <c r="E31" s="4"/>
      <c r="F31" s="4"/>
      <c r="G31" s="296"/>
      <c r="H31" s="297"/>
      <c r="I31" s="297"/>
      <c r="J31" s="4"/>
    </row>
    <row r="32" spans="1:11" ht="17.100000000000001" customHeight="1">
      <c r="C32" s="11" t="s">
        <v>112</v>
      </c>
      <c r="D32" s="4"/>
      <c r="E32" s="4" t="s">
        <v>113</v>
      </c>
      <c r="F32" s="4"/>
      <c r="G32" s="4" t="s">
        <v>38</v>
      </c>
      <c r="H32" s="4"/>
      <c r="I32" s="298" t="s">
        <v>80</v>
      </c>
      <c r="J32" s="4"/>
      <c r="K32" s="11" t="s">
        <v>60</v>
      </c>
    </row>
    <row r="33" spans="1:11" ht="17.100000000000001" customHeight="1">
      <c r="B33" s="40" t="s">
        <v>14</v>
      </c>
      <c r="C33" s="4" t="s">
        <v>7</v>
      </c>
      <c r="D33" s="4"/>
      <c r="E33" s="4" t="s">
        <v>114</v>
      </c>
      <c r="F33" s="4"/>
      <c r="G33" s="4" t="s">
        <v>39</v>
      </c>
      <c r="H33" s="4"/>
      <c r="I33" s="298"/>
      <c r="J33" s="4"/>
      <c r="K33" s="4" t="s">
        <v>81</v>
      </c>
    </row>
    <row r="34" spans="1:11" s="6" customFormat="1" ht="17.100000000000001" customHeight="1">
      <c r="A34" s="76"/>
      <c r="B34" s="8"/>
      <c r="C34" s="299" t="s">
        <v>69</v>
      </c>
      <c r="D34" s="299"/>
      <c r="E34" s="299"/>
      <c r="F34" s="299"/>
      <c r="G34" s="299"/>
      <c r="H34" s="299"/>
      <c r="I34" s="299"/>
      <c r="J34" s="299"/>
      <c r="K34" s="299"/>
    </row>
    <row r="35" spans="1:11" s="6" customFormat="1" ht="21" customHeight="1">
      <c r="A35" s="76" t="s">
        <v>236</v>
      </c>
      <c r="B35" s="8"/>
      <c r="C35" s="5"/>
      <c r="D35" s="5"/>
      <c r="E35" s="5"/>
      <c r="F35" s="9"/>
      <c r="G35" s="5"/>
      <c r="H35" s="9"/>
      <c r="I35" s="5"/>
      <c r="J35" s="9"/>
      <c r="K35" s="5"/>
    </row>
    <row r="36" spans="1:11" ht="21" customHeight="1">
      <c r="A36" s="87" t="s">
        <v>217</v>
      </c>
      <c r="B36" s="8"/>
      <c r="C36" s="27">
        <v>2493748</v>
      </c>
      <c r="D36" s="5"/>
      <c r="E36" s="27">
        <v>644640</v>
      </c>
      <c r="F36" s="5"/>
      <c r="G36" s="27">
        <v>249375</v>
      </c>
      <c r="H36" s="5"/>
      <c r="I36" s="27">
        <v>7025855</v>
      </c>
      <c r="J36" s="5"/>
      <c r="K36" s="27">
        <v>10413618</v>
      </c>
    </row>
    <row r="37" spans="1:11" ht="14.4" customHeight="1">
      <c r="A37" s="87"/>
      <c r="B37" s="8"/>
      <c r="C37" s="27"/>
      <c r="D37" s="5"/>
      <c r="E37" s="27"/>
      <c r="F37" s="5"/>
      <c r="G37" s="27"/>
      <c r="H37" s="5"/>
      <c r="I37" s="27"/>
      <c r="J37" s="5"/>
      <c r="K37" s="27"/>
    </row>
    <row r="38" spans="1:11" ht="21" customHeight="1">
      <c r="A38" s="76" t="s">
        <v>174</v>
      </c>
      <c r="B38" s="8"/>
      <c r="C38" s="27"/>
      <c r="D38" s="27"/>
      <c r="E38" s="27"/>
      <c r="F38" s="27"/>
      <c r="G38" s="27"/>
      <c r="H38" s="27"/>
      <c r="I38" s="27"/>
      <c r="J38" s="27"/>
      <c r="K38" s="27"/>
    </row>
    <row r="39" spans="1:11" ht="21" customHeight="1">
      <c r="A39" s="76" t="s">
        <v>170</v>
      </c>
      <c r="B39" s="8"/>
      <c r="C39" s="27"/>
      <c r="D39" s="27"/>
      <c r="E39" s="27"/>
      <c r="F39" s="27"/>
      <c r="G39" s="27"/>
      <c r="H39" s="27"/>
      <c r="I39" s="27"/>
      <c r="J39" s="27"/>
      <c r="K39" s="27"/>
    </row>
    <row r="40" spans="1:11" ht="21" customHeight="1">
      <c r="A40" s="148" t="s">
        <v>175</v>
      </c>
      <c r="B40" s="8"/>
      <c r="C40" s="27"/>
      <c r="D40" s="27"/>
      <c r="E40" s="27"/>
      <c r="F40" s="27"/>
      <c r="G40" s="27"/>
      <c r="H40" s="27"/>
      <c r="I40" s="27"/>
      <c r="J40" s="27"/>
      <c r="K40" s="27"/>
    </row>
    <row r="41" spans="1:11" ht="21" customHeight="1">
      <c r="A41" s="171" t="s">
        <v>172</v>
      </c>
      <c r="B41" s="40">
        <v>9</v>
      </c>
      <c r="C41" s="150" t="s">
        <v>0</v>
      </c>
      <c r="D41" s="151"/>
      <c r="E41" s="150" t="s">
        <v>0</v>
      </c>
      <c r="F41" s="151"/>
      <c r="G41" s="150" t="s">
        <v>0</v>
      </c>
      <c r="H41" s="151"/>
      <c r="I41" s="150">
        <v>-3491224</v>
      </c>
      <c r="J41" s="151"/>
      <c r="K41" s="150">
        <v>-3491224</v>
      </c>
    </row>
    <row r="42" spans="1:11" s="155" customFormat="1" ht="21" customHeight="1">
      <c r="A42" s="156" t="s">
        <v>184</v>
      </c>
      <c r="B42" s="149"/>
      <c r="C42" s="151"/>
      <c r="D42" s="151"/>
      <c r="E42" s="151"/>
      <c r="F42" s="151"/>
      <c r="G42" s="151"/>
      <c r="H42" s="151"/>
      <c r="I42" s="151"/>
      <c r="J42" s="151"/>
      <c r="K42" s="151"/>
    </row>
    <row r="43" spans="1:11" ht="21" customHeight="1">
      <c r="A43" s="76" t="s">
        <v>170</v>
      </c>
      <c r="B43" s="8"/>
      <c r="C43" s="154" t="s">
        <v>0</v>
      </c>
      <c r="D43" s="152"/>
      <c r="E43" s="154" t="s">
        <v>0</v>
      </c>
      <c r="F43" s="152"/>
      <c r="G43" s="154" t="s">
        <v>0</v>
      </c>
      <c r="H43" s="152"/>
      <c r="I43" s="154">
        <v>-3491224</v>
      </c>
      <c r="J43" s="152"/>
      <c r="K43" s="154">
        <v>-3491224</v>
      </c>
    </row>
    <row r="44" spans="1:11" ht="14.4" customHeight="1">
      <c r="A44" s="76"/>
      <c r="B44" s="8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21" customHeight="1">
      <c r="A45" s="77" t="s">
        <v>82</v>
      </c>
      <c r="B45" s="8"/>
      <c r="C45" s="5"/>
      <c r="D45" s="5"/>
      <c r="E45" s="5"/>
      <c r="F45" s="5"/>
      <c r="G45" s="5"/>
      <c r="H45" s="5"/>
      <c r="I45" s="5"/>
      <c r="J45" s="5"/>
      <c r="K45" s="5"/>
    </row>
    <row r="46" spans="1:11" ht="21" customHeight="1">
      <c r="A46" s="88" t="s">
        <v>135</v>
      </c>
      <c r="B46" s="8"/>
      <c r="C46" s="4" t="s">
        <v>0</v>
      </c>
      <c r="D46" s="1"/>
      <c r="E46" s="4" t="s">
        <v>0</v>
      </c>
      <c r="F46" s="1"/>
      <c r="G46" s="4" t="s">
        <v>0</v>
      </c>
      <c r="H46" s="1"/>
      <c r="I46" s="78">
        <v>3421846</v>
      </c>
      <c r="J46" s="1"/>
      <c r="K46" s="78">
        <v>3421846</v>
      </c>
    </row>
    <row r="47" spans="1:11" ht="21" customHeight="1">
      <c r="A47" s="88" t="s">
        <v>134</v>
      </c>
      <c r="B47" s="8"/>
      <c r="C47" s="4" t="s">
        <v>0</v>
      </c>
      <c r="D47" s="1"/>
      <c r="E47" s="4" t="s">
        <v>0</v>
      </c>
      <c r="F47" s="1"/>
      <c r="G47" s="4" t="s">
        <v>0</v>
      </c>
      <c r="H47" s="5"/>
      <c r="I47" s="4" t="s">
        <v>0</v>
      </c>
      <c r="J47" s="1"/>
      <c r="K47" s="4" t="s">
        <v>0</v>
      </c>
    </row>
    <row r="48" spans="1:11" ht="21" customHeight="1">
      <c r="A48" s="77" t="s">
        <v>78</v>
      </c>
      <c r="B48" s="8"/>
      <c r="C48" s="19" t="s">
        <v>0</v>
      </c>
      <c r="D48" s="5"/>
      <c r="E48" s="19" t="s">
        <v>0</v>
      </c>
      <c r="F48" s="5"/>
      <c r="G48" s="19" t="s">
        <v>0</v>
      </c>
      <c r="H48" s="5"/>
      <c r="I48" s="79">
        <v>3421846</v>
      </c>
      <c r="J48" s="5"/>
      <c r="K48" s="79">
        <v>3421846</v>
      </c>
    </row>
    <row r="49" spans="1:11" ht="14.4" customHeight="1">
      <c r="A49" s="77"/>
      <c r="B49" s="8"/>
      <c r="C49" s="10"/>
      <c r="D49" s="5"/>
      <c r="E49" s="10"/>
      <c r="F49" s="5"/>
      <c r="G49" s="10"/>
      <c r="H49" s="5"/>
      <c r="I49" s="1"/>
      <c r="J49" s="5"/>
      <c r="K49" s="1"/>
    </row>
    <row r="50" spans="1:11" ht="21.9" customHeight="1" thickBot="1">
      <c r="A50" s="77" t="s">
        <v>237</v>
      </c>
      <c r="C50" s="80">
        <v>2493748</v>
      </c>
      <c r="E50" s="80">
        <v>644640</v>
      </c>
      <c r="G50" s="80">
        <v>249375</v>
      </c>
      <c r="I50" s="80">
        <v>6956477</v>
      </c>
      <c r="K50" s="80">
        <v>10344240</v>
      </c>
    </row>
    <row r="51" spans="1:11" ht="20.25" customHeight="1" thickTop="1"/>
  </sheetData>
  <mergeCells count="10">
    <mergeCell ref="B4:K4"/>
    <mergeCell ref="G5:I5"/>
    <mergeCell ref="G6:I6"/>
    <mergeCell ref="I7:I8"/>
    <mergeCell ref="C9:K9"/>
    <mergeCell ref="B29:K29"/>
    <mergeCell ref="G30:I30"/>
    <mergeCell ref="G31:I31"/>
    <mergeCell ref="I32:I33"/>
    <mergeCell ref="C34:K34"/>
  </mergeCells>
  <pageMargins left="0.78740157480314965" right="0.78740157480314965" top="0.47244094488188981" bottom="0.51181102362204722" header="0.51181102362204722" footer="0.47244094488188981"/>
  <pageSetup paperSize="9" firstPageNumber="11" fitToHeight="0" orientation="landscape" useFirstPageNumber="1" r:id="rId1"/>
  <headerFooter alignWithMargins="0">
    <oddFooter>&amp;L The accompanying notes from an integral part of interim financial statements.
&amp;C&amp;P</oddFooter>
  </headerFooter>
  <rowBreaks count="1" manualBreakCount="1"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7"/>
  <sheetViews>
    <sheetView view="pageBreakPreview" topLeftCell="A86" zoomScale="85" zoomScaleNormal="100" zoomScaleSheetLayoutView="85" workbookViewId="0">
      <selection activeCell="A98" sqref="A98:A1048576"/>
    </sheetView>
  </sheetViews>
  <sheetFormatPr defaultColWidth="11" defaultRowHeight="19.5" customHeight="1"/>
  <cols>
    <col min="1" max="3" width="2.5546875" style="33" customWidth="1"/>
    <col min="4" max="4" width="41.109375" style="33" customWidth="1"/>
    <col min="5" max="5" width="4" style="46" customWidth="1"/>
    <col min="6" max="6" width="11.109375" style="71" customWidth="1"/>
    <col min="7" max="7" width="1.33203125" style="71" customWidth="1"/>
    <col min="8" max="8" width="11.109375" style="71" customWidth="1"/>
    <col min="9" max="9" width="1.33203125" style="71" customWidth="1"/>
    <col min="10" max="10" width="11" style="71" customWidth="1"/>
    <col min="11" max="11" width="1.33203125" style="71" customWidth="1"/>
    <col min="12" max="12" width="11" style="71" customWidth="1"/>
    <col min="13" max="16384" width="11" style="33"/>
  </cols>
  <sheetData>
    <row r="1" spans="1:12" ht="19.5" customHeight="1">
      <c r="A1" s="96" t="s">
        <v>33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</row>
    <row r="2" spans="1:12" ht="19.5" customHeight="1">
      <c r="A2" s="277" t="s">
        <v>83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2" ht="19.5" customHeight="1">
      <c r="A3" s="31"/>
      <c r="B3" s="31"/>
      <c r="C3" s="31"/>
      <c r="D3" s="31"/>
      <c r="E3" s="32"/>
      <c r="F3" s="31"/>
      <c r="G3" s="31"/>
      <c r="H3" s="31"/>
      <c r="I3" s="31"/>
      <c r="J3" s="31"/>
      <c r="K3" s="31"/>
      <c r="L3" s="31"/>
    </row>
    <row r="4" spans="1:12" ht="19.5" customHeight="1">
      <c r="D4" s="36"/>
      <c r="E4" s="37"/>
      <c r="F4" s="258"/>
      <c r="G4" s="258" t="s">
        <v>12</v>
      </c>
      <c r="H4" s="258"/>
      <c r="I4" s="258"/>
      <c r="J4" s="279" t="s">
        <v>50</v>
      </c>
      <c r="K4" s="279"/>
      <c r="L4" s="279"/>
    </row>
    <row r="5" spans="1:12" ht="19.5" customHeight="1">
      <c r="D5" s="36"/>
      <c r="E5" s="37"/>
      <c r="F5" s="279" t="s">
        <v>49</v>
      </c>
      <c r="G5" s="279"/>
      <c r="H5" s="279"/>
      <c r="I5" s="258"/>
      <c r="J5" s="279" t="s">
        <v>49</v>
      </c>
      <c r="K5" s="279"/>
      <c r="L5" s="279"/>
    </row>
    <row r="6" spans="1:12" ht="19.5" customHeight="1">
      <c r="D6" s="36"/>
      <c r="E6" s="37"/>
      <c r="F6" s="280" t="s">
        <v>233</v>
      </c>
      <c r="G6" s="281"/>
      <c r="H6" s="281"/>
      <c r="I6" s="258"/>
      <c r="J6" s="280" t="s">
        <v>233</v>
      </c>
      <c r="K6" s="281"/>
      <c r="L6" s="281"/>
    </row>
    <row r="7" spans="1:12" ht="19.5" customHeight="1">
      <c r="D7" s="36"/>
      <c r="E7" s="162"/>
      <c r="F7" s="300" t="s">
        <v>232</v>
      </c>
      <c r="G7" s="301"/>
      <c r="H7" s="301"/>
      <c r="I7" s="163"/>
      <c r="J7" s="300" t="s">
        <v>232</v>
      </c>
      <c r="K7" s="301"/>
      <c r="L7" s="301"/>
    </row>
    <row r="8" spans="1:12" ht="19.5" customHeight="1">
      <c r="D8" s="36"/>
      <c r="E8" s="40"/>
      <c r="F8" s="164">
        <v>2022</v>
      </c>
      <c r="G8" s="165"/>
      <c r="H8" s="164">
        <v>2021</v>
      </c>
      <c r="I8" s="165"/>
      <c r="J8" s="164">
        <v>2022</v>
      </c>
      <c r="K8" s="165"/>
      <c r="L8" s="164">
        <v>2021</v>
      </c>
    </row>
    <row r="9" spans="1:12" ht="19.5" customHeight="1">
      <c r="E9" s="40"/>
      <c r="F9" s="302" t="s">
        <v>69</v>
      </c>
      <c r="G9" s="303"/>
      <c r="H9" s="303"/>
      <c r="I9" s="303"/>
      <c r="J9" s="303"/>
      <c r="K9" s="303"/>
      <c r="L9" s="303"/>
    </row>
    <row r="10" spans="1:12" ht="19.5" customHeight="1">
      <c r="A10" s="45" t="s">
        <v>42</v>
      </c>
      <c r="B10" s="25"/>
      <c r="C10" s="25"/>
      <c r="D10" s="25"/>
      <c r="E10" s="40"/>
      <c r="F10" s="115"/>
      <c r="G10" s="115"/>
      <c r="H10" s="115"/>
      <c r="I10" s="115"/>
      <c r="J10" s="115"/>
      <c r="K10" s="115"/>
      <c r="L10" s="115"/>
    </row>
    <row r="11" spans="1:12" ht="19.5" customHeight="1">
      <c r="A11" s="50" t="s">
        <v>74</v>
      </c>
      <c r="B11" s="25"/>
      <c r="C11" s="25"/>
      <c r="D11" s="25"/>
      <c r="F11" s="117">
        <v>2880101</v>
      </c>
      <c r="G11" s="117"/>
      <c r="H11" s="117">
        <v>4741015</v>
      </c>
      <c r="I11" s="117"/>
      <c r="J11" s="117">
        <v>3421846</v>
      </c>
      <c r="K11" s="117"/>
      <c r="L11" s="117">
        <v>3648800</v>
      </c>
    </row>
    <row r="12" spans="1:12" ht="19.5" customHeight="1">
      <c r="A12" s="118" t="s">
        <v>195</v>
      </c>
      <c r="B12" s="25"/>
      <c r="C12" s="25"/>
      <c r="D12" s="25"/>
      <c r="F12" s="117"/>
      <c r="G12" s="117"/>
      <c r="H12" s="117"/>
      <c r="I12" s="117"/>
      <c r="J12" s="117"/>
      <c r="K12" s="117"/>
      <c r="L12" s="117"/>
    </row>
    <row r="13" spans="1:12" ht="19.5" customHeight="1">
      <c r="A13" s="25" t="s">
        <v>101</v>
      </c>
      <c r="B13" s="118"/>
      <c r="C13" s="25"/>
      <c r="D13" s="25"/>
      <c r="F13" s="117">
        <v>787014</v>
      </c>
      <c r="G13" s="117"/>
      <c r="H13" s="117">
        <v>1167064</v>
      </c>
      <c r="I13" s="117"/>
      <c r="J13" s="117">
        <v>594720</v>
      </c>
      <c r="K13" s="117"/>
      <c r="L13" s="117">
        <v>776216</v>
      </c>
    </row>
    <row r="14" spans="1:12" ht="19.5" customHeight="1">
      <c r="A14" s="25" t="s">
        <v>53</v>
      </c>
      <c r="B14" s="25"/>
      <c r="C14" s="25"/>
      <c r="D14" s="25"/>
      <c r="F14" s="117">
        <v>121621</v>
      </c>
      <c r="G14" s="117"/>
      <c r="H14" s="117">
        <v>102864</v>
      </c>
      <c r="I14" s="117"/>
      <c r="J14" s="117">
        <v>66407</v>
      </c>
      <c r="K14" s="117"/>
      <c r="L14" s="117">
        <v>85091</v>
      </c>
    </row>
    <row r="15" spans="1:12" ht="19.5" customHeight="1">
      <c r="A15" s="25" t="s">
        <v>116</v>
      </c>
      <c r="B15" s="25"/>
      <c r="C15" s="25"/>
      <c r="D15" s="25"/>
      <c r="F15" s="117">
        <v>709657</v>
      </c>
      <c r="G15" s="117"/>
      <c r="H15" s="117">
        <v>641624</v>
      </c>
      <c r="I15" s="117"/>
      <c r="J15" s="117">
        <v>368311</v>
      </c>
      <c r="K15" s="117"/>
      <c r="L15" s="117">
        <v>355754</v>
      </c>
    </row>
    <row r="16" spans="1:12" ht="19.5" customHeight="1">
      <c r="A16" s="25" t="s">
        <v>227</v>
      </c>
      <c r="B16" s="25"/>
      <c r="C16" s="25"/>
      <c r="D16" s="25"/>
      <c r="F16" s="117">
        <v>-4</v>
      </c>
      <c r="G16" s="117"/>
      <c r="H16" s="117">
        <v>-4</v>
      </c>
      <c r="I16" s="117"/>
      <c r="J16" s="120" t="s">
        <v>0</v>
      </c>
      <c r="K16" s="120"/>
      <c r="L16" s="120" t="s">
        <v>0</v>
      </c>
    </row>
    <row r="17" spans="1:12" ht="19.5" customHeight="1">
      <c r="A17" s="25" t="s">
        <v>225</v>
      </c>
      <c r="B17" s="25"/>
      <c r="C17" s="25"/>
      <c r="D17" s="25"/>
      <c r="F17" s="117">
        <v>-1091</v>
      </c>
      <c r="G17" s="117"/>
      <c r="H17" s="120">
        <v>-1289</v>
      </c>
      <c r="I17" s="117"/>
      <c r="J17" s="120">
        <v>-1091</v>
      </c>
      <c r="K17" s="120"/>
      <c r="L17" s="120">
        <v>-1137</v>
      </c>
    </row>
    <row r="18" spans="1:12" ht="19.5" customHeight="1">
      <c r="A18" s="119" t="s">
        <v>150</v>
      </c>
      <c r="B18" s="25"/>
      <c r="C18" s="25"/>
      <c r="D18" s="25"/>
      <c r="F18" s="117"/>
      <c r="G18" s="117"/>
      <c r="H18" s="117"/>
      <c r="I18" s="117"/>
      <c r="J18" s="117"/>
      <c r="K18" s="117"/>
      <c r="L18" s="117"/>
    </row>
    <row r="19" spans="1:12" ht="19.5" customHeight="1">
      <c r="A19" s="25" t="s">
        <v>151</v>
      </c>
      <c r="B19" s="25"/>
      <c r="C19" s="25"/>
      <c r="D19" s="25"/>
      <c r="F19" s="117">
        <v>-1395</v>
      </c>
      <c r="G19" s="117"/>
      <c r="H19" s="117">
        <v>-1453</v>
      </c>
      <c r="I19" s="117"/>
      <c r="J19" s="120" t="s">
        <v>0</v>
      </c>
      <c r="K19" s="117"/>
      <c r="L19" s="120" t="s">
        <v>0</v>
      </c>
    </row>
    <row r="20" spans="1:12" ht="19.5" customHeight="1">
      <c r="A20" s="25" t="s">
        <v>196</v>
      </c>
      <c r="B20" s="25"/>
      <c r="C20" s="25"/>
      <c r="D20" s="25"/>
      <c r="F20" s="117">
        <v>110081</v>
      </c>
      <c r="G20" s="117"/>
      <c r="H20" s="117">
        <v>60397</v>
      </c>
      <c r="I20" s="117"/>
      <c r="J20" s="120">
        <v>27564</v>
      </c>
      <c r="K20" s="117"/>
      <c r="L20" s="120">
        <v>41634</v>
      </c>
    </row>
    <row r="21" spans="1:12" ht="19.5" customHeight="1">
      <c r="A21" s="25" t="s">
        <v>263</v>
      </c>
      <c r="B21" s="25"/>
      <c r="C21" s="25"/>
      <c r="D21" s="25"/>
      <c r="F21" s="117"/>
      <c r="G21" s="117"/>
      <c r="H21" s="117"/>
      <c r="I21" s="117"/>
      <c r="J21" s="117"/>
      <c r="K21" s="117"/>
      <c r="L21" s="117"/>
    </row>
    <row r="22" spans="1:12" ht="19.5" customHeight="1">
      <c r="A22" s="25"/>
      <c r="B22" s="25" t="s">
        <v>260</v>
      </c>
      <c r="C22" s="25"/>
      <c r="D22" s="25"/>
      <c r="F22" s="117">
        <v>1599371</v>
      </c>
      <c r="G22" s="117"/>
      <c r="H22" s="120">
        <v>455</v>
      </c>
      <c r="I22" s="117"/>
      <c r="J22" s="117">
        <v>955697</v>
      </c>
      <c r="K22" s="117"/>
      <c r="L22" s="120">
        <v>301</v>
      </c>
    </row>
    <row r="23" spans="1:12" ht="19.5" customHeight="1">
      <c r="A23" s="25" t="s">
        <v>181</v>
      </c>
      <c r="B23" s="25"/>
      <c r="C23" s="25"/>
      <c r="D23" s="25"/>
      <c r="F23" s="117">
        <v>811</v>
      </c>
      <c r="G23" s="117"/>
      <c r="H23" s="117">
        <v>-257</v>
      </c>
      <c r="I23" s="117"/>
      <c r="J23" s="117">
        <v>558</v>
      </c>
      <c r="K23" s="117"/>
      <c r="L23" s="117">
        <v>196</v>
      </c>
    </row>
    <row r="24" spans="1:12" ht="19.5" customHeight="1">
      <c r="A24" s="25" t="s">
        <v>226</v>
      </c>
      <c r="B24" s="25"/>
      <c r="C24" s="25"/>
      <c r="D24" s="25"/>
      <c r="F24" s="117">
        <v>2698</v>
      </c>
      <c r="G24" s="117"/>
      <c r="H24" s="120" t="s">
        <v>0</v>
      </c>
      <c r="I24" s="117"/>
      <c r="J24" s="117">
        <v>2698</v>
      </c>
      <c r="K24" s="117"/>
      <c r="L24" s="120" t="s">
        <v>0</v>
      </c>
    </row>
    <row r="25" spans="1:12" ht="19.5" customHeight="1">
      <c r="A25" s="25" t="s">
        <v>219</v>
      </c>
      <c r="B25" s="25"/>
      <c r="C25" s="25"/>
      <c r="D25" s="25"/>
      <c r="F25" s="117">
        <v>-10548</v>
      </c>
      <c r="G25" s="117"/>
      <c r="H25" s="120" t="s">
        <v>0</v>
      </c>
      <c r="I25" s="117"/>
      <c r="J25" s="120" t="s">
        <v>0</v>
      </c>
      <c r="K25" s="117"/>
      <c r="L25" s="120" t="s">
        <v>0</v>
      </c>
    </row>
    <row r="26" spans="1:12" ht="19.5" customHeight="1">
      <c r="A26" s="25" t="s">
        <v>169</v>
      </c>
      <c r="B26" s="25"/>
      <c r="C26" s="25"/>
      <c r="D26" s="25"/>
      <c r="F26" s="120" t="s">
        <v>0</v>
      </c>
      <c r="G26" s="117"/>
      <c r="H26" s="120" t="s">
        <v>0</v>
      </c>
      <c r="I26" s="117"/>
      <c r="J26" s="117">
        <v>-1128794</v>
      </c>
      <c r="K26" s="117"/>
      <c r="L26" s="117">
        <v>-460771</v>
      </c>
    </row>
    <row r="27" spans="1:12" ht="19.5" customHeight="1">
      <c r="A27" s="33" t="s">
        <v>65</v>
      </c>
      <c r="F27" s="121">
        <v>-4412</v>
      </c>
      <c r="G27" s="122"/>
      <c r="H27" s="121">
        <v>-2523</v>
      </c>
      <c r="I27" s="122"/>
      <c r="J27" s="121">
        <v>-11879</v>
      </c>
      <c r="K27" s="122"/>
      <c r="L27" s="121">
        <v>-13900</v>
      </c>
    </row>
    <row r="28" spans="1:12" ht="19.5" customHeight="1">
      <c r="A28" s="22"/>
      <c r="B28" s="25"/>
      <c r="C28" s="25"/>
      <c r="D28" s="25"/>
      <c r="F28" s="123">
        <v>6193904</v>
      </c>
      <c r="G28" s="123"/>
      <c r="H28" s="123">
        <v>6707893</v>
      </c>
      <c r="I28" s="123"/>
      <c r="J28" s="123">
        <v>4296037</v>
      </c>
      <c r="K28" s="123">
        <v>0</v>
      </c>
      <c r="L28" s="123">
        <v>4432184</v>
      </c>
    </row>
    <row r="29" spans="1:12" ht="19.5" customHeight="1">
      <c r="A29" s="118" t="s">
        <v>44</v>
      </c>
      <c r="B29" s="25"/>
      <c r="C29" s="25"/>
      <c r="D29" s="25"/>
      <c r="F29" s="123"/>
      <c r="G29" s="123"/>
      <c r="H29" s="123"/>
      <c r="I29" s="123"/>
      <c r="J29" s="123"/>
      <c r="K29" s="123"/>
      <c r="L29" s="123"/>
    </row>
    <row r="30" spans="1:12" ht="19.5" customHeight="1">
      <c r="A30" s="25" t="s">
        <v>163</v>
      </c>
      <c r="B30" s="25"/>
      <c r="C30" s="25"/>
      <c r="D30" s="25"/>
      <c r="F30" s="117">
        <v>-943743</v>
      </c>
      <c r="G30" s="117"/>
      <c r="H30" s="117">
        <v>-1412084</v>
      </c>
      <c r="I30" s="117"/>
      <c r="J30" s="117">
        <v>-711028</v>
      </c>
      <c r="K30" s="117"/>
      <c r="L30" s="117">
        <v>-733623</v>
      </c>
    </row>
    <row r="31" spans="1:12" ht="19.5" customHeight="1">
      <c r="A31" s="25" t="s">
        <v>160</v>
      </c>
      <c r="B31" s="25"/>
      <c r="C31" s="25"/>
      <c r="D31" s="25"/>
      <c r="F31" s="117">
        <v>-213451</v>
      </c>
      <c r="G31" s="117"/>
      <c r="H31" s="117">
        <v>-2916888</v>
      </c>
      <c r="I31" s="117"/>
      <c r="J31" s="117">
        <v>128020</v>
      </c>
      <c r="K31" s="117"/>
      <c r="L31" s="117">
        <v>-1899913</v>
      </c>
    </row>
    <row r="32" spans="1:12" ht="19.5" customHeight="1">
      <c r="A32" s="25" t="s">
        <v>162</v>
      </c>
      <c r="B32" s="25"/>
      <c r="C32" s="25"/>
      <c r="D32" s="25"/>
      <c r="F32" s="117">
        <v>581035</v>
      </c>
      <c r="G32" s="117"/>
      <c r="H32" s="117">
        <v>-2581673</v>
      </c>
      <c r="I32" s="117"/>
      <c r="J32" s="117">
        <v>301574</v>
      </c>
      <c r="K32" s="117"/>
      <c r="L32" s="117">
        <v>-1557634</v>
      </c>
    </row>
    <row r="33" spans="1:12" ht="19.5" customHeight="1">
      <c r="A33" s="25" t="s">
        <v>3</v>
      </c>
      <c r="B33" s="25"/>
      <c r="C33" s="25"/>
      <c r="D33" s="25"/>
      <c r="F33" s="117">
        <v>27525</v>
      </c>
      <c r="G33" s="117"/>
      <c r="H33" s="117">
        <v>-35830</v>
      </c>
      <c r="I33" s="117"/>
      <c r="J33" s="117">
        <v>-13767</v>
      </c>
      <c r="K33" s="117"/>
      <c r="L33" s="117">
        <v>-18991</v>
      </c>
    </row>
    <row r="34" spans="1:12" ht="19.5" customHeight="1">
      <c r="A34" s="25" t="s">
        <v>1</v>
      </c>
      <c r="B34" s="25"/>
      <c r="C34" s="25"/>
      <c r="D34" s="25"/>
      <c r="F34" s="117">
        <v>8264</v>
      </c>
      <c r="G34" s="117"/>
      <c r="H34" s="117">
        <v>-9916</v>
      </c>
      <c r="I34" s="117"/>
      <c r="J34" s="117">
        <v>2549</v>
      </c>
      <c r="K34" s="117"/>
      <c r="L34" s="117">
        <v>-11820</v>
      </c>
    </row>
    <row r="35" spans="1:12" ht="19.5" customHeight="1">
      <c r="A35" s="25" t="s">
        <v>47</v>
      </c>
      <c r="B35" s="25"/>
      <c r="C35" s="25"/>
      <c r="D35" s="119"/>
      <c r="F35" s="117">
        <v>-12227</v>
      </c>
      <c r="G35" s="117"/>
      <c r="H35" s="117">
        <v>597</v>
      </c>
      <c r="I35" s="117"/>
      <c r="J35" s="117">
        <v>-9932</v>
      </c>
      <c r="K35" s="117"/>
      <c r="L35" s="117">
        <v>-431</v>
      </c>
    </row>
    <row r="36" spans="1:12" ht="19.5" customHeight="1">
      <c r="A36" s="25" t="s">
        <v>40</v>
      </c>
      <c r="B36" s="25"/>
      <c r="C36" s="25"/>
      <c r="D36" s="25"/>
      <c r="F36" s="117">
        <v>326250</v>
      </c>
      <c r="G36" s="117"/>
      <c r="H36" s="117">
        <v>914700</v>
      </c>
      <c r="I36" s="117"/>
      <c r="J36" s="117">
        <v>-43427</v>
      </c>
      <c r="K36" s="117"/>
      <c r="L36" s="117">
        <v>511186</v>
      </c>
    </row>
    <row r="37" spans="1:12" ht="19.5" customHeight="1">
      <c r="A37" s="25" t="s">
        <v>124</v>
      </c>
      <c r="B37" s="25"/>
      <c r="C37" s="25"/>
      <c r="D37" s="25"/>
      <c r="F37" s="117">
        <v>132060</v>
      </c>
      <c r="G37" s="117"/>
      <c r="H37" s="117">
        <v>223179</v>
      </c>
      <c r="I37" s="117"/>
      <c r="J37" s="117">
        <v>36312</v>
      </c>
      <c r="K37" s="117"/>
      <c r="L37" s="117">
        <v>87990</v>
      </c>
    </row>
    <row r="38" spans="1:12" ht="19.5" customHeight="1">
      <c r="A38" s="25" t="s">
        <v>11</v>
      </c>
      <c r="B38" s="25"/>
      <c r="C38" s="25"/>
      <c r="D38" s="25"/>
      <c r="F38" s="117">
        <v>-47263</v>
      </c>
      <c r="G38" s="117"/>
      <c r="H38" s="117">
        <v>579315</v>
      </c>
      <c r="I38" s="117"/>
      <c r="J38" s="117">
        <v>-196</v>
      </c>
      <c r="K38" s="117"/>
      <c r="L38" s="117">
        <v>435228</v>
      </c>
    </row>
    <row r="39" spans="1:12" ht="19.5" customHeight="1">
      <c r="A39" s="25" t="s">
        <v>41</v>
      </c>
      <c r="B39" s="25"/>
      <c r="C39" s="25"/>
      <c r="D39" s="25"/>
      <c r="F39" s="117">
        <v>-1191089</v>
      </c>
      <c r="G39" s="117"/>
      <c r="H39" s="117">
        <v>1768296</v>
      </c>
      <c r="I39" s="117"/>
      <c r="J39" s="117">
        <v>-708233</v>
      </c>
      <c r="K39" s="117"/>
      <c r="L39" s="117">
        <v>1030175</v>
      </c>
    </row>
    <row r="40" spans="1:12" s="25" customFormat="1" ht="19.5" customHeight="1">
      <c r="A40" s="25" t="s">
        <v>4</v>
      </c>
      <c r="F40" s="117">
        <v>79254</v>
      </c>
      <c r="H40" s="117">
        <v>63434</v>
      </c>
      <c r="J40" s="117">
        <v>95439</v>
      </c>
      <c r="L40" s="117">
        <v>47781</v>
      </c>
    </row>
    <row r="41" spans="1:12" ht="19.5" customHeight="1">
      <c r="A41" s="25" t="s">
        <v>168</v>
      </c>
      <c r="B41" s="25"/>
      <c r="C41" s="25"/>
      <c r="D41" s="25"/>
      <c r="F41" s="117">
        <v>808</v>
      </c>
      <c r="G41" s="117"/>
      <c r="H41" s="117">
        <v>-4863</v>
      </c>
      <c r="I41" s="117"/>
      <c r="J41" s="117">
        <v>2090</v>
      </c>
      <c r="K41" s="117"/>
      <c r="L41" s="117">
        <v>-825</v>
      </c>
    </row>
    <row r="42" spans="1:12" s="25" customFormat="1" ht="19.5" customHeight="1">
      <c r="A42" s="25" t="s">
        <v>6</v>
      </c>
      <c r="F42" s="117">
        <v>-5801</v>
      </c>
      <c r="H42" s="117">
        <v>-40608</v>
      </c>
      <c r="J42" s="117">
        <v>5760</v>
      </c>
      <c r="L42" s="117">
        <v>-1268</v>
      </c>
    </row>
    <row r="43" spans="1:12" s="157" customFormat="1" ht="19.5" customHeight="1">
      <c r="A43" s="22" t="s">
        <v>206</v>
      </c>
      <c r="E43" s="158"/>
      <c r="F43" s="124">
        <v>4935526</v>
      </c>
      <c r="G43" s="159"/>
      <c r="H43" s="124">
        <v>3255552</v>
      </c>
      <c r="I43" s="159"/>
      <c r="J43" s="124">
        <v>3381198</v>
      </c>
      <c r="K43" s="126">
        <v>0</v>
      </c>
      <c r="L43" s="124">
        <v>2320039</v>
      </c>
    </row>
    <row r="44" spans="1:12" s="25" customFormat="1" ht="19.5" customHeight="1">
      <c r="A44" s="25" t="s">
        <v>139</v>
      </c>
      <c r="F44" s="117">
        <v>-2206104</v>
      </c>
      <c r="H44" s="117">
        <v>-613452</v>
      </c>
      <c r="J44" s="117">
        <v>-1490896</v>
      </c>
      <c r="L44" s="117">
        <v>-375961</v>
      </c>
    </row>
    <row r="45" spans="1:12" ht="19.5" customHeight="1">
      <c r="A45" s="22" t="s">
        <v>180</v>
      </c>
      <c r="B45" s="25"/>
      <c r="C45" s="25"/>
      <c r="D45" s="25"/>
      <c r="F45" s="125">
        <v>2729422</v>
      </c>
      <c r="G45" s="117"/>
      <c r="H45" s="125">
        <v>2642100</v>
      </c>
      <c r="I45" s="117"/>
      <c r="J45" s="125">
        <v>1890302</v>
      </c>
      <c r="K45" s="126"/>
      <c r="L45" s="125">
        <v>1944078</v>
      </c>
    </row>
    <row r="46" spans="1:12" ht="19.5" customHeight="1">
      <c r="A46" s="22"/>
      <c r="F46" s="59"/>
      <c r="G46" s="60"/>
      <c r="H46" s="59"/>
      <c r="I46" s="127"/>
      <c r="J46" s="59"/>
      <c r="K46" s="64"/>
      <c r="L46" s="59"/>
    </row>
    <row r="47" spans="1:12" ht="19.5" customHeight="1">
      <c r="A47" s="96" t="s">
        <v>33</v>
      </c>
      <c r="B47" s="31"/>
      <c r="C47" s="31"/>
      <c r="D47" s="31"/>
      <c r="E47" s="32"/>
      <c r="F47" s="31"/>
      <c r="G47" s="31"/>
      <c r="H47" s="31"/>
      <c r="I47" s="31"/>
      <c r="J47" s="31"/>
      <c r="K47" s="31"/>
      <c r="L47" s="31"/>
    </row>
    <row r="48" spans="1:12" ht="19.5" customHeight="1">
      <c r="A48" s="277" t="s">
        <v>83</v>
      </c>
      <c r="B48" s="277"/>
      <c r="C48" s="277"/>
      <c r="D48" s="277"/>
      <c r="E48" s="277"/>
      <c r="F48" s="277"/>
      <c r="G48" s="277"/>
      <c r="H48" s="277"/>
      <c r="I48" s="277"/>
      <c r="J48" s="277"/>
      <c r="K48" s="277"/>
      <c r="L48" s="277"/>
    </row>
    <row r="49" spans="1:12" ht="12.6" customHeight="1">
      <c r="A49" s="31"/>
      <c r="B49" s="31"/>
      <c r="C49" s="31"/>
      <c r="D49" s="31"/>
      <c r="E49" s="32"/>
      <c r="F49" s="31"/>
      <c r="G49" s="31"/>
      <c r="H49" s="31"/>
      <c r="I49" s="31"/>
      <c r="J49" s="31"/>
      <c r="K49" s="31"/>
      <c r="L49" s="31"/>
    </row>
    <row r="50" spans="1:12" ht="19.5" customHeight="1">
      <c r="D50" s="36"/>
      <c r="E50" s="37"/>
      <c r="F50" s="38"/>
      <c r="G50" s="111" t="s">
        <v>12</v>
      </c>
      <c r="H50" s="38"/>
      <c r="I50" s="111"/>
      <c r="J50" s="279" t="s">
        <v>50</v>
      </c>
      <c r="K50" s="279"/>
      <c r="L50" s="279"/>
    </row>
    <row r="51" spans="1:12" ht="19.5" customHeight="1">
      <c r="D51" s="36"/>
      <c r="E51" s="37"/>
      <c r="F51" s="279" t="s">
        <v>49</v>
      </c>
      <c r="G51" s="279"/>
      <c r="H51" s="279"/>
      <c r="I51" s="111"/>
      <c r="J51" s="279" t="s">
        <v>49</v>
      </c>
      <c r="K51" s="279"/>
      <c r="L51" s="279"/>
    </row>
    <row r="52" spans="1:12" ht="19.5" customHeight="1">
      <c r="D52" s="36"/>
      <c r="E52" s="37"/>
      <c r="F52" s="280" t="s">
        <v>233</v>
      </c>
      <c r="G52" s="281"/>
      <c r="H52" s="281"/>
      <c r="I52" s="145"/>
      <c r="J52" s="280" t="s">
        <v>233</v>
      </c>
      <c r="K52" s="281"/>
      <c r="L52" s="281"/>
    </row>
    <row r="53" spans="1:12" ht="19.5" customHeight="1">
      <c r="D53" s="36"/>
      <c r="E53" s="37"/>
      <c r="F53" s="300" t="s">
        <v>232</v>
      </c>
      <c r="G53" s="301"/>
      <c r="H53" s="301"/>
      <c r="I53" s="163"/>
      <c r="J53" s="300" t="s">
        <v>232</v>
      </c>
      <c r="K53" s="301"/>
      <c r="L53" s="301"/>
    </row>
    <row r="54" spans="1:12" ht="19.5" customHeight="1">
      <c r="D54" s="36"/>
      <c r="E54" s="40"/>
      <c r="F54" s="164">
        <v>2022</v>
      </c>
      <c r="G54" s="165"/>
      <c r="H54" s="164">
        <v>2021</v>
      </c>
      <c r="I54" s="165"/>
      <c r="J54" s="164">
        <v>2022</v>
      </c>
      <c r="K54" s="165"/>
      <c r="L54" s="164">
        <v>2021</v>
      </c>
    </row>
    <row r="55" spans="1:12" ht="19.2" customHeight="1">
      <c r="E55" s="40"/>
      <c r="F55" s="302" t="s">
        <v>69</v>
      </c>
      <c r="G55" s="303"/>
      <c r="H55" s="303"/>
      <c r="I55" s="303"/>
      <c r="J55" s="303"/>
      <c r="K55" s="303"/>
      <c r="L55" s="303"/>
    </row>
    <row r="56" spans="1:12" ht="18" customHeight="1">
      <c r="A56" s="45" t="s">
        <v>43</v>
      </c>
      <c r="B56" s="25"/>
      <c r="C56" s="25"/>
      <c r="D56" s="25"/>
      <c r="F56" s="127"/>
      <c r="G56" s="116"/>
      <c r="H56" s="127"/>
      <c r="I56" s="116"/>
      <c r="J56" s="116"/>
      <c r="K56" s="116"/>
      <c r="L56" s="116"/>
    </row>
    <row r="57" spans="1:12" ht="18" customHeight="1">
      <c r="A57" s="128" t="s">
        <v>238</v>
      </c>
      <c r="B57" s="128"/>
      <c r="C57" s="128"/>
      <c r="D57" s="129"/>
      <c r="E57" s="130"/>
      <c r="F57" s="120" t="s">
        <v>0</v>
      </c>
      <c r="G57" s="127"/>
      <c r="H57" s="131">
        <v>-1</v>
      </c>
      <c r="I57" s="127"/>
      <c r="J57" s="120" t="s">
        <v>0</v>
      </c>
      <c r="K57" s="127"/>
      <c r="L57" s="120" t="s">
        <v>0</v>
      </c>
    </row>
    <row r="58" spans="1:12" ht="18" customHeight="1">
      <c r="A58" s="128" t="s">
        <v>228</v>
      </c>
      <c r="B58" s="128"/>
      <c r="C58" s="128"/>
      <c r="D58" s="129"/>
      <c r="E58" s="130"/>
      <c r="F58" s="131">
        <v>16689</v>
      </c>
      <c r="G58" s="127"/>
      <c r="H58" s="131">
        <v>-2</v>
      </c>
      <c r="I58" s="127"/>
      <c r="J58" s="120" t="s">
        <v>0</v>
      </c>
      <c r="K58" s="127"/>
      <c r="L58" s="120">
        <v>-2</v>
      </c>
    </row>
    <row r="59" spans="1:12" ht="18" customHeight="1">
      <c r="A59" s="128" t="s">
        <v>224</v>
      </c>
      <c r="B59" s="128"/>
      <c r="C59" s="128"/>
      <c r="D59" s="129"/>
      <c r="E59" s="130"/>
      <c r="F59" s="131">
        <v>3531543</v>
      </c>
      <c r="G59" s="127"/>
      <c r="H59" s="120">
        <v>1506871</v>
      </c>
      <c r="I59" s="127"/>
      <c r="J59" s="120">
        <v>3531543</v>
      </c>
      <c r="K59" s="127"/>
      <c r="L59" s="120">
        <v>1406719</v>
      </c>
    </row>
    <row r="60" spans="1:12" ht="18" customHeight="1">
      <c r="A60" s="128" t="s">
        <v>207</v>
      </c>
      <c r="B60" s="128"/>
      <c r="C60" s="128"/>
      <c r="D60" s="129"/>
      <c r="E60" s="130"/>
      <c r="F60" s="131">
        <v>-2890000</v>
      </c>
      <c r="G60" s="127"/>
      <c r="H60" s="131">
        <v>-1505582</v>
      </c>
      <c r="I60" s="127"/>
      <c r="J60" s="120">
        <v>-2890000</v>
      </c>
      <c r="K60" s="120"/>
      <c r="L60" s="120">
        <v>-1405582</v>
      </c>
    </row>
    <row r="61" spans="1:12" ht="18" customHeight="1">
      <c r="A61" s="128" t="s">
        <v>120</v>
      </c>
      <c r="B61" s="128"/>
      <c r="C61" s="128"/>
      <c r="D61" s="129"/>
      <c r="E61" s="130"/>
      <c r="F61" s="131">
        <v>3010</v>
      </c>
      <c r="G61" s="127"/>
      <c r="H61" s="131">
        <v>2485</v>
      </c>
      <c r="I61" s="127"/>
      <c r="J61" s="131">
        <v>2334</v>
      </c>
      <c r="K61" s="127"/>
      <c r="L61" s="131">
        <v>186</v>
      </c>
    </row>
    <row r="62" spans="1:12" ht="18" customHeight="1">
      <c r="A62" s="128" t="s">
        <v>102</v>
      </c>
      <c r="B62" s="128"/>
      <c r="C62" s="128"/>
      <c r="D62" s="128"/>
      <c r="E62" s="130"/>
      <c r="F62" s="131">
        <v>-718975</v>
      </c>
      <c r="G62" s="127"/>
      <c r="H62" s="131">
        <v>-540749</v>
      </c>
      <c r="I62" s="127"/>
      <c r="J62" s="131">
        <v>-127608</v>
      </c>
      <c r="K62" s="127"/>
      <c r="L62" s="131">
        <v>-84840</v>
      </c>
    </row>
    <row r="63" spans="1:12" ht="18" customHeight="1">
      <c r="A63" s="128" t="s">
        <v>103</v>
      </c>
      <c r="B63" s="128"/>
      <c r="C63" s="128"/>
      <c r="D63" s="128"/>
      <c r="E63" s="128"/>
      <c r="F63" s="131">
        <v>-1612</v>
      </c>
      <c r="G63" s="127"/>
      <c r="H63" s="131">
        <v>-7873</v>
      </c>
      <c r="I63" s="127"/>
      <c r="J63" s="131">
        <v>-293</v>
      </c>
      <c r="K63" s="127"/>
      <c r="L63" s="131">
        <v>-3390</v>
      </c>
    </row>
    <row r="64" spans="1:12" ht="18" customHeight="1">
      <c r="A64" s="128" t="s">
        <v>221</v>
      </c>
      <c r="B64" s="128"/>
      <c r="C64" s="128"/>
      <c r="D64" s="128"/>
      <c r="E64" s="128"/>
      <c r="F64" s="120" t="s">
        <v>0</v>
      </c>
      <c r="G64" s="127"/>
      <c r="H64" s="120" t="s">
        <v>0</v>
      </c>
      <c r="I64" s="127"/>
      <c r="J64" s="131">
        <v>430000</v>
      </c>
      <c r="K64" s="127"/>
      <c r="L64" s="131">
        <v>760000</v>
      </c>
    </row>
    <row r="65" spans="1:12" ht="18" customHeight="1">
      <c r="A65" s="128" t="s">
        <v>222</v>
      </c>
      <c r="B65" s="128"/>
      <c r="C65" s="128"/>
      <c r="D65" s="128"/>
      <c r="E65" s="128"/>
      <c r="F65" s="120" t="s">
        <v>0</v>
      </c>
      <c r="G65" s="127"/>
      <c r="H65" s="120" t="s">
        <v>0</v>
      </c>
      <c r="I65" s="127"/>
      <c r="J65" s="131">
        <v>-1174000</v>
      </c>
      <c r="K65" s="127"/>
      <c r="L65" s="131">
        <v>-310000</v>
      </c>
    </row>
    <row r="66" spans="1:12" s="172" customFormat="1" ht="18" customHeight="1">
      <c r="A66" s="128" t="s">
        <v>202</v>
      </c>
      <c r="B66" s="128"/>
      <c r="C66" s="128"/>
      <c r="D66" s="128"/>
      <c r="E66" s="128"/>
      <c r="F66" s="120" t="s">
        <v>0</v>
      </c>
      <c r="G66" s="127"/>
      <c r="H66" s="120" t="s">
        <v>0</v>
      </c>
      <c r="I66" s="127"/>
      <c r="J66" s="131">
        <v>219375</v>
      </c>
      <c r="K66" s="127"/>
      <c r="L66" s="131">
        <v>158750</v>
      </c>
    </row>
    <row r="67" spans="1:12" ht="18" customHeight="1">
      <c r="A67" s="128" t="s">
        <v>176</v>
      </c>
      <c r="B67" s="128"/>
      <c r="C67" s="128"/>
      <c r="D67" s="128"/>
      <c r="E67" s="128"/>
      <c r="F67" s="120" t="s">
        <v>0</v>
      </c>
      <c r="G67" s="127"/>
      <c r="H67" s="120" t="s">
        <v>0</v>
      </c>
      <c r="I67" s="127"/>
      <c r="J67" s="131">
        <v>-54500</v>
      </c>
      <c r="K67" s="127"/>
      <c r="L67" s="131">
        <v>-638000</v>
      </c>
    </row>
    <row r="68" spans="1:12" ht="18" customHeight="1">
      <c r="A68" s="128" t="s">
        <v>177</v>
      </c>
      <c r="B68" s="128"/>
      <c r="C68" s="128"/>
      <c r="D68" s="128"/>
      <c r="E68" s="128"/>
      <c r="F68" s="120">
        <v>1000</v>
      </c>
      <c r="G68" s="127"/>
      <c r="H68" s="120">
        <v>1500</v>
      </c>
      <c r="I68" s="127"/>
      <c r="J68" s="131">
        <v>1128794</v>
      </c>
      <c r="K68" s="127"/>
      <c r="L68" s="131">
        <v>460771</v>
      </c>
    </row>
    <row r="69" spans="1:12" ht="18" customHeight="1">
      <c r="A69" s="128" t="s">
        <v>117</v>
      </c>
      <c r="B69" s="128"/>
      <c r="C69" s="128"/>
      <c r="D69" s="128"/>
      <c r="E69" s="130"/>
      <c r="F69" s="131">
        <v>4412</v>
      </c>
      <c r="G69" s="127"/>
      <c r="H69" s="131">
        <v>2523</v>
      </c>
      <c r="I69" s="127"/>
      <c r="J69" s="131">
        <v>11014</v>
      </c>
      <c r="K69" s="127"/>
      <c r="L69" s="131">
        <v>13945</v>
      </c>
    </row>
    <row r="70" spans="1:12" ht="18" customHeight="1">
      <c r="A70" s="22" t="s">
        <v>220</v>
      </c>
      <c r="B70" s="25"/>
      <c r="C70" s="25"/>
      <c r="D70" s="25"/>
      <c r="F70" s="132">
        <v>-53933</v>
      </c>
      <c r="G70" s="133"/>
      <c r="H70" s="132">
        <v>-540828</v>
      </c>
      <c r="I70" s="38"/>
      <c r="J70" s="132">
        <v>1076659</v>
      </c>
      <c r="K70" s="38"/>
      <c r="L70" s="132">
        <v>358557</v>
      </c>
    </row>
    <row r="71" spans="1:12" ht="4.2" customHeight="1">
      <c r="A71" s="22"/>
      <c r="B71" s="25"/>
      <c r="C71" s="25"/>
      <c r="D71" s="25"/>
      <c r="F71" s="134"/>
      <c r="G71" s="116"/>
      <c r="H71" s="134"/>
      <c r="I71" s="115"/>
      <c r="J71" s="134"/>
      <c r="K71" s="115"/>
      <c r="L71" s="134"/>
    </row>
    <row r="72" spans="1:12" ht="18" customHeight="1">
      <c r="A72" s="45" t="s">
        <v>32</v>
      </c>
      <c r="B72" s="25"/>
      <c r="C72" s="25"/>
      <c r="D72" s="25"/>
      <c r="F72" s="127"/>
      <c r="G72" s="116"/>
      <c r="H72" s="127"/>
      <c r="I72" s="116"/>
      <c r="J72" s="116"/>
      <c r="K72" s="116"/>
      <c r="L72" s="116"/>
    </row>
    <row r="73" spans="1:12" ht="18" customHeight="1">
      <c r="A73" s="166" t="s">
        <v>239</v>
      </c>
      <c r="B73" s="166"/>
      <c r="C73" s="25"/>
      <c r="D73" s="25"/>
      <c r="F73" s="120" t="s">
        <v>0</v>
      </c>
      <c r="G73" s="127"/>
      <c r="H73" s="135">
        <v>190000</v>
      </c>
      <c r="I73" s="127"/>
      <c r="J73" s="120" t="s">
        <v>0</v>
      </c>
      <c r="K73" s="127"/>
      <c r="L73" s="120" t="s">
        <v>0</v>
      </c>
    </row>
    <row r="74" spans="1:12" ht="18" customHeight="1">
      <c r="A74" s="166" t="s">
        <v>229</v>
      </c>
      <c r="B74" s="166"/>
      <c r="C74" s="25"/>
      <c r="D74" s="25"/>
      <c r="F74" s="135">
        <v>760000</v>
      </c>
      <c r="G74" s="127"/>
      <c r="H74" s="135">
        <v>-1434000</v>
      </c>
      <c r="I74" s="127"/>
      <c r="J74" s="135">
        <v>1010000</v>
      </c>
      <c r="K74" s="127"/>
      <c r="L74" s="135">
        <v>-958000</v>
      </c>
    </row>
    <row r="75" spans="1:12" ht="18" customHeight="1">
      <c r="A75" s="25" t="s">
        <v>203</v>
      </c>
      <c r="B75" s="25"/>
      <c r="C75" s="25"/>
      <c r="D75" s="25"/>
      <c r="F75" s="120" t="s">
        <v>0</v>
      </c>
      <c r="G75" s="127"/>
      <c r="H75" s="120">
        <v>0</v>
      </c>
      <c r="I75" s="127"/>
      <c r="J75" s="120" t="s">
        <v>0</v>
      </c>
      <c r="K75" s="127"/>
      <c r="L75" s="120">
        <v>-70000</v>
      </c>
    </row>
    <row r="76" spans="1:12" ht="18" customHeight="1">
      <c r="A76" s="25" t="s">
        <v>197</v>
      </c>
      <c r="B76" s="25"/>
      <c r="C76" s="25"/>
      <c r="D76" s="25"/>
      <c r="F76" s="120">
        <v>39100</v>
      </c>
      <c r="G76" s="127"/>
      <c r="H76" s="120">
        <v>2641735</v>
      </c>
      <c r="I76" s="127"/>
      <c r="J76" s="120" t="s">
        <v>0</v>
      </c>
      <c r="K76" s="127"/>
      <c r="L76" s="120">
        <v>1600000</v>
      </c>
    </row>
    <row r="77" spans="1:12" ht="18" customHeight="1">
      <c r="A77" s="25" t="s">
        <v>198</v>
      </c>
      <c r="B77" s="25"/>
      <c r="C77" s="25"/>
      <c r="D77" s="25"/>
      <c r="F77" s="120">
        <v>-464053</v>
      </c>
      <c r="G77" s="127">
        <v>-72250</v>
      </c>
      <c r="H77" s="120">
        <v>-541650</v>
      </c>
      <c r="I77" s="127"/>
      <c r="J77" s="120">
        <v>-406800</v>
      </c>
      <c r="K77" s="127"/>
      <c r="L77" s="120">
        <v>-541650</v>
      </c>
    </row>
    <row r="78" spans="1:12" ht="18" customHeight="1">
      <c r="A78" s="25" t="s">
        <v>166</v>
      </c>
      <c r="B78" s="25"/>
      <c r="C78" s="25"/>
      <c r="D78" s="25"/>
      <c r="F78" s="135">
        <v>-2856</v>
      </c>
      <c r="G78" s="127"/>
      <c r="H78" s="135">
        <v>-3576</v>
      </c>
      <c r="I78" s="127"/>
      <c r="J78" s="120">
        <v>-2289</v>
      </c>
      <c r="K78" s="127"/>
      <c r="L78" s="120">
        <v>-1022</v>
      </c>
    </row>
    <row r="79" spans="1:12" ht="18" customHeight="1">
      <c r="A79" s="25" t="s">
        <v>199</v>
      </c>
      <c r="B79" s="25"/>
      <c r="C79" s="25"/>
      <c r="D79" s="25"/>
      <c r="F79" s="120" t="s">
        <v>0</v>
      </c>
      <c r="G79" s="127"/>
      <c r="H79" s="120">
        <v>1000000</v>
      </c>
      <c r="I79" s="127"/>
      <c r="J79" s="120" t="s">
        <v>0</v>
      </c>
      <c r="K79" s="127"/>
      <c r="L79" s="120">
        <v>1000000</v>
      </c>
    </row>
    <row r="80" spans="1:12" ht="18" customHeight="1">
      <c r="A80" s="25" t="s">
        <v>200</v>
      </c>
      <c r="B80" s="25"/>
      <c r="C80" s="25"/>
      <c r="D80" s="25"/>
      <c r="F80" s="135">
        <v>-1200000</v>
      </c>
      <c r="G80" s="127"/>
      <c r="H80" s="135">
        <v>-1500000</v>
      </c>
      <c r="I80" s="127"/>
      <c r="J80" s="135">
        <v>-1200000</v>
      </c>
      <c r="K80" s="127"/>
      <c r="L80" s="120">
        <v>-1500000</v>
      </c>
    </row>
    <row r="81" spans="1:12" ht="18" customHeight="1">
      <c r="A81" s="25" t="s">
        <v>178</v>
      </c>
      <c r="B81" s="25"/>
      <c r="C81" s="25"/>
      <c r="D81" s="25"/>
      <c r="F81" s="120">
        <v>-3491224</v>
      </c>
      <c r="G81" s="127"/>
      <c r="H81" s="120">
        <v>-821498</v>
      </c>
      <c r="I81" s="127"/>
      <c r="J81" s="120">
        <v>-3491224</v>
      </c>
      <c r="K81" s="127"/>
      <c r="L81" s="120">
        <v>-821498</v>
      </c>
    </row>
    <row r="82" spans="1:12" ht="18" customHeight="1">
      <c r="A82" s="25" t="s">
        <v>179</v>
      </c>
      <c r="B82" s="25"/>
      <c r="C82" s="25"/>
      <c r="D82" s="25"/>
      <c r="F82" s="120">
        <v>-341330</v>
      </c>
      <c r="G82" s="127"/>
      <c r="H82" s="120">
        <v>-162104</v>
      </c>
      <c r="I82" s="127"/>
      <c r="J82" s="120" t="s">
        <v>0</v>
      </c>
      <c r="K82" s="127"/>
      <c r="L82" s="120">
        <v>0</v>
      </c>
    </row>
    <row r="83" spans="1:12" ht="18" customHeight="1">
      <c r="A83" s="25" t="s">
        <v>143</v>
      </c>
      <c r="B83" s="25"/>
      <c r="C83" s="25"/>
      <c r="D83" s="25"/>
      <c r="F83" s="135">
        <v>-107666</v>
      </c>
      <c r="G83" s="127"/>
      <c r="H83" s="135">
        <v>-126329</v>
      </c>
      <c r="I83" s="127"/>
      <c r="J83" s="135">
        <v>-64695</v>
      </c>
      <c r="K83" s="127"/>
      <c r="L83" s="135">
        <v>-87754</v>
      </c>
    </row>
    <row r="84" spans="1:12" ht="18" customHeight="1">
      <c r="A84" s="22" t="s">
        <v>230</v>
      </c>
      <c r="B84" s="25"/>
      <c r="C84" s="25"/>
      <c r="D84" s="25"/>
      <c r="F84" s="132">
        <v>-4808029</v>
      </c>
      <c r="G84" s="133"/>
      <c r="H84" s="132">
        <v>-757422</v>
      </c>
      <c r="I84" s="38"/>
      <c r="J84" s="132">
        <v>-4155008</v>
      </c>
      <c r="K84" s="38"/>
      <c r="L84" s="132">
        <v>-1379924</v>
      </c>
    </row>
    <row r="85" spans="1:12" ht="6.6" customHeight="1">
      <c r="A85" s="22"/>
      <c r="B85" s="25"/>
      <c r="C85" s="25"/>
      <c r="D85" s="25"/>
      <c r="F85" s="136"/>
      <c r="G85" s="133"/>
      <c r="H85" s="136"/>
      <c r="I85" s="38"/>
      <c r="J85" s="136"/>
      <c r="K85" s="38"/>
      <c r="L85" s="136"/>
    </row>
    <row r="86" spans="1:12" ht="18" customHeight="1">
      <c r="A86" s="22" t="s">
        <v>231</v>
      </c>
      <c r="B86" s="22"/>
      <c r="C86" s="22"/>
      <c r="D86" s="22"/>
      <c r="E86" s="23"/>
      <c r="F86" s="136">
        <v>-2132540</v>
      </c>
      <c r="G86" s="136"/>
      <c r="H86" s="136">
        <v>1343850</v>
      </c>
      <c r="I86" s="136"/>
      <c r="J86" s="136">
        <v>-1188047</v>
      </c>
      <c r="K86" s="38"/>
      <c r="L86" s="136">
        <v>922711</v>
      </c>
    </row>
    <row r="87" spans="1:12" ht="18" customHeight="1">
      <c r="A87" s="25" t="s">
        <v>152</v>
      </c>
      <c r="B87" s="25"/>
      <c r="C87" s="25"/>
      <c r="D87" s="25"/>
      <c r="F87" s="127">
        <v>4520061</v>
      </c>
      <c r="G87" s="127"/>
      <c r="H87" s="127">
        <v>943805</v>
      </c>
      <c r="I87" s="127"/>
      <c r="J87" s="135">
        <v>2457960</v>
      </c>
      <c r="K87" s="127"/>
      <c r="L87" s="135">
        <v>491809</v>
      </c>
    </row>
    <row r="88" spans="1:12" ht="18" customHeight="1" thickBot="1">
      <c r="A88" s="22" t="s">
        <v>246</v>
      </c>
      <c r="B88" s="25"/>
      <c r="C88" s="25"/>
      <c r="D88" s="25"/>
      <c r="F88" s="137">
        <v>2387521</v>
      </c>
      <c r="G88" s="133"/>
      <c r="H88" s="137">
        <v>2287655</v>
      </c>
      <c r="I88" s="38"/>
      <c r="J88" s="137">
        <v>1269913</v>
      </c>
      <c r="K88" s="38"/>
      <c r="L88" s="137">
        <v>1414520</v>
      </c>
    </row>
    <row r="89" spans="1:12" ht="3.6" customHeight="1" thickTop="1">
      <c r="F89" s="138"/>
      <c r="H89" s="138"/>
      <c r="I89" s="139"/>
      <c r="J89" s="138"/>
      <c r="K89" s="139"/>
      <c r="L89" s="138"/>
    </row>
    <row r="90" spans="1:12" ht="18" customHeight="1">
      <c r="A90" s="45" t="s">
        <v>149</v>
      </c>
      <c r="F90" s="33"/>
      <c r="G90" s="33"/>
      <c r="H90" s="33"/>
      <c r="I90" s="33"/>
      <c r="J90" s="33"/>
      <c r="K90" s="33"/>
      <c r="L90" s="33"/>
    </row>
    <row r="91" spans="1:12" ht="18" customHeight="1">
      <c r="A91" s="25" t="s">
        <v>201</v>
      </c>
      <c r="B91" s="25"/>
      <c r="C91" s="25"/>
      <c r="D91" s="25"/>
      <c r="F91" s="120">
        <v>18194</v>
      </c>
      <c r="H91" s="120">
        <v>4329</v>
      </c>
      <c r="I91" s="139"/>
      <c r="J91" s="120">
        <v>18194</v>
      </c>
      <c r="K91" s="139"/>
      <c r="L91" s="120">
        <v>4329</v>
      </c>
    </row>
    <row r="92" spans="1:12" ht="18" customHeight="1">
      <c r="A92" s="25" t="s">
        <v>265</v>
      </c>
      <c r="B92" s="25"/>
      <c r="C92" s="25"/>
      <c r="D92" s="25"/>
      <c r="F92" s="120">
        <v>69943</v>
      </c>
      <c r="H92" s="120" t="s">
        <v>0</v>
      </c>
      <c r="I92" s="139"/>
      <c r="J92" s="120" t="s">
        <v>0</v>
      </c>
      <c r="K92" s="139"/>
      <c r="L92" s="120" t="s">
        <v>0</v>
      </c>
    </row>
    <row r="93" spans="1:12" ht="18" customHeight="1">
      <c r="A93" s="25" t="s">
        <v>204</v>
      </c>
      <c r="B93" s="25"/>
      <c r="C93" s="25"/>
      <c r="D93" s="25"/>
      <c r="F93" s="120"/>
      <c r="H93" s="120"/>
      <c r="I93" s="139"/>
      <c r="J93" s="120"/>
      <c r="K93" s="139"/>
      <c r="L93" s="120"/>
    </row>
    <row r="94" spans="1:12" ht="18" customHeight="1">
      <c r="B94" s="25" t="s">
        <v>205</v>
      </c>
      <c r="C94" s="25"/>
      <c r="D94" s="25"/>
      <c r="F94" s="120" t="s">
        <v>0</v>
      </c>
      <c r="H94" s="134">
        <v>261347</v>
      </c>
      <c r="I94" s="139"/>
      <c r="J94" s="120" t="s">
        <v>0</v>
      </c>
      <c r="K94" s="139"/>
      <c r="L94" s="120" t="s">
        <v>0</v>
      </c>
    </row>
    <row r="95" spans="1:12" ht="18" customHeight="1">
      <c r="A95" s="25" t="s">
        <v>148</v>
      </c>
      <c r="B95" s="25"/>
      <c r="C95" s="25"/>
      <c r="D95" s="25"/>
      <c r="F95" s="134">
        <v>163611</v>
      </c>
      <c r="H95" s="134">
        <v>129154</v>
      </c>
      <c r="I95" s="139"/>
      <c r="J95" s="134">
        <v>59457</v>
      </c>
      <c r="K95" s="139"/>
      <c r="L95" s="134">
        <v>35086</v>
      </c>
    </row>
    <row r="96" spans="1:12" ht="18" customHeight="1">
      <c r="A96" s="25" t="s">
        <v>187</v>
      </c>
      <c r="F96" s="120">
        <v>18194</v>
      </c>
      <c r="H96" s="134">
        <v>85116</v>
      </c>
      <c r="I96" s="139"/>
      <c r="J96" s="120">
        <v>18194</v>
      </c>
      <c r="K96" s="139"/>
      <c r="L96" s="134">
        <v>4092</v>
      </c>
    </row>
    <row r="97" spans="1:12" ht="18" customHeight="1">
      <c r="A97" s="33" t="s">
        <v>223</v>
      </c>
      <c r="F97" s="71">
        <v>80491</v>
      </c>
      <c r="H97" s="120" t="s">
        <v>0</v>
      </c>
      <c r="I97" s="139"/>
      <c r="J97" s="120" t="s">
        <v>0</v>
      </c>
      <c r="K97" s="139"/>
      <c r="L97" s="120" t="s">
        <v>0</v>
      </c>
    </row>
  </sheetData>
  <mergeCells count="18">
    <mergeCell ref="F51:H51"/>
    <mergeCell ref="J51:L51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8:L48"/>
    <mergeCell ref="J50:L50"/>
    <mergeCell ref="F52:H52"/>
    <mergeCell ref="J52:L52"/>
    <mergeCell ref="F53:H53"/>
    <mergeCell ref="J53:L53"/>
    <mergeCell ref="F55:L55"/>
  </mergeCells>
  <pageMargins left="0.78740157480314998" right="0.78740157480314998" top="0.47244094488188998" bottom="0.35433070900000002" header="0.511811023622047" footer="0.25"/>
  <pageSetup paperSize="9" scale="85" firstPageNumber="13" orientation="portrait" useFirstPageNumber="1" r:id="rId1"/>
  <headerFooter>
    <oddFooter>&amp;L
The accompanying notes from an integral part of interim financial statements.
&amp;C&amp;P</oddFoot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      </vt:lpstr>
      <vt:lpstr>PL8</vt:lpstr>
      <vt:lpstr>BS-3-4</vt:lpstr>
      <vt:lpstr>PL-5-8</vt:lpstr>
      <vt:lpstr>SH-9-10</vt:lpstr>
      <vt:lpstr>SH-11-12</vt:lpstr>
      <vt:lpstr>CF-13-14</vt:lpstr>
      <vt:lpstr>'BS-3-4'!Print_Area</vt:lpstr>
      <vt:lpstr>'CF-13-14'!Print_Area</vt:lpstr>
      <vt:lpstr>'PL-5-8'!Print_Area</vt:lpstr>
      <vt:lpstr>'PL8'!Print_Area</vt:lpstr>
      <vt:lpstr>'SH-9-10'!Print_Area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2022-11-09T09:59:28Z</cp:lastPrinted>
  <dcterms:created xsi:type="dcterms:W3CDTF">1999-02-12T20:44:55Z</dcterms:created>
  <dcterms:modified xsi:type="dcterms:W3CDTF">2022-11-09T10:37:33Z</dcterms:modified>
</cp:coreProperties>
</file>