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aya.pe\Desktop\"/>
    </mc:Choice>
  </mc:AlternateContent>
  <xr:revisionPtr revIDLastSave="0" documentId="8_{6B47472B-CCB4-4E16-9ADB-4C433F71658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32" r:id="rId1"/>
    <sheet name="PL &amp; OCI_3M" sheetId="24" r:id="rId2"/>
    <sheet name="PL &amp; OCI_9M" sheetId="29" r:id="rId3"/>
    <sheet name="EQ (Conso)" sheetId="17" r:id="rId4"/>
    <sheet name="EQ (Separate)" sheetId="23" r:id="rId5"/>
    <sheet name="CF" sheetId="31" r:id="rId6"/>
  </sheets>
  <definedNames>
    <definedName name="_xlnm._FilterDatabase" localSheetId="1" hidden="1">'PL &amp; OCI_3M'!$A$1:$M$27</definedName>
    <definedName name="_xlnm._FilterDatabase" localSheetId="2" hidden="1">'PL &amp; OCI_9M'!$A$1:$M$27</definedName>
    <definedName name="Z_62C88142_195A_406E_A347_1C61EA880C0D_.wvu.PrintArea" localSheetId="5" hidden="1">CF!#REF!</definedName>
    <definedName name="Z_62C88142_195A_406E_A347_1C61EA880C0D_.wvu.PrintArea" localSheetId="3" hidden="1">'EQ (Conso)'!#REF!</definedName>
    <definedName name="Z_62C88142_195A_406E_A347_1C61EA880C0D_.wvu.PrintArea" localSheetId="1" hidden="1">'PL &amp; OCI_3M'!#REF!</definedName>
    <definedName name="Z_62C88142_195A_406E_A347_1C61EA880C0D_.wvu.PrintArea" localSheetId="2" hidden="1">'PL &amp; OCI_9M'!#REF!</definedName>
    <definedName name="Z_62C88142_195A_406E_A347_1C61EA880C0D_.wvu.Rows" localSheetId="3" hidden="1">'EQ (Conso)'!#REF!</definedName>
    <definedName name="Z_8AE384D2_954E_4FC4_9E7B_72B2DA3D2D3A_.wvu.PrintArea" localSheetId="5" hidden="1">CF!#REF!</definedName>
    <definedName name="Z_8AE384D2_954E_4FC4_9E7B_72B2DA3D2D3A_.wvu.PrintArea" localSheetId="3" hidden="1">'EQ (Conso)'!#REF!</definedName>
    <definedName name="Z_8AE384D2_954E_4FC4_9E7B_72B2DA3D2D3A_.wvu.Rows" localSheetId="1" hidden="1">'PL &amp; OCI_3M'!#REF!</definedName>
    <definedName name="Z_8AE384D2_954E_4FC4_9E7B_72B2DA3D2D3A_.wvu.Rows" localSheetId="2" hidden="1">'PL &amp; OCI_9M'!#REF!</definedName>
    <definedName name="Z_DFBF4CAE_57D7_4172_8C3A_8E3DF4930C4B_.wvu.PrintArea" localSheetId="5" hidden="1">CF!#REF!</definedName>
    <definedName name="Z_DFBF4CAE_57D7_4172_8C3A_8E3DF4930C4B_.wvu.PrintArea" localSheetId="3" hidden="1">'EQ (Conso)'!#REF!</definedName>
    <definedName name="Z_DFBF4CAE_57D7_4172_8C3A_8E3DF4930C4B_.wvu.Rows" localSheetId="1" hidden="1">'PL &amp; OCI_3M'!#REF!</definedName>
    <definedName name="Z_DFBF4CAE_57D7_4172_8C3A_8E3DF4930C4B_.wvu.Rows" localSheetId="2" hidden="1">'PL &amp; OCI_9M'!#REF!</definedName>
    <definedName name="Z_E1DB4DD3_3D3D_4C8E_ADFF_122E3B5E40F3_.wvu.PrintArea" localSheetId="5" hidden="1">CF!#REF!</definedName>
    <definedName name="Z_E1DB4DD3_3D3D_4C8E_ADFF_122E3B5E40F3_.wvu.PrintArea" localSheetId="3" hidden="1">'EQ (Conso)'!#REF!</definedName>
    <definedName name="Z_E1DB4DD3_3D3D_4C8E_ADFF_122E3B5E40F3_.wvu.PrintArea" localSheetId="1" hidden="1">'PL &amp; OCI_3M'!#REF!</definedName>
    <definedName name="Z_E1DB4DD3_3D3D_4C8E_ADFF_122E3B5E40F3_.wvu.PrintArea" localSheetId="2" hidden="1">'PL &amp; OCI_9M'!#REF!</definedName>
    <definedName name="Z_E1DB4DD3_3D3D_4C8E_ADFF_122E3B5E40F3_.wvu.Rows" localSheetId="1" hidden="1">'PL &amp; OCI_3M'!#REF!</definedName>
    <definedName name="Z_E1DB4DD3_3D3D_4C8E_ADFF_122E3B5E40F3_.wvu.Rows" localSheetId="2" hidden="1">'PL &amp; OCI_9M'!#REF!</definedName>
  </definedNames>
  <calcPr calcId="191029" calcOnSave="0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1" i="31" l="1"/>
  <c r="C81" i="31"/>
  <c r="G77" i="31"/>
  <c r="C77" i="31"/>
  <c r="G65" i="31"/>
  <c r="C65" i="31"/>
  <c r="I13" i="31"/>
  <c r="G13" i="31"/>
  <c r="E13" i="31"/>
  <c r="C13" i="31"/>
  <c r="D40" i="24" l="1"/>
  <c r="H22" i="23"/>
  <c r="F22" i="23"/>
  <c r="D22" i="23"/>
  <c r="N21" i="23"/>
  <c r="N18" i="23"/>
  <c r="J27" i="17"/>
  <c r="H27" i="17"/>
  <c r="F27" i="17"/>
  <c r="D27" i="17"/>
  <c r="R26" i="17"/>
  <c r="V26" i="17" s="1"/>
  <c r="T25" i="17"/>
  <c r="T27" i="17" s="1"/>
  <c r="N24" i="17"/>
  <c r="P24" i="17" s="1"/>
  <c r="R24" i="17" s="1"/>
  <c r="V24" i="17" s="1"/>
  <c r="L23" i="17"/>
  <c r="L25" i="17" s="1"/>
  <c r="L27" i="17" s="1"/>
  <c r="P22" i="17"/>
  <c r="R22" i="17" s="1"/>
  <c r="D40" i="29"/>
  <c r="D36" i="29"/>
  <c r="D30" i="29"/>
  <c r="H19" i="29"/>
  <c r="D19" i="29"/>
  <c r="H14" i="29"/>
  <c r="D14" i="29"/>
  <c r="D36" i="24"/>
  <c r="D30" i="24"/>
  <c r="H19" i="24"/>
  <c r="D19" i="24"/>
  <c r="H14" i="24"/>
  <c r="D14" i="24"/>
  <c r="D20" i="24" s="1"/>
  <c r="D22" i="24" s="1"/>
  <c r="D24" i="24" s="1"/>
  <c r="D31" i="24" s="1"/>
  <c r="G101" i="32"/>
  <c r="G103" i="32" s="1"/>
  <c r="C101" i="32"/>
  <c r="C103" i="32" s="1"/>
  <c r="C82" i="32"/>
  <c r="G82" i="32"/>
  <c r="G75" i="32"/>
  <c r="C75" i="32"/>
  <c r="G32" i="32"/>
  <c r="C32" i="32"/>
  <c r="G21" i="32"/>
  <c r="C21" i="32"/>
  <c r="E21" i="32"/>
  <c r="I21" i="32"/>
  <c r="I33" i="32" s="1"/>
  <c r="E32" i="32"/>
  <c r="E75" i="32"/>
  <c r="I75" i="32"/>
  <c r="E82" i="32"/>
  <c r="I82" i="32"/>
  <c r="E101" i="32"/>
  <c r="E103" i="32" s="1"/>
  <c r="I101" i="32"/>
  <c r="I103" i="32" s="1"/>
  <c r="G33" i="32" l="1"/>
  <c r="H20" i="24"/>
  <c r="H22" i="24" s="1"/>
  <c r="H24" i="24" s="1"/>
  <c r="H31" i="24" s="1"/>
  <c r="H34" i="24" s="1"/>
  <c r="H38" i="24" s="1"/>
  <c r="N25" i="17"/>
  <c r="N27" i="17" s="1"/>
  <c r="P25" i="17"/>
  <c r="C83" i="32"/>
  <c r="C104" i="32" s="1"/>
  <c r="D20" i="29"/>
  <c r="D22" i="29" s="1"/>
  <c r="D24" i="29" s="1"/>
  <c r="H20" i="29"/>
  <c r="H22" i="29" s="1"/>
  <c r="H24" i="29" s="1"/>
  <c r="G83" i="32"/>
  <c r="G104" i="32" s="1"/>
  <c r="I83" i="32"/>
  <c r="I104" i="32" s="1"/>
  <c r="E83" i="32"/>
  <c r="E104" i="32" s="1"/>
  <c r="C33" i="32"/>
  <c r="V22" i="17"/>
  <c r="P27" i="17"/>
  <c r="R23" i="17"/>
  <c r="E33" i="32"/>
  <c r="F19" i="29"/>
  <c r="J19" i="29"/>
  <c r="F19" i="24"/>
  <c r="J19" i="24"/>
  <c r="H31" i="29" l="1"/>
  <c r="H34" i="29" s="1"/>
  <c r="J19" i="23" s="1"/>
  <c r="N19" i="23" s="1"/>
  <c r="N20" i="23" s="1"/>
  <c r="N22" i="23" s="1"/>
  <c r="G11" i="31"/>
  <c r="G30" i="31" s="1"/>
  <c r="G41" i="31" s="1"/>
  <c r="G43" i="31" s="1"/>
  <c r="D31" i="29"/>
  <c r="C11" i="31"/>
  <c r="C30" i="31" s="1"/>
  <c r="C41" i="31" s="1"/>
  <c r="C43" i="31" s="1"/>
  <c r="C80" i="31" s="1"/>
  <c r="C82" i="31" s="1"/>
  <c r="H38" i="29"/>
  <c r="V23" i="17"/>
  <c r="V25" i="17" s="1"/>
  <c r="V27" i="17" s="1"/>
  <c r="R25" i="17"/>
  <c r="R27" i="17" s="1"/>
  <c r="F36" i="29"/>
  <c r="G80" i="31" l="1"/>
  <c r="G82" i="31" s="1"/>
  <c r="J20" i="23"/>
  <c r="J22" i="23" s="1"/>
  <c r="I77" i="31"/>
  <c r="E77" i="31"/>
  <c r="I65" i="31"/>
  <c r="E65" i="31"/>
  <c r="F40" i="29" l="1"/>
  <c r="F30" i="29"/>
  <c r="J14" i="29"/>
  <c r="F14" i="29"/>
  <c r="F40" i="24"/>
  <c r="F36" i="24"/>
  <c r="F30" i="24"/>
  <c r="J14" i="24"/>
  <c r="F14" i="24"/>
  <c r="J20" i="24" l="1"/>
  <c r="J22" i="24" s="1"/>
  <c r="J24" i="24" s="1"/>
  <c r="J31" i="24" s="1"/>
  <c r="J34" i="24" s="1"/>
  <c r="J38" i="24" s="1"/>
  <c r="F20" i="24"/>
  <c r="F22" i="24" s="1"/>
  <c r="F24" i="24" s="1"/>
  <c r="F31" i="24" s="1"/>
  <c r="F20" i="29"/>
  <c r="F22" i="29" s="1"/>
  <c r="F24" i="29" s="1"/>
  <c r="J20" i="29"/>
  <c r="J22" i="29" s="1"/>
  <c r="J24" i="29" s="1"/>
  <c r="A48" i="31"/>
  <c r="J31" i="29" l="1"/>
  <c r="I11" i="31"/>
  <c r="I30" i="31" s="1"/>
  <c r="I41" i="31" s="1"/>
  <c r="I43" i="31" s="1"/>
  <c r="F31" i="29"/>
  <c r="E11" i="31"/>
  <c r="E30" i="31" s="1"/>
  <c r="E41" i="31" s="1"/>
  <c r="E43" i="31" s="1"/>
  <c r="E80" i="31" s="1"/>
  <c r="E82" i="31" s="1"/>
  <c r="J38" i="29"/>
  <c r="J34" i="29"/>
  <c r="I14" i="24"/>
  <c r="I80" i="31" l="1"/>
  <c r="I82" i="31" s="1"/>
</calcChain>
</file>

<file path=xl/sharedStrings.xml><?xml version="1.0" encoding="utf-8"?>
<sst xmlns="http://schemas.openxmlformats.org/spreadsheetml/2006/main" count="508" uniqueCount="226">
  <si>
    <t>Other current assets</t>
  </si>
  <si>
    <t>Total</t>
  </si>
  <si>
    <t>Other current liabilities</t>
  </si>
  <si>
    <t>Retained earnings</t>
  </si>
  <si>
    <t>Unappropriated</t>
  </si>
  <si>
    <t>Issued and</t>
  </si>
  <si>
    <t>Cash and cash equivalents</t>
  </si>
  <si>
    <t>Deferred tax assets</t>
  </si>
  <si>
    <t>Other non-current assets</t>
  </si>
  <si>
    <t>Revenue from sale of goods</t>
  </si>
  <si>
    <t>Cost of sale of goods</t>
  </si>
  <si>
    <t>Interest received</t>
  </si>
  <si>
    <t>Inventories</t>
  </si>
  <si>
    <t>equity</t>
  </si>
  <si>
    <t>Administrative expenses</t>
  </si>
  <si>
    <t>Finance costs</t>
  </si>
  <si>
    <t>interests</t>
  </si>
  <si>
    <t>Interest paid</t>
  </si>
  <si>
    <t>Goodwill</t>
  </si>
  <si>
    <t>Non-controlling interests</t>
  </si>
  <si>
    <t xml:space="preserve">    Non-controlling interests</t>
  </si>
  <si>
    <t>Total comprehensive income for the period</t>
  </si>
  <si>
    <t>Revenues</t>
  </si>
  <si>
    <t>Total revenues</t>
  </si>
  <si>
    <t>Costs</t>
  </si>
  <si>
    <t>December 31,</t>
  </si>
  <si>
    <t>UNIT : THOUSAND BAHT</t>
  </si>
  <si>
    <t>Cash flows from operating activities</t>
  </si>
  <si>
    <t>Adjustments for</t>
  </si>
  <si>
    <t>Cash flows from investing activities</t>
  </si>
  <si>
    <t>Cash flows from financing activities</t>
  </si>
  <si>
    <t>See condensed notes to the financial statements</t>
  </si>
  <si>
    <t xml:space="preserve">As at </t>
  </si>
  <si>
    <t>As at</t>
  </si>
  <si>
    <t>CONSOLIDATED</t>
  </si>
  <si>
    <t>SEPARATE</t>
  </si>
  <si>
    <t>FINANCIAL  STATEMENTS</t>
  </si>
  <si>
    <t>ASSETS</t>
  </si>
  <si>
    <t>NOTES</t>
  </si>
  <si>
    <t>CONSOLIDATED  FINANCIAL  STATEMENTS</t>
  </si>
  <si>
    <t>Authorized share capital</t>
  </si>
  <si>
    <t xml:space="preserve">Appropriated </t>
  </si>
  <si>
    <t xml:space="preserve">Unappropriated </t>
  </si>
  <si>
    <t>STATEMENTS  OF  FINANCIAL  POSITION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</si>
  <si>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</si>
  <si>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STATEMENTS  OF  PROFIT  OR  LOSS  AND  OTHER  COMPREHENSIVE  INCOME</t>
  </si>
  <si>
    <t>STATEMENTS  OF  CASH  FLOWS</t>
  </si>
  <si>
    <t xml:space="preserve">   LIABILITIES  AND  SHAREHOLDERS’  EQUITY </t>
  </si>
  <si>
    <t>Other components of shareholders’ equity</t>
  </si>
  <si>
    <t>shareholders’</t>
  </si>
  <si>
    <t>Total shareholders’</t>
  </si>
  <si>
    <t>equity attributable</t>
  </si>
  <si>
    <t>to owners</t>
  </si>
  <si>
    <t>Cash and cash equivalents as at January 1,</t>
  </si>
  <si>
    <t>Trade and other current payables</t>
  </si>
  <si>
    <t xml:space="preserve">Trade and other current receivables </t>
  </si>
  <si>
    <t>Distribution costs</t>
  </si>
  <si>
    <t>Other income</t>
  </si>
  <si>
    <t>Profit before income tax expense</t>
  </si>
  <si>
    <t>Share premium</t>
  </si>
  <si>
    <t>Tax expense</t>
  </si>
  <si>
    <t>from change in</t>
  </si>
  <si>
    <t>Interest income</t>
  </si>
  <si>
    <t>Profit for the periods</t>
  </si>
  <si>
    <t>Net cash provided by operating activities</t>
  </si>
  <si>
    <t>6M18</t>
  </si>
  <si>
    <t>Investment property</t>
  </si>
  <si>
    <t xml:space="preserve">Property, plant and equipment </t>
  </si>
  <si>
    <t>-</t>
  </si>
  <si>
    <t>ownership</t>
  </si>
  <si>
    <t xml:space="preserve"> interest in </t>
  </si>
  <si>
    <t>Expenses</t>
  </si>
  <si>
    <t>Total expenses</t>
  </si>
  <si>
    <t>4.2.3</t>
  </si>
  <si>
    <t>Trade and other current receivables</t>
  </si>
  <si>
    <t>Profit (loss) for the period</t>
  </si>
  <si>
    <t>Surplus arising</t>
  </si>
  <si>
    <t>a subsidiary</t>
  </si>
  <si>
    <t>Legal reserve</t>
  </si>
  <si>
    <t>Appropriated</t>
  </si>
  <si>
    <t>shareholders’ equity</t>
  </si>
  <si>
    <t>Other comprehensive</t>
  </si>
  <si>
    <t>Total Current Assets</t>
  </si>
  <si>
    <t>Total Non-current Assets</t>
  </si>
  <si>
    <t>Short-term borrowings from financial institutions</t>
  </si>
  <si>
    <t>Total Current Liabilities</t>
  </si>
  <si>
    <t>Non-current provision for employee benefits</t>
  </si>
  <si>
    <t>Total Non-current Liabilities</t>
  </si>
  <si>
    <t>TOTAL LIABILITIES</t>
  </si>
  <si>
    <t>Issued and paid-up share capital</t>
  </si>
  <si>
    <t>Revenue from sales</t>
  </si>
  <si>
    <t>Cost of sales</t>
  </si>
  <si>
    <t>Income tax expense</t>
  </si>
  <si>
    <t xml:space="preserve">    Owners of the Parent</t>
  </si>
  <si>
    <t>Owners of the Parent</t>
  </si>
  <si>
    <t>paid-up</t>
  </si>
  <si>
    <t>on ordinary</t>
  </si>
  <si>
    <t>shares</t>
  </si>
  <si>
    <t>The Company</t>
  </si>
  <si>
    <t>Issued and paid-up</t>
  </si>
  <si>
    <t>CURRENT  ASSETS</t>
  </si>
  <si>
    <t>NON-CURRENT  ASSETS</t>
  </si>
  <si>
    <t>TOTAL  ASSETS</t>
  </si>
  <si>
    <t>CURRENT  LIABILITIES</t>
  </si>
  <si>
    <t>NON-CURRENT  LIABILITIES</t>
  </si>
  <si>
    <t>SHAREHOLDERS’  EQUITY</t>
  </si>
  <si>
    <t>SHARE  CAPITAL</t>
  </si>
  <si>
    <t>SURPLUS  ARISING  FROM  CHANGE  IN  OWNERSHIP</t>
  </si>
  <si>
    <t>INTEREST  IN  A  SUBSIDIARY</t>
  </si>
  <si>
    <t xml:space="preserve">RETAINED  EARNINGS </t>
  </si>
  <si>
    <t>OTHER  COMPONENTS  OF  SHAREHOLDERS’  EQUITY</t>
  </si>
  <si>
    <t xml:space="preserve">TOTAL  SHAREHOLDERS’  EQUITY  ATTRIBUTABLE </t>
  </si>
  <si>
    <t>NON-CONTROLLING  INTERESTS</t>
  </si>
  <si>
    <t>TOTAL  SHAREHOLDERS’  EQUITY</t>
  </si>
  <si>
    <t>TOTAL  LIABILITIES  AND  SHAREHOLDERS’  EQUITY</t>
  </si>
  <si>
    <r>
      <t>STATEMENTS  OF  CASH  FLOWS</t>
    </r>
    <r>
      <rPr>
        <sz val="10"/>
        <color theme="1"/>
        <rFont val="Times New Roman"/>
        <family val="1"/>
      </rPr>
      <t xml:space="preserve">  (CONTINUED)</t>
    </r>
  </si>
  <si>
    <t>TO  OWNERS  OF  THE  PARENT</t>
  </si>
  <si>
    <t>share capital</t>
  </si>
  <si>
    <t>Operating assets (increase) decrease</t>
  </si>
  <si>
    <t>Income tax paid</t>
  </si>
  <si>
    <t>Total other</t>
  </si>
  <si>
    <t>components of</t>
  </si>
  <si>
    <t>PROFIT  FOR  THE  PERIOD</t>
  </si>
  <si>
    <t>OTHER  COMPREHENSIVE  INCOME  (LOSS):</t>
  </si>
  <si>
    <t>TOTAL  COMPREHENSIVE  INCOME  FOR  THE  PERIOD</t>
  </si>
  <si>
    <t>SEPARATE  FINANCIAL  STATEMENTS</t>
  </si>
  <si>
    <t>BASIC  EARNINGS  PER  SHARE  (BAHT)</t>
  </si>
  <si>
    <t>WEIGHTED  AVERAGE  NUMBER  OF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</si>
  <si>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</si>
  <si>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Dividends paid</t>
  </si>
  <si>
    <t>“Unaudited</t>
  </si>
  <si>
    <t>“UNAUDITED  BUT  REVIEWED”</t>
  </si>
  <si>
    <t>ORDINARY  SHARES (THOUSAND  SHARES)</t>
  </si>
  <si>
    <r>
      <t xml:space="preserve">STATEMENTS  OF  CHANGES  IN  SHAREHOLDERS’  EQUITY </t>
    </r>
    <r>
      <rPr>
        <sz val="9"/>
        <rFont val="Times New Roman"/>
        <family val="1"/>
      </rPr>
      <t xml:space="preserve"> </t>
    </r>
  </si>
  <si>
    <t xml:space="preserve"> 1,380,000,000 ordinary shares of Baht 0.25 each</t>
  </si>
  <si>
    <t>SHARE PREMIUM ON ORDINARY SHARES</t>
  </si>
  <si>
    <t>Items that may be reclassified subsequently to profit or loss</t>
  </si>
  <si>
    <t xml:space="preserve">   - net of income tax</t>
  </si>
  <si>
    <t>- legal reserve</t>
  </si>
  <si>
    <t>of the Parent</t>
  </si>
  <si>
    <t>Total comprehensive income (loss) for the period</t>
  </si>
  <si>
    <t xml:space="preserve">Share premium </t>
  </si>
  <si>
    <t>on ordinary shares</t>
  </si>
  <si>
    <t xml:space="preserve">Other components of </t>
  </si>
  <si>
    <t>Short-term borrowings</t>
  </si>
  <si>
    <t>Other non-current liabilities</t>
  </si>
  <si>
    <t>4.2.1</t>
  </si>
  <si>
    <t>4.2.2</t>
  </si>
  <si>
    <t>Profit from operating activities</t>
  </si>
  <si>
    <t>Right-of-use assets</t>
  </si>
  <si>
    <t>Other intangible assets other than goodwill</t>
  </si>
  <si>
    <t>Lease liabilities</t>
  </si>
  <si>
    <t>on translating</t>
  </si>
  <si>
    <t>Other current financial assets</t>
  </si>
  <si>
    <t>Current portion of lease liabilities</t>
  </si>
  <si>
    <t xml:space="preserve">Amortization of intangible assets </t>
  </si>
  <si>
    <t xml:space="preserve">   Exchange differences on translating financial statements</t>
  </si>
  <si>
    <t>Non-controlling</t>
  </si>
  <si>
    <t>Depreciation of fixed assets and right-of-use assets</t>
  </si>
  <si>
    <t>Employee benefit expenses</t>
  </si>
  <si>
    <t>Employee benefits paid</t>
  </si>
  <si>
    <t>Cash paid for short-term loan to a subsidiary</t>
  </si>
  <si>
    <t>TOTAL  COMPREHENSIVE  INCOME  (LOSS)  ATTRIBUTABLE  TO:</t>
  </si>
  <si>
    <t>PROFIT  (LOSS)  ATTRIBUTABLE  TO:</t>
  </si>
  <si>
    <t>Exchange</t>
  </si>
  <si>
    <t>differences</t>
  </si>
  <si>
    <t>income</t>
  </si>
  <si>
    <t>Cash generated by operations</t>
  </si>
  <si>
    <t>TAOKAENOI  FOOD  &amp;  MARKETING  PUBLIC  COMPANY  LIMITED  AND  ITS  SUBSIDIARIES</t>
  </si>
  <si>
    <t>Long-term borrowings from financial institutions</t>
  </si>
  <si>
    <t>Investment in subsidiaries</t>
  </si>
  <si>
    <t xml:space="preserve">Cash repayments for short-term borrowings </t>
  </si>
  <si>
    <t>UNIT: THOUSAND BAHT</t>
  </si>
  <si>
    <t>Loss from diminution in value of inventories (reversal)</t>
  </si>
  <si>
    <t>Gain on sale of other current financial assets</t>
  </si>
  <si>
    <t>Profit from operations before changes in operating assets and liabilities</t>
  </si>
  <si>
    <t>Operating liabilities (increase) decrease</t>
  </si>
  <si>
    <t>Cash paid for acquisition of fixed and intangible assets</t>
  </si>
  <si>
    <t>Proceeds from sales of fixed assets</t>
  </si>
  <si>
    <t>Cash paid for acquisition of other financial assets</t>
  </si>
  <si>
    <t>Proceeds from sales of other financial assets</t>
  </si>
  <si>
    <t xml:space="preserve">  from financial institutions</t>
  </si>
  <si>
    <t>4.2.4</t>
  </si>
  <si>
    <t>Proceeds from short-term borrowings from financial</t>
  </si>
  <si>
    <t xml:space="preserve">  institutions</t>
  </si>
  <si>
    <t>Cash repayments for short-term borrowings</t>
  </si>
  <si>
    <t>Cash repayments for lease liabilities</t>
  </si>
  <si>
    <t>Net cash used in financing activities</t>
  </si>
  <si>
    <t>Effect of foreign exchange rate changes</t>
  </si>
  <si>
    <t>Gain on exchange rates - net</t>
  </si>
  <si>
    <t>Balance as at January 1, 2021</t>
  </si>
  <si>
    <t>Profit for the period</t>
  </si>
  <si>
    <t>Difference from cancellation of leases</t>
  </si>
  <si>
    <t>4.1</t>
  </si>
  <si>
    <t>Other comprehensive income (loss) for the period</t>
  </si>
  <si>
    <t>financial statements</t>
  </si>
  <si>
    <t>TAOKAENOI FOOD  &amp;  MARKETING  PUBLIC  COMPANY  LIMITED  AND  ITS  SUBSIDIARIES</t>
  </si>
  <si>
    <t xml:space="preserve"> 1,380,000,000 ordinary shares of Baht 0.25 each,</t>
  </si>
  <si>
    <t>Advance payments for purchases of fixed and intangible assets</t>
  </si>
  <si>
    <t>but reviewed”</t>
  </si>
  <si>
    <t xml:space="preserve"> income (loss)</t>
  </si>
  <si>
    <t>September 30,</t>
  </si>
  <si>
    <t>Cash and cash equivalents as at September 30,</t>
  </si>
  <si>
    <t>Balance as at September 30, 2021</t>
  </si>
  <si>
    <t>Proceeds from long-term borrowings</t>
  </si>
  <si>
    <t>Reversal of long-term borrowing to government grant</t>
  </si>
  <si>
    <t>Allowance for impairment loss on investment in a subsidiary</t>
  </si>
  <si>
    <t xml:space="preserve"> fully paid</t>
  </si>
  <si>
    <t>Corporate income tax payable</t>
  </si>
  <si>
    <t>from financial institutions</t>
  </si>
  <si>
    <t xml:space="preserve">Current portion of long-term borrowings </t>
  </si>
  <si>
    <t>Short-term loan to a subsidiary</t>
  </si>
  <si>
    <r>
      <t xml:space="preserve">AS  AT  SEPTEMBER  </t>
    </r>
    <r>
      <rPr>
        <b/>
        <sz val="12"/>
        <rFont val="Times New Roman"/>
        <family val="1"/>
      </rPr>
      <t>30,  2022</t>
    </r>
  </si>
  <si>
    <r>
      <t xml:space="preserve">FOR  THE  THREE-MONTH  PERIOD  ENDED  SEPTEMBER  </t>
    </r>
    <r>
      <rPr>
        <b/>
        <sz val="12"/>
        <rFont val="Times New Roman"/>
        <family val="1"/>
      </rPr>
      <t>30,  2022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</si>
  <si>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30,  2022</t>
    </r>
  </si>
  <si>
    <t>Balance as at January 1, 2022</t>
  </si>
  <si>
    <t>Balance as at September 30, 2022</t>
  </si>
  <si>
    <t>Unrealized loss on derivatives</t>
  </si>
  <si>
    <t>Unrealized gain on exchange rates</t>
  </si>
  <si>
    <t>Unrealized (gain) loss on revaluation of other current financial assets</t>
  </si>
  <si>
    <t>Reversal of loss allowance</t>
  </si>
  <si>
    <t>Net increase (decrease) in cash and cash equivalents</t>
  </si>
  <si>
    <t>Net cash provided by (used in) investing activities</t>
  </si>
  <si>
    <t>Income tax (expense) income</t>
  </si>
  <si>
    <t>(Gain) Loss on sale and write-off of fixed assets</t>
  </si>
  <si>
    <t>Impairment loss on fixed assets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</si>
</sst>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0.00_)"/>
    <numFmt numFmtId="192" formatCode="0.0%"/>
    <numFmt numFmtId="193" formatCode="_-* #,##0_-;\-* #,##0_-;_-* &quot;-&quot;??_-;_-@_-"/>
    <numFmt numFmtId="194" formatCode="_(* #,##0.00000_);_(* \(#,##0.00000\);_(* &quot;-&quot;?????_);_(@_)"/>
    <numFmt numFmtId="195" formatCode="_(* #,##0_);_(* \(#,##0\);_(* &quot;-&quot;????_);_(@_)"/>
    <numFmt numFmtId="196" formatCode="_(* #,##0_);_(* \(#,##0\);_(* &quot;-&quot;?????_);_(@_)"/>
    <numFmt numFmtId="197" formatCode="_(* #,##0_);_(* \(#,##0\);_(* &quot;-&quot;??????_);_(@_)"/>
    <numFmt numFmtId="198" formatCode="\-"/>
    <numFmt numFmtId="199" formatCode="_(* #,##0.00_);_(* \(#,##0.00\);_(* &quot;-&quot;_);_(@_)"/>
  </numFmts>
  <fonts count="32" x14ac:knownFonts="1"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Tahoma"/>
      <family val="2"/>
      <charset val="222"/>
      <scheme val="minor"/>
    </font>
    <font>
      <sz val="12"/>
      <color theme="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1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5" fillId="2" borderId="1" applyNumberFormat="0" applyProtection="0">
      <alignment vertical="center"/>
    </xf>
    <xf numFmtId="4" fontId="16" fillId="2" borderId="1" applyNumberFormat="0" applyProtection="0">
      <alignment vertical="center"/>
    </xf>
    <xf numFmtId="4" fontId="15" fillId="2" borderId="1" applyNumberFormat="0" applyProtection="0">
      <alignment horizontal="left" vertical="center" indent="1"/>
    </xf>
    <xf numFmtId="4" fontId="15" fillId="2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4" borderId="1" applyNumberFormat="0" applyProtection="0">
      <alignment horizontal="right" vertical="center"/>
    </xf>
    <xf numFmtId="4" fontId="15" fillId="5" borderId="1" applyNumberFormat="0" applyProtection="0">
      <alignment horizontal="right" vertical="center"/>
    </xf>
    <xf numFmtId="4" fontId="15" fillId="6" borderId="1" applyNumberFormat="0" applyProtection="0">
      <alignment horizontal="right" vertical="center"/>
    </xf>
    <xf numFmtId="4" fontId="15" fillId="7" borderId="1" applyNumberFormat="0" applyProtection="0">
      <alignment horizontal="right" vertical="center"/>
    </xf>
    <xf numFmtId="4" fontId="15" fillId="8" borderId="1" applyNumberFormat="0" applyProtection="0">
      <alignment horizontal="right" vertical="center"/>
    </xf>
    <xf numFmtId="4" fontId="15" fillId="9" borderId="1" applyNumberFormat="0" applyProtection="0">
      <alignment horizontal="right" vertical="center"/>
    </xf>
    <xf numFmtId="4" fontId="15" fillId="10" borderId="1" applyNumberFormat="0" applyProtection="0">
      <alignment horizontal="right" vertical="center"/>
    </xf>
    <xf numFmtId="4" fontId="15" fillId="11" borderId="1" applyNumberFormat="0" applyProtection="0">
      <alignment horizontal="right" vertical="center"/>
    </xf>
    <xf numFmtId="4" fontId="15" fillId="12" borderId="1" applyNumberFormat="0" applyProtection="0">
      <alignment horizontal="right" vertical="center"/>
    </xf>
    <xf numFmtId="4" fontId="17" fillId="13" borderId="1" applyNumberFormat="0" applyProtection="0">
      <alignment horizontal="left" vertical="center" indent="1"/>
    </xf>
    <xf numFmtId="4" fontId="15" fillId="14" borderId="2" applyNumberFormat="0" applyProtection="0">
      <alignment horizontal="left" vertical="center" indent="1"/>
    </xf>
    <xf numFmtId="4" fontId="18" fillId="15" borderId="0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4" borderId="1" applyNumberFormat="0" applyProtection="0">
      <alignment horizontal="left" vertical="center" indent="1"/>
    </xf>
    <xf numFmtId="4" fontId="15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9" borderId="1" applyNumberFormat="0" applyProtection="0">
      <alignment vertical="center"/>
    </xf>
    <xf numFmtId="4" fontId="16" fillId="19" borderId="1" applyNumberFormat="0" applyProtection="0">
      <alignment vertical="center"/>
    </xf>
    <xf numFmtId="4" fontId="15" fillId="19" borderId="1" applyNumberFormat="0" applyProtection="0">
      <alignment horizontal="left" vertical="center" indent="1"/>
    </xf>
    <xf numFmtId="4" fontId="15" fillId="19" borderId="1" applyNumberFormat="0" applyProtection="0">
      <alignment horizontal="left" vertical="center" indent="1"/>
    </xf>
    <xf numFmtId="4" fontId="15" fillId="14" borderId="1" applyNumberFormat="0" applyProtection="0">
      <alignment horizontal="right" vertical="center"/>
    </xf>
    <xf numFmtId="4" fontId="16" fillId="14" borderId="1" applyNumberFormat="0" applyProtection="0">
      <alignment horizontal="right" vertical="center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19" fillId="0" borderId="0"/>
    <xf numFmtId="4" fontId="20" fillId="14" borderId="1" applyNumberFormat="0" applyProtection="0">
      <alignment horizontal="right" vertical="center"/>
    </xf>
    <xf numFmtId="0" fontId="9" fillId="0" borderId="0"/>
    <xf numFmtId="0" fontId="23" fillId="0" borderId="0"/>
  </cellStyleXfs>
  <cellXfs count="218">
    <xf numFmtId="0" fontId="0" fillId="0" borderId="0" xfId="0"/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189" fontId="6" fillId="0" borderId="0" xfId="0" applyNumberFormat="1" applyFont="1" applyAlignment="1">
      <alignment horizontal="center" vertical="center"/>
    </xf>
    <xf numFmtId="187" fontId="7" fillId="0" borderId="0" xfId="0" applyNumberFormat="1" applyFont="1"/>
    <xf numFmtId="189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8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89" fontId="11" fillId="0" borderId="0" xfId="0" applyNumberFormat="1" applyFont="1" applyAlignment="1">
      <alignment vertical="center"/>
    </xf>
    <xf numFmtId="189" fontId="10" fillId="0" borderId="0" xfId="0" applyNumberFormat="1" applyFont="1" applyAlignment="1">
      <alignment horizontal="left" vertical="center"/>
    </xf>
    <xf numFmtId="189" fontId="11" fillId="0" borderId="0" xfId="0" applyNumberFormat="1" applyFont="1" applyAlignment="1">
      <alignment horizontal="center" vertical="center"/>
    </xf>
    <xf numFmtId="187" fontId="11" fillId="0" borderId="0" xfId="3" applyNumberFormat="1" applyFont="1" applyFill="1" applyAlignment="1">
      <alignment horizontal="right" vertical="center"/>
    </xf>
    <xf numFmtId="194" fontId="11" fillId="0" borderId="0" xfId="5" applyNumberFormat="1" applyFont="1" applyFill="1" applyAlignment="1">
      <alignment horizontal="right" vertical="center"/>
    </xf>
    <xf numFmtId="187" fontId="11" fillId="0" borderId="4" xfId="3" applyNumberFormat="1" applyFont="1" applyFill="1" applyBorder="1" applyAlignment="1">
      <alignment horizontal="right" vertical="center"/>
    </xf>
    <xf numFmtId="189" fontId="10" fillId="0" borderId="0" xfId="0" applyNumberFormat="1" applyFont="1" applyAlignment="1">
      <alignment vertical="center"/>
    </xf>
    <xf numFmtId="187" fontId="11" fillId="0" borderId="5" xfId="3" applyNumberFormat="1" applyFont="1" applyFill="1" applyBorder="1" applyAlignment="1">
      <alignment horizontal="right" vertical="center"/>
    </xf>
    <xf numFmtId="187" fontId="11" fillId="0" borderId="0" xfId="3" applyNumberFormat="1" applyFont="1" applyFill="1" applyBorder="1" applyAlignment="1">
      <alignment horizontal="right" vertical="center"/>
    </xf>
    <xf numFmtId="0" fontId="10" fillId="0" borderId="0" xfId="0" applyFont="1"/>
    <xf numFmtId="187" fontId="11" fillId="0" borderId="0" xfId="0" applyNumberFormat="1" applyFont="1" applyAlignment="1">
      <alignment vertical="center"/>
    </xf>
    <xf numFmtId="187" fontId="11" fillId="0" borderId="0" xfId="0" applyNumberFormat="1" applyFont="1" applyAlignment="1">
      <alignment horizontal="right" vertical="center"/>
    </xf>
    <xf numFmtId="187" fontId="11" fillId="0" borderId="3" xfId="3" applyNumberFormat="1" applyFont="1" applyFill="1" applyBorder="1" applyAlignment="1">
      <alignment horizontal="right" vertical="center"/>
    </xf>
    <xf numFmtId="190" fontId="11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87" fontId="11" fillId="0" borderId="4" xfId="11" applyNumberFormat="1" applyFont="1" applyFill="1" applyBorder="1" applyAlignment="1">
      <alignment horizontal="right" vertical="center"/>
    </xf>
    <xf numFmtId="190" fontId="10" fillId="0" borderId="0" xfId="0" applyNumberFormat="1" applyFont="1" applyAlignment="1">
      <alignment vertical="center"/>
    </xf>
    <xf numFmtId="192" fontId="11" fillId="0" borderId="0" xfId="50" applyNumberFormat="1" applyFont="1" applyFill="1" applyAlignment="1">
      <alignment horizontal="right" vertical="center"/>
    </xf>
    <xf numFmtId="192" fontId="11" fillId="0" borderId="0" xfId="48" applyNumberFormat="1" applyFont="1" applyFill="1" applyAlignment="1">
      <alignment horizontal="right" vertical="center"/>
    </xf>
    <xf numFmtId="187" fontId="11" fillId="0" borderId="0" xfId="11" applyNumberFormat="1" applyFont="1" applyFill="1" applyBorder="1" applyAlignment="1">
      <alignment horizontal="right" vertical="center"/>
    </xf>
    <xf numFmtId="187" fontId="11" fillId="0" borderId="3" xfId="11" applyNumberFormat="1" applyFont="1" applyFill="1" applyBorder="1" applyAlignment="1">
      <alignment horizontal="right" vertical="center"/>
    </xf>
    <xf numFmtId="187" fontId="11" fillId="0" borderId="5" xfId="11" applyNumberFormat="1" applyFont="1" applyFill="1" applyBorder="1" applyAlignment="1">
      <alignment horizontal="right" vertical="center"/>
    </xf>
    <xf numFmtId="189" fontId="12" fillId="0" borderId="0" xfId="0" applyNumberFormat="1" applyFont="1" applyAlignment="1">
      <alignment horizontal="center" vertical="center"/>
    </xf>
    <xf numFmtId="189" fontId="13" fillId="0" borderId="0" xfId="0" applyNumberFormat="1" applyFont="1" applyAlignment="1">
      <alignment horizontal="center" vertical="center"/>
    </xf>
    <xf numFmtId="189" fontId="12" fillId="0" borderId="0" xfId="0" applyNumberFormat="1" applyFont="1" applyAlignment="1">
      <alignment horizontal="left" vertical="center"/>
    </xf>
    <xf numFmtId="193" fontId="11" fillId="0" borderId="0" xfId="7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 indent="1"/>
    </xf>
    <xf numFmtId="10" fontId="11" fillId="0" borderId="0" xfId="48" applyNumberFormat="1" applyFont="1" applyFill="1" applyBorder="1" applyAlignment="1">
      <alignment horizontal="right" vertical="center"/>
    </xf>
    <xf numFmtId="10" fontId="22" fillId="0" borderId="0" xfId="3" applyNumberFormat="1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196" fontId="11" fillId="0" borderId="0" xfId="3" applyNumberFormat="1" applyFont="1" applyFill="1" applyAlignment="1">
      <alignment horizontal="right" vertical="center"/>
    </xf>
    <xf numFmtId="196" fontId="11" fillId="0" borderId="3" xfId="3" applyNumberFormat="1" applyFont="1" applyFill="1" applyBorder="1" applyAlignment="1">
      <alignment horizontal="right" vertical="center"/>
    </xf>
    <xf numFmtId="196" fontId="11" fillId="0" borderId="0" xfId="3" applyNumberFormat="1" applyFont="1" applyFill="1" applyBorder="1" applyAlignment="1">
      <alignment horizontal="right" vertical="center"/>
    </xf>
    <xf numFmtId="196" fontId="11" fillId="0" borderId="6" xfId="3" applyNumberFormat="1" applyFont="1" applyFill="1" applyBorder="1" applyAlignment="1">
      <alignment horizontal="right" vertical="center"/>
    </xf>
    <xf numFmtId="37" fontId="11" fillId="0" borderId="0" xfId="3" applyNumberFormat="1" applyFont="1" applyFill="1" applyAlignment="1">
      <alignment vertical="center"/>
    </xf>
    <xf numFmtId="37" fontId="11" fillId="0" borderId="0" xfId="5" applyNumberFormat="1" applyFont="1" applyFill="1" applyAlignment="1">
      <alignment vertical="center"/>
    </xf>
    <xf numFmtId="37" fontId="11" fillId="0" borderId="0" xfId="10" applyNumberFormat="1" applyFont="1" applyFill="1" applyBorder="1" applyAlignment="1" applyProtection="1">
      <alignment vertical="center"/>
      <protection locked="0"/>
    </xf>
    <xf numFmtId="37" fontId="11" fillId="0" borderId="4" xfId="10" applyNumberFormat="1" applyFont="1" applyFill="1" applyBorder="1" applyAlignment="1" applyProtection="1">
      <alignment vertical="center"/>
      <protection locked="0"/>
    </xf>
    <xf numFmtId="37" fontId="11" fillId="0" borderId="0" xfId="9" applyNumberFormat="1" applyFont="1" applyFill="1" applyBorder="1" applyAlignment="1" applyProtection="1">
      <alignment vertical="center"/>
      <protection locked="0"/>
    </xf>
    <xf numFmtId="37" fontId="11" fillId="0" borderId="5" xfId="3" applyNumberFormat="1" applyFont="1" applyFill="1" applyBorder="1" applyAlignment="1">
      <alignment vertical="center"/>
    </xf>
    <xf numFmtId="37" fontId="11" fillId="0" borderId="5" xfId="10" applyNumberFormat="1" applyFont="1" applyFill="1" applyBorder="1" applyAlignment="1" applyProtection="1">
      <alignment vertical="center"/>
      <protection locked="0"/>
    </xf>
    <xf numFmtId="37" fontId="11" fillId="0" borderId="0" xfId="3" applyNumberFormat="1" applyFont="1" applyFill="1" applyBorder="1" applyAlignment="1">
      <alignment vertical="center"/>
    </xf>
    <xf numFmtId="37" fontId="11" fillId="0" borderId="3" xfId="9" applyNumberFormat="1" applyFont="1" applyFill="1" applyBorder="1" applyAlignment="1" applyProtection="1">
      <alignment vertical="center"/>
      <protection locked="0"/>
    </xf>
    <xf numFmtId="37" fontId="11" fillId="0" borderId="4" xfId="5" applyNumberFormat="1" applyFont="1" applyFill="1" applyBorder="1" applyAlignment="1">
      <alignment vertical="center"/>
    </xf>
    <xf numFmtId="37" fontId="11" fillId="0" borderId="0" xfId="48" applyNumberFormat="1" applyFont="1" applyFill="1" applyAlignment="1">
      <alignment vertical="center"/>
    </xf>
    <xf numFmtId="37" fontId="22" fillId="0" borderId="0" xfId="48" applyNumberFormat="1" applyFont="1" applyFill="1" applyBorder="1" applyAlignment="1">
      <alignment vertical="center"/>
    </xf>
    <xf numFmtId="37" fontId="22" fillId="0" borderId="0" xfId="3" applyNumberFormat="1" applyFont="1" applyFill="1" applyAlignment="1">
      <alignment vertical="center"/>
    </xf>
    <xf numFmtId="187" fontId="11" fillId="0" borderId="6" xfId="0" applyNumberFormat="1" applyFont="1" applyBorder="1" applyAlignment="1">
      <alignment vertical="center"/>
    </xf>
    <xf numFmtId="199" fontId="11" fillId="0" borderId="0" xfId="0" applyNumberFormat="1" applyFont="1" applyAlignment="1">
      <alignment vertical="center"/>
    </xf>
    <xf numFmtId="37" fontId="11" fillId="0" borderId="0" xfId="3" applyNumberFormat="1" applyFont="1" applyFill="1" applyBorder="1" applyAlignment="1" applyProtection="1">
      <alignment vertical="center"/>
      <protection locked="0"/>
    </xf>
    <xf numFmtId="37" fontId="11" fillId="0" borderId="3" xfId="3" applyNumberFormat="1" applyFont="1" applyFill="1" applyBorder="1" applyAlignment="1" applyProtection="1">
      <alignment vertical="center"/>
      <protection locked="0"/>
    </xf>
    <xf numFmtId="37" fontId="11" fillId="0" borderId="6" xfId="3" applyNumberFormat="1" applyFont="1" applyFill="1" applyBorder="1" applyAlignment="1" applyProtection="1">
      <alignment vertical="center"/>
      <protection locked="0"/>
    </xf>
    <xf numFmtId="190" fontId="22" fillId="0" borderId="0" xfId="3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189" fontId="11" fillId="0" borderId="0" xfId="0" applyNumberFormat="1" applyFont="1" applyAlignment="1">
      <alignment horizontal="left" vertical="center"/>
    </xf>
    <xf numFmtId="0" fontId="11" fillId="0" borderId="0" xfId="0" applyFont="1"/>
    <xf numFmtId="187" fontId="11" fillId="0" borderId="0" xfId="0" applyNumberFormat="1" applyFont="1"/>
    <xf numFmtId="187" fontId="10" fillId="0" borderId="0" xfId="0" applyNumberFormat="1" applyFont="1"/>
    <xf numFmtId="196" fontId="11" fillId="0" borderId="0" xfId="5" applyNumberFormat="1" applyFont="1" applyFill="1" applyAlignment="1">
      <alignment horizontal="center" vertical="center"/>
    </xf>
    <xf numFmtId="0" fontId="14" fillId="0" borderId="0" xfId="0" applyFont="1" applyAlignment="1">
      <alignment vertical="center"/>
    </xf>
    <xf numFmtId="193" fontId="11" fillId="0" borderId="0" xfId="4" applyNumberFormat="1" applyFont="1" applyFill="1" applyAlignment="1">
      <alignment vertical="center"/>
    </xf>
    <xf numFmtId="189" fontId="6" fillId="0" borderId="0" xfId="0" quotePrefix="1" applyNumberFormat="1" applyFont="1" applyAlignment="1">
      <alignment horizontal="left" vertical="center"/>
    </xf>
    <xf numFmtId="189" fontId="6" fillId="0" borderId="0" xfId="0" quotePrefix="1" applyNumberFormat="1" applyFont="1" applyAlignment="1">
      <alignment vertical="center"/>
    </xf>
    <xf numFmtId="189" fontId="6" fillId="0" borderId="0" xfId="0" quotePrefix="1" applyNumberFormat="1" applyFont="1" applyAlignment="1">
      <alignment horizontal="center" vertical="center"/>
    </xf>
    <xf numFmtId="189" fontId="6" fillId="0" borderId="0" xfId="0" quotePrefix="1" applyNumberFormat="1" applyFont="1" applyAlignment="1">
      <alignment horizontal="left" vertical="center" indent="1"/>
    </xf>
    <xf numFmtId="190" fontId="25" fillId="0" borderId="0" xfId="3" applyNumberFormat="1" applyFont="1" applyFill="1" applyAlignment="1">
      <alignment vertical="center"/>
    </xf>
    <xf numFmtId="190" fontId="25" fillId="0" borderId="0" xfId="3" applyNumberFormat="1" applyFont="1" applyFill="1" applyAlignment="1">
      <alignment horizontal="left" vertical="center"/>
    </xf>
    <xf numFmtId="190" fontId="26" fillId="0" borderId="0" xfId="3" applyNumberFormat="1" applyFont="1" applyFill="1" applyAlignment="1">
      <alignment horizontal="center" vertical="center"/>
    </xf>
    <xf numFmtId="0" fontId="26" fillId="0" borderId="0" xfId="3" applyNumberFormat="1" applyFont="1" applyFill="1" applyAlignment="1">
      <alignment horizontal="center" vertical="center"/>
    </xf>
    <xf numFmtId="190" fontId="26" fillId="0" borderId="0" xfId="3" applyNumberFormat="1" applyFont="1" applyFill="1" applyAlignment="1">
      <alignment horizontal="left" vertical="center"/>
    </xf>
    <xf numFmtId="190" fontId="25" fillId="0" borderId="0" xfId="3" applyNumberFormat="1" applyFont="1" applyFill="1" applyAlignment="1">
      <alignment horizontal="center" vertical="center"/>
    </xf>
    <xf numFmtId="190" fontId="27" fillId="0" borderId="0" xfId="3" applyNumberFormat="1" applyFont="1" applyFill="1" applyAlignment="1">
      <alignment horizontal="center" vertical="center"/>
    </xf>
    <xf numFmtId="190" fontId="25" fillId="0" borderId="0" xfId="3" applyNumberFormat="1" applyFont="1" applyFill="1" applyAlignment="1">
      <alignment horizontal="right" vertical="center"/>
    </xf>
    <xf numFmtId="190" fontId="27" fillId="0" borderId="0" xfId="3" applyNumberFormat="1" applyFont="1" applyFill="1" applyAlignment="1">
      <alignment horizontal="right" vertical="center"/>
    </xf>
    <xf numFmtId="190" fontId="25" fillId="0" borderId="0" xfId="3" applyNumberFormat="1" applyFont="1" applyFill="1" applyAlignment="1">
      <alignment horizontal="left" vertical="center" indent="2"/>
    </xf>
    <xf numFmtId="196" fontId="25" fillId="0" borderId="0" xfId="5" applyNumberFormat="1" applyFont="1" applyFill="1" applyAlignment="1">
      <alignment horizontal="center" vertical="center"/>
    </xf>
    <xf numFmtId="190" fontId="25" fillId="0" borderId="3" xfId="3" applyNumberFormat="1" applyFont="1" applyFill="1" applyBorder="1" applyAlignment="1">
      <alignment horizontal="right" vertical="center"/>
    </xf>
    <xf numFmtId="190" fontId="27" fillId="0" borderId="0" xfId="3" applyNumberFormat="1" applyFont="1" applyFill="1" applyBorder="1" applyAlignment="1">
      <alignment horizontal="right" vertical="center"/>
    </xf>
    <xf numFmtId="190" fontId="25" fillId="0" borderId="0" xfId="3" applyNumberFormat="1" applyFont="1" applyFill="1" applyBorder="1" applyAlignment="1">
      <alignment horizontal="right" vertical="center"/>
    </xf>
    <xf numFmtId="196" fontId="25" fillId="0" borderId="3" xfId="5" applyNumberFormat="1" applyFont="1" applyFill="1" applyBorder="1" applyAlignment="1">
      <alignment horizontal="center" vertical="center"/>
    </xf>
    <xf numFmtId="190" fontId="26" fillId="0" borderId="0" xfId="3" applyNumberFormat="1" applyFont="1" applyFill="1" applyAlignment="1">
      <alignment horizontal="left" vertical="center" indent="4"/>
    </xf>
    <xf numFmtId="190" fontId="25" fillId="0" borderId="4" xfId="3" applyNumberFormat="1" applyFont="1" applyFill="1" applyBorder="1" applyAlignment="1">
      <alignment horizontal="right" vertical="center"/>
    </xf>
    <xf numFmtId="190" fontId="26" fillId="0" borderId="0" xfId="3" applyNumberFormat="1" applyFont="1" applyFill="1" applyAlignment="1">
      <alignment vertical="center"/>
    </xf>
    <xf numFmtId="190" fontId="29" fillId="0" borderId="0" xfId="3" applyNumberFormat="1" applyFont="1" applyFill="1" applyAlignment="1">
      <alignment vertical="center"/>
    </xf>
    <xf numFmtId="190" fontId="25" fillId="0" borderId="0" xfId="3" applyNumberFormat="1" applyFont="1" applyFill="1" applyBorder="1" applyAlignment="1">
      <alignment vertical="center"/>
    </xf>
    <xf numFmtId="190" fontId="25" fillId="0" borderId="4" xfId="3" applyNumberFormat="1" applyFont="1" applyFill="1" applyBorder="1" applyAlignment="1">
      <alignment vertical="center"/>
    </xf>
    <xf numFmtId="190" fontId="25" fillId="0" borderId="3" xfId="3" applyNumberFormat="1" applyFont="1" applyFill="1" applyBorder="1" applyAlignment="1">
      <alignment vertical="center"/>
    </xf>
    <xf numFmtId="190" fontId="25" fillId="0" borderId="5" xfId="3" applyNumberFormat="1" applyFont="1" applyFill="1" applyBorder="1" applyAlignment="1">
      <alignment vertical="center"/>
    </xf>
    <xf numFmtId="0" fontId="30" fillId="0" borderId="3" xfId="0" applyFont="1" applyBorder="1" applyAlignment="1">
      <alignment horizontal="right" vertical="center"/>
    </xf>
    <xf numFmtId="0" fontId="31" fillId="0" borderId="0" xfId="0" applyFont="1" applyAlignment="1">
      <alignment vertical="center"/>
    </xf>
    <xf numFmtId="0" fontId="31" fillId="0" borderId="3" xfId="0" applyFont="1" applyBorder="1" applyAlignment="1">
      <alignment vertical="center"/>
    </xf>
    <xf numFmtId="0" fontId="30" fillId="0" borderId="3" xfId="0" applyFont="1" applyBorder="1" applyAlignment="1">
      <alignment vertical="center"/>
    </xf>
    <xf numFmtId="0" fontId="30" fillId="0" borderId="0" xfId="0" applyFont="1" applyAlignment="1">
      <alignment horizontal="right" vertical="center"/>
    </xf>
    <xf numFmtId="189" fontId="31" fillId="0" borderId="0" xfId="0" applyNumberFormat="1" applyFont="1" applyAlignment="1">
      <alignment horizontal="center" vertical="center"/>
    </xf>
    <xf numFmtId="187" fontId="30" fillId="0" borderId="0" xfId="0" applyNumberFormat="1" applyFont="1" applyAlignment="1">
      <alignment horizontal="center" vertical="center"/>
    </xf>
    <xf numFmtId="189" fontId="30" fillId="0" borderId="0" xfId="0" applyNumberFormat="1" applyFont="1" applyAlignment="1">
      <alignment horizontal="center" vertical="center"/>
    </xf>
    <xf numFmtId="189" fontId="31" fillId="0" borderId="0" xfId="0" applyNumberFormat="1" applyFont="1" applyAlignment="1">
      <alignment vertical="center"/>
    </xf>
    <xf numFmtId="189" fontId="30" fillId="0" borderId="0" xfId="0" applyNumberFormat="1" applyFont="1" applyAlignment="1">
      <alignment vertical="center"/>
    </xf>
    <xf numFmtId="187" fontId="30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196" fontId="31" fillId="0" borderId="0" xfId="3" applyNumberFormat="1" applyFont="1" applyFill="1" applyBorder="1" applyAlignment="1">
      <alignment horizontal="right" vertical="center"/>
    </xf>
    <xf numFmtId="196" fontId="31" fillId="0" borderId="0" xfId="3" applyNumberFormat="1" applyFont="1" applyFill="1" applyBorder="1" applyAlignment="1">
      <alignment vertical="center"/>
    </xf>
    <xf numFmtId="196" fontId="31" fillId="0" borderId="0" xfId="3" applyNumberFormat="1" applyFont="1" applyFill="1" applyBorder="1" applyAlignment="1">
      <alignment horizontal="center" vertical="center"/>
    </xf>
    <xf numFmtId="196" fontId="31" fillId="0" borderId="0" xfId="5" applyNumberFormat="1" applyFont="1" applyFill="1" applyAlignment="1">
      <alignment horizontal="center" vertical="center"/>
    </xf>
    <xf numFmtId="196" fontId="31" fillId="0" borderId="0" xfId="3" applyNumberFormat="1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196" fontId="31" fillId="0" borderId="0" xfId="3" applyNumberFormat="1" applyFont="1" applyFill="1" applyAlignment="1">
      <alignment vertical="center"/>
    </xf>
    <xf numFmtId="196" fontId="31" fillId="0" borderId="3" xfId="3" applyNumberFormat="1" applyFont="1" applyFill="1" applyBorder="1" applyAlignment="1">
      <alignment horizontal="center" vertical="center"/>
    </xf>
    <xf numFmtId="196" fontId="31" fillId="0" borderId="3" xfId="3" applyNumberFormat="1" applyFont="1" applyFill="1" applyBorder="1" applyAlignment="1">
      <alignment vertical="center"/>
    </xf>
    <xf numFmtId="196" fontId="31" fillId="0" borderId="3" xfId="3" applyNumberFormat="1" applyFont="1" applyFill="1" applyBorder="1" applyAlignment="1">
      <alignment horizontal="right" vertical="center"/>
    </xf>
    <xf numFmtId="196" fontId="31" fillId="0" borderId="6" xfId="3" applyNumberFormat="1" applyFont="1" applyFill="1" applyBorder="1" applyAlignment="1">
      <alignment horizontal="center" vertical="center"/>
    </xf>
    <xf numFmtId="196" fontId="31" fillId="0" borderId="6" xfId="3" applyNumberFormat="1" applyFont="1" applyFill="1" applyBorder="1" applyAlignment="1">
      <alignment vertical="center"/>
    </xf>
    <xf numFmtId="198" fontId="31" fillId="0" borderId="0" xfId="3" applyNumberFormat="1" applyFont="1" applyFill="1" applyBorder="1" applyAlignment="1">
      <alignment horizontal="center" vertical="center"/>
    </xf>
    <xf numFmtId="37" fontId="31" fillId="0" borderId="0" xfId="3" applyNumberFormat="1" applyFont="1" applyFill="1" applyBorder="1" applyAlignment="1">
      <alignment horizontal="right" vertical="center"/>
    </xf>
    <xf numFmtId="195" fontId="31" fillId="0" borderId="0" xfId="3" applyNumberFormat="1" applyFont="1" applyFill="1" applyBorder="1" applyAlignment="1">
      <alignment horizontal="right" vertical="center"/>
    </xf>
    <xf numFmtId="187" fontId="31" fillId="0" borderId="0" xfId="0" applyNumberFormat="1" applyFont="1" applyAlignment="1">
      <alignment horizontal="right" vertical="center"/>
    </xf>
    <xf numFmtId="187" fontId="31" fillId="0" borderId="0" xfId="0" applyNumberFormat="1" applyFont="1" applyAlignment="1">
      <alignment vertical="center"/>
    </xf>
    <xf numFmtId="196" fontId="31" fillId="0" borderId="3" xfId="5" applyNumberFormat="1" applyFont="1" applyFill="1" applyBorder="1" applyAlignment="1">
      <alignment horizontal="center" vertical="center"/>
    </xf>
    <xf numFmtId="196" fontId="31" fillId="0" borderId="0" xfId="5" applyNumberFormat="1" applyFont="1" applyFill="1" applyBorder="1" applyAlignment="1">
      <alignment horizontal="center" vertical="center"/>
    </xf>
    <xf numFmtId="187" fontId="30" fillId="0" borderId="3" xfId="0" applyNumberFormat="1" applyFont="1" applyBorder="1" applyAlignment="1">
      <alignment horizontal="center" vertical="center"/>
    </xf>
    <xf numFmtId="187" fontId="30" fillId="0" borderId="4" xfId="0" applyNumberFormat="1" applyFont="1" applyBorder="1" applyAlignment="1">
      <alignment horizontal="center" vertical="center"/>
    </xf>
    <xf numFmtId="189" fontId="30" fillId="0" borderId="3" xfId="0" applyNumberFormat="1" applyFont="1" applyBorder="1" applyAlignment="1">
      <alignment horizontal="center" vertical="center"/>
    </xf>
    <xf numFmtId="189" fontId="30" fillId="0" borderId="7" xfId="0" applyNumberFormat="1" applyFont="1" applyBorder="1" applyAlignment="1">
      <alignment horizontal="center" vertical="center" wrapText="1"/>
    </xf>
    <xf numFmtId="187" fontId="30" fillId="0" borderId="0" xfId="0" quotePrefix="1" applyNumberFormat="1" applyFont="1" applyAlignment="1">
      <alignment horizontal="center" vertical="center"/>
    </xf>
    <xf numFmtId="189" fontId="30" fillId="0" borderId="3" xfId="0" quotePrefix="1" applyNumberFormat="1" applyFont="1" applyBorder="1" applyAlignment="1">
      <alignment horizontal="center" vertical="center" wrapText="1"/>
    </xf>
    <xf numFmtId="189" fontId="30" fillId="0" borderId="0" xfId="0" applyNumberFormat="1" applyFont="1" applyAlignment="1">
      <alignment vertical="center" wrapText="1"/>
    </xf>
    <xf numFmtId="187" fontId="31" fillId="0" borderId="0" xfId="7" applyNumberFormat="1" applyFont="1" applyFill="1" applyAlignment="1">
      <alignment horizontal="right" vertical="center"/>
    </xf>
    <xf numFmtId="187" fontId="31" fillId="0" borderId="0" xfId="7" applyNumberFormat="1" applyFont="1" applyFill="1" applyAlignment="1">
      <alignment vertical="center"/>
    </xf>
    <xf numFmtId="196" fontId="31" fillId="0" borderId="0" xfId="9" applyNumberFormat="1" applyFont="1" applyFill="1" applyBorder="1" applyAlignment="1">
      <alignment vertical="center"/>
    </xf>
    <xf numFmtId="187" fontId="31" fillId="0" borderId="0" xfId="5" applyNumberFormat="1" applyFont="1" applyFill="1" applyBorder="1" applyAlignment="1">
      <alignment horizontal="right" vertical="center"/>
    </xf>
    <xf numFmtId="196" fontId="11" fillId="0" borderId="5" xfId="3" applyNumberFormat="1" applyFont="1" applyFill="1" applyBorder="1" applyAlignment="1">
      <alignment horizontal="right" vertical="center"/>
    </xf>
    <xf numFmtId="37" fontId="11" fillId="0" borderId="0" xfId="5" applyNumberFormat="1" applyFont="1" applyFill="1" applyBorder="1" applyAlignment="1">
      <alignment vertical="center"/>
    </xf>
    <xf numFmtId="37" fontId="11" fillId="0" borderId="7" xfId="5" applyNumberFormat="1" applyFont="1" applyFill="1" applyBorder="1" applyAlignment="1">
      <alignment vertical="center"/>
    </xf>
    <xf numFmtId="189" fontId="11" fillId="0" borderId="0" xfId="0" applyNumberFormat="1" applyFont="1" applyAlignment="1">
      <alignment horizontal="left" vertical="center" wrapText="1"/>
    </xf>
    <xf numFmtId="196" fontId="25" fillId="0" borderId="0" xfId="5" applyNumberFormat="1" applyFont="1" applyFill="1" applyBorder="1" applyAlignment="1">
      <alignment horizontal="center" vertical="center"/>
    </xf>
    <xf numFmtId="190" fontId="25" fillId="0" borderId="0" xfId="3" applyNumberFormat="1" applyFont="1" applyFill="1" applyAlignment="1">
      <alignment horizontal="left" vertical="center" indent="3"/>
    </xf>
    <xf numFmtId="187" fontId="30" fillId="0" borderId="0" xfId="0" applyNumberFormat="1" applyFont="1" applyAlignment="1">
      <alignment vertical="center"/>
    </xf>
    <xf numFmtId="0" fontId="7" fillId="0" borderId="0" xfId="89" applyFont="1"/>
    <xf numFmtId="0" fontId="11" fillId="0" borderId="0" xfId="89" applyFont="1"/>
    <xf numFmtId="0" fontId="6" fillId="0" borderId="0" xfId="0" quotePrefix="1" applyFont="1" applyAlignment="1">
      <alignment horizontal="left" vertical="center" indent="2" shrinkToFit="1"/>
    </xf>
    <xf numFmtId="189" fontId="7" fillId="0" borderId="0" xfId="0" quotePrefix="1" applyNumberFormat="1" applyFont="1" applyAlignment="1">
      <alignment horizontal="left" vertical="center"/>
    </xf>
    <xf numFmtId="0" fontId="7" fillId="0" borderId="0" xfId="0" quotePrefix="1" applyFont="1" applyAlignment="1">
      <alignment horizontal="left" vertical="center" indent="4"/>
    </xf>
    <xf numFmtId="0" fontId="7" fillId="0" borderId="0" xfId="0" quotePrefix="1" applyFont="1" applyAlignment="1">
      <alignment horizontal="left" vertical="center" indent="2"/>
    </xf>
    <xf numFmtId="0" fontId="11" fillId="0" borderId="0" xfId="0" applyFont="1" applyAlignment="1">
      <alignment horizontal="left" vertical="center" indent="2"/>
    </xf>
    <xf numFmtId="0" fontId="11" fillId="0" borderId="0" xfId="0" applyFont="1" applyAlignment="1">
      <alignment horizontal="left" vertical="center" indent="4"/>
    </xf>
    <xf numFmtId="0" fontId="7" fillId="0" borderId="0" xfId="0" quotePrefix="1" applyFont="1" applyAlignment="1">
      <alignment horizontal="left" vertical="center"/>
    </xf>
    <xf numFmtId="37" fontId="11" fillId="0" borderId="0" xfId="0" applyNumberFormat="1" applyFont="1" applyAlignment="1" applyProtection="1">
      <alignment vertical="center"/>
      <protection locked="0"/>
    </xf>
    <xf numFmtId="37" fontId="11" fillId="0" borderId="0" xfId="4" applyNumberFormat="1" applyFont="1" applyFill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4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horizontal="left" vertical="center" indent="2" shrinkToFit="1"/>
    </xf>
    <xf numFmtId="37" fontId="11" fillId="0" borderId="0" xfId="5" applyNumberFormat="1" applyFont="1" applyFill="1" applyAlignment="1">
      <alignment horizontal="center" vertical="center"/>
    </xf>
    <xf numFmtId="190" fontId="24" fillId="0" borderId="0" xfId="3" applyNumberFormat="1" applyFont="1" applyFill="1" applyAlignment="1">
      <alignment horizontal="center" vertical="center"/>
    </xf>
    <xf numFmtId="196" fontId="11" fillId="0" borderId="3" xfId="5" quotePrefix="1" applyNumberFormat="1" applyFont="1" applyFill="1" applyBorder="1" applyAlignment="1">
      <alignment horizontal="center" vertical="center"/>
    </xf>
    <xf numFmtId="189" fontId="11" fillId="0" borderId="0" xfId="0" quotePrefix="1" applyNumberFormat="1" applyFont="1" applyAlignment="1">
      <alignment horizontal="center" vertical="center"/>
    </xf>
    <xf numFmtId="187" fontId="30" fillId="0" borderId="7" xfId="0" applyNumberFormat="1" applyFont="1" applyBorder="1" applyAlignment="1">
      <alignment vertical="center"/>
    </xf>
    <xf numFmtId="190" fontId="25" fillId="0" borderId="0" xfId="3" applyNumberFormat="1" applyFont="1" applyFill="1" applyAlignment="1">
      <alignment horizontal="left" vertical="center" wrapText="1" indent="2"/>
    </xf>
    <xf numFmtId="0" fontId="11" fillId="0" borderId="0" xfId="0" applyFont="1" applyAlignment="1">
      <alignment horizontal="left" vertical="center" indent="5"/>
    </xf>
    <xf numFmtId="0" fontId="11" fillId="0" borderId="0" xfId="0" applyFont="1" applyAlignment="1">
      <alignment horizontal="left" vertical="center" indent="3"/>
    </xf>
    <xf numFmtId="187" fontId="6" fillId="0" borderId="0" xfId="0" applyNumberFormat="1" applyFont="1" applyAlignment="1">
      <alignment horizontal="center" vertical="center" wrapText="1"/>
    </xf>
    <xf numFmtId="187" fontId="6" fillId="0" borderId="0" xfId="0" applyNumberFormat="1" applyFont="1" applyAlignment="1">
      <alignment horizontal="center" vertical="center"/>
    </xf>
    <xf numFmtId="187" fontId="6" fillId="0" borderId="7" xfId="0" applyNumberFormat="1" applyFont="1" applyBorder="1" applyAlignment="1">
      <alignment vertical="center"/>
    </xf>
    <xf numFmtId="187" fontId="6" fillId="0" borderId="7" xfId="0" applyNumberFormat="1" applyFont="1" applyBorder="1" applyAlignment="1">
      <alignment vertical="center" wrapText="1"/>
    </xf>
    <xf numFmtId="187" fontId="6" fillId="0" borderId="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87" fontId="6" fillId="0" borderId="0" xfId="0" applyNumberFormat="1" applyFont="1" applyAlignment="1">
      <alignment vertical="center"/>
    </xf>
    <xf numFmtId="187" fontId="6" fillId="0" borderId="3" xfId="0" applyNumberFormat="1" applyFont="1" applyBorder="1" applyAlignment="1">
      <alignment horizontal="center" vertical="center" wrapText="1"/>
    </xf>
    <xf numFmtId="187" fontId="6" fillId="0" borderId="4" xfId="0" applyNumberFormat="1" applyFont="1" applyBorder="1" applyAlignment="1">
      <alignment horizontal="center" vertical="center"/>
    </xf>
    <xf numFmtId="187" fontId="6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89" fontId="6" fillId="0" borderId="0" xfId="0" applyNumberFormat="1" applyFont="1" applyAlignment="1">
      <alignment vertical="center"/>
    </xf>
    <xf numFmtId="197" fontId="7" fillId="0" borderId="0" xfId="3" applyNumberFormat="1" applyFont="1" applyFill="1" applyBorder="1" applyAlignment="1">
      <alignment horizontal="right" vertical="center"/>
    </xf>
    <xf numFmtId="196" fontId="7" fillId="0" borderId="0" xfId="5" applyNumberFormat="1" applyFont="1" applyFill="1" applyAlignment="1">
      <alignment horizontal="center" vertical="center"/>
    </xf>
    <xf numFmtId="196" fontId="7" fillId="0" borderId="0" xfId="3" applyNumberFormat="1" applyFont="1" applyFill="1" applyBorder="1" applyAlignment="1">
      <alignment horizontal="right" vertical="center"/>
    </xf>
    <xf numFmtId="189" fontId="7" fillId="0" borderId="0" xfId="0" applyNumberFormat="1" applyFont="1" applyAlignment="1">
      <alignment vertical="center"/>
    </xf>
    <xf numFmtId="189" fontId="7" fillId="0" borderId="0" xfId="0" applyNumberFormat="1" applyFont="1" applyAlignment="1">
      <alignment horizontal="center" vertical="center"/>
    </xf>
    <xf numFmtId="197" fontId="7" fillId="0" borderId="3" xfId="3" applyNumberFormat="1" applyFont="1" applyFill="1" applyBorder="1" applyAlignment="1">
      <alignment horizontal="center" vertical="center"/>
    </xf>
    <xf numFmtId="197" fontId="7" fillId="0" borderId="0" xfId="3" applyNumberFormat="1" applyFont="1" applyFill="1" applyBorder="1" applyAlignment="1">
      <alignment horizontal="center" vertical="center"/>
    </xf>
    <xf numFmtId="197" fontId="7" fillId="0" borderId="3" xfId="3" applyNumberFormat="1" applyFont="1" applyFill="1" applyBorder="1" applyAlignment="1">
      <alignment horizontal="right" vertical="center"/>
    </xf>
    <xf numFmtId="196" fontId="7" fillId="0" borderId="3" xfId="5" applyNumberFormat="1" applyFont="1" applyFill="1" applyBorder="1" applyAlignment="1">
      <alignment horizontal="center" vertical="center"/>
    </xf>
    <xf numFmtId="196" fontId="7" fillId="0" borderId="0" xfId="5" applyNumberFormat="1" applyFont="1" applyFill="1" applyBorder="1" applyAlignment="1">
      <alignment horizontal="center" vertical="center"/>
    </xf>
    <xf numFmtId="196" fontId="7" fillId="0" borderId="0" xfId="3" applyNumberFormat="1" applyFont="1" applyFill="1" applyBorder="1" applyAlignment="1">
      <alignment vertical="center"/>
    </xf>
    <xf numFmtId="196" fontId="7" fillId="0" borderId="0" xfId="3" applyNumberFormat="1" applyFont="1" applyFill="1" applyAlignment="1">
      <alignment horizontal="center" vertical="center"/>
    </xf>
    <xf numFmtId="196" fontId="7" fillId="0" borderId="0" xfId="3" applyNumberFormat="1" applyFont="1" applyFill="1" applyAlignment="1">
      <alignment vertical="center"/>
    </xf>
    <xf numFmtId="196" fontId="7" fillId="0" borderId="0" xfId="3" applyNumberFormat="1" applyFont="1" applyFill="1" applyAlignment="1">
      <alignment horizontal="right" vertical="center"/>
    </xf>
    <xf numFmtId="196" fontId="7" fillId="0" borderId="6" xfId="3" applyNumberFormat="1" applyFont="1" applyFill="1" applyBorder="1" applyAlignment="1">
      <alignment horizontal="right" vertical="center"/>
    </xf>
    <xf numFmtId="196" fontId="7" fillId="0" borderId="6" xfId="5" applyNumberFormat="1" applyFont="1" applyFill="1" applyBorder="1" applyAlignment="1">
      <alignment horizontal="center" vertical="center"/>
    </xf>
    <xf numFmtId="37" fontId="11" fillId="0" borderId="3" xfId="5" applyNumberFormat="1" applyFont="1" applyFill="1" applyBorder="1" applyAlignment="1">
      <alignment horizontal="center" vertical="center"/>
    </xf>
    <xf numFmtId="196" fontId="25" fillId="0" borderId="0" xfId="5" quotePrefix="1" applyNumberFormat="1" applyFont="1" applyFill="1" applyAlignment="1">
      <alignment horizontal="center" vertical="center"/>
    </xf>
    <xf numFmtId="196" fontId="25" fillId="0" borderId="3" xfId="5" quotePrefix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37" fontId="11" fillId="0" borderId="0" xfId="5" applyNumberFormat="1" applyFont="1" applyFill="1" applyBorder="1" applyAlignment="1">
      <alignment vertical="center"/>
    </xf>
    <xf numFmtId="0" fontId="6" fillId="0" borderId="0" xfId="0" quotePrefix="1" applyFont="1" applyAlignment="1">
      <alignment horizontal="center" vertical="center"/>
    </xf>
    <xf numFmtId="187" fontId="30" fillId="0" borderId="3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187" fontId="30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87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90" fontId="24" fillId="0" borderId="0" xfId="3" applyNumberFormat="1" applyFont="1" applyFill="1" applyAlignment="1">
      <alignment horizontal="center" vertical="center"/>
    </xf>
    <xf numFmtId="190" fontId="24" fillId="0" borderId="0" xfId="3" applyNumberFormat="1" applyFont="1" applyFill="1" applyBorder="1" applyAlignment="1">
      <alignment horizontal="center" vertical="center"/>
    </xf>
    <xf numFmtId="49" fontId="24" fillId="0" borderId="0" xfId="3" applyNumberFormat="1" applyFont="1" applyFill="1" applyAlignment="1">
      <alignment horizontal="center" vertical="center"/>
    </xf>
    <xf numFmtId="0" fontId="24" fillId="0" borderId="3" xfId="0" applyFont="1" applyBorder="1" applyAlignment="1">
      <alignment horizontal="right" vertical="center"/>
    </xf>
  </cellXfs>
  <cellStyles count="91">
    <cellStyle name="_x000a_386grabber=M" xfId="1" xr:uid="{00000000-0005-0000-0000-000000000000}"/>
    <cellStyle name="%" xfId="2" xr:uid="{00000000-0005-0000-0000-000001000000}"/>
    <cellStyle name="Comma" xfId="3" builtinId="3"/>
    <cellStyle name="Comma 2" xfId="4" xr:uid="{00000000-0005-0000-0000-000003000000}"/>
    <cellStyle name="Comma 2 2" xfId="5" xr:uid="{00000000-0005-0000-0000-000004000000}"/>
    <cellStyle name="Comma 2 3" xfId="6" xr:uid="{00000000-0005-0000-0000-000005000000}"/>
    <cellStyle name="Comma 3" xfId="7" xr:uid="{00000000-0005-0000-0000-000006000000}"/>
    <cellStyle name="Comma 3 2" xfId="8" xr:uid="{00000000-0005-0000-0000-000007000000}"/>
    <cellStyle name="Comma 3 3" xfId="9" xr:uid="{00000000-0005-0000-0000-000008000000}"/>
    <cellStyle name="Comma 4" xfId="10" xr:uid="{00000000-0005-0000-0000-000009000000}"/>
    <cellStyle name="Comma 5" xfId="11" xr:uid="{00000000-0005-0000-0000-00000A000000}"/>
    <cellStyle name="Comma 6" xfId="12" xr:uid="{00000000-0005-0000-0000-00000B000000}"/>
    <cellStyle name="Normal" xfId="0" builtinId="0"/>
    <cellStyle name="Normal - Style1" xfId="13" xr:uid="{00000000-0005-0000-0000-00000D000000}"/>
    <cellStyle name="Normal 10" xfId="14" xr:uid="{00000000-0005-0000-0000-00000E000000}"/>
    <cellStyle name="Normal 11" xfId="15" xr:uid="{00000000-0005-0000-0000-00000F000000}"/>
    <cellStyle name="Normal 12" xfId="16" xr:uid="{00000000-0005-0000-0000-000010000000}"/>
    <cellStyle name="Normal 13" xfId="17" xr:uid="{00000000-0005-0000-0000-000011000000}"/>
    <cellStyle name="Normal 14" xfId="18" xr:uid="{00000000-0005-0000-0000-000012000000}"/>
    <cellStyle name="Normal 15" xfId="19" xr:uid="{00000000-0005-0000-0000-000013000000}"/>
    <cellStyle name="Normal 16" xfId="20" xr:uid="{00000000-0005-0000-0000-000014000000}"/>
    <cellStyle name="Normal 17" xfId="21" xr:uid="{00000000-0005-0000-0000-000015000000}"/>
    <cellStyle name="Normal 18" xfId="22" xr:uid="{00000000-0005-0000-0000-000016000000}"/>
    <cellStyle name="Normal 19" xfId="23" xr:uid="{00000000-0005-0000-0000-000017000000}"/>
    <cellStyle name="Normal 2" xfId="24" xr:uid="{00000000-0005-0000-0000-000018000000}"/>
    <cellStyle name="Normal 2 2" xfId="25" xr:uid="{00000000-0005-0000-0000-000019000000}"/>
    <cellStyle name="Normal 20" xfId="26" xr:uid="{00000000-0005-0000-0000-00001A000000}"/>
    <cellStyle name="Normal 21" xfId="27" xr:uid="{00000000-0005-0000-0000-00001B000000}"/>
    <cellStyle name="Normal 22" xfId="28" xr:uid="{00000000-0005-0000-0000-00001C000000}"/>
    <cellStyle name="Normal 23" xfId="29" xr:uid="{00000000-0005-0000-0000-00001D000000}"/>
    <cellStyle name="Normal 24" xfId="30" xr:uid="{00000000-0005-0000-0000-00001E000000}"/>
    <cellStyle name="Normal 25" xfId="31" xr:uid="{00000000-0005-0000-0000-00001F000000}"/>
    <cellStyle name="Normal 26" xfId="32" xr:uid="{00000000-0005-0000-0000-000020000000}"/>
    <cellStyle name="Normal 27" xfId="33" xr:uid="{00000000-0005-0000-0000-000021000000}"/>
    <cellStyle name="Normal 28" xfId="34" xr:uid="{00000000-0005-0000-0000-000022000000}"/>
    <cellStyle name="Normal 29" xfId="35" xr:uid="{00000000-0005-0000-0000-000023000000}"/>
    <cellStyle name="Normal 3" xfId="36" xr:uid="{00000000-0005-0000-0000-000024000000}"/>
    <cellStyle name="Normal 30" xfId="37" xr:uid="{00000000-0005-0000-0000-000025000000}"/>
    <cellStyle name="Normal 30 2" xfId="38" xr:uid="{00000000-0005-0000-0000-000026000000}"/>
    <cellStyle name="Normal 31" xfId="39" xr:uid="{00000000-0005-0000-0000-000027000000}"/>
    <cellStyle name="Normal 31 2" xfId="40" xr:uid="{00000000-0005-0000-0000-000028000000}"/>
    <cellStyle name="Normal 32" xfId="41" xr:uid="{00000000-0005-0000-0000-000029000000}"/>
    <cellStyle name="Normal 33" xfId="89" xr:uid="{00000000-0005-0000-0000-00002A000000}"/>
    <cellStyle name="Normal 35" xfId="90" xr:uid="{00000000-0005-0000-0000-00002B000000}"/>
    <cellStyle name="Normal 4" xfId="42" xr:uid="{00000000-0005-0000-0000-00002C000000}"/>
    <cellStyle name="Normal 5" xfId="43" xr:uid="{00000000-0005-0000-0000-00002D000000}"/>
    <cellStyle name="Normal 6" xfId="44" xr:uid="{00000000-0005-0000-0000-00002E000000}"/>
    <cellStyle name="Normal 7" xfId="45" xr:uid="{00000000-0005-0000-0000-00002F000000}"/>
    <cellStyle name="Normal 8" xfId="46" xr:uid="{00000000-0005-0000-0000-000030000000}"/>
    <cellStyle name="Normal 9" xfId="47" xr:uid="{00000000-0005-0000-0000-000031000000}"/>
    <cellStyle name="Percent" xfId="48" builtinId="5"/>
    <cellStyle name="Percent 2" xfId="49" xr:uid="{00000000-0005-0000-0000-000033000000}"/>
    <cellStyle name="Percent 3" xfId="50" xr:uid="{00000000-0005-0000-0000-000034000000}"/>
    <cellStyle name="SAPBEXaggData" xfId="51" xr:uid="{00000000-0005-0000-0000-000035000000}"/>
    <cellStyle name="SAPBEXaggDataEmph" xfId="52" xr:uid="{00000000-0005-0000-0000-000036000000}"/>
    <cellStyle name="SAPBEXaggItem" xfId="53" xr:uid="{00000000-0005-0000-0000-000037000000}"/>
    <cellStyle name="SAPBEXaggItemX" xfId="54" xr:uid="{00000000-0005-0000-0000-000038000000}"/>
    <cellStyle name="SAPBEXchaText" xfId="55" xr:uid="{00000000-0005-0000-0000-000039000000}"/>
    <cellStyle name="SAPBEXexcBad7" xfId="56" xr:uid="{00000000-0005-0000-0000-00003A000000}"/>
    <cellStyle name="SAPBEXexcBad8" xfId="57" xr:uid="{00000000-0005-0000-0000-00003B000000}"/>
    <cellStyle name="SAPBEXexcBad9" xfId="58" xr:uid="{00000000-0005-0000-0000-00003C000000}"/>
    <cellStyle name="SAPBEXexcCritical4" xfId="59" xr:uid="{00000000-0005-0000-0000-00003D000000}"/>
    <cellStyle name="SAPBEXexcCritical5" xfId="60" xr:uid="{00000000-0005-0000-0000-00003E000000}"/>
    <cellStyle name="SAPBEXexcCritical6" xfId="61" xr:uid="{00000000-0005-0000-0000-00003F000000}"/>
    <cellStyle name="SAPBEXexcGood1" xfId="62" xr:uid="{00000000-0005-0000-0000-000040000000}"/>
    <cellStyle name="SAPBEXexcGood2" xfId="63" xr:uid="{00000000-0005-0000-0000-000041000000}"/>
    <cellStyle name="SAPBEXexcGood3" xfId="64" xr:uid="{00000000-0005-0000-0000-000042000000}"/>
    <cellStyle name="SAPBEXfilterDrill" xfId="65" xr:uid="{00000000-0005-0000-0000-000043000000}"/>
    <cellStyle name="SAPBEXfilterItem" xfId="66" xr:uid="{00000000-0005-0000-0000-000044000000}"/>
    <cellStyle name="SAPBEXfilterText" xfId="67" xr:uid="{00000000-0005-0000-0000-000045000000}"/>
    <cellStyle name="SAPBEXformats" xfId="68" xr:uid="{00000000-0005-0000-0000-000046000000}"/>
    <cellStyle name="SAPBEXheaderItem" xfId="69" xr:uid="{00000000-0005-0000-0000-000047000000}"/>
    <cellStyle name="SAPBEXheaderText" xfId="70" xr:uid="{00000000-0005-0000-0000-000048000000}"/>
    <cellStyle name="SAPBEXHLevel0" xfId="71" xr:uid="{00000000-0005-0000-0000-000049000000}"/>
    <cellStyle name="SAPBEXHLevel0X" xfId="72" xr:uid="{00000000-0005-0000-0000-00004A000000}"/>
    <cellStyle name="SAPBEXHLevel1" xfId="73" xr:uid="{00000000-0005-0000-0000-00004B000000}"/>
    <cellStyle name="SAPBEXHLevel1X" xfId="74" xr:uid="{00000000-0005-0000-0000-00004C000000}"/>
    <cellStyle name="SAPBEXHLevel2" xfId="75" xr:uid="{00000000-0005-0000-0000-00004D000000}"/>
    <cellStyle name="SAPBEXHLevel2X" xfId="76" xr:uid="{00000000-0005-0000-0000-00004E000000}"/>
    <cellStyle name="SAPBEXHLevel3" xfId="77" xr:uid="{00000000-0005-0000-0000-00004F000000}"/>
    <cellStyle name="SAPBEXHLevel3X" xfId="78" xr:uid="{00000000-0005-0000-0000-000050000000}"/>
    <cellStyle name="SAPBEXresData" xfId="79" xr:uid="{00000000-0005-0000-0000-000051000000}"/>
    <cellStyle name="SAPBEXresDataEmph" xfId="80" xr:uid="{00000000-0005-0000-0000-000052000000}"/>
    <cellStyle name="SAPBEXresItem" xfId="81" xr:uid="{00000000-0005-0000-0000-000053000000}"/>
    <cellStyle name="SAPBEXresItemX" xfId="82" xr:uid="{00000000-0005-0000-0000-000054000000}"/>
    <cellStyle name="SAPBEXstdData" xfId="83" xr:uid="{00000000-0005-0000-0000-000055000000}"/>
    <cellStyle name="SAPBEXstdDataEmph" xfId="84" xr:uid="{00000000-0005-0000-0000-000056000000}"/>
    <cellStyle name="SAPBEXstdItem" xfId="85" xr:uid="{00000000-0005-0000-0000-000057000000}"/>
    <cellStyle name="SAPBEXstdItemX" xfId="86" xr:uid="{00000000-0005-0000-0000-000058000000}"/>
    <cellStyle name="SAPBEXtitle" xfId="87" xr:uid="{00000000-0005-0000-0000-000059000000}"/>
    <cellStyle name="SAPBEXundefined" xfId="88" xr:uid="{00000000-0005-0000-0000-00005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F4D34-AEC2-425A-9334-C5F320BACB4F}">
  <sheetPr>
    <tabColor rgb="FF00B050"/>
  </sheetPr>
  <dimension ref="A1:I119"/>
  <sheetViews>
    <sheetView tabSelected="1" zoomScaleNormal="100" zoomScaleSheetLayoutView="85" workbookViewId="0">
      <selection sqref="A1:I1"/>
    </sheetView>
  </sheetViews>
  <sheetFormatPr defaultColWidth="9.44140625" defaultRowHeight="21" customHeight="1" x14ac:dyDescent="0.3"/>
  <cols>
    <col min="1" max="1" width="56.77734375" style="150" customWidth="1"/>
    <col min="2" max="2" width="13.33203125" style="150" customWidth="1"/>
    <col min="3" max="3" width="14.44140625" style="151" customWidth="1"/>
    <col min="4" max="4" width="1.44140625" style="151" customWidth="1"/>
    <col min="5" max="5" width="14.44140625" style="151" customWidth="1"/>
    <col min="6" max="6" width="1.44140625" style="151" customWidth="1"/>
    <col min="7" max="7" width="14.44140625" style="151" customWidth="1"/>
    <col min="8" max="8" width="1.44140625" style="151" customWidth="1"/>
    <col min="9" max="9" width="14.44140625" style="151" customWidth="1"/>
    <col min="10" max="10" width="1.44140625" style="150" customWidth="1"/>
    <col min="11" max="16384" width="9.44140625" style="150"/>
  </cols>
  <sheetData>
    <row r="1" spans="1:9" ht="21" customHeight="1" x14ac:dyDescent="0.25">
      <c r="A1" s="203" t="s">
        <v>168</v>
      </c>
      <c r="B1" s="203"/>
      <c r="C1" s="203"/>
      <c r="D1" s="203"/>
      <c r="E1" s="203"/>
      <c r="F1" s="203"/>
      <c r="G1" s="203"/>
      <c r="H1" s="203"/>
      <c r="I1" s="203"/>
    </row>
    <row r="2" spans="1:9" ht="21" customHeight="1" x14ac:dyDescent="0.25">
      <c r="A2" s="203" t="s">
        <v>43</v>
      </c>
      <c r="B2" s="203"/>
      <c r="C2" s="203"/>
      <c r="D2" s="203"/>
      <c r="E2" s="203"/>
      <c r="F2" s="203"/>
      <c r="G2" s="203"/>
      <c r="H2" s="203"/>
      <c r="I2" s="203"/>
    </row>
    <row r="3" spans="1:9" ht="21" customHeight="1" x14ac:dyDescent="0.25">
      <c r="A3" s="203" t="s">
        <v>212</v>
      </c>
      <c r="B3" s="203"/>
      <c r="C3" s="203"/>
      <c r="D3" s="203"/>
      <c r="E3" s="203"/>
      <c r="F3" s="203"/>
      <c r="G3" s="203"/>
      <c r="H3" s="203"/>
      <c r="I3" s="203"/>
    </row>
    <row r="4" spans="1:9" ht="21" customHeight="1" x14ac:dyDescent="0.25">
      <c r="A4" s="204" t="s">
        <v>26</v>
      </c>
      <c r="B4" s="204"/>
      <c r="C4" s="204"/>
      <c r="D4" s="204"/>
      <c r="E4" s="204"/>
      <c r="F4" s="204"/>
      <c r="G4" s="204"/>
      <c r="H4" s="204"/>
      <c r="I4" s="204"/>
    </row>
    <row r="5" spans="1:9" ht="8.1" customHeight="1" x14ac:dyDescent="0.25">
      <c r="A5" s="7"/>
      <c r="B5" s="2"/>
      <c r="C5" s="70"/>
      <c r="D5" s="8"/>
      <c r="E5" s="70"/>
      <c r="F5" s="71"/>
      <c r="G5" s="70"/>
      <c r="H5" s="8"/>
      <c r="I5" s="8"/>
    </row>
    <row r="6" spans="1:9" ht="19.5" customHeight="1" x14ac:dyDescent="0.25">
      <c r="A6" s="6"/>
      <c r="B6" s="4" t="s">
        <v>38</v>
      </c>
      <c r="C6" s="203" t="s">
        <v>34</v>
      </c>
      <c r="D6" s="203"/>
      <c r="E6" s="203"/>
      <c r="F6" s="64"/>
      <c r="G6" s="203" t="s">
        <v>35</v>
      </c>
      <c r="H6" s="203"/>
      <c r="I6" s="203"/>
    </row>
    <row r="7" spans="1:9" ht="19.5" customHeight="1" x14ac:dyDescent="0.25">
      <c r="A7" s="6"/>
      <c r="B7" s="64"/>
      <c r="C7" s="203" t="s">
        <v>36</v>
      </c>
      <c r="D7" s="203"/>
      <c r="E7" s="203"/>
      <c r="F7" s="64"/>
      <c r="G7" s="203" t="s">
        <v>36</v>
      </c>
      <c r="H7" s="203"/>
      <c r="I7" s="203"/>
    </row>
    <row r="8" spans="1:9" ht="19.5" customHeight="1" x14ac:dyDescent="0.25">
      <c r="A8" s="65"/>
      <c r="B8" s="10"/>
      <c r="C8" s="10" t="s">
        <v>32</v>
      </c>
      <c r="D8" s="10"/>
      <c r="E8" s="10" t="s">
        <v>33</v>
      </c>
      <c r="F8" s="10"/>
      <c r="G8" s="10" t="s">
        <v>32</v>
      </c>
      <c r="H8" s="10"/>
      <c r="I8" s="10" t="s">
        <v>33</v>
      </c>
    </row>
    <row r="9" spans="1:9" ht="19.5" customHeight="1" x14ac:dyDescent="0.25">
      <c r="A9" s="65"/>
      <c r="B9" s="10"/>
      <c r="C9" s="10" t="s">
        <v>201</v>
      </c>
      <c r="D9" s="10"/>
      <c r="E9" s="10" t="s">
        <v>25</v>
      </c>
      <c r="F9" s="10"/>
      <c r="G9" s="10" t="s">
        <v>201</v>
      </c>
      <c r="H9" s="10"/>
      <c r="I9" s="10" t="s">
        <v>25</v>
      </c>
    </row>
    <row r="10" spans="1:9" ht="19.5" customHeight="1" x14ac:dyDescent="0.25">
      <c r="A10" s="12"/>
      <c r="B10" s="13"/>
      <c r="C10" s="10">
        <v>2022</v>
      </c>
      <c r="D10" s="10"/>
      <c r="E10" s="10">
        <v>2021</v>
      </c>
      <c r="F10" s="10"/>
      <c r="G10" s="10">
        <v>2022</v>
      </c>
      <c r="H10" s="10"/>
      <c r="I10" s="10">
        <v>2021</v>
      </c>
    </row>
    <row r="11" spans="1:9" ht="19.5" customHeight="1" x14ac:dyDescent="0.25">
      <c r="A11" s="10"/>
      <c r="B11" s="10"/>
      <c r="C11" s="10" t="s">
        <v>130</v>
      </c>
      <c r="D11" s="10"/>
      <c r="E11" s="10"/>
      <c r="F11" s="10"/>
      <c r="G11" s="10" t="s">
        <v>130</v>
      </c>
      <c r="H11" s="10"/>
      <c r="I11" s="10"/>
    </row>
    <row r="12" spans="1:9" ht="19.5" customHeight="1" x14ac:dyDescent="0.25">
      <c r="A12" s="10"/>
      <c r="B12" s="10"/>
      <c r="C12" s="10" t="s">
        <v>199</v>
      </c>
      <c r="D12" s="10"/>
      <c r="E12" s="10"/>
      <c r="F12" s="10"/>
      <c r="G12" s="10" t="s">
        <v>199</v>
      </c>
      <c r="H12" s="10"/>
      <c r="I12" s="10"/>
    </row>
    <row r="13" spans="1:9" ht="19.5" customHeight="1" x14ac:dyDescent="0.25">
      <c r="A13" s="4" t="s">
        <v>37</v>
      </c>
      <c r="B13" s="10"/>
      <c r="C13" s="10"/>
      <c r="D13" s="10"/>
      <c r="E13" s="10"/>
      <c r="F13" s="10"/>
      <c r="G13" s="10"/>
      <c r="H13" s="10"/>
      <c r="I13" s="10"/>
    </row>
    <row r="14" spans="1:9" ht="19.5" customHeight="1" x14ac:dyDescent="0.25">
      <c r="A14" s="153" t="s">
        <v>100</v>
      </c>
      <c r="B14" s="13"/>
      <c r="C14" s="45"/>
      <c r="D14" s="45"/>
      <c r="E14" s="45"/>
      <c r="F14" s="45"/>
      <c r="G14" s="45"/>
      <c r="H14" s="45"/>
      <c r="I14" s="45"/>
    </row>
    <row r="15" spans="1:9" ht="19.5" customHeight="1" x14ac:dyDescent="0.25">
      <c r="A15" s="163" t="s">
        <v>6</v>
      </c>
      <c r="B15" s="167" t="s">
        <v>193</v>
      </c>
      <c r="C15" s="46">
        <v>357301</v>
      </c>
      <c r="D15" s="160"/>
      <c r="E15" s="46">
        <v>223370</v>
      </c>
      <c r="F15" s="47"/>
      <c r="G15" s="46">
        <v>322364</v>
      </c>
      <c r="H15" s="47"/>
      <c r="I15" s="46">
        <v>181549</v>
      </c>
    </row>
    <row r="16" spans="1:9" ht="19.5" customHeight="1" x14ac:dyDescent="0.25">
      <c r="A16" s="163" t="s">
        <v>74</v>
      </c>
      <c r="B16" s="13">
        <v>5</v>
      </c>
      <c r="C16" s="46">
        <v>666209</v>
      </c>
      <c r="D16" s="160"/>
      <c r="E16" s="46">
        <v>574291</v>
      </c>
      <c r="F16" s="47"/>
      <c r="G16" s="46">
        <v>803624</v>
      </c>
      <c r="H16" s="47"/>
      <c r="I16" s="46">
        <v>669391</v>
      </c>
    </row>
    <row r="17" spans="1:9" ht="19.5" customHeight="1" x14ac:dyDescent="0.25">
      <c r="A17" s="163" t="s">
        <v>211</v>
      </c>
      <c r="B17" s="13">
        <v>20</v>
      </c>
      <c r="C17" s="164" t="s">
        <v>68</v>
      </c>
      <c r="D17" s="160"/>
      <c r="E17" s="164" t="s">
        <v>68</v>
      </c>
      <c r="F17" s="47"/>
      <c r="G17" s="46">
        <v>135502</v>
      </c>
      <c r="H17" s="47"/>
      <c r="I17" s="46">
        <v>115500</v>
      </c>
    </row>
    <row r="18" spans="1:9" ht="19.5" customHeight="1" x14ac:dyDescent="0.25">
      <c r="A18" s="163" t="s">
        <v>12</v>
      </c>
      <c r="B18" s="13">
        <v>6</v>
      </c>
      <c r="C18" s="46">
        <v>720895</v>
      </c>
      <c r="D18" s="160"/>
      <c r="E18" s="46">
        <v>1055968</v>
      </c>
      <c r="F18" s="47"/>
      <c r="G18" s="46">
        <v>678265</v>
      </c>
      <c r="H18" s="47"/>
      <c r="I18" s="46">
        <v>1024878</v>
      </c>
    </row>
    <row r="19" spans="1:9" ht="19.5" customHeight="1" x14ac:dyDescent="0.25">
      <c r="A19" s="163" t="s">
        <v>153</v>
      </c>
      <c r="B19" s="13">
        <v>7</v>
      </c>
      <c r="C19" s="46">
        <v>164344</v>
      </c>
      <c r="D19" s="160"/>
      <c r="E19" s="46">
        <v>253562</v>
      </c>
      <c r="F19" s="47"/>
      <c r="G19" s="46">
        <v>164344</v>
      </c>
      <c r="H19" s="47"/>
      <c r="I19" s="46">
        <v>253562</v>
      </c>
    </row>
    <row r="20" spans="1:9" ht="19.5" customHeight="1" x14ac:dyDescent="0.25">
      <c r="A20" s="163" t="s">
        <v>0</v>
      </c>
      <c r="B20" s="13"/>
      <c r="C20" s="46">
        <v>11783</v>
      </c>
      <c r="D20" s="160"/>
      <c r="E20" s="46">
        <v>21345</v>
      </c>
      <c r="F20" s="47"/>
      <c r="G20" s="46">
        <v>10188</v>
      </c>
      <c r="H20" s="47"/>
      <c r="I20" s="46">
        <v>17728</v>
      </c>
    </row>
    <row r="21" spans="1:9" ht="19.5" customHeight="1" x14ac:dyDescent="0.25">
      <c r="A21" s="157" t="s">
        <v>82</v>
      </c>
      <c r="B21" s="9"/>
      <c r="C21" s="48">
        <f>SUM(C15:C20)</f>
        <v>1920532</v>
      </c>
      <c r="D21" s="45"/>
      <c r="E21" s="48">
        <f>SUM(E15:E20)</f>
        <v>2128536</v>
      </c>
      <c r="F21" s="47"/>
      <c r="G21" s="48">
        <f>SUM(G15:G20)</f>
        <v>2114287</v>
      </c>
      <c r="H21" s="47"/>
      <c r="I21" s="48">
        <f>SUM(I15:I20)</f>
        <v>2262608</v>
      </c>
    </row>
    <row r="22" spans="1:9" ht="19.5" customHeight="1" x14ac:dyDescent="0.25">
      <c r="A22" s="65"/>
      <c r="B22" s="13"/>
      <c r="C22" s="46"/>
      <c r="D22" s="45"/>
      <c r="E22" s="46"/>
      <c r="F22" s="47"/>
      <c r="G22" s="47"/>
      <c r="H22" s="47"/>
      <c r="I22" s="47"/>
    </row>
    <row r="23" spans="1:9" ht="19.5" customHeight="1" x14ac:dyDescent="0.25">
      <c r="A23" s="153" t="s">
        <v>101</v>
      </c>
      <c r="B23" s="13"/>
      <c r="C23" s="46"/>
      <c r="D23" s="45"/>
      <c r="E23" s="46"/>
      <c r="F23" s="47"/>
      <c r="G23" s="47"/>
      <c r="H23" s="47"/>
      <c r="I23" s="47"/>
    </row>
    <row r="24" spans="1:9" ht="19.5" customHeight="1" x14ac:dyDescent="0.25">
      <c r="A24" s="163" t="s">
        <v>170</v>
      </c>
      <c r="B24" s="13">
        <v>8</v>
      </c>
      <c r="C24" s="69" t="s">
        <v>68</v>
      </c>
      <c r="D24" s="160"/>
      <c r="E24" s="69" t="s">
        <v>68</v>
      </c>
      <c r="F24" s="47"/>
      <c r="G24" s="46">
        <v>101462</v>
      </c>
      <c r="H24" s="47"/>
      <c r="I24" s="46">
        <v>116462</v>
      </c>
    </row>
    <row r="25" spans="1:9" ht="19.5" customHeight="1" x14ac:dyDescent="0.25">
      <c r="A25" s="163" t="s">
        <v>66</v>
      </c>
      <c r="B25" s="13"/>
      <c r="C25" s="46">
        <v>39745</v>
      </c>
      <c r="D25" s="160"/>
      <c r="E25" s="46">
        <v>39745</v>
      </c>
      <c r="F25" s="47"/>
      <c r="G25" s="45">
        <v>39745</v>
      </c>
      <c r="H25" s="47"/>
      <c r="I25" s="45">
        <v>39745</v>
      </c>
    </row>
    <row r="26" spans="1:9" ht="19.5" customHeight="1" x14ac:dyDescent="0.25">
      <c r="A26" s="163" t="s">
        <v>67</v>
      </c>
      <c r="B26" s="13">
        <v>9</v>
      </c>
      <c r="C26" s="46">
        <v>961089</v>
      </c>
      <c r="D26" s="160"/>
      <c r="E26" s="46">
        <v>999384</v>
      </c>
      <c r="F26" s="47"/>
      <c r="G26" s="46">
        <v>935347</v>
      </c>
      <c r="H26" s="47"/>
      <c r="I26" s="46">
        <v>968449</v>
      </c>
    </row>
    <row r="27" spans="1:9" ht="19.5" customHeight="1" x14ac:dyDescent="0.25">
      <c r="A27" s="163" t="s">
        <v>149</v>
      </c>
      <c r="B27" s="13">
        <v>10</v>
      </c>
      <c r="C27" s="46">
        <v>81724</v>
      </c>
      <c r="D27" s="160"/>
      <c r="E27" s="46">
        <v>105938</v>
      </c>
      <c r="F27" s="47"/>
      <c r="G27" s="46">
        <v>76021</v>
      </c>
      <c r="H27" s="47"/>
      <c r="I27" s="46">
        <v>90473</v>
      </c>
    </row>
    <row r="28" spans="1:9" ht="19.5" customHeight="1" x14ac:dyDescent="0.25">
      <c r="A28" s="163" t="s">
        <v>18</v>
      </c>
      <c r="B28" s="13">
        <v>11</v>
      </c>
      <c r="C28" s="46">
        <v>14473</v>
      </c>
      <c r="D28" s="160"/>
      <c r="E28" s="46">
        <v>12760</v>
      </c>
      <c r="F28" s="47"/>
      <c r="G28" s="69" t="s">
        <v>68</v>
      </c>
      <c r="H28" s="47"/>
      <c r="I28" s="69" t="s">
        <v>68</v>
      </c>
    </row>
    <row r="29" spans="1:9" ht="19.5" customHeight="1" x14ac:dyDescent="0.25">
      <c r="A29" s="163" t="s">
        <v>150</v>
      </c>
      <c r="B29" s="13"/>
      <c r="C29" s="46">
        <v>49960</v>
      </c>
      <c r="D29" s="160"/>
      <c r="E29" s="46">
        <v>53267</v>
      </c>
      <c r="F29" s="47"/>
      <c r="G29" s="46">
        <v>38568</v>
      </c>
      <c r="H29" s="47"/>
      <c r="I29" s="46">
        <v>40371</v>
      </c>
    </row>
    <row r="30" spans="1:9" ht="19.5" customHeight="1" x14ac:dyDescent="0.25">
      <c r="A30" s="163" t="s">
        <v>7</v>
      </c>
      <c r="B30" s="13"/>
      <c r="C30" s="46">
        <v>96321</v>
      </c>
      <c r="D30" s="160"/>
      <c r="E30" s="46">
        <v>92854</v>
      </c>
      <c r="F30" s="47"/>
      <c r="G30" s="46">
        <v>39766</v>
      </c>
      <c r="H30" s="47"/>
      <c r="I30" s="46">
        <v>40178</v>
      </c>
    </row>
    <row r="31" spans="1:9" ht="19.5" customHeight="1" x14ac:dyDescent="0.25">
      <c r="A31" s="163" t="s">
        <v>8</v>
      </c>
      <c r="B31" s="13"/>
      <c r="C31" s="46">
        <v>26600</v>
      </c>
      <c r="D31" s="160"/>
      <c r="E31" s="46">
        <v>21737</v>
      </c>
      <c r="F31" s="47"/>
      <c r="G31" s="46">
        <v>13332</v>
      </c>
      <c r="H31" s="47"/>
      <c r="I31" s="46">
        <v>9299</v>
      </c>
    </row>
    <row r="32" spans="1:9" ht="19.5" customHeight="1" x14ac:dyDescent="0.25">
      <c r="A32" s="157" t="s">
        <v>83</v>
      </c>
      <c r="B32" s="9"/>
      <c r="C32" s="162">
        <f>SUM(C24:C31)</f>
        <v>1269912</v>
      </c>
      <c r="D32" s="45"/>
      <c r="E32" s="162">
        <f>SUM(E24:E31)</f>
        <v>1325685</v>
      </c>
      <c r="F32" s="47"/>
      <c r="G32" s="162">
        <f>SUM(G24:G31)</f>
        <v>1244241</v>
      </c>
      <c r="H32" s="47"/>
      <c r="I32" s="162">
        <v>1304977</v>
      </c>
    </row>
    <row r="33" spans="1:9" ht="19.5" customHeight="1" thickBot="1" x14ac:dyDescent="0.3">
      <c r="A33" s="72" t="s">
        <v>102</v>
      </c>
      <c r="B33" s="9"/>
      <c r="C33" s="51">
        <f>C21+C32</f>
        <v>3190444</v>
      </c>
      <c r="D33" s="45"/>
      <c r="E33" s="51">
        <f>E21+E32</f>
        <v>3454221</v>
      </c>
      <c r="F33" s="47"/>
      <c r="G33" s="51">
        <f>G21+G32</f>
        <v>3358528</v>
      </c>
      <c r="H33" s="47"/>
      <c r="I33" s="51">
        <f>I21+I32</f>
        <v>3567585</v>
      </c>
    </row>
    <row r="34" spans="1:9" ht="19.5" customHeight="1" thickTop="1" x14ac:dyDescent="0.25">
      <c r="A34" s="65"/>
      <c r="B34" s="13"/>
      <c r="C34" s="19"/>
      <c r="D34" s="19"/>
      <c r="E34" s="19"/>
      <c r="F34" s="19"/>
      <c r="G34" s="19"/>
      <c r="H34" s="19"/>
      <c r="I34" s="19"/>
    </row>
    <row r="35" spans="1:9" ht="19.5" customHeight="1" x14ac:dyDescent="0.25">
      <c r="A35" s="65"/>
      <c r="B35" s="13"/>
      <c r="C35" s="19"/>
      <c r="D35" s="19"/>
      <c r="E35" s="19"/>
      <c r="F35" s="19"/>
      <c r="G35" s="19"/>
      <c r="H35" s="19"/>
      <c r="I35" s="19"/>
    </row>
    <row r="36" spans="1:9" ht="19.5" customHeight="1" x14ac:dyDescent="0.25">
      <c r="A36" s="65"/>
      <c r="B36" s="13"/>
      <c r="C36" s="19"/>
      <c r="D36" s="19"/>
      <c r="E36" s="19"/>
      <c r="F36" s="19"/>
      <c r="G36" s="19"/>
      <c r="H36" s="19"/>
      <c r="I36" s="19"/>
    </row>
    <row r="37" spans="1:9" ht="19.5" customHeight="1" x14ac:dyDescent="0.25">
      <c r="A37" s="65"/>
      <c r="B37" s="13"/>
      <c r="C37" s="19"/>
      <c r="D37" s="19"/>
      <c r="E37" s="19"/>
      <c r="F37" s="19"/>
      <c r="G37" s="19"/>
      <c r="H37" s="19"/>
      <c r="I37" s="19"/>
    </row>
    <row r="38" spans="1:9" ht="19.5" customHeight="1" x14ac:dyDescent="0.25">
      <c r="A38" s="65"/>
      <c r="B38" s="13"/>
      <c r="C38" s="19"/>
      <c r="D38" s="19"/>
      <c r="E38" s="19"/>
      <c r="F38" s="19"/>
      <c r="G38" s="19"/>
      <c r="H38" s="19"/>
      <c r="I38" s="19"/>
    </row>
    <row r="39" spans="1:9" ht="19.5" customHeight="1" x14ac:dyDescent="0.25">
      <c r="A39" s="65"/>
      <c r="B39" s="13"/>
      <c r="C39" s="19"/>
      <c r="D39" s="19"/>
      <c r="E39" s="19"/>
      <c r="F39" s="19"/>
      <c r="G39" s="19"/>
      <c r="H39" s="19"/>
      <c r="I39" s="19"/>
    </row>
    <row r="40" spans="1:9" ht="19.5" customHeight="1" x14ac:dyDescent="0.25">
      <c r="A40" s="65"/>
      <c r="B40" s="13"/>
      <c r="C40" s="19"/>
      <c r="D40" s="19"/>
      <c r="E40" s="19"/>
      <c r="F40" s="19"/>
      <c r="G40" s="19"/>
      <c r="H40" s="19"/>
      <c r="I40" s="19"/>
    </row>
    <row r="41" spans="1:9" ht="19.5" customHeight="1" x14ac:dyDescent="0.25">
      <c r="A41" s="65"/>
      <c r="B41" s="13"/>
      <c r="C41" s="19"/>
      <c r="D41" s="19"/>
      <c r="E41" s="19"/>
      <c r="F41" s="19"/>
      <c r="G41" s="19"/>
      <c r="H41" s="19"/>
      <c r="I41" s="19"/>
    </row>
    <row r="42" spans="1:9" ht="19.5" customHeight="1" x14ac:dyDescent="0.25">
      <c r="A42" s="65"/>
      <c r="B42" s="13"/>
      <c r="C42" s="19"/>
      <c r="D42" s="19"/>
      <c r="E42" s="19"/>
      <c r="F42" s="19"/>
      <c r="G42" s="19"/>
      <c r="H42" s="19"/>
      <c r="I42" s="19"/>
    </row>
    <row r="43" spans="1:9" ht="19.5" customHeight="1" x14ac:dyDescent="0.25">
      <c r="A43" s="65"/>
      <c r="B43" s="13"/>
      <c r="C43" s="19"/>
      <c r="D43" s="19"/>
      <c r="E43" s="19"/>
      <c r="F43" s="19"/>
      <c r="G43" s="19"/>
      <c r="H43" s="19"/>
      <c r="I43" s="19"/>
    </row>
    <row r="44" spans="1:9" ht="19.5" customHeight="1" x14ac:dyDescent="0.25">
      <c r="A44" s="65"/>
      <c r="B44" s="13"/>
      <c r="C44" s="19"/>
      <c r="D44" s="19"/>
      <c r="E44" s="19"/>
      <c r="F44" s="19"/>
      <c r="G44" s="19"/>
      <c r="H44" s="19"/>
      <c r="I44" s="19"/>
    </row>
    <row r="45" spans="1:9" ht="19.5" customHeight="1" x14ac:dyDescent="0.25">
      <c r="A45" s="65"/>
      <c r="B45" s="13"/>
      <c r="C45" s="19"/>
      <c r="D45" s="19"/>
      <c r="E45" s="19"/>
      <c r="F45" s="19"/>
      <c r="G45" s="19"/>
      <c r="H45" s="19"/>
      <c r="I45" s="19"/>
    </row>
    <row r="46" spans="1:9" ht="19.5" customHeight="1" x14ac:dyDescent="0.25">
      <c r="A46" s="65"/>
      <c r="B46" s="13"/>
      <c r="C46" s="19"/>
      <c r="D46" s="19"/>
      <c r="E46" s="19"/>
      <c r="F46" s="19"/>
      <c r="G46" s="19"/>
      <c r="H46" s="19"/>
      <c r="I46" s="19"/>
    </row>
    <row r="47" spans="1:9" ht="19.5" customHeight="1" x14ac:dyDescent="0.25">
      <c r="A47" s="65"/>
      <c r="B47" s="13"/>
      <c r="C47" s="19"/>
      <c r="D47" s="19"/>
      <c r="E47" s="19"/>
      <c r="F47" s="19"/>
      <c r="G47" s="19"/>
      <c r="H47" s="19"/>
      <c r="I47" s="19"/>
    </row>
    <row r="48" spans="1:9" ht="19.5" customHeight="1" x14ac:dyDescent="0.25">
      <c r="A48" s="65"/>
      <c r="B48" s="13"/>
      <c r="C48" s="19"/>
      <c r="D48" s="19"/>
      <c r="E48" s="19"/>
      <c r="F48" s="19"/>
      <c r="G48" s="19"/>
      <c r="H48" s="19"/>
      <c r="I48" s="19"/>
    </row>
    <row r="49" spans="1:9" ht="19.5" customHeight="1" x14ac:dyDescent="0.25">
      <c r="A49" s="65"/>
      <c r="B49" s="13"/>
      <c r="C49" s="19"/>
      <c r="D49" s="19"/>
      <c r="E49" s="19"/>
      <c r="F49" s="19"/>
      <c r="G49" s="19"/>
      <c r="H49" s="19"/>
      <c r="I49" s="19"/>
    </row>
    <row r="50" spans="1:9" ht="19.5" customHeight="1" x14ac:dyDescent="0.25">
      <c r="A50" s="65"/>
      <c r="B50" s="13"/>
      <c r="C50" s="19"/>
      <c r="D50" s="19"/>
      <c r="E50" s="19"/>
      <c r="F50" s="19"/>
      <c r="G50" s="19"/>
      <c r="H50" s="19"/>
      <c r="I50" s="19"/>
    </row>
    <row r="51" spans="1:9" ht="19.5" customHeight="1" x14ac:dyDescent="0.25">
      <c r="A51" s="65"/>
      <c r="B51" s="13"/>
      <c r="C51" s="19"/>
      <c r="D51" s="19"/>
      <c r="E51" s="19"/>
      <c r="F51" s="19"/>
      <c r="G51" s="19"/>
      <c r="H51" s="19"/>
      <c r="I51" s="19"/>
    </row>
    <row r="52" spans="1:9" ht="19.5" customHeight="1" x14ac:dyDescent="0.25">
      <c r="A52" s="11" t="s">
        <v>31</v>
      </c>
      <c r="B52" s="13"/>
      <c r="C52" s="19"/>
      <c r="D52" s="19"/>
      <c r="E52" s="19"/>
      <c r="F52" s="19"/>
      <c r="G52" s="19"/>
      <c r="H52" s="19"/>
      <c r="I52" s="19"/>
    </row>
    <row r="53" spans="1:9" ht="21" customHeight="1" x14ac:dyDescent="0.25">
      <c r="A53" s="203" t="s">
        <v>168</v>
      </c>
      <c r="B53" s="203"/>
      <c r="C53" s="203"/>
      <c r="D53" s="203"/>
      <c r="E53" s="203"/>
      <c r="F53" s="203"/>
      <c r="G53" s="203"/>
      <c r="H53" s="203"/>
      <c r="I53" s="203"/>
    </row>
    <row r="54" spans="1:9" ht="21" customHeight="1" x14ac:dyDescent="0.25">
      <c r="A54" s="203" t="s">
        <v>44</v>
      </c>
      <c r="B54" s="203"/>
      <c r="C54" s="203"/>
      <c r="D54" s="203"/>
      <c r="E54" s="203"/>
      <c r="F54" s="203"/>
      <c r="G54" s="203"/>
      <c r="H54" s="203"/>
      <c r="I54" s="203"/>
    </row>
    <row r="55" spans="1:9" ht="21" customHeight="1" x14ac:dyDescent="0.25">
      <c r="A55" s="203" t="s">
        <v>212</v>
      </c>
      <c r="B55" s="203"/>
      <c r="C55" s="203"/>
      <c r="D55" s="203"/>
      <c r="E55" s="203"/>
      <c r="F55" s="203"/>
      <c r="G55" s="203"/>
      <c r="H55" s="203"/>
      <c r="I55" s="203"/>
    </row>
    <row r="56" spans="1:9" ht="21" customHeight="1" x14ac:dyDescent="0.25">
      <c r="A56" s="204" t="s">
        <v>26</v>
      </c>
      <c r="B56" s="204"/>
      <c r="C56" s="204"/>
      <c r="D56" s="204"/>
      <c r="E56" s="204"/>
      <c r="F56" s="204"/>
      <c r="G56" s="204"/>
      <c r="H56" s="204"/>
      <c r="I56" s="204"/>
    </row>
    <row r="57" spans="1:9" ht="8.1" customHeight="1" x14ac:dyDescent="0.25">
      <c r="A57" s="7"/>
      <c r="B57" s="2"/>
      <c r="C57" s="70"/>
      <c r="D57" s="8"/>
      <c r="E57" s="70"/>
      <c r="F57" s="71"/>
      <c r="G57" s="70"/>
      <c r="H57" s="8"/>
      <c r="I57" s="8"/>
    </row>
    <row r="58" spans="1:9" ht="19.5" customHeight="1" x14ac:dyDescent="0.25">
      <c r="A58" s="6"/>
      <c r="B58" s="4" t="s">
        <v>38</v>
      </c>
      <c r="C58" s="203" t="s">
        <v>34</v>
      </c>
      <c r="D58" s="203"/>
      <c r="E58" s="203"/>
      <c r="F58" s="64"/>
      <c r="G58" s="203" t="s">
        <v>35</v>
      </c>
      <c r="H58" s="203"/>
      <c r="I58" s="203"/>
    </row>
    <row r="59" spans="1:9" ht="19.5" customHeight="1" x14ac:dyDescent="0.25">
      <c r="A59" s="6"/>
      <c r="B59" s="64"/>
      <c r="C59" s="203" t="s">
        <v>36</v>
      </c>
      <c r="D59" s="203"/>
      <c r="E59" s="203"/>
      <c r="F59" s="64"/>
      <c r="G59" s="203" t="s">
        <v>36</v>
      </c>
      <c r="H59" s="203"/>
      <c r="I59" s="203"/>
    </row>
    <row r="60" spans="1:9" ht="19.5" customHeight="1" x14ac:dyDescent="0.25">
      <c r="A60" s="65"/>
      <c r="B60" s="10"/>
      <c r="C60" s="10" t="s">
        <v>32</v>
      </c>
      <c r="D60" s="10"/>
      <c r="E60" s="10" t="s">
        <v>33</v>
      </c>
      <c r="F60" s="10"/>
      <c r="G60" s="10" t="s">
        <v>32</v>
      </c>
      <c r="H60" s="10"/>
      <c r="I60" s="10" t="s">
        <v>33</v>
      </c>
    </row>
    <row r="61" spans="1:9" ht="19.5" customHeight="1" x14ac:dyDescent="0.25">
      <c r="A61" s="65"/>
      <c r="B61" s="10"/>
      <c r="C61" s="10" t="s">
        <v>201</v>
      </c>
      <c r="D61" s="10"/>
      <c r="E61" s="10" t="s">
        <v>25</v>
      </c>
      <c r="F61" s="10"/>
      <c r="G61" s="10" t="s">
        <v>201</v>
      </c>
      <c r="H61" s="10"/>
      <c r="I61" s="10" t="s">
        <v>25</v>
      </c>
    </row>
    <row r="62" spans="1:9" ht="19.5" customHeight="1" x14ac:dyDescent="0.25">
      <c r="A62" s="12"/>
      <c r="B62" s="13"/>
      <c r="C62" s="10">
        <v>2022</v>
      </c>
      <c r="D62" s="10"/>
      <c r="E62" s="10">
        <v>2021</v>
      </c>
      <c r="F62" s="10"/>
      <c r="G62" s="10">
        <v>2022</v>
      </c>
      <c r="H62" s="10"/>
      <c r="I62" s="10">
        <v>2021</v>
      </c>
    </row>
    <row r="63" spans="1:9" ht="19.5" customHeight="1" x14ac:dyDescent="0.25">
      <c r="A63" s="10"/>
      <c r="B63" s="10"/>
      <c r="C63" s="10" t="s">
        <v>130</v>
      </c>
      <c r="D63" s="10"/>
      <c r="E63" s="10"/>
      <c r="F63" s="10"/>
      <c r="G63" s="10" t="s">
        <v>130</v>
      </c>
      <c r="H63" s="10"/>
      <c r="I63" s="10"/>
    </row>
    <row r="64" spans="1:9" ht="19.5" customHeight="1" x14ac:dyDescent="0.25">
      <c r="A64" s="10"/>
      <c r="B64" s="10"/>
      <c r="C64" s="10" t="s">
        <v>199</v>
      </c>
      <c r="D64" s="10"/>
      <c r="E64" s="10"/>
      <c r="F64" s="10"/>
      <c r="G64" s="10" t="s">
        <v>199</v>
      </c>
      <c r="H64" s="10"/>
      <c r="I64" s="10"/>
    </row>
    <row r="65" spans="1:9" ht="19.5" customHeight="1" x14ac:dyDescent="0.25">
      <c r="A65" s="203" t="s">
        <v>47</v>
      </c>
      <c r="B65" s="203"/>
      <c r="C65" s="10"/>
      <c r="D65" s="10"/>
      <c r="E65" s="10"/>
      <c r="F65" s="10"/>
      <c r="G65" s="10"/>
      <c r="H65" s="10"/>
      <c r="I65" s="10"/>
    </row>
    <row r="66" spans="1:9" ht="19.5" customHeight="1" x14ac:dyDescent="0.25">
      <c r="A66" s="153" t="s">
        <v>103</v>
      </c>
      <c r="B66" s="13"/>
      <c r="C66" s="45"/>
      <c r="D66" s="45"/>
      <c r="E66" s="161"/>
      <c r="F66" s="161"/>
      <c r="G66" s="161"/>
      <c r="H66" s="161"/>
      <c r="I66" s="45"/>
    </row>
    <row r="67" spans="1:9" ht="19.5" customHeight="1" x14ac:dyDescent="0.25">
      <c r="A67" s="156" t="s">
        <v>84</v>
      </c>
      <c r="B67" s="13">
        <v>12</v>
      </c>
      <c r="C67" s="46">
        <v>179900</v>
      </c>
      <c r="D67" s="45"/>
      <c r="E67" s="46">
        <v>501985</v>
      </c>
      <c r="F67" s="49"/>
      <c r="G67" s="46">
        <v>170000</v>
      </c>
      <c r="H67" s="49"/>
      <c r="I67" s="46">
        <v>490396</v>
      </c>
    </row>
    <row r="68" spans="1:9" ht="19.5" customHeight="1" x14ac:dyDescent="0.25">
      <c r="A68" s="156" t="s">
        <v>54</v>
      </c>
      <c r="B68" s="13">
        <v>13</v>
      </c>
      <c r="C68" s="46">
        <v>621559</v>
      </c>
      <c r="D68" s="160"/>
      <c r="E68" s="46">
        <v>606026</v>
      </c>
      <c r="F68" s="49"/>
      <c r="G68" s="46">
        <v>586416</v>
      </c>
      <c r="H68" s="49"/>
      <c r="I68" s="46">
        <v>565741</v>
      </c>
    </row>
    <row r="69" spans="1:9" ht="19.5" customHeight="1" x14ac:dyDescent="0.25">
      <c r="A69" s="156" t="s">
        <v>210</v>
      </c>
      <c r="C69" s="150"/>
      <c r="D69" s="150"/>
      <c r="E69" s="150"/>
      <c r="F69" s="150"/>
      <c r="G69" s="150"/>
      <c r="H69" s="150"/>
      <c r="I69" s="150"/>
    </row>
    <row r="70" spans="1:9" ht="19.5" customHeight="1" x14ac:dyDescent="0.25">
      <c r="A70" s="171" t="s">
        <v>209</v>
      </c>
      <c r="B70" s="13">
        <v>15</v>
      </c>
      <c r="C70" s="46">
        <v>26100</v>
      </c>
      <c r="D70" s="160"/>
      <c r="E70" s="164" t="s">
        <v>68</v>
      </c>
      <c r="F70" s="49"/>
      <c r="G70" s="46">
        <v>26100</v>
      </c>
      <c r="H70" s="49"/>
      <c r="I70" s="164" t="s">
        <v>68</v>
      </c>
    </row>
    <row r="71" spans="1:9" ht="19.5" customHeight="1" x14ac:dyDescent="0.25">
      <c r="A71" s="156" t="s">
        <v>154</v>
      </c>
      <c r="B71" s="13">
        <v>16</v>
      </c>
      <c r="C71" s="46">
        <v>22978</v>
      </c>
      <c r="D71" s="160"/>
      <c r="E71" s="46">
        <v>30938</v>
      </c>
      <c r="F71" s="49"/>
      <c r="G71" s="69">
        <v>18432</v>
      </c>
      <c r="H71" s="49"/>
      <c r="I71" s="69">
        <v>17769</v>
      </c>
    </row>
    <row r="72" spans="1:9" ht="19.5" customHeight="1" x14ac:dyDescent="0.25">
      <c r="A72" s="156" t="s">
        <v>144</v>
      </c>
      <c r="B72" s="13">
        <v>14</v>
      </c>
      <c r="C72" s="46">
        <v>18773</v>
      </c>
      <c r="D72" s="160"/>
      <c r="E72" s="46">
        <v>16551</v>
      </c>
      <c r="F72" s="49"/>
      <c r="G72" s="164" t="s">
        <v>68</v>
      </c>
      <c r="H72" s="49"/>
      <c r="I72" s="164" t="s">
        <v>68</v>
      </c>
    </row>
    <row r="73" spans="1:9" ht="19.5" customHeight="1" x14ac:dyDescent="0.25">
      <c r="A73" s="156" t="s">
        <v>208</v>
      </c>
      <c r="B73" s="13"/>
      <c r="C73" s="46">
        <v>11905</v>
      </c>
      <c r="D73" s="160"/>
      <c r="E73" s="46">
        <v>13077</v>
      </c>
      <c r="F73" s="49"/>
      <c r="G73" s="46">
        <v>11905</v>
      </c>
      <c r="H73" s="49"/>
      <c r="I73" s="46">
        <v>13077</v>
      </c>
    </row>
    <row r="74" spans="1:9" ht="19.5" customHeight="1" x14ac:dyDescent="0.25">
      <c r="A74" s="156" t="s">
        <v>2</v>
      </c>
      <c r="B74" s="13"/>
      <c r="C74" s="46">
        <v>22605</v>
      </c>
      <c r="D74" s="160"/>
      <c r="E74" s="46">
        <v>38911</v>
      </c>
      <c r="F74" s="49"/>
      <c r="G74" s="46">
        <v>19335</v>
      </c>
      <c r="H74" s="49"/>
      <c r="I74" s="46">
        <v>23725</v>
      </c>
    </row>
    <row r="75" spans="1:9" ht="19.5" customHeight="1" x14ac:dyDescent="0.25">
      <c r="A75" s="157" t="s">
        <v>85</v>
      </c>
      <c r="B75" s="13"/>
      <c r="C75" s="162">
        <f>SUM(C67:C74)</f>
        <v>903820</v>
      </c>
      <c r="D75" s="52"/>
      <c r="E75" s="162">
        <f>SUM(E67:E74)</f>
        <v>1207488</v>
      </c>
      <c r="F75" s="49"/>
      <c r="G75" s="162">
        <f>SUM(G67:G74)</f>
        <v>832188</v>
      </c>
      <c r="H75" s="49"/>
      <c r="I75" s="162">
        <f>SUM(I67:I74)</f>
        <v>1110708</v>
      </c>
    </row>
    <row r="76" spans="1:9" ht="7.95" customHeight="1" x14ac:dyDescent="0.25">
      <c r="A76" s="65"/>
      <c r="B76" s="13"/>
      <c r="C76" s="45"/>
      <c r="D76" s="45"/>
      <c r="E76" s="45"/>
      <c r="F76" s="161"/>
      <c r="G76" s="161"/>
      <c r="H76" s="161"/>
      <c r="I76" s="161"/>
    </row>
    <row r="77" spans="1:9" ht="19.5" customHeight="1" x14ac:dyDescent="0.25">
      <c r="A77" s="153" t="s">
        <v>104</v>
      </c>
      <c r="B77" s="13"/>
      <c r="C77" s="45"/>
      <c r="D77" s="45"/>
      <c r="E77" s="45"/>
      <c r="F77" s="161"/>
      <c r="G77" s="161"/>
      <c r="H77" s="161"/>
      <c r="I77" s="161"/>
    </row>
    <row r="78" spans="1:9" ht="19.5" customHeight="1" x14ac:dyDescent="0.25">
      <c r="A78" s="156" t="s">
        <v>169</v>
      </c>
      <c r="B78" s="13">
        <v>15</v>
      </c>
      <c r="C78" s="45">
        <v>122109</v>
      </c>
      <c r="D78" s="45"/>
      <c r="E78" s="45">
        <v>134082</v>
      </c>
      <c r="F78" s="161"/>
      <c r="G78" s="45">
        <v>122109</v>
      </c>
      <c r="H78" s="161"/>
      <c r="I78" s="161">
        <v>134082</v>
      </c>
    </row>
    <row r="79" spans="1:9" ht="19.5" customHeight="1" x14ac:dyDescent="0.25">
      <c r="A79" s="156" t="s">
        <v>151</v>
      </c>
      <c r="B79" s="13">
        <v>16</v>
      </c>
      <c r="C79" s="45">
        <v>62335</v>
      </c>
      <c r="D79" s="45"/>
      <c r="E79" s="45">
        <v>77853</v>
      </c>
      <c r="F79" s="161"/>
      <c r="G79" s="69">
        <v>60927</v>
      </c>
      <c r="H79" s="161"/>
      <c r="I79" s="69">
        <v>74874</v>
      </c>
    </row>
    <row r="80" spans="1:9" ht="19.5" customHeight="1" x14ac:dyDescent="0.25">
      <c r="A80" s="156" t="s">
        <v>86</v>
      </c>
      <c r="B80" s="13">
        <v>17</v>
      </c>
      <c r="C80" s="46">
        <v>42388</v>
      </c>
      <c r="D80" s="160"/>
      <c r="E80" s="46">
        <v>37103</v>
      </c>
      <c r="F80" s="49"/>
      <c r="G80" s="46">
        <v>40149</v>
      </c>
      <c r="H80" s="49"/>
      <c r="I80" s="46">
        <v>35282</v>
      </c>
    </row>
    <row r="81" spans="1:9" ht="19.5" customHeight="1" x14ac:dyDescent="0.25">
      <c r="A81" s="156" t="s">
        <v>145</v>
      </c>
      <c r="B81" s="13"/>
      <c r="C81" s="46">
        <v>1958</v>
      </c>
      <c r="D81" s="160"/>
      <c r="E81" s="46">
        <v>2140</v>
      </c>
      <c r="F81" s="49"/>
      <c r="G81" s="164" t="s">
        <v>68</v>
      </c>
      <c r="H81" s="49"/>
      <c r="I81" s="164" t="s">
        <v>68</v>
      </c>
    </row>
    <row r="82" spans="1:9" ht="19.5" customHeight="1" x14ac:dyDescent="0.25">
      <c r="A82" s="157" t="s">
        <v>87</v>
      </c>
      <c r="B82" s="9"/>
      <c r="C82" s="162">
        <f>SUM(C78:C81)</f>
        <v>228790</v>
      </c>
      <c r="D82" s="45"/>
      <c r="E82" s="162">
        <f>SUM(E78:E81)</f>
        <v>251178</v>
      </c>
      <c r="F82" s="49"/>
      <c r="G82" s="162">
        <f>SUM(G78:G81)</f>
        <v>223185</v>
      </c>
      <c r="H82" s="49"/>
      <c r="I82" s="162">
        <f>SUM(I78:I81)</f>
        <v>244238</v>
      </c>
    </row>
    <row r="83" spans="1:9" ht="19.5" customHeight="1" x14ac:dyDescent="0.25">
      <c r="A83" s="152" t="s">
        <v>88</v>
      </c>
      <c r="B83" s="9"/>
      <c r="C83" s="53">
        <f>C75+C82</f>
        <v>1132610</v>
      </c>
      <c r="D83" s="45"/>
      <c r="E83" s="53">
        <f>E75+E82</f>
        <v>1458666</v>
      </c>
      <c r="F83" s="49"/>
      <c r="G83" s="53">
        <f>G75+G82</f>
        <v>1055373</v>
      </c>
      <c r="H83" s="49"/>
      <c r="I83" s="53">
        <f>I75+I82</f>
        <v>1354946</v>
      </c>
    </row>
    <row r="84" spans="1:9" ht="7.95" customHeight="1" x14ac:dyDescent="0.25">
      <c r="A84" s="152"/>
      <c r="B84" s="9"/>
      <c r="C84" s="159"/>
      <c r="D84" s="45"/>
      <c r="E84" s="159"/>
      <c r="F84" s="49"/>
      <c r="G84" s="49"/>
      <c r="H84" s="49"/>
      <c r="I84" s="49"/>
    </row>
    <row r="85" spans="1:9" ht="19.5" customHeight="1" x14ac:dyDescent="0.25">
      <c r="A85" s="153" t="s">
        <v>105</v>
      </c>
      <c r="B85" s="13"/>
      <c r="C85" s="45"/>
      <c r="D85" s="45"/>
      <c r="E85" s="45"/>
      <c r="F85" s="45"/>
      <c r="G85" s="45"/>
      <c r="H85" s="45"/>
      <c r="I85" s="45"/>
    </row>
    <row r="86" spans="1:9" ht="19.5" customHeight="1" x14ac:dyDescent="0.25">
      <c r="A86" s="153" t="s">
        <v>106</v>
      </c>
      <c r="B86" s="13"/>
      <c r="C86" s="45"/>
      <c r="D86" s="45"/>
      <c r="E86" s="45"/>
      <c r="F86" s="45"/>
      <c r="G86" s="45"/>
      <c r="H86" s="45"/>
      <c r="I86" s="45"/>
    </row>
    <row r="87" spans="1:9" ht="19.5" customHeight="1" x14ac:dyDescent="0.25">
      <c r="A87" s="156" t="s">
        <v>40</v>
      </c>
      <c r="B87" s="13"/>
      <c r="C87" s="45"/>
      <c r="D87" s="45"/>
      <c r="E87" s="45"/>
      <c r="F87" s="45"/>
      <c r="G87" s="45"/>
      <c r="H87" s="45"/>
      <c r="I87" s="45"/>
    </row>
    <row r="88" spans="1:9" ht="19.5" customHeight="1" thickBot="1" x14ac:dyDescent="0.3">
      <c r="A88" s="157" t="s">
        <v>134</v>
      </c>
      <c r="B88" s="13"/>
      <c r="C88" s="50">
        <v>345000</v>
      </c>
      <c r="D88" s="45"/>
      <c r="E88" s="50">
        <v>345000</v>
      </c>
      <c r="F88" s="60"/>
      <c r="G88" s="50">
        <v>345000</v>
      </c>
      <c r="H88" s="60"/>
      <c r="I88" s="50">
        <v>345000</v>
      </c>
    </row>
    <row r="89" spans="1:9" ht="19.5" customHeight="1" thickTop="1" x14ac:dyDescent="0.25">
      <c r="A89" s="156" t="s">
        <v>89</v>
      </c>
      <c r="B89" s="13"/>
      <c r="C89" s="60"/>
      <c r="D89" s="45"/>
      <c r="E89" s="60"/>
      <c r="F89" s="60"/>
      <c r="G89" s="60"/>
      <c r="H89" s="60"/>
      <c r="I89" s="60"/>
    </row>
    <row r="90" spans="1:9" ht="19.5" customHeight="1" x14ac:dyDescent="0.25">
      <c r="A90" s="157" t="s">
        <v>197</v>
      </c>
      <c r="B90" s="13"/>
      <c r="C90" s="45"/>
      <c r="D90" s="45"/>
      <c r="E90" s="45"/>
      <c r="F90" s="45"/>
      <c r="G90" s="45"/>
      <c r="H90" s="45"/>
      <c r="I90" s="45"/>
    </row>
    <row r="91" spans="1:9" ht="19.5" customHeight="1" x14ac:dyDescent="0.25">
      <c r="A91" s="170" t="s">
        <v>207</v>
      </c>
      <c r="B91" s="13"/>
      <c r="C91" s="45">
        <v>345000</v>
      </c>
      <c r="D91" s="45"/>
      <c r="E91" s="45">
        <v>345000</v>
      </c>
      <c r="F91" s="60"/>
      <c r="G91" s="45">
        <v>345000</v>
      </c>
      <c r="H91" s="60"/>
      <c r="I91" s="45">
        <v>345000</v>
      </c>
    </row>
    <row r="92" spans="1:9" ht="19.5" customHeight="1" x14ac:dyDescent="0.25">
      <c r="A92" s="153" t="s">
        <v>135</v>
      </c>
      <c r="B92" s="13"/>
      <c r="C92" s="52">
        <v>1315440</v>
      </c>
      <c r="D92" s="52"/>
      <c r="E92" s="52">
        <v>1315440</v>
      </c>
      <c r="F92" s="60"/>
      <c r="G92" s="52">
        <v>1315440</v>
      </c>
      <c r="H92" s="60"/>
      <c r="I92" s="52">
        <v>1315440</v>
      </c>
    </row>
    <row r="93" spans="1:9" ht="19.5" customHeight="1" x14ac:dyDescent="0.25">
      <c r="A93" s="158" t="s">
        <v>107</v>
      </c>
      <c r="B93" s="13"/>
      <c r="C93" s="60"/>
      <c r="D93" s="52"/>
      <c r="E93" s="60"/>
      <c r="F93" s="60"/>
      <c r="G93" s="60"/>
      <c r="H93" s="60"/>
      <c r="I93" s="60"/>
    </row>
    <row r="94" spans="1:9" ht="19.5" customHeight="1" x14ac:dyDescent="0.25">
      <c r="A94" s="155" t="s">
        <v>108</v>
      </c>
      <c r="B94" s="13"/>
      <c r="C94" s="52">
        <v>1186</v>
      </c>
      <c r="D94" s="52"/>
      <c r="E94" s="52">
        <v>1186</v>
      </c>
      <c r="F94" s="60"/>
      <c r="G94" s="164" t="s">
        <v>68</v>
      </c>
      <c r="H94" s="60"/>
      <c r="I94" s="164" t="s">
        <v>68</v>
      </c>
    </row>
    <row r="95" spans="1:9" ht="19.5" customHeight="1" x14ac:dyDescent="0.25">
      <c r="A95" s="153" t="s">
        <v>109</v>
      </c>
      <c r="B95" s="13"/>
      <c r="C95" s="60"/>
      <c r="D95" s="52"/>
      <c r="E95" s="60"/>
      <c r="F95" s="60"/>
      <c r="G95" s="60"/>
      <c r="H95" s="60"/>
      <c r="I95" s="60"/>
    </row>
    <row r="96" spans="1:9" ht="19.5" customHeight="1" x14ac:dyDescent="0.25">
      <c r="A96" s="156" t="s">
        <v>41</v>
      </c>
      <c r="B96" s="13"/>
      <c r="C96" s="52"/>
      <c r="D96" s="52"/>
      <c r="E96" s="52"/>
      <c r="F96" s="60"/>
      <c r="G96" s="52"/>
      <c r="H96" s="60"/>
      <c r="I96" s="52"/>
    </row>
    <row r="97" spans="1:9" ht="19.5" customHeight="1" x14ac:dyDescent="0.25">
      <c r="A97" s="157" t="s">
        <v>78</v>
      </c>
      <c r="B97" s="13"/>
      <c r="C97" s="52">
        <v>34500</v>
      </c>
      <c r="D97" s="52"/>
      <c r="E97" s="52">
        <v>34500</v>
      </c>
      <c r="F97" s="60"/>
      <c r="G97" s="52">
        <v>34500</v>
      </c>
      <c r="H97" s="60"/>
      <c r="I97" s="52">
        <v>34500</v>
      </c>
    </row>
    <row r="98" spans="1:9" ht="19.5" customHeight="1" x14ac:dyDescent="0.25">
      <c r="A98" s="156" t="s">
        <v>42</v>
      </c>
      <c r="B98" s="13"/>
      <c r="C98" s="52">
        <v>371569</v>
      </c>
      <c r="D98" s="52"/>
      <c r="E98" s="52">
        <v>306409</v>
      </c>
      <c r="F98" s="60"/>
      <c r="G98" s="52">
        <v>608215</v>
      </c>
      <c r="H98" s="60"/>
      <c r="I98" s="52">
        <v>517699</v>
      </c>
    </row>
    <row r="99" spans="1:9" ht="19.5" customHeight="1" x14ac:dyDescent="0.25">
      <c r="A99" s="153" t="s">
        <v>110</v>
      </c>
      <c r="B99" s="13"/>
      <c r="C99" s="61">
        <v>-7833</v>
      </c>
      <c r="D99" s="52"/>
      <c r="E99" s="61">
        <v>-5299</v>
      </c>
      <c r="F99" s="60"/>
      <c r="G99" s="200" t="s">
        <v>68</v>
      </c>
      <c r="H99" s="60"/>
      <c r="I99" s="200" t="s">
        <v>68</v>
      </c>
    </row>
    <row r="100" spans="1:9" ht="19.5" customHeight="1" x14ac:dyDescent="0.25">
      <c r="A100" s="155" t="s">
        <v>111</v>
      </c>
      <c r="B100" s="13"/>
      <c r="C100" s="45"/>
      <c r="D100" s="52"/>
      <c r="E100" s="45"/>
      <c r="F100" s="45"/>
      <c r="G100" s="45"/>
      <c r="H100" s="45"/>
      <c r="I100" s="45"/>
    </row>
    <row r="101" spans="1:9" ht="19.5" customHeight="1" x14ac:dyDescent="0.25">
      <c r="A101" s="154" t="s">
        <v>116</v>
      </c>
      <c r="B101" s="13"/>
      <c r="C101" s="52">
        <f>SUM(C91:C99)</f>
        <v>2059862</v>
      </c>
      <c r="D101" s="52"/>
      <c r="E101" s="52">
        <f>SUM(E91:E99)</f>
        <v>1997236</v>
      </c>
      <c r="F101" s="60"/>
      <c r="G101" s="52">
        <f>SUM(G91:G99)</f>
        <v>2303155</v>
      </c>
      <c r="H101" s="60"/>
      <c r="I101" s="52">
        <f>SUM(I91:I99)</f>
        <v>2212639</v>
      </c>
    </row>
    <row r="102" spans="1:9" ht="19.5" customHeight="1" x14ac:dyDescent="0.25">
      <c r="A102" s="153" t="s">
        <v>112</v>
      </c>
      <c r="B102" s="13"/>
      <c r="C102" s="61">
        <v>-2028</v>
      </c>
      <c r="D102" s="52"/>
      <c r="E102" s="61">
        <v>-1681</v>
      </c>
      <c r="F102" s="60"/>
      <c r="G102" s="200" t="s">
        <v>68</v>
      </c>
      <c r="H102" s="60"/>
      <c r="I102" s="200" t="s">
        <v>68</v>
      </c>
    </row>
    <row r="103" spans="1:9" ht="19.5" customHeight="1" x14ac:dyDescent="0.25">
      <c r="A103" s="152" t="s">
        <v>113</v>
      </c>
      <c r="B103" s="9"/>
      <c r="C103" s="61">
        <f>C101+C102</f>
        <v>2057834</v>
      </c>
      <c r="D103" s="52"/>
      <c r="E103" s="61">
        <f>E101+E102</f>
        <v>1995555</v>
      </c>
      <c r="F103" s="60"/>
      <c r="G103" s="61">
        <f>SUM(G102,G101)</f>
        <v>2303155</v>
      </c>
      <c r="H103" s="60"/>
      <c r="I103" s="61">
        <f>SUM(I102,I101)</f>
        <v>2212639</v>
      </c>
    </row>
    <row r="104" spans="1:9" ht="19.5" customHeight="1" thickBot="1" x14ac:dyDescent="0.3">
      <c r="A104" s="72" t="s">
        <v>114</v>
      </c>
      <c r="B104" s="9"/>
      <c r="C104" s="62">
        <f>C103+C83</f>
        <v>3190444</v>
      </c>
      <c r="D104" s="52"/>
      <c r="E104" s="62">
        <f>E103+E83</f>
        <v>3454221</v>
      </c>
      <c r="F104" s="60"/>
      <c r="G104" s="62">
        <f>G103+G83</f>
        <v>3358528</v>
      </c>
      <c r="H104" s="60"/>
      <c r="I104" s="62">
        <f>I103+I83</f>
        <v>3567585</v>
      </c>
    </row>
    <row r="105" spans="1:9" ht="19.5" customHeight="1" thickTop="1" x14ac:dyDescent="0.25">
      <c r="A105" s="72"/>
      <c r="B105" s="9"/>
      <c r="C105" s="60"/>
      <c r="D105" s="52"/>
      <c r="E105" s="60"/>
      <c r="F105" s="60"/>
      <c r="G105" s="60"/>
      <c r="H105" s="60"/>
      <c r="I105" s="60"/>
    </row>
    <row r="106" spans="1:9" ht="19.5" customHeight="1" x14ac:dyDescent="0.25">
      <c r="A106" s="65" t="s">
        <v>31</v>
      </c>
      <c r="B106" s="9"/>
      <c r="C106" s="60"/>
      <c r="D106" s="52"/>
      <c r="E106" s="60"/>
      <c r="F106" s="60"/>
      <c r="G106" s="60"/>
      <c r="H106" s="60"/>
      <c r="I106" s="60"/>
    </row>
    <row r="107" spans="1:9" ht="19.5" customHeight="1" x14ac:dyDescent="0.25">
      <c r="A107" s="72"/>
      <c r="B107" s="9"/>
      <c r="C107" s="60"/>
      <c r="D107" s="52"/>
      <c r="E107" s="60"/>
      <c r="F107" s="60"/>
      <c r="G107" s="60"/>
      <c r="H107" s="60"/>
      <c r="I107" s="60"/>
    </row>
    <row r="108" spans="1:9" ht="19.5" customHeight="1" x14ac:dyDescent="0.25">
      <c r="A108" s="72"/>
      <c r="B108" s="9"/>
      <c r="C108" s="60"/>
      <c r="D108" s="52"/>
      <c r="E108" s="60"/>
      <c r="F108" s="60"/>
      <c r="G108" s="60"/>
      <c r="H108" s="60"/>
      <c r="I108" s="60"/>
    </row>
    <row r="109" spans="1:9" ht="19.5" customHeight="1" x14ac:dyDescent="0.25">
      <c r="A109" s="72"/>
      <c r="B109" s="9"/>
      <c r="C109" s="60"/>
      <c r="D109" s="52"/>
      <c r="E109" s="60"/>
      <c r="F109" s="60"/>
      <c r="G109" s="60"/>
      <c r="H109" s="60"/>
      <c r="I109" s="60"/>
    </row>
    <row r="110" spans="1:9" ht="19.5" customHeight="1" x14ac:dyDescent="0.25">
      <c r="A110" s="72"/>
      <c r="B110" s="9"/>
      <c r="C110" s="60"/>
      <c r="D110" s="52"/>
      <c r="E110" s="60"/>
      <c r="F110" s="60"/>
      <c r="G110" s="60"/>
      <c r="H110" s="60"/>
      <c r="I110" s="60"/>
    </row>
    <row r="111" spans="1:9" ht="19.5" customHeight="1" x14ac:dyDescent="0.25">
      <c r="A111" s="72"/>
      <c r="B111" s="9"/>
      <c r="C111" s="60"/>
      <c r="D111" s="52"/>
      <c r="E111" s="60"/>
      <c r="F111" s="60"/>
      <c r="G111" s="60"/>
      <c r="H111" s="60"/>
      <c r="I111" s="60"/>
    </row>
    <row r="112" spans="1:9" ht="19.5" customHeight="1" x14ac:dyDescent="0.25">
      <c r="A112" s="72"/>
      <c r="B112" s="9"/>
      <c r="C112" s="60"/>
      <c r="D112" s="52"/>
      <c r="E112" s="60"/>
      <c r="F112" s="60"/>
      <c r="G112" s="60"/>
      <c r="H112" s="60"/>
      <c r="I112" s="60"/>
    </row>
    <row r="113" spans="1:9" ht="19.5" customHeight="1" x14ac:dyDescent="0.25">
      <c r="B113" s="13"/>
      <c r="C113" s="21"/>
      <c r="D113" s="22"/>
      <c r="E113" s="21"/>
      <c r="F113" s="22"/>
      <c r="G113" s="22"/>
      <c r="H113" s="22"/>
      <c r="I113" s="14"/>
    </row>
    <row r="114" spans="1:9" ht="19.5" customHeight="1" x14ac:dyDescent="0.25">
      <c r="B114" s="13"/>
      <c r="C114" s="21"/>
      <c r="D114" s="22"/>
      <c r="E114" s="21"/>
      <c r="F114" s="22"/>
      <c r="G114" s="22"/>
      <c r="H114" s="22"/>
      <c r="I114" s="14"/>
    </row>
    <row r="115" spans="1:9" ht="19.5" customHeight="1" x14ac:dyDescent="0.25">
      <c r="A115" s="11"/>
      <c r="B115" s="13"/>
      <c r="C115" s="21"/>
      <c r="D115" s="22"/>
      <c r="E115" s="21"/>
      <c r="F115" s="22"/>
      <c r="G115" s="22"/>
      <c r="H115" s="22"/>
      <c r="I115" s="14"/>
    </row>
    <row r="116" spans="1:9" ht="19.5" customHeight="1" x14ac:dyDescent="0.25">
      <c r="B116" s="13"/>
      <c r="C116" s="21"/>
      <c r="D116" s="22"/>
      <c r="E116" s="21"/>
      <c r="F116" s="22"/>
      <c r="G116" s="22"/>
      <c r="H116" s="22"/>
      <c r="I116" s="14"/>
    </row>
    <row r="117" spans="1:9" ht="19.5" customHeight="1" x14ac:dyDescent="0.3"/>
    <row r="118" spans="1:9" ht="19.5" customHeight="1" x14ac:dyDescent="0.3"/>
    <row r="119" spans="1:9" ht="19.5" customHeight="1" x14ac:dyDescent="0.3"/>
  </sheetData>
  <mergeCells count="17">
    <mergeCell ref="C7:E7"/>
    <mergeCell ref="G7:I7"/>
    <mergeCell ref="A54:I54"/>
    <mergeCell ref="A55:I55"/>
    <mergeCell ref="A53:I53"/>
    <mergeCell ref="A1:I1"/>
    <mergeCell ref="A2:I2"/>
    <mergeCell ref="A3:I3"/>
    <mergeCell ref="A4:I4"/>
    <mergeCell ref="C6:E6"/>
    <mergeCell ref="G6:I6"/>
    <mergeCell ref="A65:B65"/>
    <mergeCell ref="A56:I56"/>
    <mergeCell ref="C58:E58"/>
    <mergeCell ref="G58:I58"/>
    <mergeCell ref="C59:E59"/>
    <mergeCell ref="G59:I59"/>
  </mergeCells>
  <pageMargins left="0.8" right="0.3" top="1" bottom="0.75" header="0.6" footer="0.3"/>
  <pageSetup paperSize="9" scale="70" fitToHeight="0" orientation="portrait" r:id="rId1"/>
  <headerFooter alignWithMargins="0"/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R51"/>
  <sheetViews>
    <sheetView zoomScaleNormal="100" zoomScaleSheetLayoutView="89" zoomScalePageLayoutView="80" workbookViewId="0">
      <selection sqref="A1:J1"/>
    </sheetView>
  </sheetViews>
  <sheetFormatPr defaultColWidth="9.44140625" defaultRowHeight="20.25" customHeight="1" outlineLevelCol="1" x14ac:dyDescent="0.25"/>
  <cols>
    <col min="1" max="1" width="68.5546875" style="11" customWidth="1"/>
    <col min="2" max="2" width="6.88671875" style="13" customWidth="1"/>
    <col min="3" max="3" width="1.44140625" style="65" customWidth="1"/>
    <col min="4" max="4" width="12.6640625" style="21" customWidth="1"/>
    <col min="5" max="5" width="1.44140625" style="22" customWidth="1"/>
    <col min="6" max="6" width="12.6640625" style="21" customWidth="1"/>
    <col min="7" max="7" width="1.44140625" style="22" customWidth="1"/>
    <col min="8" max="8" width="12.6640625" style="22" customWidth="1"/>
    <col min="9" max="9" width="1.44140625" style="22" customWidth="1"/>
    <col min="10" max="10" width="12.6640625" style="14" customWidth="1"/>
    <col min="11" max="11" width="1" style="24" customWidth="1"/>
    <col min="12" max="12" width="11.44140625" style="11" bestFit="1" customWidth="1"/>
    <col min="13" max="13" width="59.44140625" style="11" hidden="1" customWidth="1" outlineLevel="1"/>
    <col min="14" max="14" width="26.44140625" style="11" hidden="1" customWidth="1" outlineLevel="1"/>
    <col min="15" max="15" width="2.5546875" style="11" hidden="1" customWidth="1" outlineLevel="1"/>
    <col min="16" max="16" width="26.44140625" style="11" hidden="1" customWidth="1" outlineLevel="1"/>
    <col min="17" max="17" width="9.44140625" style="11" hidden="1" customWidth="1" outlineLevel="1"/>
    <col min="18" max="18" width="9.44140625" style="11" collapsed="1"/>
    <col min="19" max="16384" width="9.44140625" style="11"/>
  </cols>
  <sheetData>
    <row r="1" spans="1:16" s="8" customFormat="1" ht="20.25" customHeight="1" x14ac:dyDescent="0.25">
      <c r="A1" s="203" t="s">
        <v>168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6" s="8" customFormat="1" ht="20.25" customHeight="1" x14ac:dyDescent="0.25">
      <c r="A2" s="203" t="s">
        <v>45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6" s="8" customFormat="1" ht="20.25" customHeight="1" x14ac:dyDescent="0.25">
      <c r="A3" s="206" t="s">
        <v>213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6" s="8" customFormat="1" ht="20.25" customHeight="1" x14ac:dyDescent="0.25">
      <c r="A4" s="203" t="s">
        <v>131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16" s="8" customFormat="1" ht="20.25" customHeight="1" x14ac:dyDescent="0.25">
      <c r="A5" s="204" t="s">
        <v>26</v>
      </c>
      <c r="B5" s="204"/>
      <c r="C5" s="204"/>
      <c r="D5" s="204"/>
      <c r="E5" s="204"/>
      <c r="F5" s="204"/>
      <c r="G5" s="204"/>
      <c r="H5" s="204"/>
      <c r="I5" s="204"/>
      <c r="J5" s="204"/>
      <c r="N5" s="40" t="s">
        <v>65</v>
      </c>
      <c r="O5" s="40"/>
      <c r="P5" s="40" t="s">
        <v>65</v>
      </c>
    </row>
    <row r="6" spans="1:16" s="8" customFormat="1" ht="6" customHeight="1" x14ac:dyDescent="0.25">
      <c r="D6" s="36"/>
      <c r="H6" s="36"/>
    </row>
    <row r="7" spans="1:16" ht="20.25" customHeight="1" x14ac:dyDescent="0.25">
      <c r="A7" s="65"/>
      <c r="B7" s="4" t="s">
        <v>38</v>
      </c>
      <c r="C7" s="10"/>
      <c r="D7" s="203" t="s">
        <v>34</v>
      </c>
      <c r="E7" s="203"/>
      <c r="F7" s="203"/>
      <c r="G7" s="64"/>
      <c r="H7" s="203" t="s">
        <v>35</v>
      </c>
      <c r="I7" s="203"/>
      <c r="J7" s="203"/>
      <c r="M7" s="65"/>
      <c r="N7" s="64" t="s">
        <v>34</v>
      </c>
      <c r="O7" s="64"/>
      <c r="P7" s="64" t="s">
        <v>35</v>
      </c>
    </row>
    <row r="8" spans="1:16" ht="20.25" customHeight="1" x14ac:dyDescent="0.25">
      <c r="A8" s="65"/>
      <c r="B8" s="10"/>
      <c r="C8" s="10"/>
      <c r="D8" s="203" t="s">
        <v>36</v>
      </c>
      <c r="E8" s="203"/>
      <c r="F8" s="203"/>
      <c r="G8" s="64"/>
      <c r="H8" s="203" t="s">
        <v>36</v>
      </c>
      <c r="I8" s="203"/>
      <c r="J8" s="203"/>
      <c r="K8" s="25"/>
      <c r="M8" s="65"/>
      <c r="N8" s="64" t="s">
        <v>36</v>
      </c>
      <c r="O8" s="64"/>
      <c r="P8" s="64" t="s">
        <v>36</v>
      </c>
    </row>
    <row r="9" spans="1:16" s="8" customFormat="1" ht="20.25" customHeight="1" x14ac:dyDescent="0.25">
      <c r="D9" s="10">
        <v>2022</v>
      </c>
      <c r="E9" s="10"/>
      <c r="F9" s="10">
        <v>2021</v>
      </c>
      <c r="G9" s="10"/>
      <c r="H9" s="10">
        <v>2022</v>
      </c>
      <c r="I9" s="10"/>
      <c r="J9" s="10">
        <v>2021</v>
      </c>
      <c r="N9" s="10">
        <v>2018</v>
      </c>
      <c r="O9" s="10"/>
      <c r="P9" s="10">
        <v>2018</v>
      </c>
    </row>
    <row r="10" spans="1:16" ht="20.25" customHeight="1" x14ac:dyDescent="0.25">
      <c r="A10" s="17" t="s">
        <v>22</v>
      </c>
      <c r="D10" s="14"/>
      <c r="E10" s="14"/>
      <c r="F10" s="14"/>
      <c r="G10" s="14"/>
      <c r="H10" s="14"/>
      <c r="I10" s="14"/>
      <c r="M10" s="17" t="s">
        <v>22</v>
      </c>
      <c r="N10" s="14"/>
      <c r="O10" s="14"/>
      <c r="P10" s="14"/>
    </row>
    <row r="11" spans="1:16" ht="20.25" customHeight="1" x14ac:dyDescent="0.25">
      <c r="A11" s="8" t="s">
        <v>90</v>
      </c>
      <c r="D11" s="46">
        <v>1208697</v>
      </c>
      <c r="E11" s="46"/>
      <c r="F11" s="46">
        <v>830716</v>
      </c>
      <c r="G11" s="46"/>
      <c r="H11" s="46">
        <v>1135133</v>
      </c>
      <c r="I11" s="46"/>
      <c r="J11" s="46">
        <v>800989</v>
      </c>
      <c r="M11" s="8" t="s">
        <v>9</v>
      </c>
      <c r="N11" s="14">
        <v>12286505</v>
      </c>
      <c r="O11" s="14"/>
      <c r="P11" s="15">
        <v>0</v>
      </c>
    </row>
    <row r="12" spans="1:16" ht="20.25" customHeight="1" x14ac:dyDescent="0.25">
      <c r="A12" s="11" t="s">
        <v>189</v>
      </c>
      <c r="D12" s="45">
        <v>23157</v>
      </c>
      <c r="E12" s="45"/>
      <c r="F12" s="45">
        <v>7761</v>
      </c>
      <c r="G12" s="43"/>
      <c r="H12" s="43">
        <v>23115</v>
      </c>
      <c r="I12" s="43"/>
      <c r="J12" s="43">
        <v>7766</v>
      </c>
      <c r="M12" s="8"/>
      <c r="N12" s="14"/>
      <c r="O12" s="14"/>
      <c r="P12" s="15"/>
    </row>
    <row r="13" spans="1:16" ht="20.25" customHeight="1" x14ac:dyDescent="0.25">
      <c r="A13" s="8" t="s">
        <v>57</v>
      </c>
      <c r="D13" s="45">
        <v>7904</v>
      </c>
      <c r="E13" s="45"/>
      <c r="F13" s="45">
        <v>9146</v>
      </c>
      <c r="G13" s="45"/>
      <c r="H13" s="45">
        <v>8261</v>
      </c>
      <c r="I13" s="144"/>
      <c r="J13" s="45">
        <v>5528</v>
      </c>
      <c r="M13" s="8"/>
      <c r="N13" s="14"/>
      <c r="O13" s="14"/>
      <c r="P13" s="15"/>
    </row>
    <row r="14" spans="1:16" s="17" customFormat="1" ht="20.25" customHeight="1" x14ac:dyDescent="0.25">
      <c r="A14" s="25" t="s">
        <v>23</v>
      </c>
      <c r="B14" s="9"/>
      <c r="C14" s="12"/>
      <c r="D14" s="54">
        <f>SUM(D11:D13)</f>
        <v>1239758</v>
      </c>
      <c r="E14" s="45"/>
      <c r="F14" s="54">
        <f>SUM(F11:F13)</f>
        <v>847623</v>
      </c>
      <c r="G14" s="45"/>
      <c r="H14" s="54">
        <f>SUM(H11:H13)</f>
        <v>1166509</v>
      </c>
      <c r="I14" s="205">
        <f>SUM(I11:I13)</f>
        <v>0</v>
      </c>
      <c r="J14" s="54">
        <f>SUM(J11:J13)</f>
        <v>814283</v>
      </c>
      <c r="K14" s="27"/>
      <c r="M14" s="25" t="s">
        <v>23</v>
      </c>
      <c r="N14" s="26">
        <v>83161377</v>
      </c>
      <c r="O14" s="14"/>
      <c r="P14" s="16">
        <v>866910</v>
      </c>
    </row>
    <row r="15" spans="1:16" ht="20.25" customHeight="1" x14ac:dyDescent="0.25">
      <c r="A15" s="17" t="s">
        <v>71</v>
      </c>
      <c r="D15" s="55"/>
      <c r="E15" s="45"/>
      <c r="F15" s="55"/>
      <c r="G15" s="45"/>
      <c r="H15" s="55"/>
      <c r="I15" s="205"/>
      <c r="J15" s="55"/>
      <c r="M15" s="17" t="s">
        <v>24</v>
      </c>
      <c r="N15" s="28"/>
      <c r="O15" s="14"/>
      <c r="P15" s="29"/>
    </row>
    <row r="16" spans="1:16" ht="20.25" customHeight="1" x14ac:dyDescent="0.25">
      <c r="A16" s="8" t="s">
        <v>91</v>
      </c>
      <c r="D16" s="46">
        <v>840058</v>
      </c>
      <c r="E16" s="45"/>
      <c r="F16" s="46">
        <v>670908</v>
      </c>
      <c r="G16" s="45"/>
      <c r="H16" s="46">
        <v>801390</v>
      </c>
      <c r="I16" s="205"/>
      <c r="J16" s="46">
        <v>650743</v>
      </c>
      <c r="M16" s="8" t="s">
        <v>10</v>
      </c>
      <c r="N16" s="14">
        <v>-12535082</v>
      </c>
      <c r="O16" s="14"/>
      <c r="P16" s="15">
        <v>0</v>
      </c>
    </row>
    <row r="17" spans="1:16" ht="20.25" customHeight="1" x14ac:dyDescent="0.25">
      <c r="A17" s="8" t="s">
        <v>56</v>
      </c>
      <c r="B17" s="9"/>
      <c r="C17" s="12"/>
      <c r="D17" s="46">
        <v>127560</v>
      </c>
      <c r="E17" s="46"/>
      <c r="F17" s="46">
        <v>86065</v>
      </c>
      <c r="G17" s="46"/>
      <c r="H17" s="46">
        <v>101316</v>
      </c>
      <c r="I17" s="205"/>
      <c r="J17" s="46">
        <v>71696</v>
      </c>
      <c r="M17" s="8" t="s">
        <v>56</v>
      </c>
      <c r="N17" s="14">
        <v>-4410156</v>
      </c>
      <c r="O17" s="14"/>
      <c r="P17" s="14">
        <v>-848</v>
      </c>
    </row>
    <row r="18" spans="1:16" ht="20.25" customHeight="1" x14ac:dyDescent="0.25">
      <c r="A18" s="8" t="s">
        <v>14</v>
      </c>
      <c r="D18" s="46">
        <v>79077</v>
      </c>
      <c r="E18" s="45"/>
      <c r="F18" s="46">
        <v>69734</v>
      </c>
      <c r="G18" s="45"/>
      <c r="H18" s="46">
        <v>79824</v>
      </c>
      <c r="I18" s="205"/>
      <c r="J18" s="46">
        <v>78676</v>
      </c>
      <c r="M18" s="8" t="s">
        <v>14</v>
      </c>
      <c r="N18" s="14">
        <v>-8122988</v>
      </c>
      <c r="O18" s="19"/>
      <c r="P18" s="14">
        <v>-178052</v>
      </c>
    </row>
    <row r="19" spans="1:16" ht="20.25" customHeight="1" x14ac:dyDescent="0.25">
      <c r="A19" s="17" t="s">
        <v>72</v>
      </c>
      <c r="D19" s="54">
        <f>SUM(D16:D18)</f>
        <v>1046695</v>
      </c>
      <c r="E19" s="46"/>
      <c r="F19" s="54">
        <f>SUM(F16:F18)</f>
        <v>826707</v>
      </c>
      <c r="G19" s="46"/>
      <c r="H19" s="54">
        <f>SUM(H16:H18)</f>
        <v>982530</v>
      </c>
      <c r="I19" s="205"/>
      <c r="J19" s="54">
        <f>SUM(J16:J18)</f>
        <v>801115</v>
      </c>
      <c r="N19" s="19"/>
      <c r="O19" s="14"/>
      <c r="P19" s="19"/>
    </row>
    <row r="20" spans="1:16" ht="20.25" customHeight="1" x14ac:dyDescent="0.25">
      <c r="A20" s="17" t="s">
        <v>148</v>
      </c>
      <c r="D20" s="144">
        <f>D14-D19</f>
        <v>193063</v>
      </c>
      <c r="E20" s="46"/>
      <c r="F20" s="144">
        <f>F14-F19</f>
        <v>20916</v>
      </c>
      <c r="G20" s="46"/>
      <c r="H20" s="144">
        <f>H14-H19</f>
        <v>183979</v>
      </c>
      <c r="I20" s="205"/>
      <c r="J20" s="144">
        <f>J14-J19</f>
        <v>13168</v>
      </c>
      <c r="N20" s="19"/>
      <c r="O20" s="14"/>
      <c r="P20" s="19"/>
    </row>
    <row r="21" spans="1:16" ht="20.25" customHeight="1" x14ac:dyDescent="0.25">
      <c r="A21" s="11" t="s">
        <v>15</v>
      </c>
      <c r="D21" s="46">
        <v>-2850</v>
      </c>
      <c r="E21" s="46"/>
      <c r="F21" s="46">
        <v>-3235</v>
      </c>
      <c r="G21" s="46"/>
      <c r="H21" s="46">
        <v>-2668</v>
      </c>
      <c r="I21" s="205"/>
      <c r="J21" s="46">
        <v>-3052</v>
      </c>
      <c r="N21" s="19"/>
      <c r="O21" s="14"/>
      <c r="P21" s="19"/>
    </row>
    <row r="22" spans="1:16" ht="20.25" customHeight="1" x14ac:dyDescent="0.25">
      <c r="A22" s="17" t="s">
        <v>58</v>
      </c>
      <c r="D22" s="145">
        <f>SUM(D20:D21)</f>
        <v>190213</v>
      </c>
      <c r="E22" s="46"/>
      <c r="F22" s="145">
        <f>SUM(F20:F21)</f>
        <v>17681</v>
      </c>
      <c r="G22" s="46"/>
      <c r="H22" s="145">
        <f>SUM(H20:H21)</f>
        <v>181311</v>
      </c>
      <c r="I22" s="205"/>
      <c r="J22" s="145">
        <f>SUM(J20:J21)</f>
        <v>10116</v>
      </c>
      <c r="M22" s="17" t="s">
        <v>58</v>
      </c>
      <c r="N22" s="30">
        <v>19329103</v>
      </c>
      <c r="O22" s="19"/>
      <c r="P22" s="19">
        <v>16159041</v>
      </c>
    </row>
    <row r="23" spans="1:16" ht="20.25" customHeight="1" x14ac:dyDescent="0.25">
      <c r="A23" s="11" t="s">
        <v>223</v>
      </c>
      <c r="B23" s="13">
        <v>18</v>
      </c>
      <c r="D23" s="46">
        <v>-10032</v>
      </c>
      <c r="E23" s="46"/>
      <c r="F23" s="46">
        <v>1559.1264792235381</v>
      </c>
      <c r="G23" s="46"/>
      <c r="H23" s="46">
        <v>-6264</v>
      </c>
      <c r="I23" s="205"/>
      <c r="J23" s="46">
        <v>5497</v>
      </c>
      <c r="M23" s="11" t="s">
        <v>60</v>
      </c>
      <c r="N23" s="31">
        <v>-3256948</v>
      </c>
      <c r="O23" s="14"/>
      <c r="P23" s="23">
        <v>-116623</v>
      </c>
    </row>
    <row r="24" spans="1:16" s="17" customFormat="1" ht="20.25" customHeight="1" thickBot="1" x14ac:dyDescent="0.3">
      <c r="A24" s="73" t="s">
        <v>122</v>
      </c>
      <c r="B24" s="12"/>
      <c r="C24" s="12"/>
      <c r="D24" s="54">
        <f>SUM(D22:D23)</f>
        <v>180181</v>
      </c>
      <c r="E24" s="46"/>
      <c r="F24" s="54">
        <f>SUM(F22:F23)</f>
        <v>19240.126479223538</v>
      </c>
      <c r="G24" s="46"/>
      <c r="H24" s="54">
        <f>SUM(H22:H23)</f>
        <v>175047</v>
      </c>
      <c r="I24" s="205"/>
      <c r="J24" s="54">
        <f>SUM(J22:J23)</f>
        <v>15613</v>
      </c>
      <c r="K24" s="27"/>
      <c r="L24" s="11"/>
      <c r="M24" s="17" t="s">
        <v>63</v>
      </c>
      <c r="N24" s="32">
        <v>16072155</v>
      </c>
      <c r="O24" s="14"/>
      <c r="P24" s="18">
        <v>16042418</v>
      </c>
    </row>
    <row r="25" spans="1:16" s="17" customFormat="1" ht="20.25" customHeight="1" thickTop="1" x14ac:dyDescent="0.25">
      <c r="B25" s="12"/>
      <c r="C25" s="12"/>
      <c r="D25" s="56"/>
      <c r="E25" s="57"/>
      <c r="F25" s="56"/>
      <c r="G25" s="57"/>
      <c r="H25" s="56"/>
      <c r="I25" s="205"/>
      <c r="J25" s="56"/>
      <c r="K25" s="27"/>
      <c r="L25" s="11"/>
      <c r="N25" s="38"/>
      <c r="O25" s="39"/>
      <c r="P25" s="38"/>
    </row>
    <row r="26" spans="1:16" ht="20.25" customHeight="1" x14ac:dyDescent="0.25">
      <c r="A26" s="72" t="s">
        <v>123</v>
      </c>
      <c r="B26" s="33"/>
      <c r="C26" s="12"/>
      <c r="D26" s="43"/>
      <c r="E26" s="43"/>
      <c r="F26" s="43"/>
      <c r="G26" s="43"/>
      <c r="H26" s="43"/>
      <c r="I26" s="43"/>
      <c r="J26" s="43"/>
    </row>
    <row r="27" spans="1:16" ht="20.25" customHeight="1" x14ac:dyDescent="0.25">
      <c r="A27" s="65" t="s">
        <v>136</v>
      </c>
      <c r="B27" s="33"/>
      <c r="C27" s="12"/>
      <c r="D27" s="43"/>
      <c r="E27" s="43"/>
      <c r="F27" s="43"/>
      <c r="G27" s="43"/>
      <c r="H27" s="43"/>
      <c r="I27" s="43"/>
      <c r="J27" s="43"/>
    </row>
    <row r="28" spans="1:16" ht="20.25" customHeight="1" x14ac:dyDescent="0.25">
      <c r="A28" s="146" t="s">
        <v>156</v>
      </c>
      <c r="B28" s="33"/>
      <c r="C28" s="12"/>
      <c r="D28" s="42">
        <v>-1594</v>
      </c>
      <c r="E28" s="43"/>
      <c r="F28" s="42">
        <v>-581</v>
      </c>
      <c r="G28" s="43"/>
      <c r="H28" s="166" t="s">
        <v>68</v>
      </c>
      <c r="I28" s="43">
        <v>751929</v>
      </c>
      <c r="J28" s="166" t="s">
        <v>68</v>
      </c>
    </row>
    <row r="29" spans="1:16" ht="20.25" customHeight="1" x14ac:dyDescent="0.25">
      <c r="A29" s="65" t="s">
        <v>194</v>
      </c>
      <c r="B29" s="33"/>
      <c r="C29" s="12"/>
      <c r="D29" s="43"/>
      <c r="E29" s="43"/>
      <c r="F29" s="43"/>
      <c r="G29" s="43"/>
      <c r="H29" s="43"/>
      <c r="I29" s="43"/>
      <c r="J29" s="43"/>
    </row>
    <row r="30" spans="1:16" ht="20.25" customHeight="1" x14ac:dyDescent="0.25">
      <c r="A30" s="65" t="s">
        <v>137</v>
      </c>
      <c r="B30" s="33"/>
      <c r="C30" s="12"/>
      <c r="D30" s="42">
        <f>SUM(D27:D28)</f>
        <v>-1594</v>
      </c>
      <c r="E30" s="43"/>
      <c r="F30" s="42">
        <f>SUM(F27:F28)</f>
        <v>-581</v>
      </c>
      <c r="G30" s="43"/>
      <c r="H30" s="166" t="s">
        <v>68</v>
      </c>
      <c r="I30" s="43"/>
      <c r="J30" s="166" t="s">
        <v>68</v>
      </c>
    </row>
    <row r="31" spans="1:16" ht="20.25" customHeight="1" thickBot="1" x14ac:dyDescent="0.3">
      <c r="A31" s="72" t="s">
        <v>124</v>
      </c>
      <c r="B31" s="33"/>
      <c r="C31" s="12"/>
      <c r="D31" s="44">
        <f>SUM(D24,D30)</f>
        <v>178587</v>
      </c>
      <c r="E31" s="41"/>
      <c r="F31" s="44">
        <f>SUM(F24,F30)</f>
        <v>18659.126479223538</v>
      </c>
      <c r="G31" s="41"/>
      <c r="H31" s="44">
        <f>SUM(H24,H30)</f>
        <v>175047</v>
      </c>
      <c r="I31" s="41"/>
      <c r="J31" s="44">
        <f>SUM(J24,J30)</f>
        <v>15613</v>
      </c>
    </row>
    <row r="32" spans="1:16" ht="20.25" customHeight="1" thickTop="1" x14ac:dyDescent="0.25">
      <c r="H32" s="21"/>
      <c r="J32" s="21"/>
    </row>
    <row r="33" spans="1:10" ht="20.25" customHeight="1" x14ac:dyDescent="0.25">
      <c r="A33" s="73" t="s">
        <v>163</v>
      </c>
      <c r="B33" s="74"/>
      <c r="C33" s="34"/>
      <c r="D33" s="41"/>
      <c r="E33" s="41"/>
      <c r="F33" s="41"/>
      <c r="G33" s="41"/>
      <c r="H33" s="41"/>
      <c r="I33" s="43"/>
      <c r="J33" s="41"/>
    </row>
    <row r="34" spans="1:10" ht="20.25" customHeight="1" thickBot="1" x14ac:dyDescent="0.3">
      <c r="A34" s="8" t="s">
        <v>93</v>
      </c>
      <c r="B34" s="40"/>
      <c r="C34" s="34"/>
      <c r="D34" s="41">
        <v>179969</v>
      </c>
      <c r="E34" s="41"/>
      <c r="F34" s="41">
        <v>19253</v>
      </c>
      <c r="G34" s="41"/>
      <c r="H34" s="143">
        <f>H31</f>
        <v>175047</v>
      </c>
      <c r="I34" s="41"/>
      <c r="J34" s="143">
        <f>J31</f>
        <v>15613</v>
      </c>
    </row>
    <row r="35" spans="1:10" ht="20.25" customHeight="1" thickTop="1" x14ac:dyDescent="0.25">
      <c r="A35" s="8" t="s">
        <v>20</v>
      </c>
      <c r="B35" s="40"/>
      <c r="C35" s="34"/>
      <c r="D35" s="41">
        <v>212</v>
      </c>
      <c r="E35" s="41"/>
      <c r="F35" s="41">
        <v>-13</v>
      </c>
      <c r="G35" s="41"/>
      <c r="H35" s="69"/>
      <c r="I35" s="41"/>
      <c r="J35" s="69"/>
    </row>
    <row r="36" spans="1:10" ht="20.25" customHeight="1" thickBot="1" x14ac:dyDescent="0.3">
      <c r="A36" s="17"/>
      <c r="B36" s="9"/>
      <c r="C36" s="34"/>
      <c r="D36" s="44">
        <f>SUM(D34:D35)</f>
        <v>180181</v>
      </c>
      <c r="E36" s="41"/>
      <c r="F36" s="44">
        <f>SUM(F34:F35)</f>
        <v>19240</v>
      </c>
      <c r="G36" s="41"/>
      <c r="H36" s="43"/>
      <c r="I36" s="43"/>
      <c r="J36" s="43"/>
    </row>
    <row r="37" spans="1:10" ht="20.25" customHeight="1" thickTop="1" x14ac:dyDescent="0.25">
      <c r="A37" s="72" t="s">
        <v>162</v>
      </c>
      <c r="B37" s="74"/>
      <c r="C37" s="34"/>
      <c r="D37" s="43"/>
      <c r="E37" s="41"/>
      <c r="F37" s="43"/>
      <c r="G37" s="41"/>
      <c r="H37" s="43"/>
      <c r="I37" s="43"/>
      <c r="J37" s="43"/>
    </row>
    <row r="38" spans="1:10" ht="20.25" customHeight="1" thickBot="1" x14ac:dyDescent="0.3">
      <c r="A38" s="37" t="s">
        <v>94</v>
      </c>
      <c r="B38" s="40"/>
      <c r="C38" s="35"/>
      <c r="D38" s="43">
        <v>178515</v>
      </c>
      <c r="E38" s="41"/>
      <c r="F38" s="43">
        <v>18723</v>
      </c>
      <c r="G38" s="41"/>
      <c r="H38" s="143">
        <f>H34</f>
        <v>175047</v>
      </c>
      <c r="I38" s="41"/>
      <c r="J38" s="143">
        <f>J34</f>
        <v>15613</v>
      </c>
    </row>
    <row r="39" spans="1:10" ht="20.25" customHeight="1" thickTop="1" x14ac:dyDescent="0.25">
      <c r="A39" s="37" t="s">
        <v>19</v>
      </c>
      <c r="B39" s="40"/>
      <c r="C39" s="34"/>
      <c r="D39" s="42">
        <v>72</v>
      </c>
      <c r="E39" s="41"/>
      <c r="F39" s="42">
        <v>-64</v>
      </c>
      <c r="G39" s="41"/>
      <c r="H39" s="69"/>
      <c r="I39" s="41"/>
      <c r="J39" s="69"/>
    </row>
    <row r="40" spans="1:10" ht="20.25" customHeight="1" thickBot="1" x14ac:dyDescent="0.3">
      <c r="A40" s="65"/>
      <c r="C40" s="34"/>
      <c r="D40" s="58">
        <f>SUM(D38:D39)</f>
        <v>178587</v>
      </c>
      <c r="F40" s="58">
        <f>SUM(F38:F39)</f>
        <v>18659</v>
      </c>
      <c r="H40" s="43"/>
      <c r="I40" s="43"/>
      <c r="J40" s="43"/>
    </row>
    <row r="41" spans="1:10" ht="20.25" customHeight="1" thickTop="1" x14ac:dyDescent="0.25">
      <c r="A41" s="65"/>
      <c r="C41" s="34"/>
      <c r="H41" s="21"/>
      <c r="J41" s="21"/>
    </row>
    <row r="42" spans="1:10" ht="20.25" customHeight="1" x14ac:dyDescent="0.25">
      <c r="A42" s="72" t="s">
        <v>126</v>
      </c>
      <c r="B42" s="13">
        <v>21</v>
      </c>
      <c r="C42" s="74"/>
      <c r="D42" s="59">
        <v>0.13</v>
      </c>
      <c r="F42" s="59">
        <v>0.01</v>
      </c>
      <c r="H42" s="59">
        <v>0.13</v>
      </c>
      <c r="J42" s="59">
        <v>0.01</v>
      </c>
    </row>
    <row r="43" spans="1:10" ht="20.25" customHeight="1" x14ac:dyDescent="0.25">
      <c r="A43" s="72" t="s">
        <v>127</v>
      </c>
      <c r="B43" s="74"/>
      <c r="C43" s="74"/>
      <c r="D43" s="59"/>
      <c r="F43" s="59"/>
      <c r="H43" s="59"/>
      <c r="J43" s="59"/>
    </row>
    <row r="44" spans="1:10" ht="20.25" customHeight="1" x14ac:dyDescent="0.25">
      <c r="A44" s="75" t="s">
        <v>132</v>
      </c>
      <c r="B44" s="74"/>
      <c r="C44" s="74"/>
      <c r="D44" s="21">
        <v>1380000</v>
      </c>
      <c r="F44" s="21">
        <v>1380000</v>
      </c>
      <c r="H44" s="21">
        <v>1380000</v>
      </c>
      <c r="J44" s="21">
        <v>1380000</v>
      </c>
    </row>
    <row r="51" spans="1:1" ht="20.25" customHeight="1" x14ac:dyDescent="0.25">
      <c r="A51" s="11" t="s">
        <v>31</v>
      </c>
    </row>
  </sheetData>
  <mergeCells count="10">
    <mergeCell ref="I14:I25"/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8" right="0.3" top="1" bottom="0.75" header="0.6" footer="0.3"/>
  <pageSetup paperSize="9" scale="70" firstPageNumber="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R51"/>
  <sheetViews>
    <sheetView zoomScaleNormal="100" zoomScaleSheetLayoutView="95" zoomScalePageLayoutView="80" workbookViewId="0">
      <selection sqref="A1:J1"/>
    </sheetView>
  </sheetViews>
  <sheetFormatPr defaultColWidth="9.44140625" defaultRowHeight="20.25" customHeight="1" outlineLevelCol="1" x14ac:dyDescent="0.25"/>
  <cols>
    <col min="1" max="1" width="65.21875" style="11" customWidth="1"/>
    <col min="2" max="2" width="6.77734375" style="13" customWidth="1"/>
    <col min="3" max="3" width="1.44140625" style="65" customWidth="1"/>
    <col min="4" max="4" width="12.5546875" style="21" customWidth="1"/>
    <col min="5" max="5" width="1.44140625" style="22" customWidth="1"/>
    <col min="6" max="6" width="12.5546875" style="21" customWidth="1"/>
    <col min="7" max="7" width="1.44140625" style="22" customWidth="1"/>
    <col min="8" max="8" width="12.5546875" style="22" customWidth="1"/>
    <col min="9" max="9" width="1.44140625" style="22" customWidth="1"/>
    <col min="10" max="10" width="12.5546875" style="14" customWidth="1"/>
    <col min="11" max="11" width="1" style="24" customWidth="1"/>
    <col min="12" max="12" width="11.44140625" style="11" bestFit="1" customWidth="1"/>
    <col min="13" max="13" width="59.44140625" style="11" hidden="1" customWidth="1" outlineLevel="1"/>
    <col min="14" max="14" width="26.44140625" style="11" hidden="1" customWidth="1" outlineLevel="1"/>
    <col min="15" max="15" width="2.5546875" style="11" hidden="1" customWidth="1" outlineLevel="1"/>
    <col min="16" max="16" width="26.44140625" style="11" hidden="1" customWidth="1" outlineLevel="1"/>
    <col min="17" max="17" width="9.44140625" style="11" hidden="1" customWidth="1" outlineLevel="1"/>
    <col min="18" max="18" width="9.44140625" style="11" collapsed="1"/>
    <col min="19" max="16384" width="9.44140625" style="11"/>
  </cols>
  <sheetData>
    <row r="1" spans="1:16" s="8" customFormat="1" ht="20.25" customHeight="1" x14ac:dyDescent="0.25">
      <c r="A1" s="203" t="s">
        <v>168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6" s="8" customFormat="1" ht="20.25" customHeight="1" x14ac:dyDescent="0.25">
      <c r="A2" s="203" t="s">
        <v>45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6" s="8" customFormat="1" ht="20.25" customHeight="1" x14ac:dyDescent="0.25">
      <c r="A3" s="206" t="s">
        <v>214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6" s="8" customFormat="1" ht="20.25" customHeight="1" x14ac:dyDescent="0.25">
      <c r="A4" s="203" t="s">
        <v>131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16" s="8" customFormat="1" ht="20.25" customHeight="1" x14ac:dyDescent="0.25">
      <c r="A5" s="204" t="s">
        <v>26</v>
      </c>
      <c r="B5" s="204"/>
      <c r="C5" s="204"/>
      <c r="D5" s="204"/>
      <c r="E5" s="204"/>
      <c r="F5" s="204"/>
      <c r="G5" s="204"/>
      <c r="H5" s="204"/>
      <c r="I5" s="204"/>
      <c r="J5" s="204"/>
      <c r="N5" s="40" t="s">
        <v>65</v>
      </c>
      <c r="O5" s="40"/>
      <c r="P5" s="40" t="s">
        <v>65</v>
      </c>
    </row>
    <row r="6" spans="1:16" s="8" customFormat="1" ht="6" customHeight="1" x14ac:dyDescent="0.25">
      <c r="D6" s="36"/>
      <c r="H6" s="36"/>
    </row>
    <row r="7" spans="1:16" ht="20.25" customHeight="1" x14ac:dyDescent="0.25">
      <c r="A7" s="65"/>
      <c r="B7" s="4" t="s">
        <v>38</v>
      </c>
      <c r="C7" s="10"/>
      <c r="D7" s="203" t="s">
        <v>34</v>
      </c>
      <c r="E7" s="203"/>
      <c r="F7" s="203"/>
      <c r="G7" s="64"/>
      <c r="H7" s="203" t="s">
        <v>35</v>
      </c>
      <c r="I7" s="203"/>
      <c r="J7" s="203"/>
      <c r="M7" s="65"/>
      <c r="N7" s="64" t="s">
        <v>34</v>
      </c>
      <c r="O7" s="64"/>
      <c r="P7" s="64" t="s">
        <v>35</v>
      </c>
    </row>
    <row r="8" spans="1:16" ht="20.25" customHeight="1" x14ac:dyDescent="0.25">
      <c r="A8" s="65"/>
      <c r="B8" s="10"/>
      <c r="C8" s="10"/>
      <c r="D8" s="203" t="s">
        <v>36</v>
      </c>
      <c r="E8" s="203"/>
      <c r="F8" s="203"/>
      <c r="G8" s="64"/>
      <c r="H8" s="203" t="s">
        <v>36</v>
      </c>
      <c r="I8" s="203"/>
      <c r="J8" s="203"/>
      <c r="K8" s="25"/>
      <c r="M8" s="65"/>
      <c r="N8" s="64" t="s">
        <v>36</v>
      </c>
      <c r="O8" s="64"/>
      <c r="P8" s="64" t="s">
        <v>36</v>
      </c>
    </row>
    <row r="9" spans="1:16" s="8" customFormat="1" ht="20.25" customHeight="1" x14ac:dyDescent="0.25">
      <c r="D9" s="10">
        <v>2022</v>
      </c>
      <c r="E9" s="10"/>
      <c r="F9" s="10">
        <v>2021</v>
      </c>
      <c r="G9" s="10"/>
      <c r="H9" s="10">
        <v>2022</v>
      </c>
      <c r="I9" s="10"/>
      <c r="J9" s="10">
        <v>2021</v>
      </c>
      <c r="N9" s="10">
        <v>2018</v>
      </c>
      <c r="O9" s="10"/>
      <c r="P9" s="10">
        <v>2018</v>
      </c>
    </row>
    <row r="10" spans="1:16" ht="20.25" customHeight="1" x14ac:dyDescent="0.25">
      <c r="A10" s="17" t="s">
        <v>22</v>
      </c>
      <c r="D10" s="14"/>
      <c r="E10" s="14"/>
      <c r="F10" s="14"/>
      <c r="G10" s="14"/>
      <c r="H10" s="14"/>
      <c r="I10" s="14"/>
      <c r="M10" s="17" t="s">
        <v>22</v>
      </c>
      <c r="N10" s="14"/>
      <c r="O10" s="14"/>
      <c r="P10" s="14"/>
    </row>
    <row r="11" spans="1:16" ht="20.25" customHeight="1" x14ac:dyDescent="0.25">
      <c r="A11" s="8" t="s">
        <v>90</v>
      </c>
      <c r="D11" s="46">
        <v>3135142</v>
      </c>
      <c r="E11" s="46"/>
      <c r="F11" s="46">
        <v>2533695</v>
      </c>
      <c r="G11" s="46"/>
      <c r="H11" s="46">
        <v>2972073</v>
      </c>
      <c r="I11" s="46"/>
      <c r="J11" s="46">
        <v>2445808</v>
      </c>
      <c r="M11" s="8" t="s">
        <v>9</v>
      </c>
      <c r="N11" s="14">
        <v>12286505</v>
      </c>
      <c r="O11" s="14"/>
      <c r="P11" s="15">
        <v>0</v>
      </c>
    </row>
    <row r="12" spans="1:16" ht="20.25" customHeight="1" x14ac:dyDescent="0.25">
      <c r="A12" s="11" t="s">
        <v>189</v>
      </c>
      <c r="D12" s="45">
        <v>31201</v>
      </c>
      <c r="E12" s="45"/>
      <c r="F12" s="45">
        <v>16280</v>
      </c>
      <c r="G12" s="43"/>
      <c r="H12" s="43">
        <v>31154</v>
      </c>
      <c r="I12" s="52"/>
      <c r="J12" s="43">
        <v>16280</v>
      </c>
      <c r="M12" s="8"/>
      <c r="N12" s="14"/>
      <c r="O12" s="14"/>
      <c r="P12" s="15"/>
    </row>
    <row r="13" spans="1:16" ht="20.25" customHeight="1" x14ac:dyDescent="0.25">
      <c r="A13" s="8" t="s">
        <v>57</v>
      </c>
      <c r="D13" s="45">
        <v>17063</v>
      </c>
      <c r="E13" s="45"/>
      <c r="F13" s="45">
        <v>16657</v>
      </c>
      <c r="G13" s="45"/>
      <c r="H13" s="46">
        <v>18410</v>
      </c>
      <c r="I13" s="45"/>
      <c r="J13" s="46">
        <v>14495</v>
      </c>
      <c r="M13" s="8"/>
      <c r="N13" s="14"/>
      <c r="O13" s="14"/>
      <c r="P13" s="15"/>
    </row>
    <row r="14" spans="1:16" s="17" customFormat="1" ht="20.25" customHeight="1" x14ac:dyDescent="0.25">
      <c r="A14" s="25" t="s">
        <v>23</v>
      </c>
      <c r="B14" s="9"/>
      <c r="C14" s="12"/>
      <c r="D14" s="54">
        <f>SUM(D11:D13)</f>
        <v>3183406</v>
      </c>
      <c r="E14" s="45"/>
      <c r="F14" s="54">
        <f>SUM(F11:F13)</f>
        <v>2566632</v>
      </c>
      <c r="G14" s="45"/>
      <c r="H14" s="54">
        <f>SUM(H11:H13)</f>
        <v>3021637</v>
      </c>
      <c r="I14" s="45"/>
      <c r="J14" s="54">
        <f>SUM(J11:J13)</f>
        <v>2476583</v>
      </c>
      <c r="K14" s="27"/>
      <c r="M14" s="25" t="s">
        <v>23</v>
      </c>
      <c r="N14" s="26">
        <v>83161377</v>
      </c>
      <c r="O14" s="14"/>
      <c r="P14" s="16">
        <v>866910</v>
      </c>
    </row>
    <row r="15" spans="1:16" ht="20.25" customHeight="1" x14ac:dyDescent="0.25">
      <c r="A15" s="17" t="s">
        <v>71</v>
      </c>
      <c r="D15" s="55"/>
      <c r="E15" s="45"/>
      <c r="F15" s="55"/>
      <c r="G15" s="45"/>
      <c r="H15" s="55"/>
      <c r="I15" s="45"/>
      <c r="J15" s="55"/>
      <c r="M15" s="17" t="s">
        <v>24</v>
      </c>
      <c r="N15" s="28"/>
      <c r="O15" s="14"/>
      <c r="P15" s="29"/>
    </row>
    <row r="16" spans="1:16" ht="20.25" customHeight="1" x14ac:dyDescent="0.25">
      <c r="A16" s="8" t="s">
        <v>91</v>
      </c>
      <c r="D16" s="46">
        <v>2258501</v>
      </c>
      <c r="E16" s="45"/>
      <c r="F16" s="46">
        <v>1965386</v>
      </c>
      <c r="G16" s="45"/>
      <c r="H16" s="46">
        <v>2166060</v>
      </c>
      <c r="I16" s="45"/>
      <c r="J16" s="46">
        <v>1905072</v>
      </c>
      <c r="M16" s="8" t="s">
        <v>10</v>
      </c>
      <c r="N16" s="14">
        <v>-12535082</v>
      </c>
      <c r="O16" s="14"/>
      <c r="P16" s="15">
        <v>0</v>
      </c>
    </row>
    <row r="17" spans="1:16" ht="20.25" customHeight="1" x14ac:dyDescent="0.25">
      <c r="A17" s="8" t="s">
        <v>56</v>
      </c>
      <c r="B17" s="9"/>
      <c r="C17" s="12"/>
      <c r="D17" s="46">
        <v>343675</v>
      </c>
      <c r="E17" s="46"/>
      <c r="F17" s="46">
        <v>276566</v>
      </c>
      <c r="G17" s="46"/>
      <c r="H17" s="46">
        <v>275943</v>
      </c>
      <c r="I17" s="46"/>
      <c r="J17" s="46">
        <v>233680</v>
      </c>
      <c r="M17" s="8" t="s">
        <v>56</v>
      </c>
      <c r="N17" s="14">
        <v>-4410156</v>
      </c>
      <c r="O17" s="14"/>
      <c r="P17" s="14">
        <v>-848</v>
      </c>
    </row>
    <row r="18" spans="1:16" ht="20.25" customHeight="1" x14ac:dyDescent="0.25">
      <c r="A18" s="8" t="s">
        <v>14</v>
      </c>
      <c r="D18" s="46">
        <v>233785</v>
      </c>
      <c r="E18" s="45"/>
      <c r="F18" s="46">
        <v>209946</v>
      </c>
      <c r="G18" s="45"/>
      <c r="H18" s="46">
        <v>210668</v>
      </c>
      <c r="I18" s="45"/>
      <c r="J18" s="46">
        <v>194113</v>
      </c>
      <c r="M18" s="8" t="s">
        <v>14</v>
      </c>
      <c r="N18" s="14">
        <v>-8122988</v>
      </c>
      <c r="O18" s="19"/>
      <c r="P18" s="14">
        <v>-178052</v>
      </c>
    </row>
    <row r="19" spans="1:16" ht="20.25" customHeight="1" x14ac:dyDescent="0.25">
      <c r="A19" s="17" t="s">
        <v>72</v>
      </c>
      <c r="D19" s="54">
        <f>SUM(D16:D18)</f>
        <v>2835961</v>
      </c>
      <c r="E19" s="46"/>
      <c r="F19" s="54">
        <f>SUM(F16:F18)</f>
        <v>2451898</v>
      </c>
      <c r="G19" s="46"/>
      <c r="H19" s="54">
        <f>SUM(H16:H18)</f>
        <v>2652671</v>
      </c>
      <c r="I19" s="46"/>
      <c r="J19" s="54">
        <f>SUM(J16:J18)</f>
        <v>2332865</v>
      </c>
      <c r="N19" s="19"/>
      <c r="O19" s="14"/>
      <c r="P19" s="19"/>
    </row>
    <row r="20" spans="1:16" ht="20.25" customHeight="1" x14ac:dyDescent="0.25">
      <c r="A20" s="17" t="s">
        <v>148</v>
      </c>
      <c r="D20" s="144">
        <f>D14-D19</f>
        <v>347445</v>
      </c>
      <c r="E20" s="46"/>
      <c r="F20" s="144">
        <f>F14-F19</f>
        <v>114734</v>
      </c>
      <c r="G20" s="46"/>
      <c r="H20" s="144">
        <f>H14-H19</f>
        <v>368966</v>
      </c>
      <c r="I20" s="46"/>
      <c r="J20" s="144">
        <f>J14-J19</f>
        <v>143718</v>
      </c>
      <c r="N20" s="19"/>
      <c r="O20" s="14"/>
      <c r="P20" s="19"/>
    </row>
    <row r="21" spans="1:16" ht="20.25" customHeight="1" x14ac:dyDescent="0.25">
      <c r="A21" s="11" t="s">
        <v>15</v>
      </c>
      <c r="D21" s="46">
        <v>-8568</v>
      </c>
      <c r="E21" s="46"/>
      <c r="F21" s="46">
        <v>-8944</v>
      </c>
      <c r="G21" s="46"/>
      <c r="H21" s="46">
        <v>-7979</v>
      </c>
      <c r="I21" s="46"/>
      <c r="J21" s="46">
        <v>-8282</v>
      </c>
      <c r="N21" s="19"/>
      <c r="O21" s="14"/>
      <c r="P21" s="19"/>
    </row>
    <row r="22" spans="1:16" ht="20.25" customHeight="1" x14ac:dyDescent="0.25">
      <c r="A22" s="17" t="s">
        <v>58</v>
      </c>
      <c r="D22" s="145">
        <f>SUM(D20:D21)</f>
        <v>338877</v>
      </c>
      <c r="E22" s="46"/>
      <c r="F22" s="145">
        <f>SUM(F20:F21)</f>
        <v>105790</v>
      </c>
      <c r="G22" s="46"/>
      <c r="H22" s="145">
        <f>SUM(H20:H21)</f>
        <v>360987</v>
      </c>
      <c r="I22" s="46"/>
      <c r="J22" s="145">
        <f>SUM(J20:J21)</f>
        <v>135436</v>
      </c>
      <c r="M22" s="17" t="s">
        <v>58</v>
      </c>
      <c r="N22" s="30">
        <v>19329103</v>
      </c>
      <c r="O22" s="19"/>
      <c r="P22" s="19">
        <v>16159041</v>
      </c>
    </row>
    <row r="23" spans="1:16" ht="20.25" customHeight="1" x14ac:dyDescent="0.25">
      <c r="A23" s="11" t="s">
        <v>92</v>
      </c>
      <c r="B23" s="13">
        <v>18</v>
      </c>
      <c r="D23" s="46">
        <v>-25420</v>
      </c>
      <c r="E23" s="46"/>
      <c r="F23" s="46">
        <v>-8486</v>
      </c>
      <c r="G23" s="46"/>
      <c r="H23" s="46">
        <v>-22071</v>
      </c>
      <c r="I23" s="46"/>
      <c r="J23" s="46">
        <v>-4595</v>
      </c>
      <c r="M23" s="11" t="s">
        <v>60</v>
      </c>
      <c r="N23" s="31">
        <v>-3256948</v>
      </c>
      <c r="O23" s="14"/>
      <c r="P23" s="23">
        <v>-116623</v>
      </c>
    </row>
    <row r="24" spans="1:16" s="17" customFormat="1" ht="20.25" customHeight="1" thickBot="1" x14ac:dyDescent="0.3">
      <c r="A24" s="73" t="s">
        <v>122</v>
      </c>
      <c r="B24" s="12"/>
      <c r="C24" s="12"/>
      <c r="D24" s="54">
        <f>SUM(D22:D23)</f>
        <v>313457</v>
      </c>
      <c r="E24" s="46"/>
      <c r="F24" s="54">
        <f>SUM(F22:F23)</f>
        <v>97304</v>
      </c>
      <c r="G24" s="46"/>
      <c r="H24" s="54">
        <f>SUM(H22:H23)</f>
        <v>338916</v>
      </c>
      <c r="I24" s="46"/>
      <c r="J24" s="54">
        <f>SUM(J22:J23)</f>
        <v>130841</v>
      </c>
      <c r="K24" s="27"/>
      <c r="L24" s="11"/>
      <c r="M24" s="17" t="s">
        <v>63</v>
      </c>
      <c r="N24" s="32">
        <v>16072155</v>
      </c>
      <c r="O24" s="14"/>
      <c r="P24" s="18">
        <v>16042418</v>
      </c>
    </row>
    <row r="25" spans="1:16" s="17" customFormat="1" ht="20.25" customHeight="1" thickTop="1" x14ac:dyDescent="0.25">
      <c r="B25" s="12"/>
      <c r="C25" s="12"/>
      <c r="D25" s="56"/>
      <c r="E25" s="57"/>
      <c r="F25" s="56"/>
      <c r="G25" s="57"/>
      <c r="H25" s="56"/>
      <c r="I25" s="57"/>
      <c r="J25" s="56"/>
      <c r="K25" s="27"/>
      <c r="L25" s="11"/>
      <c r="N25" s="38"/>
      <c r="O25" s="39"/>
      <c r="P25" s="38"/>
    </row>
    <row r="26" spans="1:16" ht="20.25" customHeight="1" x14ac:dyDescent="0.25">
      <c r="A26" s="72" t="s">
        <v>123</v>
      </c>
      <c r="B26" s="33"/>
      <c r="C26" s="12"/>
      <c r="D26" s="43"/>
      <c r="E26" s="43"/>
      <c r="F26" s="43"/>
      <c r="G26" s="43"/>
      <c r="H26" s="43"/>
      <c r="I26" s="43"/>
      <c r="J26" s="43"/>
    </row>
    <row r="27" spans="1:16" ht="20.25" customHeight="1" x14ac:dyDescent="0.25">
      <c r="A27" s="65" t="s">
        <v>136</v>
      </c>
      <c r="B27" s="33"/>
      <c r="C27" s="12"/>
      <c r="D27" s="43"/>
      <c r="E27" s="43"/>
      <c r="F27" s="43"/>
      <c r="G27" s="43"/>
      <c r="H27" s="43"/>
      <c r="I27" s="43"/>
      <c r="J27" s="43"/>
    </row>
    <row r="28" spans="1:16" ht="20.25" customHeight="1" x14ac:dyDescent="0.25">
      <c r="A28" s="146" t="s">
        <v>156</v>
      </c>
      <c r="B28" s="33"/>
      <c r="C28" s="12"/>
      <c r="D28" s="42">
        <v>-2778</v>
      </c>
      <c r="E28" s="43"/>
      <c r="F28" s="42">
        <v>-1127</v>
      </c>
      <c r="G28" s="43"/>
      <c r="H28" s="166" t="s">
        <v>68</v>
      </c>
      <c r="I28" s="43">
        <v>751929</v>
      </c>
      <c r="J28" s="166" t="s">
        <v>68</v>
      </c>
    </row>
    <row r="29" spans="1:16" ht="20.25" customHeight="1" x14ac:dyDescent="0.25">
      <c r="A29" s="65" t="s">
        <v>194</v>
      </c>
      <c r="B29" s="33"/>
      <c r="C29" s="12"/>
      <c r="D29" s="11"/>
      <c r="E29" s="11"/>
      <c r="F29" s="11"/>
      <c r="G29" s="11"/>
      <c r="H29" s="11"/>
      <c r="I29" s="11"/>
      <c r="J29" s="11"/>
    </row>
    <row r="30" spans="1:16" ht="20.25" customHeight="1" x14ac:dyDescent="0.25">
      <c r="A30" s="65" t="s">
        <v>137</v>
      </c>
      <c r="B30" s="33"/>
      <c r="C30" s="12"/>
      <c r="D30" s="42">
        <f>SUM(D27:D28)</f>
        <v>-2778</v>
      </c>
      <c r="E30" s="43"/>
      <c r="F30" s="42">
        <f>SUM(F27:F28)</f>
        <v>-1127</v>
      </c>
      <c r="G30" s="43"/>
      <c r="H30" s="166" t="s">
        <v>68</v>
      </c>
      <c r="I30" s="43"/>
      <c r="J30" s="166" t="s">
        <v>68</v>
      </c>
    </row>
    <row r="31" spans="1:16" ht="20.25" customHeight="1" thickBot="1" x14ac:dyDescent="0.3">
      <c r="A31" s="72" t="s">
        <v>124</v>
      </c>
      <c r="B31" s="33"/>
      <c r="C31" s="12"/>
      <c r="D31" s="44">
        <f>'PL &amp; OCI_9M'!D24+'PL &amp; OCI_9M'!D30</f>
        <v>310679</v>
      </c>
      <c r="E31" s="41"/>
      <c r="F31" s="44">
        <f>'PL &amp; OCI_9M'!F24+'PL &amp; OCI_9M'!F30</f>
        <v>96177</v>
      </c>
      <c r="G31" s="41"/>
      <c r="H31" s="44">
        <f>H24</f>
        <v>338916</v>
      </c>
      <c r="I31" s="41"/>
      <c r="J31" s="44">
        <f>J24</f>
        <v>130841</v>
      </c>
    </row>
    <row r="32" spans="1:16" ht="20.25" customHeight="1" thickTop="1" x14ac:dyDescent="0.25">
      <c r="J32" s="22"/>
    </row>
    <row r="33" spans="1:10" ht="20.25" customHeight="1" x14ac:dyDescent="0.25">
      <c r="A33" s="73" t="s">
        <v>163</v>
      </c>
      <c r="B33" s="74"/>
      <c r="C33" s="34"/>
      <c r="D33" s="41"/>
      <c r="E33" s="41"/>
      <c r="F33" s="41"/>
      <c r="G33" s="41"/>
      <c r="H33" s="43"/>
      <c r="I33" s="43"/>
      <c r="J33" s="43"/>
    </row>
    <row r="34" spans="1:10" ht="20.25" customHeight="1" thickBot="1" x14ac:dyDescent="0.3">
      <c r="A34" s="8" t="s">
        <v>93</v>
      </c>
      <c r="B34" s="40"/>
      <c r="C34" s="34"/>
      <c r="D34" s="41">
        <v>313560</v>
      </c>
      <c r="E34" s="41"/>
      <c r="F34" s="41">
        <v>97695</v>
      </c>
      <c r="G34" s="41"/>
      <c r="H34" s="143">
        <f>H31</f>
        <v>338916</v>
      </c>
      <c r="I34" s="41"/>
      <c r="J34" s="143">
        <f>J31</f>
        <v>130841</v>
      </c>
    </row>
    <row r="35" spans="1:10" ht="20.25" customHeight="1" thickTop="1" x14ac:dyDescent="0.25">
      <c r="A35" s="8" t="s">
        <v>20</v>
      </c>
      <c r="B35" s="40"/>
      <c r="C35" s="34"/>
      <c r="D35" s="41">
        <v>-103</v>
      </c>
      <c r="E35" s="41"/>
      <c r="F35" s="41">
        <v>-391</v>
      </c>
      <c r="G35" s="41"/>
      <c r="H35" s="69"/>
      <c r="I35" s="41"/>
      <c r="J35" s="69"/>
    </row>
    <row r="36" spans="1:10" ht="20.25" customHeight="1" thickBot="1" x14ac:dyDescent="0.3">
      <c r="A36" s="17"/>
      <c r="B36" s="9"/>
      <c r="C36" s="34"/>
      <c r="D36" s="44">
        <f>SUM(D34:D35)</f>
        <v>313457</v>
      </c>
      <c r="E36" s="41"/>
      <c r="F36" s="44">
        <f>SUM(F34:F35)</f>
        <v>97304</v>
      </c>
      <c r="G36" s="41"/>
      <c r="H36" s="43"/>
      <c r="I36" s="43"/>
      <c r="J36" s="43"/>
    </row>
    <row r="37" spans="1:10" ht="20.25" customHeight="1" thickTop="1" x14ac:dyDescent="0.25">
      <c r="A37" s="72" t="s">
        <v>162</v>
      </c>
      <c r="B37" s="74"/>
      <c r="C37" s="34"/>
      <c r="D37" s="43"/>
      <c r="E37" s="41"/>
      <c r="F37" s="43"/>
      <c r="G37" s="41"/>
      <c r="H37" s="43"/>
      <c r="I37" s="43"/>
      <c r="J37" s="43"/>
    </row>
    <row r="38" spans="1:10" ht="20.25" customHeight="1" thickBot="1" x14ac:dyDescent="0.3">
      <c r="A38" s="37" t="s">
        <v>94</v>
      </c>
      <c r="B38" s="40"/>
      <c r="C38" s="35"/>
      <c r="D38" s="43">
        <v>311026</v>
      </c>
      <c r="E38" s="41"/>
      <c r="F38" s="43">
        <v>96667</v>
      </c>
      <c r="G38" s="41"/>
      <c r="H38" s="143">
        <f>H31</f>
        <v>338916</v>
      </c>
      <c r="I38" s="41"/>
      <c r="J38" s="143">
        <f>J31</f>
        <v>130841</v>
      </c>
    </row>
    <row r="39" spans="1:10" ht="20.25" customHeight="1" thickTop="1" x14ac:dyDescent="0.25">
      <c r="A39" s="37" t="s">
        <v>19</v>
      </c>
      <c r="B39" s="40"/>
      <c r="C39" s="34"/>
      <c r="D39" s="42">
        <v>-347</v>
      </c>
      <c r="E39" s="41"/>
      <c r="F39" s="42">
        <v>-490</v>
      </c>
      <c r="G39" s="41"/>
      <c r="H39" s="69"/>
      <c r="I39" s="41"/>
      <c r="J39" s="69"/>
    </row>
    <row r="40" spans="1:10" ht="20.25" customHeight="1" thickBot="1" x14ac:dyDescent="0.3">
      <c r="A40" s="65"/>
      <c r="C40" s="34"/>
      <c r="D40" s="44">
        <f>SUM(D38:D39)</f>
        <v>310679</v>
      </c>
      <c r="F40" s="44">
        <f>SUM(F38:F39)</f>
        <v>96177</v>
      </c>
      <c r="H40" s="43"/>
      <c r="I40" s="43"/>
      <c r="J40" s="43"/>
    </row>
    <row r="41" spans="1:10" ht="20.25" customHeight="1" thickTop="1" x14ac:dyDescent="0.25">
      <c r="A41" s="65"/>
      <c r="C41" s="34"/>
      <c r="J41" s="22"/>
    </row>
    <row r="42" spans="1:10" ht="20.25" customHeight="1" x14ac:dyDescent="0.25">
      <c r="A42" s="72" t="s">
        <v>126</v>
      </c>
      <c r="B42" s="13">
        <v>21</v>
      </c>
      <c r="C42" s="74"/>
      <c r="D42" s="59">
        <v>0.22</v>
      </c>
      <c r="F42" s="59">
        <v>7.0000000000000007E-2</v>
      </c>
      <c r="H42" s="59">
        <v>0.24</v>
      </c>
      <c r="J42" s="59">
        <v>0.09</v>
      </c>
    </row>
    <row r="43" spans="1:10" ht="20.25" customHeight="1" x14ac:dyDescent="0.25">
      <c r="A43" s="72" t="s">
        <v>127</v>
      </c>
      <c r="B43" s="74"/>
      <c r="C43" s="74"/>
      <c r="D43" s="59"/>
      <c r="F43" s="59"/>
      <c r="H43" s="59"/>
      <c r="J43" s="59"/>
    </row>
    <row r="44" spans="1:10" ht="20.25" customHeight="1" x14ac:dyDescent="0.25">
      <c r="A44" s="75" t="s">
        <v>132</v>
      </c>
      <c r="B44" s="74"/>
      <c r="C44" s="74"/>
      <c r="D44" s="21">
        <v>1380000</v>
      </c>
      <c r="F44" s="21">
        <v>1380000</v>
      </c>
      <c r="H44" s="21">
        <v>1380000</v>
      </c>
      <c r="J44" s="21">
        <v>1380000</v>
      </c>
    </row>
    <row r="45" spans="1:10" ht="20.25" customHeight="1" x14ac:dyDescent="0.25">
      <c r="A45" s="75"/>
      <c r="B45" s="74"/>
      <c r="C45" s="74"/>
      <c r="H45" s="21"/>
      <c r="J45" s="21"/>
    </row>
    <row r="46" spans="1:10" ht="20.25" customHeight="1" x14ac:dyDescent="0.25">
      <c r="A46" s="75"/>
      <c r="B46" s="74"/>
      <c r="C46" s="74"/>
      <c r="H46" s="21"/>
      <c r="J46" s="21"/>
    </row>
    <row r="47" spans="1:10" ht="20.25" customHeight="1" x14ac:dyDescent="0.25">
      <c r="A47" s="75"/>
      <c r="B47" s="74"/>
      <c r="C47" s="74"/>
      <c r="H47" s="21"/>
      <c r="J47" s="21"/>
    </row>
    <row r="48" spans="1:10" ht="20.25" customHeight="1" x14ac:dyDescent="0.25">
      <c r="A48" s="75"/>
      <c r="B48" s="74"/>
      <c r="C48" s="74"/>
      <c r="H48" s="21"/>
      <c r="J48" s="21"/>
    </row>
    <row r="51" spans="1:1" ht="20.25" customHeight="1" x14ac:dyDescent="0.25">
      <c r="A51" s="11" t="s">
        <v>31</v>
      </c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8" right="0.3" top="1" bottom="0.75" header="0.6" footer="0.3"/>
  <pageSetup paperSize="9" scale="70" firstPageNumber="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V31"/>
  <sheetViews>
    <sheetView zoomScaleNormal="100" zoomScaleSheetLayoutView="100" workbookViewId="0">
      <selection sqref="A1:V1"/>
    </sheetView>
  </sheetViews>
  <sheetFormatPr defaultColWidth="9.44140625" defaultRowHeight="20.25" customHeight="1" x14ac:dyDescent="0.25"/>
  <cols>
    <col min="1" max="1" width="30.21875" style="107" customWidth="1"/>
    <col min="2" max="2" width="7.77734375" style="104" customWidth="1"/>
    <col min="3" max="3" width="1.77734375" style="104" customWidth="1"/>
    <col min="4" max="4" width="11.44140625" style="128" customWidth="1"/>
    <col min="5" max="5" width="1.77734375" style="129" customWidth="1"/>
    <col min="6" max="6" width="11.44140625" style="129" customWidth="1"/>
    <col min="7" max="7" width="1.77734375" style="129" customWidth="1"/>
    <col min="8" max="8" width="11.44140625" style="129" customWidth="1"/>
    <col min="9" max="9" width="1.77734375" style="129" customWidth="1"/>
    <col min="10" max="10" width="12.21875" style="129" customWidth="1"/>
    <col min="11" max="11" width="1.77734375" style="129" customWidth="1"/>
    <col min="12" max="12" width="12.77734375" style="129" customWidth="1"/>
    <col min="13" max="13" width="1.77734375" style="128" customWidth="1"/>
    <col min="14" max="14" width="15.77734375" style="128" customWidth="1"/>
    <col min="15" max="15" width="1.77734375" style="129" customWidth="1"/>
    <col min="16" max="16" width="14.77734375" style="129" customWidth="1"/>
    <col min="17" max="17" width="1.77734375" style="129" customWidth="1"/>
    <col min="18" max="18" width="14" style="128" customWidth="1"/>
    <col min="19" max="19" width="1.77734375" style="129" customWidth="1"/>
    <col min="20" max="20" width="11.44140625" style="128" customWidth="1"/>
    <col min="21" max="21" width="1.77734375" style="128" customWidth="1"/>
    <col min="22" max="22" width="11.44140625" style="129" customWidth="1"/>
    <col min="23" max="23" width="1.44140625" style="107" customWidth="1"/>
    <col min="24" max="16384" width="9.44140625" style="107"/>
  </cols>
  <sheetData>
    <row r="1" spans="1:22" s="100" customFormat="1" ht="20.55" customHeight="1" x14ac:dyDescent="0.25">
      <c r="A1" s="208" t="s">
        <v>196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</row>
    <row r="2" spans="1:22" s="100" customFormat="1" ht="20.55" customHeight="1" x14ac:dyDescent="0.25">
      <c r="A2" s="208" t="s">
        <v>133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</row>
    <row r="3" spans="1:22" s="100" customFormat="1" ht="20.55" customHeight="1" x14ac:dyDescent="0.25">
      <c r="A3" s="208" t="s">
        <v>214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</row>
    <row r="4" spans="1:22" s="100" customFormat="1" ht="20.55" customHeight="1" x14ac:dyDescent="0.25">
      <c r="A4" s="208" t="s">
        <v>131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s="100" customFormat="1" ht="20.55" customHeight="1" x14ac:dyDescent="0.25">
      <c r="A5" s="101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99" t="s">
        <v>26</v>
      </c>
    </row>
    <row r="6" spans="1:22" s="100" customFormat="1" ht="6" customHeight="1" x14ac:dyDescent="0.25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</row>
    <row r="7" spans="1:22" s="100" customFormat="1" ht="20.55" customHeight="1" x14ac:dyDescent="0.25">
      <c r="A7" s="103"/>
      <c r="B7" s="110" t="s">
        <v>38</v>
      </c>
      <c r="C7" s="103"/>
      <c r="D7" s="209" t="s">
        <v>39</v>
      </c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</row>
    <row r="8" spans="1:22" s="108" customFormat="1" ht="20.55" customHeight="1" x14ac:dyDescent="0.25">
      <c r="B8" s="104"/>
      <c r="C8" s="104"/>
      <c r="D8" s="105"/>
      <c r="E8" s="105"/>
      <c r="F8" s="105"/>
      <c r="H8" s="106"/>
      <c r="I8" s="106"/>
      <c r="J8" s="105"/>
      <c r="M8" s="168"/>
      <c r="N8" s="210" t="s">
        <v>48</v>
      </c>
      <c r="O8" s="210"/>
      <c r="P8" s="210"/>
      <c r="Q8" s="105"/>
      <c r="R8" s="105"/>
      <c r="S8" s="105"/>
      <c r="T8" s="105"/>
      <c r="U8" s="105"/>
      <c r="V8" s="106"/>
    </row>
    <row r="9" spans="1:22" s="108" customFormat="1" ht="20.55" customHeight="1" x14ac:dyDescent="0.25">
      <c r="B9" s="104"/>
      <c r="C9" s="104"/>
      <c r="D9" s="105"/>
      <c r="E9" s="105"/>
      <c r="F9" s="105"/>
      <c r="G9" s="105"/>
      <c r="H9" s="106"/>
      <c r="I9" s="105"/>
      <c r="J9" s="149"/>
      <c r="K9" s="149"/>
      <c r="L9" s="149"/>
      <c r="N9" s="106" t="s">
        <v>81</v>
      </c>
      <c r="O9" s="109"/>
      <c r="P9" s="105"/>
      <c r="Q9" s="105"/>
      <c r="R9" s="105"/>
      <c r="S9" s="109"/>
      <c r="T9" s="105"/>
      <c r="U9" s="109"/>
      <c r="V9" s="105"/>
    </row>
    <row r="10" spans="1:22" s="108" customFormat="1" ht="20.55" customHeight="1" x14ac:dyDescent="0.25">
      <c r="B10" s="104"/>
      <c r="C10" s="104"/>
      <c r="D10" s="105"/>
      <c r="E10" s="105"/>
      <c r="F10" s="105"/>
      <c r="G10" s="105"/>
      <c r="H10" s="106" t="s">
        <v>76</v>
      </c>
      <c r="I10" s="105"/>
      <c r="J10" s="149"/>
      <c r="K10" s="149"/>
      <c r="L10" s="149"/>
      <c r="M10" s="149"/>
      <c r="N10" s="132" t="s">
        <v>200</v>
      </c>
      <c r="O10" s="109"/>
      <c r="P10" s="105"/>
      <c r="Q10" s="105"/>
      <c r="R10" s="105"/>
      <c r="S10" s="109"/>
      <c r="T10" s="105"/>
      <c r="U10" s="109"/>
      <c r="V10" s="105"/>
    </row>
    <row r="11" spans="1:22" s="108" customFormat="1" ht="20.55" customHeight="1" x14ac:dyDescent="0.25">
      <c r="B11" s="104"/>
      <c r="C11" s="104"/>
      <c r="D11" s="105"/>
      <c r="E11" s="105"/>
      <c r="F11" s="105"/>
      <c r="G11" s="105"/>
      <c r="H11" s="105" t="s">
        <v>61</v>
      </c>
      <c r="I11" s="105"/>
      <c r="J11" s="207" t="s">
        <v>3</v>
      </c>
      <c r="K11" s="207"/>
      <c r="L11" s="207"/>
      <c r="M11" s="109"/>
      <c r="N11" s="105" t="s">
        <v>164</v>
      </c>
      <c r="O11" s="109"/>
      <c r="P11" s="105" t="s">
        <v>120</v>
      </c>
      <c r="R11" s="105" t="s">
        <v>50</v>
      </c>
      <c r="S11" s="109"/>
      <c r="T11" s="136"/>
      <c r="U11" s="105"/>
      <c r="V11" s="105"/>
    </row>
    <row r="12" spans="1:22" s="108" customFormat="1" ht="20.55" customHeight="1" x14ac:dyDescent="0.25">
      <c r="B12" s="104"/>
      <c r="C12" s="104"/>
      <c r="D12" s="105" t="s">
        <v>5</v>
      </c>
      <c r="E12" s="105"/>
      <c r="F12" s="105" t="s">
        <v>59</v>
      </c>
      <c r="G12" s="105"/>
      <c r="H12" s="105" t="s">
        <v>69</v>
      </c>
      <c r="I12" s="105"/>
      <c r="J12" s="135" t="s">
        <v>79</v>
      </c>
      <c r="K12" s="138"/>
      <c r="L12" s="105"/>
      <c r="M12" s="109"/>
      <c r="N12" s="105" t="s">
        <v>165</v>
      </c>
      <c r="O12" s="109"/>
      <c r="P12" s="105" t="s">
        <v>121</v>
      </c>
      <c r="Q12" s="106"/>
      <c r="R12" s="105" t="s">
        <v>51</v>
      </c>
      <c r="S12" s="105"/>
      <c r="T12" s="105"/>
      <c r="U12" s="105"/>
      <c r="V12" s="105" t="s">
        <v>1</v>
      </c>
    </row>
    <row r="13" spans="1:22" s="108" customFormat="1" ht="20.55" customHeight="1" x14ac:dyDescent="0.25">
      <c r="B13" s="104"/>
      <c r="C13" s="104"/>
      <c r="D13" s="105" t="s">
        <v>95</v>
      </c>
      <c r="E13" s="105"/>
      <c r="F13" s="105" t="s">
        <v>96</v>
      </c>
      <c r="G13" s="105"/>
      <c r="H13" s="105" t="s">
        <v>70</v>
      </c>
      <c r="I13" s="105"/>
      <c r="J13" s="137" t="s">
        <v>138</v>
      </c>
      <c r="K13" s="138"/>
      <c r="L13" s="105"/>
      <c r="M13" s="109"/>
      <c r="N13" s="105" t="s">
        <v>152</v>
      </c>
      <c r="O13" s="109"/>
      <c r="P13" s="105" t="s">
        <v>49</v>
      </c>
      <c r="Q13" s="106"/>
      <c r="R13" s="105" t="s">
        <v>52</v>
      </c>
      <c r="S13" s="105"/>
      <c r="T13" s="105" t="s">
        <v>157</v>
      </c>
      <c r="U13" s="105"/>
      <c r="V13" s="106" t="s">
        <v>49</v>
      </c>
    </row>
    <row r="14" spans="1:22" s="108" customFormat="1" ht="20.55" customHeight="1" x14ac:dyDescent="0.25">
      <c r="B14" s="110"/>
      <c r="C14" s="110"/>
      <c r="D14" s="132" t="s">
        <v>117</v>
      </c>
      <c r="E14" s="105"/>
      <c r="F14" s="132" t="s">
        <v>97</v>
      </c>
      <c r="G14" s="105"/>
      <c r="H14" s="134" t="s">
        <v>77</v>
      </c>
      <c r="J14" s="133" t="s">
        <v>98</v>
      </c>
      <c r="L14" s="132" t="s">
        <v>4</v>
      </c>
      <c r="M14" s="109"/>
      <c r="N14" s="132" t="s">
        <v>195</v>
      </c>
      <c r="O14" s="109"/>
      <c r="P14" s="132" t="s">
        <v>13</v>
      </c>
      <c r="Q14" s="105"/>
      <c r="R14" s="132" t="s">
        <v>139</v>
      </c>
      <c r="S14" s="105"/>
      <c r="T14" s="132" t="s">
        <v>16</v>
      </c>
      <c r="U14" s="109"/>
      <c r="V14" s="132" t="s">
        <v>13</v>
      </c>
    </row>
    <row r="15" spans="1:22" ht="20.55" customHeight="1" x14ac:dyDescent="0.25">
      <c r="A15" s="111" t="s">
        <v>190</v>
      </c>
      <c r="B15" s="112"/>
      <c r="C15" s="112"/>
      <c r="D15" s="139">
        <v>345000</v>
      </c>
      <c r="E15" s="140"/>
      <c r="F15" s="139">
        <v>1315440</v>
      </c>
      <c r="G15" s="139"/>
      <c r="H15" s="141">
        <v>1186</v>
      </c>
      <c r="I15" s="139"/>
      <c r="J15" s="139">
        <v>34500</v>
      </c>
      <c r="K15" s="140"/>
      <c r="L15" s="142">
        <v>331283</v>
      </c>
      <c r="M15" s="140"/>
      <c r="N15" s="139">
        <v>-4408</v>
      </c>
      <c r="O15" s="113"/>
      <c r="P15" s="113">
        <v>-4408</v>
      </c>
      <c r="Q15" s="113"/>
      <c r="R15" s="117">
        <v>2023001</v>
      </c>
      <c r="S15" s="113"/>
      <c r="T15" s="117">
        <v>-435</v>
      </c>
      <c r="U15" s="113"/>
      <c r="V15" s="113">
        <v>2022566</v>
      </c>
    </row>
    <row r="16" spans="1:22" ht="20.55" customHeight="1" x14ac:dyDescent="0.25">
      <c r="A16" s="118" t="s">
        <v>75</v>
      </c>
      <c r="B16" s="112"/>
      <c r="C16" s="112"/>
      <c r="D16" s="116" t="s">
        <v>68</v>
      </c>
      <c r="E16" s="114"/>
      <c r="F16" s="116" t="s">
        <v>68</v>
      </c>
      <c r="G16" s="114"/>
      <c r="H16" s="116" t="s">
        <v>68</v>
      </c>
      <c r="I16" s="115"/>
      <c r="J16" s="116" t="s">
        <v>68</v>
      </c>
      <c r="K16" s="114"/>
      <c r="L16" s="115">
        <v>97695</v>
      </c>
      <c r="M16" s="114"/>
      <c r="N16" s="116" t="s">
        <v>68</v>
      </c>
      <c r="O16" s="114"/>
      <c r="P16" s="116" t="s">
        <v>68</v>
      </c>
      <c r="Q16" s="114"/>
      <c r="R16" s="117">
        <v>97695</v>
      </c>
      <c r="S16" s="114"/>
      <c r="T16" s="115">
        <v>-391</v>
      </c>
      <c r="U16" s="114"/>
      <c r="V16" s="117">
        <v>97304</v>
      </c>
    </row>
    <row r="17" spans="1:22" ht="20.55" customHeight="1" x14ac:dyDescent="0.25">
      <c r="A17" s="118" t="s">
        <v>194</v>
      </c>
      <c r="B17" s="112"/>
      <c r="C17" s="112"/>
      <c r="D17" s="130" t="s">
        <v>68</v>
      </c>
      <c r="E17" s="119"/>
      <c r="F17" s="130" t="s">
        <v>68</v>
      </c>
      <c r="G17" s="115"/>
      <c r="H17" s="130" t="s">
        <v>68</v>
      </c>
      <c r="I17" s="115"/>
      <c r="J17" s="130" t="s">
        <v>68</v>
      </c>
      <c r="K17" s="119"/>
      <c r="L17" s="130" t="s">
        <v>68</v>
      </c>
      <c r="M17" s="114"/>
      <c r="N17" s="120">
        <v>-1028</v>
      </c>
      <c r="O17" s="119"/>
      <c r="P17" s="122">
        <v>-1028</v>
      </c>
      <c r="Q17" s="119"/>
      <c r="R17" s="122">
        <v>-1028</v>
      </c>
      <c r="S17" s="119"/>
      <c r="T17" s="121">
        <v>-99</v>
      </c>
      <c r="U17" s="119"/>
      <c r="V17" s="121">
        <v>-1127</v>
      </c>
    </row>
    <row r="18" spans="1:22" ht="20.55" customHeight="1" x14ac:dyDescent="0.25">
      <c r="A18" s="100" t="s">
        <v>140</v>
      </c>
      <c r="B18" s="112"/>
      <c r="C18" s="112"/>
      <c r="D18" s="116" t="s">
        <v>68</v>
      </c>
      <c r="E18" s="114"/>
      <c r="F18" s="116" t="s">
        <v>68</v>
      </c>
      <c r="G18" s="115"/>
      <c r="H18" s="116" t="s">
        <v>68</v>
      </c>
      <c r="I18" s="115"/>
      <c r="J18" s="116" t="s">
        <v>68</v>
      </c>
      <c r="K18" s="114"/>
      <c r="L18" s="131">
        <v>97695</v>
      </c>
      <c r="M18" s="114"/>
      <c r="N18" s="131">
        <v>-1028</v>
      </c>
      <c r="O18" s="114"/>
      <c r="P18" s="131">
        <v>-1028</v>
      </c>
      <c r="Q18" s="114"/>
      <c r="R18" s="115">
        <v>96667</v>
      </c>
      <c r="S18" s="114"/>
      <c r="T18" s="115">
        <v>-490</v>
      </c>
      <c r="U18" s="114"/>
      <c r="V18" s="114">
        <v>96177</v>
      </c>
    </row>
    <row r="19" spans="1:22" ht="20.55" customHeight="1" x14ac:dyDescent="0.25">
      <c r="A19" s="100" t="s">
        <v>129</v>
      </c>
      <c r="B19" s="112">
        <v>19</v>
      </c>
      <c r="C19" s="112"/>
      <c r="D19" s="130" t="s">
        <v>68</v>
      </c>
      <c r="E19" s="119"/>
      <c r="F19" s="130" t="s">
        <v>68</v>
      </c>
      <c r="G19" s="115"/>
      <c r="H19" s="130" t="s">
        <v>68</v>
      </c>
      <c r="I19" s="115"/>
      <c r="J19" s="130" t="s">
        <v>68</v>
      </c>
      <c r="K19" s="119"/>
      <c r="L19" s="131">
        <v>-207000</v>
      </c>
      <c r="M19" s="114"/>
      <c r="N19" s="116" t="s">
        <v>68</v>
      </c>
      <c r="O19" s="114"/>
      <c r="P19" s="116" t="s">
        <v>68</v>
      </c>
      <c r="Q19" s="119"/>
      <c r="R19" s="117">
        <v>-207000</v>
      </c>
      <c r="S19" s="119"/>
      <c r="T19" s="116" t="s">
        <v>68</v>
      </c>
      <c r="U19" s="119"/>
      <c r="V19" s="117">
        <v>-207000</v>
      </c>
    </row>
    <row r="20" spans="1:22" ht="20.55" customHeight="1" thickBot="1" x14ac:dyDescent="0.3">
      <c r="A20" s="111" t="s">
        <v>203</v>
      </c>
      <c r="B20" s="112"/>
      <c r="C20" s="112"/>
      <c r="D20" s="123">
        <v>345000</v>
      </c>
      <c r="E20" s="114"/>
      <c r="F20" s="123">
        <v>1315440</v>
      </c>
      <c r="G20" s="114"/>
      <c r="H20" s="123">
        <v>1186</v>
      </c>
      <c r="I20" s="115"/>
      <c r="J20" s="123">
        <v>34500</v>
      </c>
      <c r="K20" s="114"/>
      <c r="L20" s="124">
        <v>221978</v>
      </c>
      <c r="M20" s="114"/>
      <c r="N20" s="124">
        <v>-5436</v>
      </c>
      <c r="O20" s="114"/>
      <c r="P20" s="124">
        <v>-5436</v>
      </c>
      <c r="Q20" s="114"/>
      <c r="R20" s="124">
        <v>1912668</v>
      </c>
      <c r="S20" s="114"/>
      <c r="T20" s="124">
        <v>-925</v>
      </c>
      <c r="U20" s="114"/>
      <c r="V20" s="124">
        <v>1911743</v>
      </c>
    </row>
    <row r="21" spans="1:22" ht="20.55" customHeight="1" thickTop="1" x14ac:dyDescent="0.25">
      <c r="A21" s="111"/>
      <c r="B21" s="112"/>
      <c r="C21" s="112"/>
      <c r="D21" s="115"/>
      <c r="E21" s="114"/>
      <c r="F21" s="115"/>
      <c r="G21" s="114"/>
      <c r="H21" s="115"/>
      <c r="I21" s="115"/>
      <c r="J21" s="115"/>
      <c r="K21" s="114"/>
      <c r="L21" s="115"/>
      <c r="M21" s="114"/>
      <c r="N21" s="115"/>
      <c r="O21" s="114"/>
      <c r="P21" s="115"/>
      <c r="Q21" s="114"/>
      <c r="R21" s="115"/>
      <c r="S21" s="114"/>
      <c r="T21" s="115"/>
      <c r="U21" s="114"/>
      <c r="V21" s="115"/>
    </row>
    <row r="22" spans="1:22" ht="20.55" customHeight="1" x14ac:dyDescent="0.25">
      <c r="A22" s="111" t="s">
        <v>215</v>
      </c>
      <c r="B22" s="112"/>
      <c r="C22" s="112"/>
      <c r="D22" s="139">
        <v>345000</v>
      </c>
      <c r="E22" s="140"/>
      <c r="F22" s="139">
        <v>1315440</v>
      </c>
      <c r="G22" s="139"/>
      <c r="H22" s="141">
        <v>1186</v>
      </c>
      <c r="I22" s="139"/>
      <c r="J22" s="139">
        <v>34500</v>
      </c>
      <c r="K22" s="140"/>
      <c r="L22" s="142">
        <v>306409</v>
      </c>
      <c r="M22" s="140"/>
      <c r="N22" s="139">
        <v>-5299</v>
      </c>
      <c r="O22" s="113"/>
      <c r="P22" s="113">
        <f>N22</f>
        <v>-5299</v>
      </c>
      <c r="Q22" s="113"/>
      <c r="R22" s="117">
        <f>SUM(P22,D22:L22)</f>
        <v>1997236</v>
      </c>
      <c r="S22" s="113"/>
      <c r="T22" s="117">
        <v>-1681</v>
      </c>
      <c r="U22" s="113"/>
      <c r="V22" s="113">
        <f>SUM(R22:T22)</f>
        <v>1995555</v>
      </c>
    </row>
    <row r="23" spans="1:22" ht="20.55" customHeight="1" x14ac:dyDescent="0.25">
      <c r="A23" s="118" t="s">
        <v>75</v>
      </c>
      <c r="B23" s="112"/>
      <c r="C23" s="112"/>
      <c r="D23" s="116" t="s">
        <v>68</v>
      </c>
      <c r="E23" s="114"/>
      <c r="F23" s="116" t="s">
        <v>68</v>
      </c>
      <c r="G23" s="114"/>
      <c r="H23" s="116" t="s">
        <v>68</v>
      </c>
      <c r="I23" s="115"/>
      <c r="J23" s="116" t="s">
        <v>68</v>
      </c>
      <c r="K23" s="114"/>
      <c r="L23" s="115">
        <f>'PL &amp; OCI_9M'!D34</f>
        <v>313560</v>
      </c>
      <c r="M23" s="114"/>
      <c r="N23" s="116" t="s">
        <v>68</v>
      </c>
      <c r="O23" s="114"/>
      <c r="P23" s="116" t="s">
        <v>68</v>
      </c>
      <c r="Q23" s="114"/>
      <c r="R23" s="117">
        <f t="shared" ref="R23:R26" si="0">SUM(P23,D23:L23)</f>
        <v>313560</v>
      </c>
      <c r="S23" s="114"/>
      <c r="T23" s="117">
        <v>-103</v>
      </c>
      <c r="U23" s="114"/>
      <c r="V23" s="113">
        <f t="shared" ref="V23:V26" si="1">SUM(R23:T23)</f>
        <v>313457</v>
      </c>
    </row>
    <row r="24" spans="1:22" ht="20.55" customHeight="1" x14ac:dyDescent="0.25">
      <c r="A24" s="118" t="s">
        <v>194</v>
      </c>
      <c r="B24" s="112"/>
      <c r="C24" s="112"/>
      <c r="D24" s="130" t="s">
        <v>68</v>
      </c>
      <c r="E24" s="114"/>
      <c r="F24" s="130" t="s">
        <v>68</v>
      </c>
      <c r="G24" s="114"/>
      <c r="H24" s="130" t="s">
        <v>68</v>
      </c>
      <c r="I24" s="115"/>
      <c r="J24" s="130" t="s">
        <v>68</v>
      </c>
      <c r="K24" s="119"/>
      <c r="L24" s="130" t="s">
        <v>68</v>
      </c>
      <c r="M24" s="114"/>
      <c r="N24" s="120">
        <f>-2534</f>
        <v>-2534</v>
      </c>
      <c r="O24" s="119"/>
      <c r="P24" s="122">
        <f t="shared" ref="P24" si="2">N24</f>
        <v>-2534</v>
      </c>
      <c r="Q24" s="119"/>
      <c r="R24" s="122">
        <f t="shared" si="0"/>
        <v>-2534</v>
      </c>
      <c r="S24" s="119"/>
      <c r="T24" s="121">
        <v>-244</v>
      </c>
      <c r="U24" s="119"/>
      <c r="V24" s="122">
        <f t="shared" si="1"/>
        <v>-2778</v>
      </c>
    </row>
    <row r="25" spans="1:22" ht="20.55" customHeight="1" x14ac:dyDescent="0.25">
      <c r="A25" s="100" t="s">
        <v>140</v>
      </c>
      <c r="B25" s="112"/>
      <c r="C25" s="112"/>
      <c r="D25" s="116" t="s">
        <v>68</v>
      </c>
      <c r="E25" s="114"/>
      <c r="F25" s="116" t="s">
        <v>68</v>
      </c>
      <c r="G25" s="115"/>
      <c r="H25" s="116" t="s">
        <v>68</v>
      </c>
      <c r="I25" s="115"/>
      <c r="J25" s="116" t="s">
        <v>68</v>
      </c>
      <c r="K25" s="114"/>
      <c r="L25" s="116">
        <f>SUM(L23:L24)</f>
        <v>313560</v>
      </c>
      <c r="M25" s="114"/>
      <c r="N25" s="116">
        <f>SUM(N23:N24)</f>
        <v>-2534</v>
      </c>
      <c r="O25" s="114"/>
      <c r="P25" s="116">
        <f>SUM(P23:P24)</f>
        <v>-2534</v>
      </c>
      <c r="Q25" s="114"/>
      <c r="R25" s="116">
        <f>SUM(R23:R24)</f>
        <v>311026</v>
      </c>
      <c r="S25" s="114"/>
      <c r="T25" s="116">
        <f>SUM(T23:T24)</f>
        <v>-347</v>
      </c>
      <c r="U25" s="114"/>
      <c r="V25" s="116">
        <f>SUM(V23:V24)</f>
        <v>310679</v>
      </c>
    </row>
    <row r="26" spans="1:22" ht="20.55" customHeight="1" x14ac:dyDescent="0.25">
      <c r="A26" s="100" t="s">
        <v>129</v>
      </c>
      <c r="B26" s="112">
        <v>19</v>
      </c>
      <c r="C26" s="112"/>
      <c r="D26" s="130" t="s">
        <v>68</v>
      </c>
      <c r="E26" s="114"/>
      <c r="F26" s="130" t="s">
        <v>68</v>
      </c>
      <c r="G26" s="114"/>
      <c r="H26" s="130" t="s">
        <v>68</v>
      </c>
      <c r="I26" s="115"/>
      <c r="J26" s="130" t="s">
        <v>68</v>
      </c>
      <c r="K26" s="119"/>
      <c r="L26" s="131">
        <v>-248400</v>
      </c>
      <c r="M26" s="114"/>
      <c r="N26" s="130" t="s">
        <v>68</v>
      </c>
      <c r="O26" s="114"/>
      <c r="P26" s="130" t="s">
        <v>68</v>
      </c>
      <c r="Q26" s="119"/>
      <c r="R26" s="122">
        <f t="shared" si="0"/>
        <v>-248400</v>
      </c>
      <c r="S26" s="119"/>
      <c r="T26" s="130" t="s">
        <v>68</v>
      </c>
      <c r="U26" s="119"/>
      <c r="V26" s="122">
        <f t="shared" si="1"/>
        <v>-248400</v>
      </c>
    </row>
    <row r="27" spans="1:22" ht="20.55" customHeight="1" thickBot="1" x14ac:dyDescent="0.3">
      <c r="A27" s="111" t="s">
        <v>216</v>
      </c>
      <c r="B27" s="112"/>
      <c r="C27" s="112"/>
      <c r="D27" s="123">
        <f>SUM(D22,D25:D26)</f>
        <v>345000</v>
      </c>
      <c r="E27" s="114"/>
      <c r="F27" s="123">
        <f>SUM(F22,F25:F26)</f>
        <v>1315440</v>
      </c>
      <c r="G27" s="114"/>
      <c r="H27" s="123">
        <f>SUM(H22,H25:H26)</f>
        <v>1186</v>
      </c>
      <c r="I27" s="115"/>
      <c r="J27" s="123">
        <f>SUM(J22,J25:J26)</f>
        <v>34500</v>
      </c>
      <c r="K27" s="114"/>
      <c r="L27" s="123">
        <f>SUM(L22,L25:L26)</f>
        <v>371569</v>
      </c>
      <c r="M27" s="114"/>
      <c r="N27" s="123">
        <f>SUM(N22,N25:N26)</f>
        <v>-7833</v>
      </c>
      <c r="O27" s="114"/>
      <c r="P27" s="123">
        <f>SUM(P22,P25:P26)</f>
        <v>-7833</v>
      </c>
      <c r="Q27" s="114"/>
      <c r="R27" s="123">
        <f>SUM(R22,R25:R26)</f>
        <v>2059862</v>
      </c>
      <c r="S27" s="114"/>
      <c r="T27" s="123">
        <f>SUM(T22,T25:T26)</f>
        <v>-2028</v>
      </c>
      <c r="U27" s="114"/>
      <c r="V27" s="123">
        <f>SUM(V22,V25:V26)</f>
        <v>2057834</v>
      </c>
    </row>
    <row r="28" spans="1:22" ht="20.55" customHeight="1" thickTop="1" x14ac:dyDescent="0.25">
      <c r="A28" s="111"/>
      <c r="B28" s="112"/>
      <c r="C28" s="112"/>
      <c r="D28" s="115"/>
      <c r="E28" s="114"/>
      <c r="F28" s="115"/>
      <c r="G28" s="114"/>
      <c r="H28" s="115"/>
      <c r="I28" s="115"/>
      <c r="J28" s="115"/>
      <c r="K28" s="114"/>
      <c r="L28" s="114"/>
      <c r="M28" s="114"/>
      <c r="N28" s="114"/>
      <c r="O28" s="114"/>
      <c r="P28" s="114"/>
      <c r="Q28" s="114"/>
      <c r="R28" s="115"/>
      <c r="S28" s="114"/>
      <c r="T28" s="115"/>
      <c r="U28" s="114"/>
      <c r="V28" s="115"/>
    </row>
    <row r="29" spans="1:22" ht="20.25" customHeight="1" x14ac:dyDescent="0.25">
      <c r="B29" s="107"/>
      <c r="C29" s="107"/>
      <c r="D29" s="107"/>
      <c r="E29" s="107"/>
      <c r="F29" s="107"/>
      <c r="G29" s="107"/>
      <c r="H29" s="107"/>
      <c r="I29" s="107"/>
      <c r="J29" s="107"/>
      <c r="K29" s="125"/>
      <c r="L29" s="126"/>
      <c r="M29" s="126"/>
      <c r="N29" s="125"/>
      <c r="O29" s="126"/>
      <c r="P29" s="126"/>
      <c r="Q29" s="126"/>
      <c r="R29" s="126"/>
      <c r="S29" s="126"/>
      <c r="T29" s="127"/>
      <c r="U29" s="126"/>
      <c r="V29" s="126"/>
    </row>
    <row r="30" spans="1:22" ht="20.25" customHeight="1" x14ac:dyDescent="0.25">
      <c r="B30" s="107"/>
      <c r="C30" s="107"/>
      <c r="D30" s="107"/>
      <c r="E30" s="107"/>
      <c r="F30" s="107"/>
      <c r="G30" s="107"/>
      <c r="H30" s="107"/>
      <c r="I30" s="107"/>
      <c r="J30" s="107"/>
      <c r="K30" s="125"/>
      <c r="L30" s="126"/>
      <c r="M30" s="126"/>
      <c r="N30" s="125"/>
      <c r="O30" s="126"/>
      <c r="P30" s="126"/>
      <c r="Q30" s="126"/>
      <c r="R30" s="126"/>
      <c r="S30" s="126"/>
      <c r="T30" s="127"/>
      <c r="U30" s="126"/>
      <c r="V30" s="126"/>
    </row>
    <row r="31" spans="1:22" ht="20.25" customHeight="1" x14ac:dyDescent="0.25">
      <c r="A31" s="11" t="s">
        <v>31</v>
      </c>
      <c r="B31" s="112"/>
      <c r="C31" s="112"/>
      <c r="D31" s="125"/>
      <c r="E31" s="125"/>
      <c r="F31" s="125"/>
      <c r="G31" s="125"/>
      <c r="H31" s="125"/>
      <c r="I31" s="125"/>
      <c r="J31" s="125"/>
      <c r="K31" s="125"/>
      <c r="L31" s="126"/>
      <c r="M31" s="126"/>
      <c r="N31" s="125"/>
      <c r="O31" s="126"/>
      <c r="P31" s="126"/>
      <c r="Q31" s="126"/>
      <c r="R31" s="126"/>
      <c r="S31" s="126"/>
      <c r="T31" s="127"/>
      <c r="U31" s="126"/>
      <c r="V31" s="126"/>
    </row>
  </sheetData>
  <mergeCells count="7">
    <mergeCell ref="J11:L11"/>
    <mergeCell ref="A1:V1"/>
    <mergeCell ref="A2:V2"/>
    <mergeCell ref="A3:V3"/>
    <mergeCell ref="A4:V4"/>
    <mergeCell ref="D7:V7"/>
    <mergeCell ref="N8:P8"/>
  </mergeCells>
  <pageMargins left="0.8" right="0.3" top="1" bottom="0.75" header="0.6" footer="0.3"/>
  <pageSetup paperSize="9" scale="75" firstPageNumber="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31"/>
  <sheetViews>
    <sheetView zoomScaleNormal="100" zoomScaleSheetLayoutView="90" workbookViewId="0">
      <selection sqref="A1:N1"/>
    </sheetView>
  </sheetViews>
  <sheetFormatPr defaultColWidth="9.44140625" defaultRowHeight="20.25" customHeight="1" x14ac:dyDescent="0.25"/>
  <cols>
    <col min="1" max="1" width="37.77734375" style="3" customWidth="1"/>
    <col min="2" max="2" width="8.44140625" style="3" customWidth="1"/>
    <col min="3" max="3" width="2.44140625" style="3" customWidth="1"/>
    <col min="4" max="4" width="19.44140625" style="5" customWidth="1"/>
    <col min="5" max="5" width="2.44140625" style="5" customWidth="1"/>
    <col min="6" max="6" width="20.5546875" style="5" customWidth="1"/>
    <col min="7" max="7" width="2.44140625" style="5" customWidth="1"/>
    <col min="8" max="8" width="19.44140625" style="5" customWidth="1"/>
    <col min="9" max="9" width="2.44140625" style="5" customWidth="1"/>
    <col min="10" max="10" width="19.44140625" style="5" customWidth="1"/>
    <col min="11" max="11" width="2.44140625" style="5" customWidth="1"/>
    <col min="12" max="12" width="21" style="5" customWidth="1"/>
    <col min="13" max="13" width="2.44140625" style="5" customWidth="1"/>
    <col min="14" max="14" width="22.44140625" style="5" customWidth="1"/>
    <col min="15" max="16384" width="9.44140625" style="3"/>
  </cols>
  <sheetData>
    <row r="1" spans="1:16" s="7" customFormat="1" ht="20.25" customHeight="1" x14ac:dyDescent="0.25">
      <c r="A1" s="203" t="s">
        <v>168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</row>
    <row r="2" spans="1:16" s="7" customFormat="1" ht="20.25" customHeight="1" x14ac:dyDescent="0.25">
      <c r="A2" s="203" t="s">
        <v>128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</row>
    <row r="3" spans="1:16" s="7" customFormat="1" ht="20.25" customHeight="1" x14ac:dyDescent="0.25">
      <c r="A3" s="206" t="s">
        <v>214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</row>
    <row r="4" spans="1:16" s="7" customFormat="1" ht="20.25" customHeight="1" x14ac:dyDescent="0.25">
      <c r="A4" s="203" t="s">
        <v>131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</row>
    <row r="5" spans="1:16" s="7" customFormat="1" ht="20.25" customHeight="1" x14ac:dyDescent="0.25">
      <c r="A5" s="204" t="s">
        <v>26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</row>
    <row r="6" spans="1:16" s="7" customFormat="1" ht="6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6" s="7" customFormat="1" ht="20.25" customHeight="1" x14ac:dyDescent="0.25">
      <c r="A7" s="1"/>
      <c r="B7" s="64" t="s">
        <v>38</v>
      </c>
      <c r="C7" s="1"/>
      <c r="D7" s="213" t="s">
        <v>125</v>
      </c>
      <c r="E7" s="213"/>
      <c r="F7" s="213"/>
      <c r="G7" s="213"/>
      <c r="H7" s="213"/>
      <c r="I7" s="213"/>
      <c r="J7" s="213"/>
      <c r="K7" s="213"/>
      <c r="L7" s="213"/>
      <c r="M7" s="213"/>
      <c r="N7" s="213"/>
    </row>
    <row r="8" spans="1:16" s="66" customFormat="1" ht="20.25" customHeight="1" x14ac:dyDescent="0.3">
      <c r="A8" s="2"/>
      <c r="B8" s="2"/>
      <c r="C8" s="2"/>
      <c r="D8" s="172"/>
      <c r="E8" s="173"/>
      <c r="F8" s="172"/>
      <c r="G8" s="173"/>
      <c r="H8" s="174"/>
      <c r="I8" s="174"/>
      <c r="J8" s="174"/>
      <c r="K8" s="175"/>
      <c r="L8" s="176" t="s">
        <v>143</v>
      </c>
      <c r="M8" s="175"/>
      <c r="N8" s="172"/>
    </row>
    <row r="9" spans="1:16" s="66" customFormat="1" ht="20.25" customHeight="1" x14ac:dyDescent="0.3">
      <c r="A9" s="177"/>
      <c r="B9" s="177"/>
      <c r="C9" s="177"/>
      <c r="D9" s="172"/>
      <c r="E9" s="173"/>
      <c r="F9" s="172"/>
      <c r="G9" s="173"/>
      <c r="H9" s="212" t="s">
        <v>3</v>
      </c>
      <c r="I9" s="212"/>
      <c r="J9" s="212"/>
      <c r="K9" s="178"/>
      <c r="L9" s="179" t="s">
        <v>80</v>
      </c>
      <c r="M9" s="178"/>
      <c r="N9" s="172"/>
    </row>
    <row r="10" spans="1:16" s="66" customFormat="1" ht="20.25" customHeight="1" x14ac:dyDescent="0.3">
      <c r="A10" s="177"/>
      <c r="B10" s="177"/>
      <c r="C10" s="177"/>
      <c r="D10" s="172" t="s">
        <v>99</v>
      </c>
      <c r="E10" s="173"/>
      <c r="F10" s="172" t="s">
        <v>141</v>
      </c>
      <c r="G10" s="173"/>
      <c r="H10" s="180" t="s">
        <v>79</v>
      </c>
      <c r="I10" s="173"/>
      <c r="J10" s="173"/>
      <c r="K10" s="178"/>
      <c r="L10" s="172" t="s">
        <v>81</v>
      </c>
      <c r="M10" s="178"/>
      <c r="N10" s="172" t="s">
        <v>1</v>
      </c>
    </row>
    <row r="11" spans="1:16" s="66" customFormat="1" ht="22.8" customHeight="1" x14ac:dyDescent="0.3">
      <c r="A11" s="177"/>
      <c r="B11" s="177"/>
      <c r="C11" s="177"/>
      <c r="D11" s="179" t="s">
        <v>117</v>
      </c>
      <c r="E11" s="173"/>
      <c r="F11" s="179" t="s">
        <v>142</v>
      </c>
      <c r="G11" s="173"/>
      <c r="H11" s="181" t="s">
        <v>78</v>
      </c>
      <c r="I11" s="173"/>
      <c r="J11" s="181" t="s">
        <v>4</v>
      </c>
      <c r="K11" s="178"/>
      <c r="L11" s="179" t="s">
        <v>166</v>
      </c>
      <c r="M11" s="178"/>
      <c r="N11" s="179" t="s">
        <v>80</v>
      </c>
    </row>
    <row r="12" spans="1:16" s="66" customFormat="1" ht="20.25" customHeight="1" x14ac:dyDescent="0.3">
      <c r="A12" s="182" t="s">
        <v>190</v>
      </c>
      <c r="B12" s="182"/>
      <c r="C12" s="182"/>
      <c r="D12" s="184">
        <v>345000</v>
      </c>
      <c r="E12" s="184"/>
      <c r="F12" s="184">
        <v>1315440</v>
      </c>
      <c r="G12" s="184"/>
      <c r="H12" s="184">
        <v>34500</v>
      </c>
      <c r="I12" s="184"/>
      <c r="J12" s="184">
        <v>488351</v>
      </c>
      <c r="K12" s="197"/>
      <c r="L12" s="185" t="s">
        <v>68</v>
      </c>
      <c r="M12" s="197"/>
      <c r="N12" s="184">
        <v>2183291</v>
      </c>
    </row>
    <row r="13" spans="1:16" s="66" customFormat="1" ht="20.25" customHeight="1" x14ac:dyDescent="0.3">
      <c r="A13" s="187" t="s">
        <v>191</v>
      </c>
      <c r="B13" s="188"/>
      <c r="C13" s="183"/>
      <c r="D13" s="189" t="s">
        <v>68</v>
      </c>
      <c r="E13" s="190"/>
      <c r="F13" s="189" t="s">
        <v>68</v>
      </c>
      <c r="G13" s="190"/>
      <c r="H13" s="189" t="s">
        <v>68</v>
      </c>
      <c r="I13" s="184"/>
      <c r="J13" s="191">
        <v>130841</v>
      </c>
      <c r="K13" s="184"/>
      <c r="L13" s="192" t="s">
        <v>68</v>
      </c>
      <c r="M13" s="186"/>
      <c r="N13" s="189">
        <v>130841</v>
      </c>
    </row>
    <row r="14" spans="1:16" s="20" customFormat="1" ht="20.25" customHeight="1" x14ac:dyDescent="0.3">
      <c r="A14" s="7" t="s">
        <v>21</v>
      </c>
      <c r="B14" s="7"/>
      <c r="C14" s="7"/>
      <c r="D14" s="193" t="s">
        <v>68</v>
      </c>
      <c r="E14" s="194"/>
      <c r="F14" s="193" t="s">
        <v>68</v>
      </c>
      <c r="G14" s="186"/>
      <c r="H14" s="193" t="s">
        <v>68</v>
      </c>
      <c r="I14" s="194"/>
      <c r="J14" s="186">
        <v>130841</v>
      </c>
      <c r="K14" s="194"/>
      <c r="L14" s="185" t="s">
        <v>68</v>
      </c>
      <c r="M14" s="186"/>
      <c r="N14" s="186">
        <v>130841</v>
      </c>
    </row>
    <row r="15" spans="1:16" s="20" customFormat="1" ht="20.25" customHeight="1" x14ac:dyDescent="0.3">
      <c r="A15" s="7" t="s">
        <v>129</v>
      </c>
      <c r="B15" s="2">
        <v>19</v>
      </c>
      <c r="C15" s="7"/>
      <c r="D15" s="192" t="s">
        <v>68</v>
      </c>
      <c r="E15" s="195"/>
      <c r="F15" s="192" t="s">
        <v>68</v>
      </c>
      <c r="G15" s="195"/>
      <c r="H15" s="192" t="s">
        <v>68</v>
      </c>
      <c r="I15" s="196"/>
      <c r="J15" s="186">
        <v>-207000</v>
      </c>
      <c r="K15" s="196"/>
      <c r="L15" s="185" t="s">
        <v>68</v>
      </c>
      <c r="M15" s="197"/>
      <c r="N15" s="184">
        <v>-207000</v>
      </c>
    </row>
    <row r="16" spans="1:16" s="20" customFormat="1" ht="20.25" customHeight="1" thickBot="1" x14ac:dyDescent="0.35">
      <c r="A16" s="182" t="s">
        <v>203</v>
      </c>
      <c r="B16" s="182"/>
      <c r="C16" s="182"/>
      <c r="D16" s="198">
        <v>345000</v>
      </c>
      <c r="E16" s="186"/>
      <c r="F16" s="198">
        <v>1315440</v>
      </c>
      <c r="G16" s="186"/>
      <c r="H16" s="198">
        <v>34500</v>
      </c>
      <c r="I16" s="197"/>
      <c r="J16" s="198">
        <v>412192</v>
      </c>
      <c r="K16" s="197"/>
      <c r="L16" s="199" t="s">
        <v>68</v>
      </c>
      <c r="M16" s="197"/>
      <c r="N16" s="198">
        <v>2107132</v>
      </c>
      <c r="O16" s="68"/>
      <c r="P16" s="68"/>
    </row>
    <row r="17" spans="1:16" s="20" customFormat="1" ht="20.25" customHeight="1" thickTop="1" x14ac:dyDescent="0.3">
      <c r="A17" s="182"/>
      <c r="B17" s="182"/>
      <c r="C17" s="182"/>
      <c r="D17" s="186"/>
      <c r="E17" s="186"/>
      <c r="F17" s="186"/>
      <c r="G17" s="186"/>
      <c r="H17" s="186"/>
      <c r="I17" s="197"/>
      <c r="J17" s="186"/>
      <c r="K17" s="197"/>
      <c r="L17" s="186"/>
      <c r="M17" s="197"/>
      <c r="N17" s="186"/>
      <c r="O17" s="68"/>
      <c r="P17" s="68"/>
    </row>
    <row r="18" spans="1:16" s="20" customFormat="1" ht="20.25" customHeight="1" x14ac:dyDescent="0.3">
      <c r="A18" s="182" t="s">
        <v>215</v>
      </c>
      <c r="B18" s="182"/>
      <c r="C18" s="182"/>
      <c r="D18" s="184">
        <v>345000</v>
      </c>
      <c r="E18" s="184"/>
      <c r="F18" s="184">
        <v>1315440</v>
      </c>
      <c r="G18" s="184"/>
      <c r="H18" s="184">
        <v>34500</v>
      </c>
      <c r="I18" s="184"/>
      <c r="J18" s="184">
        <v>517699</v>
      </c>
      <c r="K18" s="197"/>
      <c r="L18" s="185" t="s">
        <v>68</v>
      </c>
      <c r="M18" s="197"/>
      <c r="N18" s="184">
        <f>SUM(D18:L18)</f>
        <v>2212639</v>
      </c>
      <c r="O18" s="68"/>
      <c r="P18" s="68"/>
    </row>
    <row r="19" spans="1:16" s="20" customFormat="1" ht="20.25" customHeight="1" x14ac:dyDescent="0.3">
      <c r="A19" s="187" t="s">
        <v>191</v>
      </c>
      <c r="B19" s="188"/>
      <c r="C19" s="183"/>
      <c r="D19" s="189" t="s">
        <v>68</v>
      </c>
      <c r="E19" s="190"/>
      <c r="F19" s="189" t="s">
        <v>68</v>
      </c>
      <c r="G19" s="190"/>
      <c r="H19" s="189" t="s">
        <v>68</v>
      </c>
      <c r="I19" s="184"/>
      <c r="J19" s="191">
        <f>'PL &amp; OCI_9M'!H34</f>
        <v>338916</v>
      </c>
      <c r="K19" s="184"/>
      <c r="L19" s="192" t="s">
        <v>68</v>
      </c>
      <c r="M19" s="186"/>
      <c r="N19" s="191">
        <f>SUM(D19:L19)</f>
        <v>338916</v>
      </c>
    </row>
    <row r="20" spans="1:16" s="20" customFormat="1" ht="20.25" customHeight="1" x14ac:dyDescent="0.3">
      <c r="A20" s="7" t="s">
        <v>21</v>
      </c>
      <c r="B20" s="7"/>
      <c r="C20" s="7"/>
      <c r="D20" s="193" t="s">
        <v>68</v>
      </c>
      <c r="E20" s="194"/>
      <c r="F20" s="193" t="s">
        <v>68</v>
      </c>
      <c r="G20" s="186"/>
      <c r="H20" s="193" t="s">
        <v>68</v>
      </c>
      <c r="I20" s="194"/>
      <c r="J20" s="186">
        <f>J19</f>
        <v>338916</v>
      </c>
      <c r="K20" s="194"/>
      <c r="L20" s="193" t="s">
        <v>68</v>
      </c>
      <c r="M20" s="186"/>
      <c r="N20" s="186">
        <f>N19</f>
        <v>338916</v>
      </c>
    </row>
    <row r="21" spans="1:16" s="20" customFormat="1" ht="20.25" customHeight="1" x14ac:dyDescent="0.3">
      <c r="A21" s="7" t="s">
        <v>129</v>
      </c>
      <c r="B21" s="2">
        <v>19</v>
      </c>
      <c r="C21" s="7"/>
      <c r="D21" s="192" t="s">
        <v>68</v>
      </c>
      <c r="E21" s="195"/>
      <c r="F21" s="192" t="s">
        <v>68</v>
      </c>
      <c r="G21" s="195"/>
      <c r="H21" s="192" t="s">
        <v>68</v>
      </c>
      <c r="I21" s="196"/>
      <c r="J21" s="186">
        <v>-248400</v>
      </c>
      <c r="K21" s="196"/>
      <c r="L21" s="185" t="s">
        <v>68</v>
      </c>
      <c r="M21" s="197"/>
      <c r="N21" s="184">
        <f>SUM(D21:L21)</f>
        <v>-248400</v>
      </c>
    </row>
    <row r="22" spans="1:16" s="20" customFormat="1" ht="20.25" customHeight="1" thickBot="1" x14ac:dyDescent="0.35">
      <c r="A22" s="182" t="s">
        <v>216</v>
      </c>
      <c r="B22" s="182"/>
      <c r="C22" s="182"/>
      <c r="D22" s="198">
        <f>SUM(D18,D20:D21)</f>
        <v>345000</v>
      </c>
      <c r="E22" s="186"/>
      <c r="F22" s="198">
        <f>SUM(F18,F20:F21)</f>
        <v>1315440</v>
      </c>
      <c r="G22" s="186"/>
      <c r="H22" s="198">
        <f>SUM(H18,H20:H21)</f>
        <v>34500</v>
      </c>
      <c r="I22" s="197"/>
      <c r="J22" s="198">
        <f>SUM(J18,J20:J21)</f>
        <v>608215</v>
      </c>
      <c r="K22" s="197"/>
      <c r="L22" s="199" t="s">
        <v>68</v>
      </c>
      <c r="M22" s="197"/>
      <c r="N22" s="198">
        <f>SUM(N18,N20:N21)</f>
        <v>2303155</v>
      </c>
      <c r="O22" s="68"/>
      <c r="P22" s="68"/>
    </row>
    <row r="23" spans="1:16" s="20" customFormat="1" ht="20.25" customHeight="1" thickTop="1" x14ac:dyDescent="0.3">
      <c r="A23" s="25"/>
      <c r="B23" s="25"/>
      <c r="C23" s="25"/>
      <c r="D23" s="43"/>
      <c r="E23" s="43"/>
      <c r="F23" s="43"/>
      <c r="G23" s="43"/>
      <c r="H23" s="43"/>
      <c r="I23" s="41"/>
      <c r="J23" s="43"/>
      <c r="K23" s="41"/>
      <c r="L23" s="43"/>
      <c r="M23" s="41"/>
      <c r="N23" s="43"/>
      <c r="O23" s="68"/>
      <c r="P23" s="68"/>
    </row>
    <row r="24" spans="1:16" s="20" customFormat="1" ht="20.25" customHeight="1" x14ac:dyDescent="0.3">
      <c r="A24" s="25"/>
      <c r="B24" s="25"/>
      <c r="C24" s="25"/>
      <c r="D24" s="43"/>
      <c r="E24" s="43"/>
      <c r="F24" s="43"/>
      <c r="G24" s="43"/>
      <c r="H24" s="43"/>
      <c r="I24" s="41"/>
      <c r="J24" s="43"/>
      <c r="K24" s="41"/>
      <c r="L24" s="43"/>
      <c r="M24" s="41"/>
      <c r="N24" s="43"/>
      <c r="O24" s="68"/>
      <c r="P24" s="68"/>
    </row>
    <row r="25" spans="1:16" s="20" customFormat="1" ht="20.25" customHeight="1" x14ac:dyDescent="0.3">
      <c r="A25" s="25"/>
      <c r="B25" s="25"/>
      <c r="C25" s="25"/>
      <c r="D25" s="43"/>
      <c r="E25" s="43"/>
      <c r="F25" s="43"/>
      <c r="G25" s="43"/>
      <c r="H25" s="43"/>
      <c r="I25" s="41"/>
      <c r="J25" s="43"/>
      <c r="K25" s="41"/>
      <c r="L25" s="43"/>
      <c r="M25" s="41"/>
      <c r="N25" s="43"/>
      <c r="O25" s="68"/>
      <c r="P25" s="68"/>
    </row>
    <row r="26" spans="1:16" s="66" customFormat="1" ht="20.25" customHeight="1" x14ac:dyDescent="0.3">
      <c r="G26" s="67"/>
      <c r="H26" s="67"/>
      <c r="I26" s="67"/>
      <c r="J26" s="67"/>
      <c r="K26" s="67"/>
      <c r="L26" s="67"/>
      <c r="M26" s="67"/>
      <c r="N26" s="67"/>
    </row>
    <row r="27" spans="1:16" s="20" customFormat="1" ht="20.25" customHeight="1" x14ac:dyDescent="0.3">
      <c r="A27" s="25"/>
      <c r="B27" s="25"/>
      <c r="C27" s="25"/>
      <c r="D27" s="43"/>
      <c r="E27" s="43"/>
      <c r="F27" s="43"/>
      <c r="G27" s="43"/>
      <c r="H27" s="43"/>
      <c r="I27" s="41"/>
      <c r="J27" s="43"/>
      <c r="K27" s="41"/>
      <c r="L27" s="43"/>
      <c r="M27" s="41"/>
      <c r="N27" s="43"/>
      <c r="O27" s="68"/>
      <c r="P27" s="68"/>
    </row>
    <row r="28" spans="1:16" s="20" customFormat="1" ht="20.25" customHeight="1" x14ac:dyDescent="0.3">
      <c r="A28" s="25"/>
      <c r="B28" s="25"/>
      <c r="C28" s="25"/>
      <c r="D28" s="43"/>
      <c r="E28" s="43"/>
      <c r="F28" s="43"/>
      <c r="G28" s="43"/>
      <c r="H28" s="43"/>
      <c r="I28" s="41"/>
      <c r="J28" s="43"/>
      <c r="K28" s="41"/>
      <c r="L28" s="43"/>
      <c r="M28" s="41"/>
      <c r="N28" s="43"/>
      <c r="O28" s="68"/>
      <c r="P28" s="68"/>
    </row>
    <row r="29" spans="1:16" s="20" customFormat="1" ht="20.25" customHeight="1" x14ac:dyDescent="0.3">
      <c r="A29" s="25"/>
      <c r="B29" s="25"/>
      <c r="C29" s="25"/>
      <c r="D29" s="43"/>
      <c r="E29" s="43"/>
      <c r="F29" s="43"/>
      <c r="G29" s="43"/>
      <c r="H29" s="43"/>
      <c r="I29" s="41"/>
      <c r="J29" s="43"/>
      <c r="K29" s="41"/>
      <c r="L29" s="43"/>
      <c r="M29" s="41"/>
      <c r="N29" s="43"/>
      <c r="O29" s="68"/>
      <c r="P29" s="68"/>
    </row>
    <row r="30" spans="1:16" s="20" customFormat="1" ht="20.25" customHeight="1" x14ac:dyDescent="0.3">
      <c r="A30" s="25"/>
      <c r="B30" s="25"/>
      <c r="C30" s="25"/>
      <c r="D30" s="43"/>
      <c r="E30" s="43"/>
      <c r="F30" s="43"/>
      <c r="G30" s="43"/>
      <c r="H30" s="43"/>
      <c r="I30" s="41"/>
      <c r="J30" s="43"/>
      <c r="K30" s="41"/>
      <c r="L30" s="43"/>
      <c r="M30" s="41"/>
      <c r="N30" s="43"/>
      <c r="O30" s="68"/>
      <c r="P30" s="68"/>
    </row>
    <row r="31" spans="1:16" s="20" customFormat="1" ht="20.25" customHeight="1" x14ac:dyDescent="0.3">
      <c r="A31" s="211" t="s">
        <v>31</v>
      </c>
      <c r="B31" s="211"/>
      <c r="C31" s="211"/>
      <c r="D31" s="211"/>
      <c r="E31" s="211"/>
      <c r="F31" s="211"/>
      <c r="G31" s="43"/>
      <c r="H31" s="43"/>
      <c r="I31" s="41"/>
      <c r="J31" s="43"/>
      <c r="K31" s="41"/>
      <c r="L31" s="43"/>
      <c r="M31" s="41"/>
      <c r="N31" s="43"/>
      <c r="O31" s="68"/>
      <c r="P31" s="68"/>
    </row>
  </sheetData>
  <mergeCells count="8">
    <mergeCell ref="A31:F31"/>
    <mergeCell ref="H9:J9"/>
    <mergeCell ref="D7:N7"/>
    <mergeCell ref="A1:N1"/>
    <mergeCell ref="A2:N2"/>
    <mergeCell ref="A3:N3"/>
    <mergeCell ref="A4:N4"/>
    <mergeCell ref="A5:N5"/>
  </mergeCells>
  <pageMargins left="0.8" right="0.3" top="1" bottom="0.75" header="0.6" footer="0.3"/>
  <pageSetup paperSize="9" scale="75" firstPageNumber="2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D1FCC-DE39-48D7-8D2E-D3F85E4B540F}">
  <sheetPr>
    <tabColor rgb="FF00B050"/>
  </sheetPr>
  <dimension ref="A1:O98"/>
  <sheetViews>
    <sheetView zoomScaleNormal="100" zoomScaleSheetLayoutView="70" workbookViewId="0">
      <selection sqref="A1:I1"/>
    </sheetView>
  </sheetViews>
  <sheetFormatPr defaultColWidth="9.21875" defaultRowHeight="20.25" customHeight="1" x14ac:dyDescent="0.25"/>
  <cols>
    <col min="1" max="1" width="67.77734375" style="77" customWidth="1"/>
    <col min="2" max="2" width="6.77734375" style="81" customWidth="1"/>
    <col min="3" max="3" width="13.21875" style="76" customWidth="1"/>
    <col min="4" max="4" width="1.21875" style="83" customWidth="1"/>
    <col min="5" max="5" width="13.21875" style="76" customWidth="1"/>
    <col min="6" max="6" width="1.21875" style="83" customWidth="1"/>
    <col min="7" max="7" width="13.21875" style="83" customWidth="1"/>
    <col min="8" max="8" width="1.21875" style="83" customWidth="1"/>
    <col min="9" max="9" width="13.21875" style="83" customWidth="1"/>
    <col min="10" max="10" width="9.21875" style="76" hidden="1" customWidth="1"/>
    <col min="11" max="13" width="0" style="76" hidden="1" customWidth="1"/>
    <col min="14" max="15" width="9.21875" style="76" hidden="1" customWidth="1"/>
    <col min="16" max="16384" width="9.21875" style="76"/>
  </cols>
  <sheetData>
    <row r="1" spans="1:10" ht="20.25" customHeight="1" x14ac:dyDescent="0.25">
      <c r="A1" s="215" t="s">
        <v>168</v>
      </c>
      <c r="B1" s="215"/>
      <c r="C1" s="215"/>
      <c r="D1" s="215"/>
      <c r="E1" s="215"/>
      <c r="F1" s="215"/>
      <c r="G1" s="215"/>
      <c r="H1" s="215"/>
      <c r="I1" s="215"/>
    </row>
    <row r="2" spans="1:10" ht="20.25" customHeight="1" x14ac:dyDescent="0.25">
      <c r="A2" s="215" t="s">
        <v>46</v>
      </c>
      <c r="B2" s="215"/>
      <c r="C2" s="215"/>
      <c r="D2" s="215"/>
      <c r="E2" s="215"/>
      <c r="F2" s="215"/>
      <c r="G2" s="215"/>
      <c r="H2" s="215"/>
      <c r="I2" s="215"/>
    </row>
    <row r="3" spans="1:10" ht="20.25" customHeight="1" x14ac:dyDescent="0.25">
      <c r="A3" s="206" t="s">
        <v>214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0" ht="20.25" customHeight="1" x14ac:dyDescent="0.25">
      <c r="A4" s="215" t="s">
        <v>131</v>
      </c>
      <c r="B4" s="215"/>
      <c r="C4" s="215"/>
      <c r="D4" s="215"/>
      <c r="E4" s="215"/>
      <c r="F4" s="215"/>
      <c r="G4" s="215"/>
      <c r="H4" s="215"/>
      <c r="I4" s="215"/>
    </row>
    <row r="5" spans="1:10" ht="20.25" customHeight="1" x14ac:dyDescent="0.25">
      <c r="A5" s="217" t="s">
        <v>172</v>
      </c>
      <c r="B5" s="217"/>
      <c r="C5" s="217"/>
      <c r="D5" s="217"/>
      <c r="E5" s="217"/>
      <c r="F5" s="217"/>
      <c r="G5" s="217"/>
      <c r="H5" s="217"/>
      <c r="I5" s="217"/>
    </row>
    <row r="6" spans="1:10" ht="6" customHeight="1" x14ac:dyDescent="0.25">
      <c r="A6" s="76"/>
      <c r="B6" s="76"/>
      <c r="D6" s="76"/>
      <c r="F6" s="76"/>
      <c r="G6" s="76"/>
      <c r="H6" s="76"/>
      <c r="I6" s="76"/>
    </row>
    <row r="7" spans="1:10" ht="20.25" customHeight="1" x14ac:dyDescent="0.25">
      <c r="B7" s="165" t="s">
        <v>38</v>
      </c>
      <c r="C7" s="214" t="s">
        <v>34</v>
      </c>
      <c r="D7" s="214"/>
      <c r="E7" s="214"/>
      <c r="F7" s="165"/>
      <c r="G7" s="214" t="s">
        <v>35</v>
      </c>
      <c r="H7" s="214"/>
      <c r="I7" s="214"/>
    </row>
    <row r="8" spans="1:10" ht="20.25" customHeight="1" x14ac:dyDescent="0.25">
      <c r="B8" s="78"/>
      <c r="C8" s="214" t="s">
        <v>36</v>
      </c>
      <c r="D8" s="214"/>
      <c r="E8" s="214"/>
      <c r="F8" s="165"/>
      <c r="G8" s="165"/>
      <c r="H8" s="165" t="s">
        <v>36</v>
      </c>
      <c r="I8" s="165"/>
    </row>
    <row r="9" spans="1:10" ht="20.25" customHeight="1" x14ac:dyDescent="0.25">
      <c r="A9" s="76"/>
      <c r="B9" s="76"/>
      <c r="C9" s="79">
        <v>2022</v>
      </c>
      <c r="D9" s="79"/>
      <c r="E9" s="79">
        <v>2021</v>
      </c>
      <c r="F9" s="79"/>
      <c r="G9" s="79">
        <v>2022</v>
      </c>
      <c r="H9" s="79"/>
      <c r="I9" s="79">
        <v>2021</v>
      </c>
    </row>
    <row r="10" spans="1:10" ht="20.25" customHeight="1" x14ac:dyDescent="0.25">
      <c r="A10" s="80" t="s">
        <v>27</v>
      </c>
      <c r="C10" s="82"/>
      <c r="D10" s="82"/>
      <c r="E10" s="82"/>
      <c r="F10" s="82"/>
      <c r="G10" s="82"/>
      <c r="H10" s="82"/>
      <c r="I10" s="82"/>
    </row>
    <row r="11" spans="1:10" ht="20.25" customHeight="1" x14ac:dyDescent="0.25">
      <c r="A11" s="77" t="s">
        <v>191</v>
      </c>
      <c r="C11" s="83">
        <f>'PL &amp; OCI_9M'!D24</f>
        <v>313457</v>
      </c>
      <c r="D11" s="84"/>
      <c r="E11" s="83">
        <f>'PL &amp; OCI_9M'!F24</f>
        <v>97304</v>
      </c>
      <c r="F11" s="84"/>
      <c r="G11" s="83">
        <f>'PL &amp; OCI_9M'!H24</f>
        <v>338916</v>
      </c>
      <c r="I11" s="83">
        <f>'PL &amp; OCI_9M'!J24</f>
        <v>130841</v>
      </c>
    </row>
    <row r="12" spans="1:10" ht="20.25" customHeight="1" x14ac:dyDescent="0.25">
      <c r="A12" s="76" t="s">
        <v>28</v>
      </c>
      <c r="C12" s="83"/>
      <c r="D12" s="84"/>
      <c r="E12" s="83"/>
      <c r="F12" s="84"/>
    </row>
    <row r="13" spans="1:10" ht="20.25" customHeight="1" x14ac:dyDescent="0.25">
      <c r="A13" s="85" t="s">
        <v>92</v>
      </c>
      <c r="C13" s="83">
        <f>-'PL &amp; OCI_9M'!D23</f>
        <v>25420</v>
      </c>
      <c r="D13" s="84"/>
      <c r="E13" s="83">
        <f>-'PL &amp; OCI_9M'!F23</f>
        <v>8486</v>
      </c>
      <c r="F13" s="84"/>
      <c r="G13" s="83">
        <f>-'PL &amp; OCI_9M'!H23</f>
        <v>22071</v>
      </c>
      <c r="I13" s="83">
        <f>-'PL &amp; OCI_9M'!J23</f>
        <v>4595</v>
      </c>
    </row>
    <row r="14" spans="1:10" ht="20.25" customHeight="1" x14ac:dyDescent="0.25">
      <c r="A14" s="85" t="s">
        <v>158</v>
      </c>
      <c r="B14" s="85"/>
      <c r="C14" s="83">
        <v>137289</v>
      </c>
      <c r="D14" s="84"/>
      <c r="E14" s="83">
        <v>129428</v>
      </c>
      <c r="F14" s="84"/>
      <c r="G14" s="83">
        <v>119906</v>
      </c>
      <c r="I14" s="83">
        <v>109987</v>
      </c>
    </row>
    <row r="15" spans="1:10" ht="20.25" customHeight="1" x14ac:dyDescent="0.25">
      <c r="A15" s="85" t="s">
        <v>155</v>
      </c>
      <c r="B15" s="85"/>
      <c r="C15" s="83">
        <v>5648</v>
      </c>
      <c r="D15" s="84"/>
      <c r="E15" s="83">
        <v>4868</v>
      </c>
      <c r="F15" s="84"/>
      <c r="G15" s="83">
        <v>4145</v>
      </c>
      <c r="I15" s="83">
        <v>3359</v>
      </c>
    </row>
    <row r="16" spans="1:10" ht="20.25" customHeight="1" x14ac:dyDescent="0.25">
      <c r="A16" s="85" t="s">
        <v>217</v>
      </c>
      <c r="B16" s="85"/>
      <c r="C16" s="83">
        <v>180</v>
      </c>
      <c r="D16" s="84"/>
      <c r="E16" s="83">
        <v>34</v>
      </c>
      <c r="F16" s="84"/>
      <c r="G16" s="83">
        <v>180</v>
      </c>
      <c r="H16" s="84"/>
      <c r="I16" s="83">
        <v>34</v>
      </c>
    </row>
    <row r="17" spans="1:9" ht="20.25" customHeight="1" x14ac:dyDescent="0.25">
      <c r="A17" s="85" t="s">
        <v>173</v>
      </c>
      <c r="B17" s="85"/>
      <c r="C17" s="83">
        <v>20148</v>
      </c>
      <c r="D17" s="84"/>
      <c r="E17" s="83">
        <v>-17091</v>
      </c>
      <c r="F17" s="84"/>
      <c r="G17" s="83">
        <v>19737</v>
      </c>
      <c r="H17" s="84"/>
      <c r="I17" s="83">
        <v>-11883</v>
      </c>
    </row>
    <row r="18" spans="1:9" ht="20.25" customHeight="1" x14ac:dyDescent="0.25">
      <c r="A18" s="85" t="s">
        <v>220</v>
      </c>
      <c r="B18" s="85"/>
      <c r="C18" s="83">
        <v>-2577</v>
      </c>
      <c r="D18" s="84"/>
      <c r="E18" s="83">
        <v>-1291</v>
      </c>
      <c r="F18" s="84"/>
      <c r="G18" s="83">
        <v>-1222</v>
      </c>
      <c r="H18" s="84"/>
      <c r="I18" s="83">
        <v>-224</v>
      </c>
    </row>
    <row r="19" spans="1:9" ht="20.25" customHeight="1" x14ac:dyDescent="0.25">
      <c r="A19" s="85" t="s">
        <v>206</v>
      </c>
      <c r="B19" s="85"/>
      <c r="C19" s="201" t="s">
        <v>68</v>
      </c>
      <c r="D19" s="84"/>
      <c r="E19" s="201" t="s">
        <v>68</v>
      </c>
      <c r="F19" s="84"/>
      <c r="G19" s="83">
        <v>15000</v>
      </c>
      <c r="H19" s="84"/>
      <c r="I19" s="83">
        <v>20000</v>
      </c>
    </row>
    <row r="20" spans="1:9" ht="20.25" customHeight="1" x14ac:dyDescent="0.25">
      <c r="A20" s="85" t="s">
        <v>225</v>
      </c>
      <c r="B20" s="85"/>
      <c r="C20" s="83">
        <v>1214</v>
      </c>
      <c r="D20" s="84"/>
      <c r="E20" s="83">
        <v>-2523</v>
      </c>
      <c r="F20" s="84"/>
      <c r="G20" s="147">
        <v>1331</v>
      </c>
      <c r="H20" s="84"/>
      <c r="I20" s="201" t="s">
        <v>68</v>
      </c>
    </row>
    <row r="21" spans="1:9" ht="20.25" customHeight="1" x14ac:dyDescent="0.25">
      <c r="A21" s="85" t="s">
        <v>192</v>
      </c>
      <c r="B21" s="85"/>
      <c r="C21" s="83">
        <v>-62</v>
      </c>
      <c r="D21" s="84"/>
      <c r="E21" s="83">
        <v>-24</v>
      </c>
      <c r="F21" s="84"/>
      <c r="G21" s="201" t="s">
        <v>68</v>
      </c>
      <c r="H21" s="84"/>
      <c r="I21" s="201" t="s">
        <v>68</v>
      </c>
    </row>
    <row r="22" spans="1:9" ht="20.25" customHeight="1" x14ac:dyDescent="0.25">
      <c r="A22" s="85" t="s">
        <v>224</v>
      </c>
      <c r="B22" s="85"/>
      <c r="C22" s="83">
        <v>1255</v>
      </c>
      <c r="D22" s="84"/>
      <c r="E22" s="83">
        <v>5359</v>
      </c>
      <c r="F22" s="84"/>
      <c r="G22" s="83">
        <v>-146</v>
      </c>
      <c r="I22" s="83">
        <v>1099</v>
      </c>
    </row>
    <row r="23" spans="1:9" ht="20.25" customHeight="1" x14ac:dyDescent="0.25">
      <c r="A23" s="169" t="s">
        <v>205</v>
      </c>
      <c r="B23" s="85"/>
      <c r="C23" s="201" t="s">
        <v>68</v>
      </c>
      <c r="D23" s="84"/>
      <c r="E23" s="83">
        <v>-5090</v>
      </c>
      <c r="F23" s="84"/>
      <c r="G23" s="201" t="s">
        <v>68</v>
      </c>
      <c r="H23" s="84"/>
      <c r="I23" s="201" t="s">
        <v>68</v>
      </c>
    </row>
    <row r="24" spans="1:9" ht="20.25" customHeight="1" x14ac:dyDescent="0.25">
      <c r="A24" s="85" t="s">
        <v>218</v>
      </c>
      <c r="B24" s="85"/>
      <c r="C24" s="83">
        <v>-31091</v>
      </c>
      <c r="D24" s="84"/>
      <c r="E24" s="83">
        <v>-7529</v>
      </c>
      <c r="F24" s="84"/>
      <c r="G24" s="83">
        <v>-28762</v>
      </c>
      <c r="I24" s="83">
        <v>-2861</v>
      </c>
    </row>
    <row r="25" spans="1:9" ht="20.25" customHeight="1" x14ac:dyDescent="0.25">
      <c r="A25" s="85" t="s">
        <v>174</v>
      </c>
      <c r="B25" s="85"/>
      <c r="C25" s="83">
        <v>-1085</v>
      </c>
      <c r="D25" s="84"/>
      <c r="E25" s="83">
        <v>-664</v>
      </c>
      <c r="F25" s="84"/>
      <c r="G25" s="83">
        <v>-1085</v>
      </c>
      <c r="I25" s="83">
        <v>-664</v>
      </c>
    </row>
    <row r="26" spans="1:9" ht="20.25" customHeight="1" x14ac:dyDescent="0.25">
      <c r="A26" s="85" t="s">
        <v>219</v>
      </c>
      <c r="B26" s="85"/>
      <c r="C26" s="83">
        <v>303</v>
      </c>
      <c r="D26" s="84"/>
      <c r="E26" s="83">
        <v>-1694</v>
      </c>
      <c r="F26" s="84"/>
      <c r="G26" s="147">
        <v>303</v>
      </c>
      <c r="I26" s="147">
        <v>-649</v>
      </c>
    </row>
    <row r="27" spans="1:9" ht="20.25" customHeight="1" x14ac:dyDescent="0.25">
      <c r="A27" s="85" t="s">
        <v>159</v>
      </c>
      <c r="B27" s="85"/>
      <c r="C27" s="83">
        <v>5285</v>
      </c>
      <c r="D27" s="84"/>
      <c r="E27" s="83">
        <v>4879</v>
      </c>
      <c r="F27" s="84"/>
      <c r="G27" s="83">
        <v>4867</v>
      </c>
      <c r="I27" s="83">
        <v>4511</v>
      </c>
    </row>
    <row r="28" spans="1:9" ht="20.25" customHeight="1" x14ac:dyDescent="0.25">
      <c r="A28" s="85" t="s">
        <v>62</v>
      </c>
      <c r="B28" s="85"/>
      <c r="C28" s="83">
        <v>-98</v>
      </c>
      <c r="D28" s="84"/>
      <c r="E28" s="83">
        <v>-102</v>
      </c>
      <c r="F28" s="84"/>
      <c r="G28" s="83">
        <v>-1904</v>
      </c>
      <c r="I28" s="83">
        <v>-1670</v>
      </c>
    </row>
    <row r="29" spans="1:9" ht="20.25" customHeight="1" x14ac:dyDescent="0.25">
      <c r="A29" s="85" t="s">
        <v>15</v>
      </c>
      <c r="B29" s="85"/>
      <c r="C29" s="87">
        <v>8568</v>
      </c>
      <c r="D29" s="88"/>
      <c r="E29" s="87">
        <v>8944</v>
      </c>
      <c r="F29" s="88"/>
      <c r="G29" s="87">
        <v>7979</v>
      </c>
      <c r="H29" s="88"/>
      <c r="I29" s="87">
        <v>8282</v>
      </c>
    </row>
    <row r="30" spans="1:9" ht="20.25" customHeight="1" x14ac:dyDescent="0.25">
      <c r="A30" s="76" t="s">
        <v>175</v>
      </c>
      <c r="B30" s="85"/>
      <c r="C30" s="89">
        <f>SUM(C11:C29)</f>
        <v>483854</v>
      </c>
      <c r="D30" s="88"/>
      <c r="E30" s="89">
        <f>SUM(E11:E29)</f>
        <v>223294</v>
      </c>
      <c r="F30" s="88"/>
      <c r="G30" s="89">
        <f>SUM(G11:G29)</f>
        <v>501316</v>
      </c>
      <c r="H30" s="88"/>
      <c r="I30" s="89">
        <f>SUM(I11:I29)</f>
        <v>264757</v>
      </c>
    </row>
    <row r="31" spans="1:9" ht="20.25" customHeight="1" x14ac:dyDescent="0.25">
      <c r="A31" s="76" t="s">
        <v>118</v>
      </c>
      <c r="C31" s="84"/>
      <c r="D31" s="84"/>
      <c r="E31" s="84"/>
      <c r="F31" s="84"/>
    </row>
    <row r="32" spans="1:9" ht="20.25" customHeight="1" x14ac:dyDescent="0.25">
      <c r="A32" s="85" t="s">
        <v>55</v>
      </c>
      <c r="C32" s="83">
        <v>-76293</v>
      </c>
      <c r="E32" s="83">
        <v>-54544</v>
      </c>
      <c r="F32" s="84"/>
      <c r="G32" s="83">
        <v>-119961</v>
      </c>
      <c r="I32" s="83">
        <v>-85020</v>
      </c>
    </row>
    <row r="33" spans="1:9" ht="20.25" customHeight="1" x14ac:dyDescent="0.25">
      <c r="A33" s="85" t="s">
        <v>12</v>
      </c>
      <c r="C33" s="83">
        <v>314925</v>
      </c>
      <c r="D33" s="84"/>
      <c r="E33" s="83">
        <v>280799</v>
      </c>
      <c r="F33" s="84"/>
      <c r="G33" s="83">
        <v>326876</v>
      </c>
      <c r="I33" s="83">
        <v>264776</v>
      </c>
    </row>
    <row r="34" spans="1:9" ht="20.25" customHeight="1" x14ac:dyDescent="0.25">
      <c r="A34" s="85" t="s">
        <v>0</v>
      </c>
      <c r="C34" s="83">
        <v>20770</v>
      </c>
      <c r="D34" s="84"/>
      <c r="E34" s="83">
        <v>6049</v>
      </c>
      <c r="F34" s="84"/>
      <c r="G34" s="83">
        <v>21282</v>
      </c>
      <c r="I34" s="83">
        <v>998</v>
      </c>
    </row>
    <row r="35" spans="1:9" ht="20.25" customHeight="1" x14ac:dyDescent="0.25">
      <c r="A35" s="85" t="s">
        <v>8</v>
      </c>
      <c r="C35" s="83">
        <v>-4900</v>
      </c>
      <c r="D35" s="84"/>
      <c r="E35" s="83">
        <v>-283</v>
      </c>
      <c r="F35" s="84"/>
      <c r="G35" s="83">
        <v>-4035</v>
      </c>
      <c r="I35" s="83">
        <v>1165</v>
      </c>
    </row>
    <row r="36" spans="1:9" ht="20.25" customHeight="1" x14ac:dyDescent="0.25">
      <c r="A36" s="76" t="s">
        <v>176</v>
      </c>
      <c r="C36" s="83"/>
      <c r="D36" s="84"/>
      <c r="E36" s="83"/>
      <c r="F36" s="84"/>
    </row>
    <row r="37" spans="1:9" ht="20.25" customHeight="1" x14ac:dyDescent="0.25">
      <c r="A37" s="85" t="s">
        <v>54</v>
      </c>
      <c r="C37" s="83">
        <v>21377</v>
      </c>
      <c r="D37" s="84"/>
      <c r="E37" s="83">
        <v>5526</v>
      </c>
      <c r="F37" s="84"/>
      <c r="G37" s="89">
        <v>26370</v>
      </c>
      <c r="H37" s="89"/>
      <c r="I37" s="89">
        <v>-682</v>
      </c>
    </row>
    <row r="38" spans="1:9" ht="20.25" customHeight="1" x14ac:dyDescent="0.25">
      <c r="A38" s="85" t="s">
        <v>2</v>
      </c>
      <c r="C38" s="83">
        <v>-16507</v>
      </c>
      <c r="D38" s="84"/>
      <c r="E38" s="83">
        <v>-2407</v>
      </c>
      <c r="F38" s="84"/>
      <c r="G38" s="89">
        <v>-4591</v>
      </c>
      <c r="H38" s="89"/>
      <c r="I38" s="89">
        <v>6624</v>
      </c>
    </row>
    <row r="39" spans="1:9" ht="20.25" customHeight="1" x14ac:dyDescent="0.25">
      <c r="A39" s="85" t="s">
        <v>145</v>
      </c>
      <c r="C39" s="83">
        <v>-442</v>
      </c>
      <c r="D39" s="84"/>
      <c r="E39" s="83">
        <v>-98</v>
      </c>
      <c r="F39" s="84"/>
      <c r="G39" s="201" t="s">
        <v>68</v>
      </c>
      <c r="H39" s="89"/>
      <c r="I39" s="201" t="s">
        <v>68</v>
      </c>
    </row>
    <row r="40" spans="1:9" ht="20.25" customHeight="1" x14ac:dyDescent="0.25">
      <c r="A40" s="85" t="s">
        <v>160</v>
      </c>
      <c r="C40" s="202" t="s">
        <v>68</v>
      </c>
      <c r="E40" s="90">
        <v>-641</v>
      </c>
      <c r="F40" s="84"/>
      <c r="G40" s="202" t="s">
        <v>68</v>
      </c>
      <c r="I40" s="90">
        <v>-159</v>
      </c>
    </row>
    <row r="41" spans="1:9" ht="20.25" customHeight="1" x14ac:dyDescent="0.25">
      <c r="A41" s="85" t="s">
        <v>167</v>
      </c>
      <c r="C41" s="83">
        <f>SUM(C32:C40,C30)</f>
        <v>742784</v>
      </c>
      <c r="E41" s="83">
        <f>SUM(E32:E40,E30)</f>
        <v>457695</v>
      </c>
      <c r="F41" s="84"/>
      <c r="G41" s="83">
        <f>SUM(G32:G40,G30)</f>
        <v>747257</v>
      </c>
      <c r="I41" s="83">
        <f>SUM(I32:I40,I30)</f>
        <v>452459</v>
      </c>
    </row>
    <row r="42" spans="1:9" ht="20.25" customHeight="1" x14ac:dyDescent="0.25">
      <c r="A42" s="76" t="s">
        <v>119</v>
      </c>
      <c r="C42" s="83">
        <v>-22859</v>
      </c>
      <c r="D42" s="84"/>
      <c r="E42" s="83">
        <v>-35361</v>
      </c>
      <c r="F42" s="84"/>
      <c r="G42" s="83">
        <v>-22831</v>
      </c>
      <c r="I42" s="83">
        <v>-29826</v>
      </c>
    </row>
    <row r="43" spans="1:9" s="93" customFormat="1" ht="20.25" customHeight="1" x14ac:dyDescent="0.25">
      <c r="A43" s="91" t="s">
        <v>64</v>
      </c>
      <c r="B43" s="78"/>
      <c r="C43" s="92">
        <f>SUM(C41:C42)</f>
        <v>719925</v>
      </c>
      <c r="D43" s="83"/>
      <c r="E43" s="92">
        <f>SUM(E41:E42)</f>
        <v>422334</v>
      </c>
      <c r="F43" s="83"/>
      <c r="G43" s="92">
        <f>SUM(G41:G42)</f>
        <v>724426</v>
      </c>
      <c r="H43" s="83"/>
      <c r="I43" s="92">
        <f>SUM(I41:I42)</f>
        <v>422633</v>
      </c>
    </row>
    <row r="44" spans="1:9" s="93" customFormat="1" ht="20.25" customHeight="1" x14ac:dyDescent="0.25">
      <c r="A44" s="91"/>
      <c r="B44" s="78"/>
      <c r="C44" s="89"/>
      <c r="D44" s="83"/>
      <c r="E44" s="89"/>
      <c r="F44" s="83"/>
      <c r="G44" s="89"/>
      <c r="H44" s="83"/>
      <c r="I44" s="89"/>
    </row>
    <row r="45" spans="1:9" s="93" customFormat="1" ht="20.25" customHeight="1" x14ac:dyDescent="0.25">
      <c r="A45" s="91"/>
      <c r="B45" s="78"/>
      <c r="C45" s="89"/>
      <c r="D45" s="83"/>
      <c r="E45" s="89"/>
      <c r="F45" s="83"/>
      <c r="G45" s="89"/>
      <c r="H45" s="83"/>
      <c r="I45" s="89"/>
    </row>
    <row r="46" spans="1:9" s="93" customFormat="1" ht="20.25" customHeight="1" x14ac:dyDescent="0.25">
      <c r="A46" s="91"/>
      <c r="B46" s="78"/>
      <c r="C46" s="89"/>
      <c r="D46" s="83"/>
      <c r="E46" s="89"/>
      <c r="F46" s="83"/>
      <c r="G46" s="89"/>
      <c r="H46" s="83"/>
      <c r="I46" s="89"/>
    </row>
    <row r="47" spans="1:9" s="93" customFormat="1" ht="20.25" customHeight="1" x14ac:dyDescent="0.25">
      <c r="A47" s="91"/>
      <c r="B47" s="78"/>
      <c r="C47" s="89"/>
      <c r="D47" s="83"/>
      <c r="E47" s="89"/>
      <c r="F47" s="83"/>
      <c r="G47" s="89"/>
      <c r="H47" s="83"/>
      <c r="I47" s="89"/>
    </row>
    <row r="48" spans="1:9" s="93" customFormat="1" ht="20.25" customHeight="1" x14ac:dyDescent="0.25">
      <c r="A48" s="215" t="str">
        <f>A1</f>
        <v>TAOKAENOI  FOOD  &amp;  MARKETING  PUBLIC  COMPANY  LIMITED  AND  ITS  SUBSIDIARIES</v>
      </c>
      <c r="B48" s="215"/>
      <c r="C48" s="215"/>
      <c r="D48" s="215"/>
      <c r="E48" s="215"/>
      <c r="F48" s="215"/>
      <c r="G48" s="215"/>
      <c r="H48" s="215"/>
      <c r="I48" s="215"/>
    </row>
    <row r="49" spans="1:10" s="94" customFormat="1" ht="20.25" customHeight="1" x14ac:dyDescent="0.25">
      <c r="A49" s="216" t="s">
        <v>115</v>
      </c>
      <c r="B49" s="216"/>
      <c r="C49" s="216"/>
      <c r="D49" s="216"/>
      <c r="E49" s="216"/>
      <c r="F49" s="216"/>
      <c r="G49" s="216"/>
      <c r="H49" s="216"/>
      <c r="I49" s="216"/>
    </row>
    <row r="50" spans="1:10" s="94" customFormat="1" ht="20.25" customHeight="1" x14ac:dyDescent="0.25">
      <c r="A50" s="206" t="s">
        <v>214</v>
      </c>
      <c r="B50" s="203"/>
      <c r="C50" s="203"/>
      <c r="D50" s="203"/>
      <c r="E50" s="203"/>
      <c r="F50" s="203"/>
      <c r="G50" s="203"/>
      <c r="H50" s="203"/>
      <c r="I50" s="203"/>
      <c r="J50" s="203"/>
    </row>
    <row r="51" spans="1:10" ht="20.25" customHeight="1" x14ac:dyDescent="0.25">
      <c r="A51" s="215" t="s">
        <v>131</v>
      </c>
      <c r="B51" s="215"/>
      <c r="C51" s="215"/>
      <c r="D51" s="215"/>
      <c r="E51" s="215"/>
      <c r="F51" s="215"/>
      <c r="G51" s="215"/>
      <c r="H51" s="215"/>
      <c r="I51" s="215"/>
    </row>
    <row r="52" spans="1:10" s="94" customFormat="1" ht="20.25" customHeight="1" x14ac:dyDescent="0.25">
      <c r="A52" s="217" t="s">
        <v>172</v>
      </c>
      <c r="B52" s="217"/>
      <c r="C52" s="217"/>
      <c r="D52" s="217"/>
      <c r="E52" s="217"/>
      <c r="F52" s="217"/>
      <c r="G52" s="217"/>
      <c r="H52" s="217"/>
      <c r="I52" s="217"/>
      <c r="J52" s="76"/>
    </row>
    <row r="53" spans="1:10" ht="6" customHeight="1" x14ac:dyDescent="0.25">
      <c r="A53" s="76"/>
      <c r="B53" s="76"/>
      <c r="D53" s="76"/>
      <c r="F53" s="76"/>
      <c r="G53" s="76"/>
      <c r="H53" s="76"/>
      <c r="I53" s="76"/>
    </row>
    <row r="54" spans="1:10" ht="20.25" customHeight="1" x14ac:dyDescent="0.25">
      <c r="B54" s="165" t="s">
        <v>38</v>
      </c>
      <c r="C54" s="214" t="s">
        <v>34</v>
      </c>
      <c r="D54" s="214"/>
      <c r="E54" s="214"/>
      <c r="F54" s="165"/>
      <c r="G54" s="214" t="s">
        <v>35</v>
      </c>
      <c r="H54" s="214"/>
      <c r="I54" s="214"/>
    </row>
    <row r="55" spans="1:10" ht="20.25" customHeight="1" x14ac:dyDescent="0.25">
      <c r="B55" s="78"/>
      <c r="C55" s="214" t="s">
        <v>36</v>
      </c>
      <c r="D55" s="214"/>
      <c r="E55" s="214"/>
      <c r="F55" s="165"/>
      <c r="G55" s="165"/>
      <c r="H55" s="165" t="s">
        <v>36</v>
      </c>
      <c r="I55" s="165"/>
    </row>
    <row r="56" spans="1:10" ht="20.25" customHeight="1" x14ac:dyDescent="0.25">
      <c r="A56" s="76"/>
      <c r="B56" s="76"/>
      <c r="C56" s="79">
        <v>2022</v>
      </c>
      <c r="D56" s="79"/>
      <c r="E56" s="79">
        <v>2021</v>
      </c>
      <c r="F56" s="79"/>
      <c r="G56" s="79">
        <v>2022</v>
      </c>
      <c r="H56" s="79"/>
      <c r="I56" s="79">
        <v>2021</v>
      </c>
    </row>
    <row r="57" spans="1:10" ht="20.25" customHeight="1" x14ac:dyDescent="0.25">
      <c r="A57" s="80" t="s">
        <v>29</v>
      </c>
      <c r="C57" s="83"/>
      <c r="E57" s="83"/>
    </row>
    <row r="58" spans="1:10" ht="20.25" customHeight="1" x14ac:dyDescent="0.25">
      <c r="A58" s="85" t="s">
        <v>198</v>
      </c>
      <c r="C58" s="76">
        <v>-3160</v>
      </c>
      <c r="D58" s="76"/>
      <c r="E58" s="76">
        <v>-9747</v>
      </c>
      <c r="F58" s="76"/>
      <c r="G58" s="76">
        <v>-876</v>
      </c>
      <c r="H58" s="76"/>
      <c r="I58" s="76">
        <v>-9747</v>
      </c>
    </row>
    <row r="59" spans="1:10" ht="20.25" customHeight="1" x14ac:dyDescent="0.25">
      <c r="A59" s="85" t="s">
        <v>177</v>
      </c>
      <c r="B59" s="81" t="s">
        <v>146</v>
      </c>
      <c r="C59" s="76">
        <v>-81706</v>
      </c>
      <c r="D59" s="76"/>
      <c r="E59" s="76">
        <v>-142759</v>
      </c>
      <c r="F59" s="95"/>
      <c r="G59" s="76">
        <v>-78786</v>
      </c>
      <c r="H59" s="95"/>
      <c r="I59" s="76">
        <v>-140527</v>
      </c>
    </row>
    <row r="60" spans="1:10" ht="20.25" customHeight="1" x14ac:dyDescent="0.25">
      <c r="A60" s="85" t="s">
        <v>178</v>
      </c>
      <c r="C60" s="76">
        <v>450</v>
      </c>
      <c r="D60" s="76"/>
      <c r="E60" s="76">
        <v>89</v>
      </c>
      <c r="F60" s="76"/>
      <c r="G60" s="86">
        <v>215</v>
      </c>
      <c r="H60" s="76"/>
      <c r="I60" s="86">
        <v>6</v>
      </c>
    </row>
    <row r="61" spans="1:10" ht="20.25" customHeight="1" x14ac:dyDescent="0.25">
      <c r="A61" s="85" t="s">
        <v>179</v>
      </c>
      <c r="C61" s="76">
        <v>-110000</v>
      </c>
      <c r="D61" s="76"/>
      <c r="E61" s="76">
        <v>-106125</v>
      </c>
      <c r="F61" s="76"/>
      <c r="G61" s="76">
        <v>-110000</v>
      </c>
      <c r="H61" s="76"/>
      <c r="I61" s="76">
        <v>-110000</v>
      </c>
    </row>
    <row r="62" spans="1:10" ht="20.25" customHeight="1" x14ac:dyDescent="0.25">
      <c r="A62" s="85" t="s">
        <v>180</v>
      </c>
      <c r="C62" s="76">
        <v>200000</v>
      </c>
      <c r="D62" s="76"/>
      <c r="E62" s="76">
        <v>100000</v>
      </c>
      <c r="F62" s="76"/>
      <c r="G62" s="76">
        <v>200000</v>
      </c>
      <c r="H62" s="76"/>
      <c r="I62" s="76">
        <v>100000</v>
      </c>
    </row>
    <row r="63" spans="1:10" ht="20.25" customHeight="1" x14ac:dyDescent="0.25">
      <c r="A63" s="85" t="s">
        <v>161</v>
      </c>
      <c r="B63" s="81" t="s">
        <v>147</v>
      </c>
      <c r="C63" s="201" t="s">
        <v>68</v>
      </c>
      <c r="D63" s="76"/>
      <c r="E63" s="201" t="s">
        <v>68</v>
      </c>
      <c r="F63" s="76"/>
      <c r="G63" s="86">
        <v>-20000</v>
      </c>
      <c r="H63" s="76"/>
      <c r="I63" s="86">
        <v>-11000</v>
      </c>
    </row>
    <row r="64" spans="1:10" ht="20.25" customHeight="1" x14ac:dyDescent="0.25">
      <c r="A64" s="85" t="s">
        <v>11</v>
      </c>
      <c r="C64" s="76">
        <v>98</v>
      </c>
      <c r="D64" s="76"/>
      <c r="E64" s="76">
        <v>102</v>
      </c>
      <c r="F64" s="76"/>
      <c r="G64" s="76">
        <v>1904</v>
      </c>
      <c r="H64" s="76"/>
      <c r="I64" s="76">
        <v>1670</v>
      </c>
    </row>
    <row r="65" spans="1:9" s="93" customFormat="1" ht="20.25" customHeight="1" x14ac:dyDescent="0.25">
      <c r="A65" s="91" t="s">
        <v>222</v>
      </c>
      <c r="B65" s="78"/>
      <c r="C65" s="96">
        <f>SUM(C58:C64)</f>
        <v>5682</v>
      </c>
      <c r="D65" s="76"/>
      <c r="E65" s="96">
        <f>SUM(E58:E64)</f>
        <v>-158440</v>
      </c>
      <c r="F65" s="76"/>
      <c r="G65" s="96">
        <f>SUM(G58:G64)</f>
        <v>-7543</v>
      </c>
      <c r="H65" s="76"/>
      <c r="I65" s="96">
        <f>SUM(I58:I64)</f>
        <v>-169598</v>
      </c>
    </row>
    <row r="66" spans="1:9" ht="20.25" customHeight="1" x14ac:dyDescent="0.25">
      <c r="A66" s="80"/>
      <c r="C66" s="95"/>
      <c r="D66" s="76"/>
      <c r="E66" s="95"/>
      <c r="F66" s="76"/>
      <c r="G66" s="95"/>
      <c r="H66" s="76"/>
      <c r="I66" s="95"/>
    </row>
    <row r="67" spans="1:9" ht="20.25" customHeight="1" x14ac:dyDescent="0.25">
      <c r="A67" s="80" t="s">
        <v>30</v>
      </c>
      <c r="D67" s="76"/>
      <c r="F67" s="76"/>
      <c r="G67" s="76"/>
      <c r="H67" s="76"/>
      <c r="I67" s="76"/>
    </row>
    <row r="68" spans="1:9" ht="20.25" customHeight="1" x14ac:dyDescent="0.25">
      <c r="A68" s="85" t="s">
        <v>171</v>
      </c>
      <c r="D68" s="76"/>
      <c r="F68" s="76"/>
      <c r="G68" s="76"/>
      <c r="H68" s="76"/>
      <c r="I68" s="76"/>
    </row>
    <row r="69" spans="1:9" ht="20.25" customHeight="1" x14ac:dyDescent="0.25">
      <c r="A69" s="148" t="s">
        <v>181</v>
      </c>
      <c r="B69" s="81" t="s">
        <v>182</v>
      </c>
      <c r="C69" s="76">
        <v>-1255911</v>
      </c>
      <c r="D69" s="76"/>
      <c r="E69" s="76">
        <v>-1879515</v>
      </c>
      <c r="F69" s="76"/>
      <c r="G69" s="76">
        <v>-1252858</v>
      </c>
      <c r="H69" s="76"/>
      <c r="I69" s="76">
        <v>-1877341</v>
      </c>
    </row>
    <row r="70" spans="1:9" ht="20.25" customHeight="1" x14ac:dyDescent="0.25">
      <c r="A70" s="85" t="s">
        <v>183</v>
      </c>
      <c r="D70" s="76"/>
      <c r="F70" s="76"/>
      <c r="H70" s="76"/>
    </row>
    <row r="71" spans="1:9" ht="20.25" customHeight="1" x14ac:dyDescent="0.25">
      <c r="A71" s="148" t="s">
        <v>184</v>
      </c>
      <c r="B71" s="81" t="s">
        <v>182</v>
      </c>
      <c r="C71" s="76">
        <v>933741</v>
      </c>
      <c r="D71" s="76"/>
      <c r="E71" s="76">
        <v>1696673</v>
      </c>
      <c r="F71" s="76"/>
      <c r="G71" s="76">
        <v>932377</v>
      </c>
      <c r="H71" s="76"/>
      <c r="I71" s="76">
        <v>1694499</v>
      </c>
    </row>
    <row r="72" spans="1:9" ht="20.25" customHeight="1" x14ac:dyDescent="0.25">
      <c r="A72" s="85" t="s">
        <v>185</v>
      </c>
      <c r="B72" s="81" t="s">
        <v>182</v>
      </c>
      <c r="C72" s="201" t="s">
        <v>68</v>
      </c>
      <c r="D72" s="76"/>
      <c r="E72" s="76">
        <v>-339</v>
      </c>
      <c r="F72" s="76"/>
      <c r="G72" s="201" t="s">
        <v>68</v>
      </c>
      <c r="H72" s="76"/>
      <c r="I72" s="201" t="s">
        <v>68</v>
      </c>
    </row>
    <row r="73" spans="1:9" ht="20.25" customHeight="1" x14ac:dyDescent="0.25">
      <c r="A73" s="85" t="s">
        <v>204</v>
      </c>
      <c r="B73" s="81" t="s">
        <v>182</v>
      </c>
      <c r="C73" s="76">
        <v>14127</v>
      </c>
      <c r="D73" s="76"/>
      <c r="E73" s="76">
        <v>115164</v>
      </c>
      <c r="F73" s="76"/>
      <c r="G73" s="86">
        <v>14127</v>
      </c>
      <c r="H73" s="76"/>
      <c r="I73" s="86">
        <v>115164</v>
      </c>
    </row>
    <row r="74" spans="1:9" ht="20.25" customHeight="1" x14ac:dyDescent="0.25">
      <c r="A74" s="85" t="s">
        <v>186</v>
      </c>
      <c r="B74" s="81" t="s">
        <v>182</v>
      </c>
      <c r="C74" s="76">
        <v>-21332</v>
      </c>
      <c r="D74" s="76"/>
      <c r="E74" s="76">
        <v>-17292</v>
      </c>
      <c r="F74" s="76"/>
      <c r="G74" s="86">
        <v>-13224</v>
      </c>
      <c r="H74" s="76"/>
      <c r="I74" s="86">
        <v>-11224</v>
      </c>
    </row>
    <row r="75" spans="1:9" ht="20.25" customHeight="1" x14ac:dyDescent="0.25">
      <c r="A75" s="85" t="s">
        <v>129</v>
      </c>
      <c r="B75" s="81" t="s">
        <v>73</v>
      </c>
      <c r="C75" s="76">
        <v>-248287</v>
      </c>
      <c r="D75" s="76"/>
      <c r="E75" s="76">
        <v>-206891</v>
      </c>
      <c r="F75" s="76"/>
      <c r="G75" s="86">
        <v>-248287</v>
      </c>
      <c r="H75" s="76"/>
      <c r="I75" s="86">
        <v>-206891</v>
      </c>
    </row>
    <row r="76" spans="1:9" ht="20.25" customHeight="1" x14ac:dyDescent="0.25">
      <c r="A76" s="85" t="s">
        <v>17</v>
      </c>
      <c r="C76" s="76">
        <v>-8791</v>
      </c>
      <c r="D76" s="76"/>
      <c r="E76" s="76">
        <v>-8950</v>
      </c>
      <c r="F76" s="76"/>
      <c r="G76" s="76">
        <v>-8203</v>
      </c>
      <c r="H76" s="76"/>
      <c r="I76" s="76">
        <v>-8288</v>
      </c>
    </row>
    <row r="77" spans="1:9" s="93" customFormat="1" ht="20.25" customHeight="1" x14ac:dyDescent="0.25">
      <c r="A77" s="91" t="s">
        <v>187</v>
      </c>
      <c r="B77" s="78"/>
      <c r="C77" s="96">
        <f>SUM(C69:C76)</f>
        <v>-586453</v>
      </c>
      <c r="D77" s="76"/>
      <c r="E77" s="96">
        <f>SUM(E69:E76)</f>
        <v>-301150</v>
      </c>
      <c r="F77" s="76"/>
      <c r="G77" s="96">
        <f>SUM(G69:G76)</f>
        <v>-576068</v>
      </c>
      <c r="H77" s="76"/>
      <c r="I77" s="96">
        <f>SUM(I69:I76)</f>
        <v>-294081</v>
      </c>
    </row>
    <row r="78" spans="1:9" ht="20.25" customHeight="1" x14ac:dyDescent="0.25">
      <c r="A78" s="80"/>
      <c r="B78" s="78"/>
      <c r="C78" s="95"/>
      <c r="D78" s="76"/>
      <c r="E78" s="95"/>
      <c r="F78" s="76"/>
      <c r="G78" s="95"/>
      <c r="H78" s="76"/>
      <c r="I78" s="95"/>
    </row>
    <row r="79" spans="1:9" ht="20.25" customHeight="1" x14ac:dyDescent="0.25">
      <c r="A79" s="77" t="s">
        <v>188</v>
      </c>
      <c r="C79" s="97">
        <v>-5223</v>
      </c>
      <c r="D79" s="95"/>
      <c r="E79" s="97">
        <v>2365</v>
      </c>
      <c r="F79" s="95"/>
      <c r="G79" s="202" t="s">
        <v>68</v>
      </c>
      <c r="H79" s="95"/>
      <c r="I79" s="202" t="s">
        <v>68</v>
      </c>
    </row>
    <row r="80" spans="1:9" s="93" customFormat="1" ht="20.25" customHeight="1" x14ac:dyDescent="0.25">
      <c r="A80" s="80" t="s">
        <v>221</v>
      </c>
      <c r="B80" s="78"/>
      <c r="C80" s="76">
        <f>C43+C65+C77+C79</f>
        <v>133931</v>
      </c>
      <c r="D80" s="76"/>
      <c r="E80" s="76">
        <f>E43+E65+E77+E79</f>
        <v>-34891</v>
      </c>
      <c r="F80" s="76"/>
      <c r="G80" s="76">
        <f>G43+G65+G77</f>
        <v>140815</v>
      </c>
      <c r="H80" s="76"/>
      <c r="I80" s="76">
        <f>I43+I65+I77</f>
        <v>-41046</v>
      </c>
    </row>
    <row r="81" spans="1:15" ht="20.25" customHeight="1" x14ac:dyDescent="0.25">
      <c r="A81" s="77" t="s">
        <v>53</v>
      </c>
      <c r="C81" s="97">
        <f>BS!E15</f>
        <v>223370</v>
      </c>
      <c r="D81" s="76"/>
      <c r="E81" s="97">
        <v>208580</v>
      </c>
      <c r="F81" s="76"/>
      <c r="G81" s="97">
        <f>BS!I15</f>
        <v>181549</v>
      </c>
      <c r="H81" s="76"/>
      <c r="I81" s="97">
        <v>189530</v>
      </c>
    </row>
    <row r="82" spans="1:15" s="93" customFormat="1" ht="20.25" customHeight="1" thickBot="1" x14ac:dyDescent="0.3">
      <c r="A82" s="80" t="s">
        <v>202</v>
      </c>
      <c r="B82" s="78"/>
      <c r="C82" s="98">
        <f>SUM(C80:C81)</f>
        <v>357301</v>
      </c>
      <c r="D82" s="76"/>
      <c r="E82" s="98">
        <f>SUM(E80:E81)</f>
        <v>173689</v>
      </c>
      <c r="F82" s="76"/>
      <c r="G82" s="98">
        <f>SUM(G80:G81)</f>
        <v>322364</v>
      </c>
      <c r="H82" s="76"/>
      <c r="I82" s="98">
        <f>SUM(I80:I81)</f>
        <v>148484</v>
      </c>
    </row>
    <row r="83" spans="1:15" ht="20.100000000000001" customHeight="1" thickTop="1" x14ac:dyDescent="0.25">
      <c r="A83" s="80"/>
      <c r="C83" s="63"/>
      <c r="D83" s="76"/>
      <c r="E83" s="95"/>
      <c r="F83" s="76"/>
      <c r="G83" s="95"/>
      <c r="H83" s="76"/>
      <c r="I83" s="95"/>
    </row>
    <row r="84" spans="1:15" ht="20.100000000000001" customHeight="1" x14ac:dyDescent="0.25">
      <c r="A84" s="80"/>
      <c r="C84" s="95"/>
      <c r="D84" s="76"/>
      <c r="E84" s="95"/>
      <c r="F84" s="76"/>
      <c r="G84" s="95"/>
      <c r="H84" s="76"/>
      <c r="I84" s="95"/>
    </row>
    <row r="85" spans="1:15" ht="20.100000000000001" customHeight="1" x14ac:dyDescent="0.25">
      <c r="A85" s="80"/>
      <c r="C85" s="95"/>
      <c r="D85" s="76"/>
      <c r="E85" s="95"/>
      <c r="F85" s="76"/>
      <c r="G85" s="95"/>
      <c r="H85" s="76"/>
      <c r="I85" s="95"/>
    </row>
    <row r="86" spans="1:15" ht="20.100000000000001" customHeight="1" x14ac:dyDescent="0.25">
      <c r="A86" s="80"/>
      <c r="C86" s="95"/>
      <c r="D86" s="76"/>
      <c r="E86" s="95"/>
      <c r="F86" s="76"/>
      <c r="G86" s="95"/>
      <c r="H86" s="76"/>
      <c r="I86" s="95"/>
    </row>
    <row r="87" spans="1:15" ht="20.100000000000001" customHeight="1" x14ac:dyDescent="0.25">
      <c r="A87" s="80"/>
      <c r="C87" s="95"/>
      <c r="D87" s="76"/>
      <c r="E87" s="95"/>
      <c r="F87" s="76"/>
      <c r="G87" s="95"/>
      <c r="H87" s="76"/>
      <c r="I87" s="95"/>
    </row>
    <row r="88" spans="1:15" ht="20.100000000000001" customHeight="1" x14ac:dyDescent="0.25">
      <c r="A88" s="80"/>
      <c r="C88" s="95"/>
      <c r="D88" s="76"/>
      <c r="E88" s="95"/>
      <c r="F88" s="76"/>
      <c r="G88" s="95"/>
      <c r="H88" s="76"/>
      <c r="I88" s="95"/>
    </row>
    <row r="89" spans="1:15" ht="20.100000000000001" customHeight="1" x14ac:dyDescent="0.25">
      <c r="A89" s="80"/>
      <c r="C89" s="95"/>
      <c r="D89" s="76"/>
      <c r="E89" s="95"/>
      <c r="F89" s="76"/>
      <c r="G89" s="95"/>
      <c r="H89" s="76"/>
      <c r="I89" s="95"/>
    </row>
    <row r="90" spans="1:15" ht="20.100000000000001" customHeight="1" x14ac:dyDescent="0.25">
      <c r="A90" s="80"/>
      <c r="C90" s="95"/>
      <c r="D90" s="76"/>
      <c r="E90" s="95"/>
      <c r="F90" s="76"/>
      <c r="G90" s="95"/>
      <c r="H90" s="76"/>
      <c r="I90" s="95"/>
    </row>
    <row r="91" spans="1:15" ht="20.100000000000001" customHeight="1" x14ac:dyDescent="0.25">
      <c r="A91" s="80"/>
      <c r="C91" s="95"/>
      <c r="D91" s="76"/>
      <c r="E91" s="95"/>
      <c r="F91" s="76"/>
      <c r="G91" s="95"/>
      <c r="H91" s="76"/>
      <c r="I91" s="95"/>
    </row>
    <row r="92" spans="1:15" ht="20.100000000000001" customHeight="1" x14ac:dyDescent="0.25">
      <c r="A92" s="80"/>
      <c r="C92" s="95"/>
      <c r="D92" s="76"/>
      <c r="E92" s="95"/>
      <c r="F92" s="76"/>
      <c r="G92" s="95"/>
      <c r="H92" s="76"/>
      <c r="I92" s="95"/>
    </row>
    <row r="93" spans="1:15" ht="20.100000000000001" customHeight="1" x14ac:dyDescent="0.25">
      <c r="A93" s="80"/>
      <c r="C93" s="95"/>
      <c r="D93" s="76"/>
      <c r="E93" s="95"/>
      <c r="F93" s="76"/>
      <c r="G93" s="95"/>
      <c r="H93" s="76"/>
      <c r="I93" s="95"/>
    </row>
    <row r="94" spans="1:15" s="83" customFormat="1" ht="20.25" customHeight="1" x14ac:dyDescent="0.25">
      <c r="A94" s="77"/>
      <c r="B94" s="77"/>
      <c r="J94" s="76"/>
      <c r="K94" s="76"/>
      <c r="L94" s="76"/>
      <c r="M94" s="76"/>
      <c r="N94" s="76"/>
      <c r="O94" s="76"/>
    </row>
    <row r="95" spans="1:15" s="83" customFormat="1" ht="20.25" customHeight="1" x14ac:dyDescent="0.25">
      <c r="A95" s="77"/>
      <c r="B95" s="77"/>
      <c r="J95" s="76"/>
      <c r="K95" s="76"/>
      <c r="L95" s="76"/>
      <c r="M95" s="76"/>
      <c r="N95" s="76"/>
      <c r="O95" s="76"/>
    </row>
    <row r="96" spans="1:15" s="83" customFormat="1" ht="20.25" customHeight="1" x14ac:dyDescent="0.25">
      <c r="A96" s="77"/>
      <c r="B96" s="77"/>
      <c r="J96" s="76"/>
      <c r="K96" s="76"/>
      <c r="L96" s="76"/>
      <c r="M96" s="76"/>
      <c r="N96" s="76"/>
      <c r="O96" s="76"/>
    </row>
    <row r="97" spans="1:15" s="83" customFormat="1" ht="20.25" customHeight="1" x14ac:dyDescent="0.25">
      <c r="A97" s="77"/>
      <c r="B97" s="77"/>
      <c r="J97" s="76"/>
      <c r="K97" s="76"/>
      <c r="L97" s="76"/>
      <c r="M97" s="76"/>
      <c r="N97" s="76"/>
      <c r="O97" s="76"/>
    </row>
    <row r="98" spans="1:15" ht="20.25" customHeight="1" x14ac:dyDescent="0.25">
      <c r="A98" s="77" t="s">
        <v>31</v>
      </c>
    </row>
  </sheetData>
  <mergeCells count="16">
    <mergeCell ref="C7:E7"/>
    <mergeCell ref="G7:I7"/>
    <mergeCell ref="A1:I1"/>
    <mergeCell ref="A2:I2"/>
    <mergeCell ref="A4:I4"/>
    <mergeCell ref="A5:I5"/>
    <mergeCell ref="A3:J3"/>
    <mergeCell ref="C54:E54"/>
    <mergeCell ref="G54:I54"/>
    <mergeCell ref="C55:E55"/>
    <mergeCell ref="C8:E8"/>
    <mergeCell ref="A48:I48"/>
    <mergeCell ref="A49:I49"/>
    <mergeCell ref="A51:I51"/>
    <mergeCell ref="A52:I52"/>
    <mergeCell ref="A50:J50"/>
  </mergeCells>
  <pageMargins left="0.8" right="0.3" top="1" bottom="0.75" header="0.6" footer="0.3"/>
  <pageSetup paperSize="9" scale="70" firstPageNumber="2" fitToHeight="0" orientation="portrait" r:id="rId1"/>
  <headerFooter alignWithMargins="0"/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 &amp; OCI_3M</vt:lpstr>
      <vt:lpstr>PL &amp; OCI_9M</vt:lpstr>
      <vt:lpstr>EQ (Conso)</vt:lpstr>
      <vt:lpstr>EQ (Separate)</vt:lpstr>
      <vt:lpstr>CF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Araya Pengpud</cp:lastModifiedBy>
  <cp:lastPrinted>2022-11-09T11:47:51Z</cp:lastPrinted>
  <dcterms:created xsi:type="dcterms:W3CDTF">2001-07-23T03:17:52Z</dcterms:created>
  <dcterms:modified xsi:type="dcterms:W3CDTF">2022-11-09T18:34:46Z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2021-06-16T04:39:39Z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fadbea99-96f2-402a-92f6-e1a715958ef3</vt:lpwstr>
  </property>
  <property fmtid="{D5CDD505-2E9C-101B-9397-08002B2CF9AE}" pid="8" name="MSIP_Label_ea60d57e-af5b-4752-ac57-3e4f28ca11dc_ContentBits">
    <vt:lpwstr>0</vt:lpwstr>
  </property>
</Properties>
</file>