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atchthani Leasing\2022\Q3'2022\Convert_Q3'2022\"/>
    </mc:Choice>
  </mc:AlternateContent>
  <xr:revisionPtr revIDLastSave="0" documentId="13_ncr:1_{A9717660-48D9-4366-8202-28C4D77B754B}" xr6:coauthVersionLast="47" xr6:coauthVersionMax="47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bs!$A$1:$J$101</definedName>
    <definedName name="_xlnm.Print_Area" localSheetId="5">CE!$A$1:$L$26</definedName>
    <definedName name="_xlnm.Print_Area" localSheetId="4">'CE-Conso'!$A$1:$O$27</definedName>
    <definedName name="_xlnm.Print_Area" localSheetId="6">CF!$A$1:$M$81</definedName>
    <definedName name="_xlnm.Print_Area" localSheetId="2">pl!$A$1:$J$114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6" i="2" l="1"/>
  <c r="J48" i="2"/>
  <c r="J91" i="5"/>
  <c r="J93" i="5" s="1"/>
  <c r="H91" i="5"/>
  <c r="H93" i="5" s="1"/>
  <c r="F91" i="5"/>
  <c r="F93" i="5" s="1"/>
  <c r="K15" i="8"/>
  <c r="O15" i="8"/>
  <c r="K10" i="8"/>
  <c r="K18" i="8"/>
  <c r="M58" i="7"/>
  <c r="K58" i="7"/>
  <c r="I58" i="7"/>
  <c r="G58" i="7"/>
  <c r="K70" i="7"/>
  <c r="K21" i="4"/>
  <c r="J20" i="4"/>
  <c r="I20" i="4"/>
  <c r="I22" i="4"/>
  <c r="G20" i="4"/>
  <c r="G22" i="4" s="1"/>
  <c r="E20" i="4"/>
  <c r="E22" i="4"/>
  <c r="C20" i="4"/>
  <c r="C22" i="4" s="1"/>
  <c r="K23" i="8"/>
  <c r="O23" i="8" s="1"/>
  <c r="O22" i="8"/>
  <c r="I21" i="8"/>
  <c r="I24" i="8"/>
  <c r="K19" i="8"/>
  <c r="O19" i="8" s="1"/>
  <c r="K11" i="8"/>
  <c r="K13" i="8" s="1"/>
  <c r="I13" i="4"/>
  <c r="I15" i="4"/>
  <c r="K14" i="4"/>
  <c r="J13" i="4"/>
  <c r="G13" i="4"/>
  <c r="G15" i="4"/>
  <c r="E13" i="4"/>
  <c r="E15" i="4"/>
  <c r="C13" i="4"/>
  <c r="C15" i="4"/>
  <c r="K12" i="4"/>
  <c r="K11" i="4"/>
  <c r="K13" i="4"/>
  <c r="K10" i="4"/>
  <c r="K15" i="4" s="1"/>
  <c r="M21" i="8"/>
  <c r="M24" i="8" s="1"/>
  <c r="M25" i="8" s="1"/>
  <c r="O14" i="8"/>
  <c r="M13" i="8"/>
  <c r="M16" i="8"/>
  <c r="J13" i="8"/>
  <c r="I13" i="8"/>
  <c r="I16" i="8"/>
  <c r="G13" i="8"/>
  <c r="G16" i="8" s="1"/>
  <c r="E13" i="8"/>
  <c r="E16" i="8" s="1"/>
  <c r="C13" i="8"/>
  <c r="C16" i="8" s="1"/>
  <c r="O12" i="8"/>
  <c r="F108" i="2"/>
  <c r="D108" i="2"/>
  <c r="F103" i="2"/>
  <c r="D103" i="2"/>
  <c r="J79" i="2"/>
  <c r="H79" i="2"/>
  <c r="F79" i="2"/>
  <c r="D79" i="2"/>
  <c r="J74" i="2"/>
  <c r="H74" i="2"/>
  <c r="F74" i="2"/>
  <c r="F80" i="2" s="1"/>
  <c r="F82" i="2" s="1"/>
  <c r="F84" i="2" s="1"/>
  <c r="F88" i="2" s="1"/>
  <c r="D74" i="2"/>
  <c r="O20" i="8"/>
  <c r="M70" i="7"/>
  <c r="I70" i="7"/>
  <c r="F50" i="2"/>
  <c r="D50" i="2"/>
  <c r="F46" i="2"/>
  <c r="D46" i="2"/>
  <c r="J22" i="2"/>
  <c r="H22" i="2"/>
  <c r="F22" i="2"/>
  <c r="D22" i="2"/>
  <c r="J17" i="2"/>
  <c r="H17" i="2"/>
  <c r="F17" i="2"/>
  <c r="D17" i="2"/>
  <c r="D91" i="5"/>
  <c r="J69" i="5"/>
  <c r="H69" i="5"/>
  <c r="F69" i="5"/>
  <c r="D69" i="5"/>
  <c r="J59" i="5"/>
  <c r="H59" i="5"/>
  <c r="F59" i="5"/>
  <c r="D59" i="5"/>
  <c r="J32" i="5"/>
  <c r="J19" i="5"/>
  <c r="H32" i="5"/>
  <c r="F32" i="5"/>
  <c r="D32" i="5"/>
  <c r="H19" i="5"/>
  <c r="F19" i="5"/>
  <c r="D19" i="5"/>
  <c r="K19" i="4"/>
  <c r="K18" i="4"/>
  <c r="J21" i="8"/>
  <c r="G21" i="8"/>
  <c r="G24" i="8"/>
  <c r="E21" i="8"/>
  <c r="E24" i="8" s="1"/>
  <c r="C21" i="8"/>
  <c r="C24" i="8" s="1"/>
  <c r="G70" i="7"/>
  <c r="K17" i="4"/>
  <c r="O10" i="8"/>
  <c r="G24" i="7"/>
  <c r="G36" i="7" s="1"/>
  <c r="G39" i="7" s="1"/>
  <c r="I24" i="7"/>
  <c r="I36" i="7" s="1"/>
  <c r="I39" i="7" s="1"/>
  <c r="I71" i="7" s="1"/>
  <c r="I73" i="7" s="1"/>
  <c r="K24" i="7"/>
  <c r="K36" i="7" s="1"/>
  <c r="K39" i="7" s="1"/>
  <c r="M24" i="7"/>
  <c r="M36" i="7" s="1"/>
  <c r="M39" i="7" s="1"/>
  <c r="O16" i="8" l="1"/>
  <c r="O13" i="8"/>
  <c r="K16" i="8"/>
  <c r="F23" i="2"/>
  <c r="F25" i="2" s="1"/>
  <c r="F27" i="2" s="1"/>
  <c r="F31" i="2" s="1"/>
  <c r="M71" i="7"/>
  <c r="M73" i="7" s="1"/>
  <c r="F70" i="5"/>
  <c r="O11" i="8"/>
  <c r="G71" i="7"/>
  <c r="G73" i="7" s="1"/>
  <c r="G74" i="7" s="1"/>
  <c r="K71" i="7"/>
  <c r="K73" i="7" s="1"/>
  <c r="K74" i="7" s="1"/>
  <c r="J33" i="5"/>
  <c r="F33" i="5"/>
  <c r="K20" i="4"/>
  <c r="K22" i="4" s="1"/>
  <c r="K23" i="4" s="1"/>
  <c r="K21" i="8"/>
  <c r="O21" i="8" s="1"/>
  <c r="O18" i="8"/>
  <c r="J23" i="2"/>
  <c r="J25" i="2" s="1"/>
  <c r="J27" i="2" s="1"/>
  <c r="J31" i="2" s="1"/>
  <c r="H80" i="2"/>
  <c r="H82" i="2" s="1"/>
  <c r="H84" i="2" s="1"/>
  <c r="H88" i="2" s="1"/>
  <c r="H101" i="2" s="1"/>
  <c r="D80" i="2"/>
  <c r="D82" i="2" s="1"/>
  <c r="D84" i="2" s="1"/>
  <c r="D88" i="2" s="1"/>
  <c r="J80" i="2"/>
  <c r="J82" i="2" s="1"/>
  <c r="J84" i="2" s="1"/>
  <c r="J88" i="2" s="1"/>
  <c r="H23" i="2"/>
  <c r="H25" i="2" s="1"/>
  <c r="H27" i="2" s="1"/>
  <c r="H31" i="2" s="1"/>
  <c r="H48" i="2" s="1"/>
  <c r="D23" i="2"/>
  <c r="D25" i="2" s="1"/>
  <c r="D27" i="2" s="1"/>
  <c r="D31" i="2" s="1"/>
  <c r="D93" i="5"/>
  <c r="H70" i="5"/>
  <c r="H94" i="5" s="1"/>
  <c r="D70" i="5"/>
  <c r="J70" i="5"/>
  <c r="J94" i="5" s="1"/>
  <c r="H33" i="5"/>
  <c r="F94" i="5"/>
  <c r="D33" i="5"/>
  <c r="F95" i="5" l="1"/>
  <c r="D94" i="5"/>
  <c r="D95" i="5" s="1"/>
  <c r="J95" i="5"/>
  <c r="O24" i="8"/>
  <c r="O25" i="8" s="1"/>
  <c r="K24" i="8"/>
  <c r="K25" i="8" s="1"/>
  <c r="H44" i="2"/>
  <c r="H95" i="5"/>
</calcChain>
</file>

<file path=xl/sharedStrings.xml><?xml version="1.0" encoding="utf-8"?>
<sst xmlns="http://schemas.openxmlformats.org/spreadsheetml/2006/main" count="403" uniqueCount="198">
  <si>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</si>
  <si>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</si>
  <si>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</si>
  <si>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</si>
  <si>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</si>
  <si>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</si>
  <si>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</si>
  <si>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</si>
  <si>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</si>
  <si>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</si>
  <si>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</si>
  <si>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</si>
  <si>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</si>
  <si>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</si>
  <si>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</si>
  <si>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</si>
  <si>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</si>
  <si>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</si>
  <si>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</si>
  <si>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</si>
  <si>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</si>
  <si>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</si>
  <si>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</si>
  <si>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</si>
  <si>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</si>
  <si>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</si>
  <si>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</si>
  <si>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</si>
  <si>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</si>
  <si>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</si>
  <si>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</si>
  <si>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</si>
  <si>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</si>
  <si>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</si>
  <si>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</si>
  <si>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</si>
  <si>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</si>
  <si>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</si>
  <si>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</si>
  <si>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</si>
  <si>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</si>
  <si>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</si>
  <si>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</si>
  <si>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</si>
  <si>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</si>
  <si>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</si>
  <si>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</si>
  <si>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</si>
  <si>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</si>
  <si>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</si>
  <si>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</si>
  <si>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</si>
  <si>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</si>
  <si>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</si>
  <si>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Property foreclosed - net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</si>
  <si>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</si>
  <si>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</si>
  <si>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</si>
  <si>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</si>
  <si>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</si>
  <si>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</si>
  <si>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</si>
  <si>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</si>
  <si>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</si>
  <si>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</si>
  <si>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</si>
  <si>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</si>
  <si>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</si>
  <si>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</si>
  <si>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</si>
  <si>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</si>
  <si>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</si>
  <si>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</si>
  <si>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</si>
  <si>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</si>
  <si>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</si>
  <si>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</si>
  <si>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</si>
  <si>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</si>
  <si>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</si>
  <si>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</si>
  <si>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</si>
  <si>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</si>
  <si>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</si>
  <si>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</si>
  <si>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</si>
  <si>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</si>
  <si>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</si>
  <si>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</si>
  <si>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</si>
  <si>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</si>
  <si>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</si>
  <si>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</si>
  <si>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</si>
  <si>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</si>
  <si>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</si>
  <si>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</si>
  <si>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</si>
  <si>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</si>
  <si>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</si>
  <si>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</si>
  <si>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</si>
  <si>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Non-cash item</t>
  </si>
  <si>
    <t>Supplement cash flows information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</si>
  <si>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</si>
  <si>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</si>
  <si>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</si>
  <si>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</si>
  <si>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</si>
  <si>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</si>
  <si>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</si>
  <si>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</si>
  <si>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</si>
  <si>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</si>
  <si>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</si>
  <si>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</si>
  <si>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 xml:space="preserve">   Property foreclosed received for debts settlement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</si>
  <si>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</si>
  <si>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</si>
  <si>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</si>
  <si>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</si>
  <si>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</si>
  <si>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</si>
  <si>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</si>
  <si>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</si>
  <si>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</si>
  <si>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</si>
  <si>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</si>
  <si>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</si>
  <si>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</si>
  <si>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</si>
  <si>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</si>
  <si>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</si>
  <si>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</si>
  <si>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</si>
  <si>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</si>
  <si>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</si>
  <si>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</si>
  <si>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</si>
  <si>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</si>
  <si>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Operating liabilities increase (decrease)</t>
  </si>
  <si>
    <t>Repayment for long-term debentures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</si>
  <si>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</si>
  <si>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</si>
  <si>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</si>
  <si>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</si>
  <si>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</si>
  <si>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</si>
  <si>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</si>
  <si>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</si>
  <si>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</si>
  <si>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      5,663,030,175 ordinary shares of Baht 1 each</t>
  </si>
  <si>
    <t>2021</t>
  </si>
  <si>
    <t>Balance as at 1 January 2021</t>
  </si>
  <si>
    <t xml:space="preserve">Other comprehensive income for the period </t>
  </si>
  <si>
    <t xml:space="preserve">   Impairment loss on property foreclosed (reversal)</t>
  </si>
  <si>
    <t>Net increase (decrease) in cash and cash equivalents</t>
  </si>
  <si>
    <t xml:space="preserve">      5,663,028,199 ordinary shares of Baht 1 each</t>
  </si>
  <si>
    <t>Non-controlling interests of the subsidiary decrease</t>
  </si>
  <si>
    <t>Current portion of long-term loans</t>
  </si>
  <si>
    <t xml:space="preserve">Dividend income </t>
  </si>
  <si>
    <t>Cash received from disposal of investment</t>
  </si>
  <si>
    <t xml:space="preserve">Cash paid for of dividends to the non-controlling interest </t>
  </si>
  <si>
    <t xml:space="preserve">Payment of dividends </t>
  </si>
  <si>
    <t xml:space="preserve">   Dividend received</t>
  </si>
  <si>
    <t>Dividend received</t>
  </si>
  <si>
    <t>Balance as at 30 September 2021</t>
  </si>
  <si>
    <t>periods ended 30 September</t>
  </si>
  <si>
    <t>For the nine-month</t>
  </si>
  <si>
    <t>Cash received from disposal of land building and equipment</t>
  </si>
  <si>
    <t xml:space="preserve">   Profit from disposal of land building and equipment</t>
  </si>
  <si>
    <t>Net cash flows from (used in) investing activities</t>
  </si>
  <si>
    <t>Cash received from long-term debentures</t>
  </si>
  <si>
    <t xml:space="preserve">Cash received from long-term loan </t>
  </si>
  <si>
    <t>As at 30 September 2022</t>
  </si>
  <si>
    <t>30 September 2022</t>
  </si>
  <si>
    <t xml:space="preserve"> 31 December 2021</t>
  </si>
  <si>
    <t>For the three-month period ended 30 September 2022</t>
  </si>
  <si>
    <t>2022</t>
  </si>
  <si>
    <t>For the nine-month period ended 30 September 2022</t>
  </si>
  <si>
    <t>Balance as at 1 January 2022</t>
  </si>
  <si>
    <t>Balance as at 30 September 2022</t>
  </si>
  <si>
    <t>Cash paid for investment property</t>
  </si>
  <si>
    <t>Repayment for long-term bills of exchange</t>
  </si>
  <si>
    <t>Current portion of loan receivables - net</t>
  </si>
  <si>
    <t>Loan receivables - net of current portion</t>
  </si>
  <si>
    <t>Dividend payment (Note 14)</t>
  </si>
  <si>
    <t>Loans interest income</t>
  </si>
  <si>
    <t>Repayment for long-term loan</t>
  </si>
  <si>
    <t xml:space="preserve">   Financial cost</t>
  </si>
  <si>
    <t xml:space="preserve">   Gain on modified lease contract</t>
  </si>
  <si>
    <t>Cash flows used in operating activities</t>
  </si>
  <si>
    <t>Net cash flows from (used in) operating activities</t>
  </si>
  <si>
    <t xml:space="preserve">Increase in short-term loans from financial institutions </t>
  </si>
  <si>
    <t>Net cash flows from (used in) financing activities</t>
  </si>
  <si>
    <t xml:space="preserve">   Land, building and equipment received from right-of-use assets</t>
  </si>
  <si>
    <t xml:space="preserve">   Right-of-use assets </t>
  </si>
  <si>
    <t xml:space="preserve">   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</si>
</sst>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6">
    <xf numFmtId="0" fontId="0" fillId="0" borderId="0" xfId="0"/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69" fontId="8" fillId="0" borderId="3" xfId="0" applyNumberFormat="1" applyFont="1" applyFill="1" applyBorder="1" applyAlignment="1">
      <alignment horizontal="center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41" fontId="8" fillId="0" borderId="6" xfId="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41" fontId="8" fillId="0" borderId="7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horizontal="right" vertical="center"/>
    </xf>
    <xf numFmtId="37" fontId="8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41" fontId="8" fillId="0" borderId="8" xfId="0" applyNumberFormat="1" applyFont="1" applyFill="1" applyBorder="1" applyAlignment="1">
      <alignment horizontal="center" vertical="center"/>
    </xf>
    <xf numFmtId="41" fontId="8" fillId="0" borderId="9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left" vertical="center"/>
    </xf>
    <xf numFmtId="41" fontId="8" fillId="0" borderId="9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left" vertical="center"/>
    </xf>
    <xf numFmtId="0" fontId="8" fillId="0" borderId="0" xfId="10" applyFont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41" fontId="8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41" fontId="8" fillId="0" borderId="0" xfId="0" quotePrefix="1" applyNumberFormat="1" applyFont="1" applyAlignment="1">
      <alignment horizontal="left" vertical="center"/>
    </xf>
    <xf numFmtId="41" fontId="8" fillId="0" borderId="10" xfId="0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6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41" fontId="8" fillId="0" borderId="7" xfId="1" applyNumberFormat="1" applyFont="1" applyBorder="1" applyAlignment="1">
      <alignment vertical="center"/>
    </xf>
    <xf numFmtId="41" fontId="8" fillId="0" borderId="11" xfId="1" applyNumberFormat="1" applyFont="1" applyBorder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41" fontId="8" fillId="0" borderId="12" xfId="0" applyNumberFormat="1" applyFont="1" applyBorder="1" applyAlignment="1">
      <alignment horizontal="right" vertical="center"/>
    </xf>
    <xf numFmtId="41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1"/>
  <sheetViews>
    <sheetView showGridLines="0" tabSelected="1" view="pageBreakPreview" topLeftCell="A66" zoomScaleNormal="100" zoomScaleSheetLayoutView="100" workbookViewId="0">
      <selection activeCell="L73" sqref="L73"/>
    </sheetView>
  </sheetViews>
  <sheetFormatPr defaultColWidth="10.7109375" defaultRowHeight="24" customHeight="1"/>
  <cols>
    <col min="1" max="1" width="47.7109375" style="2" customWidth="1"/>
    <col min="2" max="2" width="5.42578125" style="2" customWidth="1"/>
    <col min="3" max="3" width="0.85546875" style="2" customWidth="1"/>
    <col min="4" max="4" width="18.28515625" style="2" customWidth="1"/>
    <col min="5" max="5" width="1.42578125" style="2" customWidth="1"/>
    <col min="6" max="6" width="18.28515625" style="2" customWidth="1"/>
    <col min="7" max="7" width="1.5703125" style="2" customWidth="1"/>
    <col min="8" max="8" width="18.28515625" style="2" customWidth="1"/>
    <col min="9" max="9" width="0.85546875" style="6" customWidth="1"/>
    <col min="10" max="10" width="20.5703125" style="2" customWidth="1"/>
    <col min="11" max="11" width="16.28515625" style="2" bestFit="1" customWidth="1"/>
    <col min="12" max="16384" width="10.7109375" style="2"/>
  </cols>
  <sheetData>
    <row r="1" spans="1:10" ht="24" customHeight="1">
      <c r="A1" s="102" t="s">
        <v>123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4" customHeight="1">
      <c r="A2" s="119" t="s">
        <v>55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4" customHeight="1">
      <c r="A3" s="3" t="s">
        <v>174</v>
      </c>
      <c r="B3" s="101"/>
      <c r="C3" s="101"/>
      <c r="D3" s="101"/>
      <c r="E3" s="101"/>
      <c r="F3" s="101"/>
      <c r="G3" s="101"/>
      <c r="H3" s="101"/>
      <c r="J3" s="101"/>
    </row>
    <row r="4" spans="1:10" ht="24" customHeight="1">
      <c r="A4" s="4"/>
      <c r="B4" s="5"/>
      <c r="C4" s="5"/>
      <c r="D4" s="5"/>
      <c r="E4" s="5"/>
      <c r="F4" s="5"/>
      <c r="G4" s="5"/>
      <c r="H4" s="5"/>
      <c r="J4" s="6" t="s">
        <v>106</v>
      </c>
    </row>
    <row r="5" spans="1:10" ht="24" customHeight="1">
      <c r="A5" s="4"/>
      <c r="B5" s="5"/>
      <c r="C5" s="5"/>
      <c r="D5" s="118" t="s">
        <v>122</v>
      </c>
      <c r="E5" s="118"/>
      <c r="F5" s="118"/>
      <c r="G5" s="5"/>
      <c r="H5" s="118" t="s">
        <v>117</v>
      </c>
      <c r="I5" s="118"/>
      <c r="J5" s="118"/>
    </row>
    <row r="6" spans="1:10" ht="24" customHeight="1">
      <c r="B6" s="7" t="s">
        <v>0</v>
      </c>
      <c r="C6" s="55"/>
      <c r="D6" s="65" t="s">
        <v>175</v>
      </c>
      <c r="E6" s="9"/>
      <c r="F6" s="8" t="s">
        <v>176</v>
      </c>
      <c r="G6" s="55"/>
      <c r="H6" s="65" t="s">
        <v>175</v>
      </c>
      <c r="I6" s="9"/>
      <c r="J6" s="8" t="s">
        <v>176</v>
      </c>
    </row>
    <row r="7" spans="1:10" ht="24" customHeight="1">
      <c r="B7" s="55"/>
      <c r="C7" s="55"/>
      <c r="D7" s="68" t="s">
        <v>124</v>
      </c>
      <c r="E7" s="9"/>
      <c r="F7" s="57" t="s">
        <v>126</v>
      </c>
      <c r="G7" s="55"/>
      <c r="H7" s="68" t="s">
        <v>124</v>
      </c>
      <c r="I7" s="9"/>
      <c r="J7" s="57" t="s">
        <v>126</v>
      </c>
    </row>
    <row r="8" spans="1:10" ht="24" customHeight="1">
      <c r="B8" s="55"/>
      <c r="C8" s="55"/>
      <c r="D8" s="68" t="s">
        <v>125</v>
      </c>
      <c r="E8" s="9"/>
      <c r="F8" s="57"/>
      <c r="G8" s="55"/>
      <c r="H8" s="68" t="s">
        <v>125</v>
      </c>
      <c r="I8" s="9"/>
      <c r="J8" s="57"/>
    </row>
    <row r="9" spans="1:10" ht="24" customHeight="1">
      <c r="A9" s="100" t="s">
        <v>43</v>
      </c>
      <c r="E9" s="6"/>
    </row>
    <row r="10" spans="1:10" ht="24" customHeight="1">
      <c r="A10" s="100" t="s">
        <v>1</v>
      </c>
      <c r="B10" s="10"/>
      <c r="C10" s="10"/>
      <c r="D10" s="10"/>
      <c r="E10" s="6"/>
      <c r="G10" s="10"/>
      <c r="H10" s="10"/>
    </row>
    <row r="11" spans="1:10" ht="24" customHeight="1">
      <c r="A11" s="2" t="s">
        <v>26</v>
      </c>
      <c r="B11" s="10"/>
      <c r="C11" s="10"/>
      <c r="D11" s="11">
        <v>1122287</v>
      </c>
      <c r="E11" s="109"/>
      <c r="F11" s="11">
        <v>476222</v>
      </c>
      <c r="G11" s="19"/>
      <c r="H11" s="11">
        <v>932986</v>
      </c>
      <c r="I11" s="109"/>
      <c r="J11" s="11">
        <v>253637</v>
      </c>
    </row>
    <row r="12" spans="1:10" ht="24" customHeight="1">
      <c r="A12" s="2" t="s">
        <v>85</v>
      </c>
      <c r="B12" s="10">
        <v>2</v>
      </c>
      <c r="C12" s="10"/>
      <c r="D12" s="11">
        <v>17968756</v>
      </c>
      <c r="E12" s="109"/>
      <c r="F12" s="11">
        <v>17985276</v>
      </c>
      <c r="G12" s="19"/>
      <c r="H12" s="11">
        <v>17968756</v>
      </c>
      <c r="I12" s="109"/>
      <c r="J12" s="11">
        <v>17985276</v>
      </c>
    </row>
    <row r="13" spans="1:10" ht="24" customHeight="1">
      <c r="A13" s="2" t="s">
        <v>86</v>
      </c>
      <c r="B13" s="10">
        <v>3</v>
      </c>
      <c r="C13" s="10"/>
      <c r="D13" s="11">
        <v>220555</v>
      </c>
      <c r="E13" s="109"/>
      <c r="F13" s="11">
        <v>218533</v>
      </c>
      <c r="G13" s="19"/>
      <c r="H13" s="11">
        <v>220555</v>
      </c>
      <c r="I13" s="109"/>
      <c r="J13" s="11">
        <v>218533</v>
      </c>
    </row>
    <row r="14" spans="1:10" ht="24" customHeight="1">
      <c r="A14" s="2" t="s">
        <v>184</v>
      </c>
      <c r="B14" s="10">
        <v>4</v>
      </c>
      <c r="C14" s="10"/>
      <c r="D14" s="11">
        <v>121883</v>
      </c>
      <c r="E14" s="109"/>
      <c r="F14" s="11">
        <v>0</v>
      </c>
      <c r="G14" s="19"/>
      <c r="H14" s="11">
        <v>121883</v>
      </c>
      <c r="I14" s="109"/>
      <c r="J14" s="11">
        <v>0</v>
      </c>
    </row>
    <row r="15" spans="1:10" ht="24" customHeight="1">
      <c r="A15" s="2" t="s">
        <v>78</v>
      </c>
      <c r="B15" s="10"/>
      <c r="C15" s="10"/>
      <c r="D15" s="11">
        <v>73559</v>
      </c>
      <c r="E15" s="109"/>
      <c r="F15" s="11">
        <v>81269</v>
      </c>
      <c r="G15" s="19"/>
      <c r="H15" s="11">
        <v>63126</v>
      </c>
      <c r="I15" s="109"/>
      <c r="J15" s="11">
        <v>68049</v>
      </c>
    </row>
    <row r="16" spans="1:10" ht="24" customHeight="1">
      <c r="A16" s="2" t="s">
        <v>54</v>
      </c>
      <c r="B16" s="10">
        <v>7</v>
      </c>
      <c r="C16" s="10"/>
      <c r="D16" s="11">
        <v>172357</v>
      </c>
      <c r="E16" s="109"/>
      <c r="F16" s="11">
        <v>98317</v>
      </c>
      <c r="G16" s="19"/>
      <c r="H16" s="11">
        <v>172357</v>
      </c>
      <c r="I16" s="109"/>
      <c r="J16" s="11">
        <v>98317</v>
      </c>
    </row>
    <row r="17" spans="1:10" ht="24" customHeight="1">
      <c r="A17" s="2" t="s">
        <v>94</v>
      </c>
      <c r="B17" s="10"/>
      <c r="C17" s="10"/>
      <c r="D17" s="11">
        <v>173282</v>
      </c>
      <c r="E17" s="109"/>
      <c r="F17" s="11">
        <v>92848</v>
      </c>
      <c r="G17" s="19"/>
      <c r="H17" s="11">
        <v>173282</v>
      </c>
      <c r="I17" s="109"/>
      <c r="J17" s="11">
        <v>92847</v>
      </c>
    </row>
    <row r="18" spans="1:10" ht="24" customHeight="1">
      <c r="A18" s="2" t="s">
        <v>27</v>
      </c>
      <c r="B18" s="10"/>
      <c r="C18" s="10"/>
      <c r="D18" s="11">
        <v>16879</v>
      </c>
      <c r="E18" s="109"/>
      <c r="F18" s="11">
        <v>7778</v>
      </c>
      <c r="G18" s="19"/>
      <c r="H18" s="11">
        <v>14458</v>
      </c>
      <c r="I18" s="109"/>
      <c r="J18" s="11">
        <v>7098</v>
      </c>
    </row>
    <row r="19" spans="1:10" ht="24" customHeight="1">
      <c r="A19" s="100" t="s">
        <v>2</v>
      </c>
      <c r="B19" s="10"/>
      <c r="C19" s="10"/>
      <c r="D19" s="110">
        <f>SUM(D11:D18)</f>
        <v>19869558</v>
      </c>
      <c r="E19" s="109"/>
      <c r="F19" s="110">
        <f>SUM(F11:F18)</f>
        <v>18960243</v>
      </c>
      <c r="G19" s="19"/>
      <c r="H19" s="110">
        <f>SUM(H11:H18)</f>
        <v>19667403</v>
      </c>
      <c r="J19" s="110">
        <f>SUM(J11:J18)</f>
        <v>18723757</v>
      </c>
    </row>
    <row r="20" spans="1:10" ht="24" customHeight="1">
      <c r="A20" s="100" t="s">
        <v>3</v>
      </c>
    </row>
    <row r="21" spans="1:10" ht="24" customHeight="1">
      <c r="A21" s="2" t="s">
        <v>119</v>
      </c>
      <c r="D21" s="11">
        <v>2000</v>
      </c>
      <c r="E21" s="109"/>
      <c r="F21" s="11">
        <v>2000</v>
      </c>
      <c r="G21" s="19"/>
      <c r="H21" s="11">
        <v>0</v>
      </c>
      <c r="I21" s="109"/>
      <c r="J21" s="11">
        <v>0</v>
      </c>
    </row>
    <row r="22" spans="1:10" ht="24" customHeight="1">
      <c r="A22" s="2" t="s">
        <v>150</v>
      </c>
      <c r="B22" s="10">
        <v>2</v>
      </c>
      <c r="C22" s="10"/>
      <c r="D22" s="11">
        <v>33059735</v>
      </c>
      <c r="E22" s="109"/>
      <c r="F22" s="11">
        <v>29386216</v>
      </c>
      <c r="G22" s="19"/>
      <c r="H22" s="11">
        <v>33059735</v>
      </c>
      <c r="I22" s="109"/>
      <c r="J22" s="11">
        <v>29386216</v>
      </c>
    </row>
    <row r="23" spans="1:10" ht="24" customHeight="1">
      <c r="A23" s="2" t="s">
        <v>87</v>
      </c>
      <c r="B23" s="10">
        <v>3</v>
      </c>
      <c r="C23" s="10"/>
      <c r="D23" s="11">
        <v>250834</v>
      </c>
      <c r="E23" s="109"/>
      <c r="F23" s="11">
        <v>321007</v>
      </c>
      <c r="G23" s="19"/>
      <c r="H23" s="11">
        <v>250834</v>
      </c>
      <c r="I23" s="109"/>
      <c r="J23" s="11">
        <v>321007</v>
      </c>
    </row>
    <row r="24" spans="1:10" ht="24" customHeight="1">
      <c r="A24" s="2" t="s">
        <v>185</v>
      </c>
      <c r="B24" s="10">
        <v>4</v>
      </c>
      <c r="C24" s="10"/>
      <c r="D24" s="11">
        <v>7459</v>
      </c>
      <c r="E24" s="109"/>
      <c r="F24" s="11">
        <v>0</v>
      </c>
      <c r="G24" s="19"/>
      <c r="H24" s="11">
        <v>7459</v>
      </c>
      <c r="I24" s="109"/>
      <c r="J24" s="11">
        <v>0</v>
      </c>
    </row>
    <row r="25" spans="1:10" ht="24" customHeight="1">
      <c r="A25" s="2" t="s">
        <v>120</v>
      </c>
      <c r="B25" s="10">
        <v>8</v>
      </c>
      <c r="C25" s="10"/>
      <c r="D25" s="11">
        <v>0</v>
      </c>
      <c r="E25" s="109"/>
      <c r="F25" s="11">
        <v>0</v>
      </c>
      <c r="G25" s="19"/>
      <c r="H25" s="11">
        <v>4000</v>
      </c>
      <c r="I25" s="109"/>
      <c r="J25" s="11">
        <v>4000</v>
      </c>
    </row>
    <row r="26" spans="1:10" ht="24" customHeight="1">
      <c r="A26" s="2" t="s">
        <v>52</v>
      </c>
      <c r="B26" s="10"/>
      <c r="C26" s="10"/>
      <c r="D26" s="11">
        <v>66945</v>
      </c>
      <c r="E26" s="109"/>
      <c r="F26" s="11">
        <v>19326</v>
      </c>
      <c r="G26" s="19"/>
      <c r="H26" s="11">
        <v>73299</v>
      </c>
      <c r="I26" s="109"/>
      <c r="J26" s="11">
        <v>19326</v>
      </c>
    </row>
    <row r="27" spans="1:10" ht="24" customHeight="1">
      <c r="A27" s="13" t="s">
        <v>88</v>
      </c>
      <c r="B27" s="10"/>
      <c r="C27" s="10"/>
      <c r="D27" s="11">
        <v>71316</v>
      </c>
      <c r="E27" s="109"/>
      <c r="F27" s="11">
        <v>66995</v>
      </c>
      <c r="G27" s="19"/>
      <c r="H27" s="11">
        <v>64545</v>
      </c>
      <c r="I27" s="109"/>
      <c r="J27" s="11">
        <v>66341</v>
      </c>
    </row>
    <row r="28" spans="1:10" ht="24" customHeight="1">
      <c r="A28" s="13" t="s">
        <v>143</v>
      </c>
      <c r="B28" s="10"/>
      <c r="C28" s="10"/>
      <c r="D28" s="11">
        <v>18254</v>
      </c>
      <c r="E28" s="109"/>
      <c r="F28" s="11">
        <v>12824</v>
      </c>
      <c r="G28" s="19"/>
      <c r="H28" s="11">
        <v>18254</v>
      </c>
      <c r="I28" s="109"/>
      <c r="J28" s="11">
        <v>12824</v>
      </c>
    </row>
    <row r="29" spans="1:10" ht="24" customHeight="1">
      <c r="A29" s="13" t="s">
        <v>28</v>
      </c>
      <c r="B29" s="10"/>
      <c r="C29" s="10"/>
      <c r="D29" s="11">
        <v>30760</v>
      </c>
      <c r="E29" s="109"/>
      <c r="F29" s="11">
        <v>31801</v>
      </c>
      <c r="G29" s="19"/>
      <c r="H29" s="11">
        <v>30671</v>
      </c>
      <c r="I29" s="109"/>
      <c r="J29" s="11">
        <v>31662</v>
      </c>
    </row>
    <row r="30" spans="1:10" ht="24" customHeight="1">
      <c r="A30" s="2" t="s">
        <v>99</v>
      </c>
      <c r="B30" s="10"/>
      <c r="C30" s="10"/>
      <c r="D30" s="11">
        <v>443231</v>
      </c>
      <c r="E30" s="109"/>
      <c r="F30" s="11">
        <v>421587</v>
      </c>
      <c r="G30" s="19"/>
      <c r="H30" s="11">
        <v>443102</v>
      </c>
      <c r="I30" s="109"/>
      <c r="J30" s="11">
        <v>421451</v>
      </c>
    </row>
    <row r="31" spans="1:10" ht="24" customHeight="1">
      <c r="A31" s="2" t="s">
        <v>71</v>
      </c>
      <c r="B31" s="10">
        <v>9</v>
      </c>
      <c r="D31" s="111">
        <v>1496</v>
      </c>
      <c r="E31" s="11"/>
      <c r="F31" s="111">
        <v>1456</v>
      </c>
      <c r="G31" s="11"/>
      <c r="H31" s="111">
        <v>1486</v>
      </c>
      <c r="I31" s="11"/>
      <c r="J31" s="111">
        <v>1446</v>
      </c>
    </row>
    <row r="32" spans="1:10" ht="24" customHeight="1">
      <c r="A32" s="100" t="s">
        <v>4</v>
      </c>
      <c r="D32" s="11">
        <f>SUM(D21:D31)</f>
        <v>33952030</v>
      </c>
      <c r="E32" s="11"/>
      <c r="F32" s="11">
        <f>SUM(F21:F31)</f>
        <v>30263212</v>
      </c>
      <c r="G32" s="11"/>
      <c r="H32" s="11">
        <f>SUM(H21:H31)</f>
        <v>33953385</v>
      </c>
      <c r="J32" s="11">
        <f>SUM(J21:J31)</f>
        <v>30264273</v>
      </c>
    </row>
    <row r="33" spans="1:10" ht="24" customHeight="1" thickBot="1">
      <c r="A33" s="100" t="s">
        <v>5</v>
      </c>
      <c r="D33" s="112">
        <f>D32+D19</f>
        <v>53821588</v>
      </c>
      <c r="E33" s="11"/>
      <c r="F33" s="112">
        <f>F32+F19</f>
        <v>49223455</v>
      </c>
      <c r="G33" s="11"/>
      <c r="H33" s="112">
        <f>H32+H19</f>
        <v>53620788</v>
      </c>
      <c r="J33" s="112">
        <f>J32+J19</f>
        <v>48988030</v>
      </c>
    </row>
    <row r="34" spans="1:10" ht="24" customHeight="1" thickTop="1"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ht="24" customHeight="1">
      <c r="A35" s="2" t="s">
        <v>6</v>
      </c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ht="24" customHeight="1">
      <c r="A36" s="102" t="s">
        <v>123</v>
      </c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24" customHeight="1">
      <c r="A37" s="100" t="s">
        <v>56</v>
      </c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ht="24" customHeight="1">
      <c r="A38" s="3" t="s">
        <v>174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ht="24" customHeight="1">
      <c r="A39" s="4"/>
      <c r="B39" s="5"/>
      <c r="C39" s="5"/>
      <c r="D39" s="5"/>
      <c r="E39" s="5"/>
      <c r="F39" s="5"/>
      <c r="G39" s="5"/>
      <c r="H39" s="5"/>
      <c r="J39" s="6" t="s">
        <v>106</v>
      </c>
    </row>
    <row r="40" spans="1:10" ht="24" customHeight="1">
      <c r="A40" s="4"/>
      <c r="B40" s="5"/>
      <c r="C40" s="5"/>
      <c r="D40" s="118" t="s">
        <v>122</v>
      </c>
      <c r="E40" s="118"/>
      <c r="F40" s="118"/>
      <c r="G40" s="5"/>
      <c r="H40" s="118" t="s">
        <v>117</v>
      </c>
      <c r="I40" s="118"/>
      <c r="J40" s="118"/>
    </row>
    <row r="41" spans="1:10" ht="24" customHeight="1">
      <c r="B41" s="7" t="s">
        <v>0</v>
      </c>
      <c r="C41" s="55"/>
      <c r="D41" s="65" t="s">
        <v>175</v>
      </c>
      <c r="E41" s="9"/>
      <c r="F41" s="8" t="s">
        <v>176</v>
      </c>
      <c r="G41" s="55"/>
      <c r="H41" s="65" t="s">
        <v>175</v>
      </c>
      <c r="I41" s="9"/>
      <c r="J41" s="8" t="s">
        <v>176</v>
      </c>
    </row>
    <row r="42" spans="1:10" ht="24" customHeight="1">
      <c r="B42" s="55"/>
      <c r="C42" s="55"/>
      <c r="D42" s="68" t="s">
        <v>124</v>
      </c>
      <c r="E42" s="9"/>
      <c r="F42" s="57" t="s">
        <v>126</v>
      </c>
      <c r="G42" s="55"/>
      <c r="H42" s="68" t="s">
        <v>124</v>
      </c>
      <c r="I42" s="9"/>
      <c r="J42" s="57" t="s">
        <v>126</v>
      </c>
    </row>
    <row r="43" spans="1:10" ht="24" customHeight="1">
      <c r="B43" s="55"/>
      <c r="C43" s="55"/>
      <c r="D43" s="68" t="s">
        <v>125</v>
      </c>
      <c r="E43" s="9"/>
      <c r="F43" s="57"/>
      <c r="G43" s="55"/>
      <c r="H43" s="68" t="s">
        <v>125</v>
      </c>
      <c r="I43" s="9"/>
      <c r="J43" s="57"/>
    </row>
    <row r="44" spans="1:10" ht="24" customHeight="1">
      <c r="A44" s="100" t="s">
        <v>29</v>
      </c>
      <c r="J44" s="103"/>
    </row>
    <row r="45" spans="1:10" ht="24" customHeight="1">
      <c r="A45" s="100" t="s">
        <v>7</v>
      </c>
    </row>
    <row r="46" spans="1:10" ht="24" customHeight="1">
      <c r="A46" s="13" t="s">
        <v>101</v>
      </c>
      <c r="B46" s="10">
        <v>10</v>
      </c>
      <c r="C46" s="10"/>
      <c r="D46" s="10"/>
      <c r="E46" s="6"/>
      <c r="G46" s="10"/>
      <c r="H46" s="10"/>
    </row>
    <row r="47" spans="1:10" ht="24" customHeight="1">
      <c r="A47" s="13" t="s">
        <v>64</v>
      </c>
      <c r="B47" s="10"/>
      <c r="C47" s="10"/>
      <c r="D47" s="26">
        <v>1000000</v>
      </c>
      <c r="E47" s="26"/>
      <c r="F47" s="26">
        <v>700000</v>
      </c>
      <c r="G47" s="113"/>
      <c r="H47" s="26">
        <v>1000000</v>
      </c>
      <c r="I47" s="26"/>
      <c r="J47" s="26">
        <v>700000</v>
      </c>
    </row>
    <row r="48" spans="1:10" ht="24" customHeight="1">
      <c r="A48" s="13" t="s">
        <v>66</v>
      </c>
      <c r="B48" s="10"/>
      <c r="C48" s="10"/>
      <c r="D48" s="16">
        <v>10323723</v>
      </c>
      <c r="E48" s="16"/>
      <c r="F48" s="16">
        <v>8702667</v>
      </c>
      <c r="G48" s="19"/>
      <c r="H48" s="16">
        <v>10323723</v>
      </c>
      <c r="I48" s="16"/>
      <c r="J48" s="16">
        <v>8702667</v>
      </c>
    </row>
    <row r="49" spans="1:10" ht="24" customHeight="1">
      <c r="A49" s="13" t="s">
        <v>79</v>
      </c>
      <c r="B49" s="10"/>
      <c r="C49" s="10"/>
      <c r="D49" s="16">
        <v>384414</v>
      </c>
      <c r="E49" s="109"/>
      <c r="F49" s="16">
        <v>332660</v>
      </c>
      <c r="G49" s="19"/>
      <c r="H49" s="16">
        <v>329470</v>
      </c>
      <c r="I49" s="109"/>
      <c r="J49" s="16">
        <v>260790</v>
      </c>
    </row>
    <row r="50" spans="1:10" ht="24" customHeight="1">
      <c r="A50" s="13" t="s">
        <v>90</v>
      </c>
      <c r="B50" s="10"/>
      <c r="C50" s="10"/>
      <c r="D50" s="16">
        <v>206731</v>
      </c>
      <c r="E50" s="109"/>
      <c r="F50" s="16">
        <v>139492</v>
      </c>
      <c r="G50" s="19"/>
      <c r="H50" s="16">
        <v>206731</v>
      </c>
      <c r="I50" s="109"/>
      <c r="J50" s="16">
        <v>139492</v>
      </c>
    </row>
    <row r="51" spans="1:10" ht="24" customHeight="1">
      <c r="A51" s="2" t="s">
        <v>146</v>
      </c>
      <c r="B51" s="10"/>
      <c r="C51" s="10"/>
      <c r="D51" s="16">
        <v>6350</v>
      </c>
      <c r="E51" s="109"/>
      <c r="F51" s="16">
        <v>5433</v>
      </c>
      <c r="G51" s="19"/>
      <c r="H51" s="16">
        <v>6350</v>
      </c>
      <c r="I51" s="109"/>
      <c r="J51" s="16">
        <v>5433</v>
      </c>
    </row>
    <row r="52" spans="1:10" ht="24" customHeight="1">
      <c r="A52" s="2" t="s">
        <v>159</v>
      </c>
      <c r="B52" s="10">
        <v>11</v>
      </c>
      <c r="C52" s="10"/>
      <c r="D52" s="16"/>
      <c r="E52" s="109"/>
      <c r="F52" s="16"/>
      <c r="G52" s="19"/>
      <c r="H52" s="16"/>
      <c r="I52" s="109"/>
      <c r="J52" s="16"/>
    </row>
    <row r="53" spans="1:10" ht="24" customHeight="1">
      <c r="A53" s="2" t="s">
        <v>75</v>
      </c>
      <c r="B53" s="10"/>
      <c r="C53" s="10"/>
      <c r="D53" s="16">
        <v>50000</v>
      </c>
      <c r="E53" s="109"/>
      <c r="F53" s="16">
        <v>2584876</v>
      </c>
      <c r="G53" s="19"/>
      <c r="H53" s="16">
        <v>50000</v>
      </c>
      <c r="I53" s="109"/>
      <c r="J53" s="16">
        <v>2584876</v>
      </c>
    </row>
    <row r="54" spans="1:10" ht="24" customHeight="1">
      <c r="A54" s="13" t="s">
        <v>115</v>
      </c>
      <c r="B54" s="10">
        <v>12</v>
      </c>
      <c r="C54" s="10"/>
      <c r="D54" s="113"/>
      <c r="E54" s="26"/>
      <c r="F54" s="16"/>
      <c r="G54" s="19"/>
      <c r="H54" s="16"/>
      <c r="I54" s="109"/>
      <c r="J54" s="16"/>
    </row>
    <row r="55" spans="1:10" ht="24" customHeight="1">
      <c r="A55" s="13" t="s">
        <v>64</v>
      </c>
      <c r="B55" s="10"/>
      <c r="C55" s="10"/>
      <c r="D55" s="113">
        <v>0</v>
      </c>
      <c r="E55" s="26"/>
      <c r="F55" s="16">
        <v>129936</v>
      </c>
      <c r="G55" s="19"/>
      <c r="H55" s="16">
        <v>0</v>
      </c>
      <c r="I55" s="109"/>
      <c r="J55" s="16">
        <v>129936</v>
      </c>
    </row>
    <row r="56" spans="1:10" ht="24" customHeight="1">
      <c r="A56" s="13" t="s">
        <v>66</v>
      </c>
      <c r="B56" s="10"/>
      <c r="C56" s="10"/>
      <c r="D56" s="16">
        <v>3885623</v>
      </c>
      <c r="E56" s="26"/>
      <c r="F56" s="16">
        <v>5678840</v>
      </c>
      <c r="G56" s="19"/>
      <c r="H56" s="16">
        <v>3885623</v>
      </c>
      <c r="I56" s="26"/>
      <c r="J56" s="16">
        <v>5678840</v>
      </c>
    </row>
    <row r="57" spans="1:10" ht="24" customHeight="1">
      <c r="A57" s="2" t="s">
        <v>57</v>
      </c>
      <c r="B57" s="10"/>
      <c r="C57" s="10"/>
      <c r="D57" s="16">
        <v>123964</v>
      </c>
      <c r="E57" s="16"/>
      <c r="F57" s="16">
        <v>244372</v>
      </c>
      <c r="G57" s="114"/>
      <c r="H57" s="16">
        <v>113291</v>
      </c>
      <c r="I57" s="16"/>
      <c r="J57" s="16">
        <v>227473</v>
      </c>
    </row>
    <row r="58" spans="1:10" ht="24" customHeight="1">
      <c r="A58" s="2" t="s">
        <v>30</v>
      </c>
      <c r="B58" s="10"/>
      <c r="C58" s="10"/>
      <c r="D58" s="16">
        <v>239992</v>
      </c>
      <c r="E58" s="16"/>
      <c r="F58" s="16">
        <v>259872</v>
      </c>
      <c r="G58" s="114"/>
      <c r="H58" s="16">
        <v>237004</v>
      </c>
      <c r="I58" s="16"/>
      <c r="J58" s="16">
        <v>257565</v>
      </c>
    </row>
    <row r="59" spans="1:10" ht="24" customHeight="1">
      <c r="A59" s="100" t="s">
        <v>8</v>
      </c>
      <c r="B59" s="10"/>
      <c r="C59" s="10"/>
      <c r="D59" s="17">
        <f>SUM(D47:D58)</f>
        <v>16220797</v>
      </c>
      <c r="E59" s="16"/>
      <c r="F59" s="17">
        <f>SUM(F47:F58)</f>
        <v>18778148</v>
      </c>
      <c r="G59" s="114"/>
      <c r="H59" s="17">
        <f>SUM(H47:H58)</f>
        <v>16152192</v>
      </c>
      <c r="I59" s="16"/>
      <c r="J59" s="17">
        <f>SUM(J47:J58)</f>
        <v>18687072</v>
      </c>
    </row>
    <row r="60" spans="1:10" ht="24" customHeight="1">
      <c r="A60" s="100" t="s">
        <v>9</v>
      </c>
      <c r="B60" s="10"/>
      <c r="C60" s="10"/>
      <c r="D60" s="18"/>
      <c r="E60" s="18"/>
      <c r="F60" s="18"/>
      <c r="G60" s="69"/>
      <c r="H60" s="18"/>
      <c r="I60" s="2"/>
      <c r="J60" s="18"/>
    </row>
    <row r="61" spans="1:10" ht="24" customHeight="1">
      <c r="A61" s="2" t="s">
        <v>147</v>
      </c>
      <c r="B61" s="19"/>
      <c r="C61" s="19"/>
      <c r="D61" s="16">
        <v>11424</v>
      </c>
      <c r="E61" s="16"/>
      <c r="F61" s="16">
        <v>6805</v>
      </c>
      <c r="G61" s="114"/>
      <c r="H61" s="16">
        <v>11424</v>
      </c>
      <c r="I61" s="16"/>
      <c r="J61" s="16">
        <v>6805</v>
      </c>
    </row>
    <row r="62" spans="1:10" ht="24" customHeight="1">
      <c r="A62" s="2" t="s">
        <v>65</v>
      </c>
      <c r="B62" s="19">
        <v>11</v>
      </c>
      <c r="C62" s="19"/>
      <c r="D62" s="16"/>
      <c r="E62" s="109"/>
      <c r="F62" s="16"/>
      <c r="G62" s="19"/>
      <c r="H62" s="16"/>
      <c r="I62" s="109"/>
      <c r="J62" s="16"/>
    </row>
    <row r="63" spans="1:10" ht="24" customHeight="1">
      <c r="A63" s="2" t="s">
        <v>64</v>
      </c>
      <c r="B63" s="10"/>
      <c r="C63" s="10"/>
      <c r="D63" s="16">
        <v>1995881</v>
      </c>
      <c r="E63" s="109"/>
      <c r="F63" s="16">
        <v>1994759</v>
      </c>
      <c r="G63" s="19"/>
      <c r="H63" s="16">
        <v>1995881</v>
      </c>
      <c r="I63" s="109"/>
      <c r="J63" s="16">
        <v>1994759</v>
      </c>
    </row>
    <row r="64" spans="1:10" ht="24" customHeight="1">
      <c r="A64" s="2" t="s">
        <v>75</v>
      </c>
      <c r="B64" s="19"/>
      <c r="C64" s="19"/>
      <c r="D64" s="16">
        <v>151000</v>
      </c>
      <c r="E64" s="109"/>
      <c r="F64" s="16">
        <v>50000</v>
      </c>
      <c r="G64" s="19"/>
      <c r="H64" s="16">
        <v>151000</v>
      </c>
      <c r="I64" s="109"/>
      <c r="J64" s="16">
        <v>50000</v>
      </c>
    </row>
    <row r="65" spans="1:10" ht="24" customHeight="1">
      <c r="A65" s="13" t="s">
        <v>95</v>
      </c>
      <c r="B65" s="19">
        <v>12</v>
      </c>
      <c r="C65" s="19"/>
      <c r="D65" s="16"/>
      <c r="E65" s="109"/>
      <c r="F65" s="16"/>
      <c r="G65" s="19"/>
      <c r="H65" s="16"/>
      <c r="I65" s="109"/>
      <c r="J65" s="16"/>
    </row>
    <row r="66" spans="1:10" ht="24" customHeight="1">
      <c r="A66" s="13" t="s">
        <v>64</v>
      </c>
      <c r="B66" s="19"/>
      <c r="C66" s="19"/>
      <c r="D66" s="16">
        <v>552183</v>
      </c>
      <c r="E66" s="109"/>
      <c r="F66" s="16">
        <v>112837</v>
      </c>
      <c r="G66" s="19"/>
      <c r="H66" s="16">
        <v>552183</v>
      </c>
      <c r="I66" s="109"/>
      <c r="J66" s="16">
        <v>112837</v>
      </c>
    </row>
    <row r="67" spans="1:10" ht="24" customHeight="1">
      <c r="A67" s="13" t="s">
        <v>66</v>
      </c>
      <c r="B67" s="19"/>
      <c r="C67" s="19"/>
      <c r="D67" s="16">
        <v>22850122</v>
      </c>
      <c r="E67" s="109"/>
      <c r="F67" s="16">
        <v>16681505</v>
      </c>
      <c r="G67" s="19"/>
      <c r="H67" s="16">
        <v>22850122</v>
      </c>
      <c r="I67" s="109"/>
      <c r="J67" s="16">
        <v>16681505</v>
      </c>
    </row>
    <row r="68" spans="1:10" ht="24" customHeight="1">
      <c r="A68" s="2" t="s">
        <v>84</v>
      </c>
      <c r="B68" s="19"/>
      <c r="C68" s="19"/>
      <c r="D68" s="20">
        <v>36300</v>
      </c>
      <c r="E68" s="109"/>
      <c r="F68" s="20">
        <v>32833</v>
      </c>
      <c r="G68" s="19"/>
      <c r="H68" s="20">
        <v>35655</v>
      </c>
      <c r="I68" s="109"/>
      <c r="J68" s="20">
        <v>32256</v>
      </c>
    </row>
    <row r="69" spans="1:10" ht="24" customHeight="1">
      <c r="A69" s="100" t="s">
        <v>10</v>
      </c>
      <c r="B69" s="4"/>
      <c r="C69" s="4"/>
      <c r="D69" s="16">
        <f>SUM(D61:D68)</f>
        <v>25596910</v>
      </c>
      <c r="E69" s="16"/>
      <c r="F69" s="16">
        <f>SUM(F61:F68)</f>
        <v>18878739</v>
      </c>
      <c r="G69" s="114"/>
      <c r="H69" s="16">
        <f>SUM(H61:H68)</f>
        <v>25596265</v>
      </c>
      <c r="I69" s="16"/>
      <c r="J69" s="16">
        <f>SUM(J61:J68)</f>
        <v>18878162</v>
      </c>
    </row>
    <row r="70" spans="1:10" ht="24" customHeight="1">
      <c r="A70" s="100" t="s">
        <v>11</v>
      </c>
      <c r="B70" s="4"/>
      <c r="C70" s="4"/>
      <c r="D70" s="17">
        <f>D69+D59</f>
        <v>41817707</v>
      </c>
      <c r="E70" s="16"/>
      <c r="F70" s="17">
        <f>F69+F59</f>
        <v>37656887</v>
      </c>
      <c r="G70" s="114"/>
      <c r="H70" s="17">
        <f>H69+H59</f>
        <v>41748457</v>
      </c>
      <c r="I70" s="16"/>
      <c r="J70" s="17">
        <f>J69+J59</f>
        <v>37565234</v>
      </c>
    </row>
    <row r="71" spans="1:10" ht="24" customHeight="1">
      <c r="I71" s="2"/>
    </row>
    <row r="72" spans="1:10" ht="24" customHeight="1">
      <c r="A72" s="2" t="s">
        <v>6</v>
      </c>
    </row>
    <row r="73" spans="1:10" ht="24" customHeight="1">
      <c r="A73" s="121" t="s">
        <v>123</v>
      </c>
      <c r="B73" s="121"/>
      <c r="C73" s="121"/>
      <c r="D73" s="121"/>
      <c r="E73" s="121"/>
      <c r="F73" s="121"/>
      <c r="G73" s="121"/>
      <c r="H73" s="121"/>
      <c r="I73" s="121"/>
      <c r="J73" s="121"/>
    </row>
    <row r="74" spans="1:10" ht="24" customHeight="1">
      <c r="A74" s="119" t="s">
        <v>56</v>
      </c>
      <c r="B74" s="120"/>
      <c r="C74" s="120"/>
      <c r="D74" s="120"/>
      <c r="E74" s="120"/>
      <c r="F74" s="120"/>
      <c r="G74" s="120"/>
      <c r="H74" s="120"/>
      <c r="I74" s="120"/>
      <c r="J74" s="120"/>
    </row>
    <row r="75" spans="1:10" ht="24" customHeight="1">
      <c r="A75" s="3" t="s">
        <v>174</v>
      </c>
      <c r="B75" s="101"/>
      <c r="C75" s="101"/>
      <c r="D75" s="101"/>
      <c r="E75" s="101"/>
      <c r="F75" s="101"/>
      <c r="G75" s="101"/>
      <c r="H75" s="101"/>
      <c r="I75" s="101"/>
      <c r="J75" s="101"/>
    </row>
    <row r="76" spans="1:10" ht="24" customHeight="1">
      <c r="A76" s="4"/>
      <c r="B76" s="64"/>
      <c r="C76" s="64"/>
      <c r="D76" s="64"/>
      <c r="E76" s="64"/>
      <c r="F76" s="64"/>
      <c r="G76" s="5"/>
      <c r="H76" s="5"/>
      <c r="J76" s="6" t="s">
        <v>106</v>
      </c>
    </row>
    <row r="77" spans="1:10" ht="24" customHeight="1">
      <c r="A77" s="4"/>
      <c r="B77" s="64"/>
      <c r="C77" s="64"/>
      <c r="D77" s="118" t="s">
        <v>122</v>
      </c>
      <c r="E77" s="118"/>
      <c r="F77" s="118"/>
      <c r="G77" s="5"/>
      <c r="H77" s="118" t="s">
        <v>117</v>
      </c>
      <c r="I77" s="118"/>
      <c r="J77" s="118"/>
    </row>
    <row r="78" spans="1:10" ht="24" customHeight="1">
      <c r="B78" s="7" t="s">
        <v>0</v>
      </c>
      <c r="C78" s="55"/>
      <c r="D78" s="65" t="s">
        <v>175</v>
      </c>
      <c r="E78" s="9"/>
      <c r="F78" s="8" t="s">
        <v>176</v>
      </c>
      <c r="G78" s="55"/>
      <c r="H78" s="65" t="s">
        <v>175</v>
      </c>
      <c r="I78" s="9"/>
      <c r="J78" s="8" t="s">
        <v>176</v>
      </c>
    </row>
    <row r="79" spans="1:10" ht="24" customHeight="1">
      <c r="B79" s="55"/>
      <c r="C79" s="55"/>
      <c r="D79" s="68" t="s">
        <v>124</v>
      </c>
      <c r="E79" s="9"/>
      <c r="F79" s="57" t="s">
        <v>126</v>
      </c>
      <c r="G79" s="55"/>
      <c r="H79" s="68" t="s">
        <v>124</v>
      </c>
      <c r="I79" s="9"/>
      <c r="J79" s="57" t="s">
        <v>126</v>
      </c>
    </row>
    <row r="80" spans="1:10" ht="24" customHeight="1">
      <c r="B80" s="55"/>
      <c r="C80" s="55"/>
      <c r="D80" s="68" t="s">
        <v>125</v>
      </c>
      <c r="E80" s="9"/>
      <c r="F80" s="57"/>
      <c r="G80" s="55"/>
      <c r="H80" s="68" t="s">
        <v>125</v>
      </c>
      <c r="I80" s="9"/>
      <c r="J80" s="57"/>
    </row>
    <row r="81" spans="1:10" ht="24" customHeight="1">
      <c r="A81" s="100" t="s">
        <v>21</v>
      </c>
      <c r="B81" s="21"/>
      <c r="C81" s="21"/>
      <c r="D81" s="21"/>
      <c r="E81" s="21"/>
      <c r="F81" s="21"/>
      <c r="G81" s="21"/>
      <c r="H81" s="21"/>
      <c r="J81" s="14"/>
    </row>
    <row r="82" spans="1:10" ht="24" customHeight="1">
      <c r="A82" s="2" t="s">
        <v>31</v>
      </c>
      <c r="B82" s="21"/>
      <c r="C82" s="21"/>
      <c r="D82" s="21"/>
      <c r="E82" s="21"/>
      <c r="F82" s="21"/>
      <c r="G82" s="21"/>
      <c r="H82" s="21"/>
      <c r="J82" s="6"/>
    </row>
    <row r="83" spans="1:10" ht="24" customHeight="1">
      <c r="A83" s="2" t="s">
        <v>74</v>
      </c>
      <c r="B83" s="21"/>
      <c r="C83" s="21"/>
      <c r="D83" s="21"/>
      <c r="E83" s="21"/>
      <c r="F83" s="21"/>
      <c r="G83" s="21"/>
      <c r="H83" s="21"/>
      <c r="J83" s="6"/>
    </row>
    <row r="84" spans="1:10" ht="24" customHeight="1" thickBot="1">
      <c r="A84" s="2" t="s">
        <v>151</v>
      </c>
      <c r="B84" s="21"/>
      <c r="C84" s="21"/>
      <c r="D84" s="115">
        <v>5663030</v>
      </c>
      <c r="E84" s="11"/>
      <c r="F84" s="115">
        <v>5663030</v>
      </c>
      <c r="G84" s="113"/>
      <c r="H84" s="115">
        <v>5663030</v>
      </c>
      <c r="I84" s="11"/>
      <c r="J84" s="115">
        <v>5663030</v>
      </c>
    </row>
    <row r="85" spans="1:10" ht="24" customHeight="1" thickTop="1">
      <c r="A85" s="13" t="s">
        <v>73</v>
      </c>
      <c r="B85" s="22"/>
      <c r="C85" s="22"/>
      <c r="D85" s="11"/>
      <c r="E85" s="11"/>
      <c r="F85" s="11"/>
      <c r="G85" s="19"/>
      <c r="H85" s="11"/>
      <c r="I85" s="109"/>
      <c r="J85" s="11"/>
    </row>
    <row r="86" spans="1:10" ht="24" customHeight="1">
      <c r="A86" s="2" t="s">
        <v>157</v>
      </c>
      <c r="B86" s="22"/>
      <c r="C86" s="22"/>
      <c r="D86" s="11">
        <v>5663028</v>
      </c>
      <c r="E86" s="11"/>
      <c r="F86" s="11">
        <v>5663028</v>
      </c>
      <c r="G86" s="19"/>
      <c r="H86" s="11">
        <v>5663028</v>
      </c>
      <c r="I86" s="109"/>
      <c r="J86" s="11">
        <v>5663028</v>
      </c>
    </row>
    <row r="87" spans="1:10" ht="24" customHeight="1">
      <c r="A87" s="13" t="s">
        <v>32</v>
      </c>
      <c r="D87" s="11">
        <v>319888</v>
      </c>
      <c r="E87" s="109"/>
      <c r="F87" s="11">
        <v>319888</v>
      </c>
      <c r="G87" s="19"/>
      <c r="H87" s="11">
        <v>319888</v>
      </c>
      <c r="I87" s="109"/>
      <c r="J87" s="11">
        <v>319888</v>
      </c>
    </row>
    <row r="88" spans="1:10" ht="24" customHeight="1">
      <c r="A88" s="2" t="s">
        <v>20</v>
      </c>
      <c r="B88" s="22"/>
      <c r="C88" s="22"/>
      <c r="D88" s="11"/>
      <c r="E88" s="11"/>
      <c r="F88" s="11"/>
      <c r="G88" s="116"/>
      <c r="H88" s="11"/>
      <c r="I88" s="11"/>
      <c r="J88" s="11"/>
    </row>
    <row r="89" spans="1:10" ht="24" customHeight="1">
      <c r="A89" s="23" t="s">
        <v>33</v>
      </c>
      <c r="B89" s="21"/>
      <c r="C89" s="21"/>
      <c r="D89" s="11">
        <v>557500</v>
      </c>
      <c r="E89" s="109"/>
      <c r="F89" s="11">
        <v>557500</v>
      </c>
      <c r="G89" s="19"/>
      <c r="H89" s="11">
        <v>557500</v>
      </c>
      <c r="I89" s="109"/>
      <c r="J89" s="11">
        <v>557500</v>
      </c>
    </row>
    <row r="90" spans="1:10" ht="24" customHeight="1">
      <c r="A90" s="13" t="s">
        <v>34</v>
      </c>
      <c r="D90" s="111">
        <v>5463455</v>
      </c>
      <c r="E90" s="11"/>
      <c r="F90" s="111">
        <v>5026141</v>
      </c>
      <c r="G90" s="116"/>
      <c r="H90" s="111">
        <v>5331915</v>
      </c>
      <c r="I90" s="11"/>
      <c r="J90" s="111">
        <v>4882380</v>
      </c>
    </row>
    <row r="91" spans="1:10" ht="24" customHeight="1">
      <c r="A91" s="59" t="s">
        <v>121</v>
      </c>
      <c r="B91" s="21"/>
      <c r="C91" s="21"/>
      <c r="D91" s="11">
        <f>SUM(D85:D90)</f>
        <v>12003871</v>
      </c>
      <c r="E91" s="109"/>
      <c r="F91" s="11">
        <f>SUM(F85:F90)</f>
        <v>11566557</v>
      </c>
      <c r="G91" s="19"/>
      <c r="H91" s="11">
        <f>SUM(H85:H90)</f>
        <v>11872331</v>
      </c>
      <c r="I91" s="109"/>
      <c r="J91" s="11">
        <f>SUM(J85:J90)</f>
        <v>11422796</v>
      </c>
    </row>
    <row r="92" spans="1:10" ht="24" customHeight="1">
      <c r="A92" s="13" t="s">
        <v>127</v>
      </c>
      <c r="D92" s="111">
        <v>10</v>
      </c>
      <c r="E92" s="11"/>
      <c r="F92" s="111">
        <v>11</v>
      </c>
      <c r="G92" s="116"/>
      <c r="H92" s="111">
        <v>0</v>
      </c>
      <c r="I92" s="11"/>
      <c r="J92" s="111">
        <v>0</v>
      </c>
    </row>
    <row r="93" spans="1:10" ht="24" customHeight="1">
      <c r="A93" s="24" t="s">
        <v>12</v>
      </c>
      <c r="D93" s="111">
        <f>SUM(D91:D92)</f>
        <v>12003881</v>
      </c>
      <c r="E93" s="11"/>
      <c r="F93" s="111">
        <f>SUM(F91:F92)</f>
        <v>11566568</v>
      </c>
      <c r="G93" s="116"/>
      <c r="H93" s="111">
        <f>SUM(H91:H92)</f>
        <v>11872331</v>
      </c>
      <c r="I93" s="11"/>
      <c r="J93" s="111">
        <f>SUM(J91:J92)</f>
        <v>11422796</v>
      </c>
    </row>
    <row r="94" spans="1:10" ht="24" customHeight="1" thickBot="1">
      <c r="A94" s="100" t="s">
        <v>13</v>
      </c>
      <c r="B94" s="25"/>
      <c r="C94" s="25"/>
      <c r="D94" s="115">
        <f>D93+D70</f>
        <v>53821588</v>
      </c>
      <c r="E94" s="11"/>
      <c r="F94" s="115">
        <f>F93+F70</f>
        <v>49223455</v>
      </c>
      <c r="G94" s="116"/>
      <c r="H94" s="115">
        <f>H93+H70</f>
        <v>53620788</v>
      </c>
      <c r="I94" s="11"/>
      <c r="J94" s="115">
        <f>J93+J70</f>
        <v>48988030</v>
      </c>
    </row>
    <row r="95" spans="1:10" ht="24" customHeight="1" thickTop="1">
      <c r="B95" s="25"/>
      <c r="C95" s="25"/>
      <c r="D95" s="11">
        <f>D94-D33</f>
        <v>0</v>
      </c>
      <c r="E95" s="12"/>
      <c r="F95" s="11">
        <f>F94-F33</f>
        <v>0</v>
      </c>
      <c r="G95" s="60"/>
      <c r="H95" s="11">
        <f>H94-H33</f>
        <v>0</v>
      </c>
      <c r="I95" s="12"/>
      <c r="J95" s="11">
        <f>J94-J33</f>
        <v>0</v>
      </c>
    </row>
    <row r="96" spans="1:10" ht="24" customHeight="1">
      <c r="A96" s="2" t="s">
        <v>6</v>
      </c>
      <c r="B96" s="25"/>
      <c r="C96" s="25"/>
      <c r="D96" s="25"/>
      <c r="E96" s="25"/>
      <c r="F96" s="25"/>
      <c r="G96" s="25"/>
      <c r="H96" s="25"/>
    </row>
    <row r="97" spans="1:10" ht="24" customHeight="1">
      <c r="B97" s="25"/>
      <c r="C97" s="25"/>
      <c r="D97" s="25"/>
      <c r="E97" s="25"/>
      <c r="F97" s="25"/>
      <c r="G97" s="25"/>
      <c r="H97" s="25"/>
      <c r="J97" s="6"/>
    </row>
    <row r="98" spans="1:10" ht="24" customHeight="1">
      <c r="A98" s="27"/>
      <c r="B98" s="25"/>
      <c r="C98" s="25"/>
      <c r="D98" s="25"/>
      <c r="E98" s="25"/>
      <c r="F98" s="25"/>
      <c r="G98" s="25"/>
      <c r="H98" s="25"/>
      <c r="J98" s="6"/>
    </row>
    <row r="99" spans="1:10" ht="24" customHeight="1">
      <c r="B99" s="25"/>
      <c r="C99" s="25"/>
      <c r="D99" s="25"/>
      <c r="E99" s="25"/>
      <c r="F99" s="25"/>
      <c r="G99" s="25"/>
      <c r="H99" s="25"/>
      <c r="J99" s="6"/>
    </row>
    <row r="100" spans="1:10" ht="24" customHeight="1">
      <c r="B100" s="13" t="s">
        <v>44</v>
      </c>
      <c r="C100" s="13"/>
      <c r="D100" s="13"/>
      <c r="E100" s="13"/>
      <c r="F100" s="13"/>
      <c r="G100" s="13"/>
      <c r="H100" s="13"/>
      <c r="J100" s="6"/>
    </row>
    <row r="101" spans="1:10" ht="24" customHeight="1">
      <c r="A101" s="27"/>
      <c r="B101" s="25"/>
      <c r="C101" s="25"/>
      <c r="D101" s="25"/>
      <c r="E101" s="25"/>
      <c r="F101" s="25"/>
      <c r="G101" s="25"/>
      <c r="H101" s="25"/>
      <c r="J101" s="6"/>
    </row>
    <row r="166" spans="1:10" s="28" customFormat="1" ht="24" customHeight="1">
      <c r="A166" s="2"/>
      <c r="B166" s="2"/>
      <c r="C166" s="2"/>
      <c r="D166" s="2"/>
      <c r="E166" s="2"/>
      <c r="F166" s="2"/>
      <c r="G166" s="2"/>
      <c r="H166" s="2"/>
      <c r="I166" s="6"/>
      <c r="J166" s="2"/>
    </row>
    <row r="167" spans="1:10" s="28" customFormat="1" ht="24" customHeight="1">
      <c r="A167" s="2"/>
      <c r="B167" s="2"/>
      <c r="C167" s="2"/>
      <c r="D167" s="2"/>
      <c r="E167" s="2"/>
      <c r="F167" s="2"/>
      <c r="G167" s="2"/>
      <c r="H167" s="2"/>
      <c r="I167" s="6"/>
      <c r="J167" s="2"/>
    </row>
    <row r="168" spans="1:10" s="28" customFormat="1" ht="24" customHeight="1">
      <c r="A168" s="2"/>
      <c r="B168" s="2"/>
      <c r="C168" s="2"/>
      <c r="D168" s="2"/>
      <c r="E168" s="2"/>
      <c r="F168" s="2"/>
      <c r="G168" s="2"/>
      <c r="H168" s="2"/>
      <c r="I168" s="6"/>
      <c r="J168" s="2"/>
    </row>
    <row r="169" spans="1:10" s="28" customFormat="1" ht="24" customHeight="1">
      <c r="A169" s="2"/>
      <c r="B169" s="2"/>
      <c r="C169" s="2"/>
      <c r="D169" s="2"/>
      <c r="E169" s="2"/>
      <c r="F169" s="2"/>
      <c r="G169" s="2"/>
      <c r="H169" s="2"/>
      <c r="I169" s="6"/>
      <c r="J169" s="2"/>
    </row>
    <row r="170" spans="1:10" s="28" customFormat="1" ht="24" customHeight="1">
      <c r="A170" s="2"/>
      <c r="B170" s="2"/>
      <c r="C170" s="2"/>
      <c r="D170" s="2"/>
      <c r="E170" s="2"/>
      <c r="F170" s="2"/>
      <c r="G170" s="2"/>
      <c r="H170" s="2"/>
      <c r="I170" s="6"/>
      <c r="J170" s="2"/>
    </row>
    <row r="171" spans="1:10" s="28" customFormat="1" ht="24" customHeight="1">
      <c r="A171" s="2"/>
      <c r="B171" s="2"/>
      <c r="C171" s="2"/>
      <c r="D171" s="2"/>
      <c r="E171" s="2"/>
      <c r="F171" s="2"/>
      <c r="G171" s="2"/>
      <c r="H171" s="2"/>
      <c r="I171" s="6"/>
      <c r="J171" s="2"/>
    </row>
  </sheetData>
  <mergeCells count="9">
    <mergeCell ref="H77:J77"/>
    <mergeCell ref="D77:F77"/>
    <mergeCell ref="A2:J2"/>
    <mergeCell ref="A73:J73"/>
    <mergeCell ref="A74:J74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8" orientation="portrait" r:id="rId1"/>
  <headerFooter alignWithMargins="0"/>
  <rowBreaks count="4" manualBreakCount="4">
    <brk id="35" max="16383" man="1"/>
    <brk id="72" max="16383" man="1"/>
    <brk id="101" max="6" man="1"/>
    <brk id="1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5"/>
  <sheetViews>
    <sheetView showGridLines="0" view="pageBreakPreview" topLeftCell="A76" zoomScale="85" zoomScaleNormal="100" zoomScaleSheetLayoutView="85" workbookViewId="0">
      <selection activeCell="N82" sqref="N82"/>
    </sheetView>
  </sheetViews>
  <sheetFormatPr defaultColWidth="10.7109375" defaultRowHeight="24" customHeight="1"/>
  <cols>
    <col min="1" max="1" width="53" style="2" customWidth="1"/>
    <col min="2" max="2" width="5.5703125" style="2" customWidth="1"/>
    <col min="3" max="3" width="1.5703125" style="22" customWidth="1"/>
    <col min="4" max="4" width="15.42578125" style="2" customWidth="1"/>
    <col min="5" max="5" width="1.42578125" style="2" customWidth="1"/>
    <col min="6" max="6" width="16.7109375" style="2" customWidth="1"/>
    <col min="7" max="7" width="1.85546875" style="22" customWidth="1"/>
    <col min="8" max="8" width="15.42578125" style="6" customWidth="1"/>
    <col min="9" max="9" width="1.42578125" style="14" customWidth="1"/>
    <col min="10" max="10" width="15.42578125" style="2" customWidth="1"/>
    <col min="11" max="16384" width="10.7109375" style="2"/>
  </cols>
  <sheetData>
    <row r="1" spans="1:11" ht="24" customHeight="1">
      <c r="J1" s="6" t="s">
        <v>111</v>
      </c>
    </row>
    <row r="2" spans="1:11" ht="24" customHeight="1">
      <c r="A2" s="121" t="s">
        <v>123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1" ht="24" customHeight="1">
      <c r="A3" s="119" t="s">
        <v>58</v>
      </c>
      <c r="B3" s="119"/>
      <c r="C3" s="119"/>
      <c r="D3" s="119"/>
      <c r="E3" s="119"/>
      <c r="F3" s="119"/>
      <c r="G3" s="119"/>
      <c r="H3" s="119"/>
      <c r="I3" s="59"/>
    </row>
    <row r="4" spans="1:11" s="28" customFormat="1" ht="24" customHeight="1">
      <c r="A4" s="1" t="s">
        <v>177</v>
      </c>
      <c r="B4" s="1"/>
      <c r="C4" s="58"/>
      <c r="D4" s="1"/>
      <c r="E4" s="1"/>
      <c r="F4" s="1"/>
      <c r="G4" s="58"/>
      <c r="H4" s="1"/>
      <c r="I4" s="58"/>
      <c r="J4" s="1"/>
    </row>
    <row r="5" spans="1:11" ht="24" customHeight="1">
      <c r="A5" s="4"/>
      <c r="B5" s="5"/>
      <c r="C5" s="64"/>
      <c r="D5" s="5"/>
      <c r="E5" s="5"/>
      <c r="F5" s="5"/>
      <c r="G5" s="64"/>
      <c r="J5" s="6" t="s">
        <v>108</v>
      </c>
      <c r="K5" s="5"/>
    </row>
    <row r="6" spans="1:11" ht="24" customHeight="1">
      <c r="A6" s="4"/>
      <c r="B6" s="5"/>
      <c r="C6" s="64"/>
      <c r="D6" s="118" t="s">
        <v>122</v>
      </c>
      <c r="E6" s="118"/>
      <c r="F6" s="118"/>
      <c r="G6" s="64"/>
      <c r="H6" s="118" t="s">
        <v>117</v>
      </c>
      <c r="I6" s="118"/>
      <c r="J6" s="118"/>
      <c r="K6" s="5"/>
    </row>
    <row r="7" spans="1:11" ht="24" customHeight="1">
      <c r="A7" s="4"/>
      <c r="B7" s="5"/>
      <c r="C7" s="64"/>
      <c r="D7" s="122" t="s">
        <v>118</v>
      </c>
      <c r="E7" s="122"/>
      <c r="F7" s="122"/>
      <c r="G7" s="15"/>
      <c r="H7" s="122" t="s">
        <v>118</v>
      </c>
      <c r="I7" s="122"/>
      <c r="J7" s="122"/>
      <c r="K7" s="5"/>
    </row>
    <row r="8" spans="1:11" ht="24" customHeight="1">
      <c r="A8" s="4"/>
      <c r="B8" s="5"/>
      <c r="C8" s="64"/>
      <c r="D8" s="118" t="s">
        <v>167</v>
      </c>
      <c r="E8" s="118"/>
      <c r="F8" s="118"/>
      <c r="G8" s="15"/>
      <c r="H8" s="118" t="s">
        <v>167</v>
      </c>
      <c r="I8" s="118"/>
      <c r="J8" s="118"/>
      <c r="K8" s="5"/>
    </row>
    <row r="9" spans="1:11" s="28" customFormat="1" ht="24" customHeight="1">
      <c r="B9" s="7" t="s">
        <v>0</v>
      </c>
      <c r="C9" s="55"/>
      <c r="D9" s="65" t="s">
        <v>178</v>
      </c>
      <c r="E9" s="68"/>
      <c r="F9" s="65" t="s">
        <v>152</v>
      </c>
      <c r="G9" s="57"/>
      <c r="H9" s="65" t="s">
        <v>178</v>
      </c>
      <c r="I9" s="68"/>
      <c r="J9" s="65" t="s">
        <v>152</v>
      </c>
    </row>
    <row r="10" spans="1:11" s="28" customFormat="1" ht="24" customHeight="1">
      <c r="A10" s="30" t="s">
        <v>59</v>
      </c>
      <c r="B10" s="31"/>
      <c r="C10" s="31"/>
      <c r="D10" s="31"/>
      <c r="E10" s="31"/>
      <c r="F10" s="31"/>
      <c r="G10" s="31"/>
      <c r="H10" s="56"/>
      <c r="I10" s="56"/>
      <c r="J10" s="22"/>
    </row>
    <row r="11" spans="1:11" s="28" customFormat="1" ht="24" customHeight="1">
      <c r="A11" s="30" t="s">
        <v>35</v>
      </c>
      <c r="B11" s="31"/>
      <c r="C11" s="31"/>
      <c r="D11" s="31"/>
      <c r="E11" s="31"/>
      <c r="F11" s="31"/>
      <c r="G11" s="31"/>
      <c r="H11" s="56"/>
      <c r="I11" s="56"/>
      <c r="J11" s="22"/>
    </row>
    <row r="12" spans="1:11" s="28" customFormat="1" ht="24" customHeight="1">
      <c r="A12" s="32" t="s">
        <v>45</v>
      </c>
      <c r="B12" s="31"/>
      <c r="C12" s="31"/>
      <c r="D12" s="84">
        <v>885108</v>
      </c>
      <c r="E12" s="84"/>
      <c r="F12" s="84">
        <v>911314</v>
      </c>
      <c r="G12" s="88"/>
      <c r="H12" s="84">
        <v>885108</v>
      </c>
      <c r="I12" s="82"/>
      <c r="J12" s="84">
        <v>911314</v>
      </c>
    </row>
    <row r="13" spans="1:11" s="28" customFormat="1" ht="24" customHeight="1">
      <c r="A13" s="33" t="s">
        <v>70</v>
      </c>
      <c r="B13" s="31"/>
      <c r="C13" s="31"/>
      <c r="D13" s="84">
        <v>8148</v>
      </c>
      <c r="E13" s="84"/>
      <c r="F13" s="84">
        <v>11737</v>
      </c>
      <c r="G13" s="88"/>
      <c r="H13" s="84">
        <v>8148</v>
      </c>
      <c r="I13" s="82"/>
      <c r="J13" s="84">
        <v>11737</v>
      </c>
    </row>
    <row r="14" spans="1:11" s="28" customFormat="1" ht="24" customHeight="1">
      <c r="A14" s="33" t="s">
        <v>187</v>
      </c>
      <c r="B14" s="31"/>
      <c r="C14" s="31"/>
      <c r="D14" s="84">
        <v>2328</v>
      </c>
      <c r="E14" s="84"/>
      <c r="F14" s="84">
        <v>0</v>
      </c>
      <c r="G14" s="88"/>
      <c r="H14" s="84">
        <v>2328</v>
      </c>
      <c r="I14" s="82"/>
      <c r="J14" s="84">
        <v>0</v>
      </c>
    </row>
    <row r="15" spans="1:11" s="28" customFormat="1" ht="24" customHeight="1">
      <c r="A15" s="33" t="s">
        <v>82</v>
      </c>
      <c r="B15" s="31"/>
      <c r="C15" s="31"/>
      <c r="D15" s="84">
        <v>119183</v>
      </c>
      <c r="E15" s="84"/>
      <c r="F15" s="84">
        <v>86464</v>
      </c>
      <c r="G15" s="88"/>
      <c r="H15" s="84">
        <v>53289</v>
      </c>
      <c r="I15" s="82"/>
      <c r="J15" s="84">
        <v>39046</v>
      </c>
    </row>
    <row r="16" spans="1:11" s="28" customFormat="1" ht="24" customHeight="1">
      <c r="A16" s="33" t="s">
        <v>46</v>
      </c>
      <c r="B16" s="31"/>
      <c r="C16" s="31"/>
      <c r="D16" s="86">
        <v>115181</v>
      </c>
      <c r="E16" s="84"/>
      <c r="F16" s="84">
        <v>90629</v>
      </c>
      <c r="G16" s="88"/>
      <c r="H16" s="86">
        <v>115456</v>
      </c>
      <c r="I16" s="82"/>
      <c r="J16" s="84">
        <v>90936</v>
      </c>
    </row>
    <row r="17" spans="1:10" s="34" customFormat="1" ht="24" customHeight="1">
      <c r="A17" s="30" t="s">
        <v>36</v>
      </c>
      <c r="B17" s="31"/>
      <c r="C17" s="31"/>
      <c r="D17" s="85">
        <f>SUM(D12:D16)</f>
        <v>1129948</v>
      </c>
      <c r="E17" s="84"/>
      <c r="F17" s="85">
        <f>SUM(F12:F16)</f>
        <v>1100144</v>
      </c>
      <c r="G17" s="82"/>
      <c r="H17" s="85">
        <f>SUM(H12:H16)</f>
        <v>1064329</v>
      </c>
      <c r="I17" s="82"/>
      <c r="J17" s="85">
        <f>SUM(J12:J16)</f>
        <v>1053033</v>
      </c>
    </row>
    <row r="18" spans="1:10" s="28" customFormat="1" ht="24" customHeight="1">
      <c r="A18" s="30" t="s">
        <v>37</v>
      </c>
      <c r="B18" s="31"/>
      <c r="C18" s="31"/>
      <c r="D18" s="84"/>
      <c r="E18" s="84"/>
      <c r="F18" s="84"/>
      <c r="G18" s="82"/>
      <c r="H18" s="84"/>
      <c r="I18" s="82"/>
      <c r="J18" s="82"/>
    </row>
    <row r="19" spans="1:10" s="28" customFormat="1" ht="24" customHeight="1">
      <c r="A19" s="33" t="s">
        <v>47</v>
      </c>
      <c r="B19" s="35"/>
      <c r="C19" s="35"/>
      <c r="D19" s="84">
        <v>57707</v>
      </c>
      <c r="E19" s="84"/>
      <c r="F19" s="84">
        <v>43977</v>
      </c>
      <c r="G19" s="88"/>
      <c r="H19" s="84">
        <v>57707</v>
      </c>
      <c r="I19" s="82"/>
      <c r="J19" s="84">
        <v>43977</v>
      </c>
    </row>
    <row r="20" spans="1:10" s="28" customFormat="1" ht="24" customHeight="1">
      <c r="A20" s="33" t="s">
        <v>48</v>
      </c>
      <c r="B20" s="35"/>
      <c r="C20" s="35"/>
      <c r="D20" s="84">
        <v>152972</v>
      </c>
      <c r="E20" s="84"/>
      <c r="F20" s="84">
        <v>106577</v>
      </c>
      <c r="G20" s="88"/>
      <c r="H20" s="84">
        <v>141966</v>
      </c>
      <c r="I20" s="82"/>
      <c r="J20" s="84">
        <v>100659</v>
      </c>
    </row>
    <row r="21" spans="1:10" s="28" customFormat="1" ht="24" customHeight="1">
      <c r="A21" s="41" t="s">
        <v>148</v>
      </c>
      <c r="C21" s="35"/>
      <c r="D21" s="84">
        <v>122119</v>
      </c>
      <c r="E21" s="84"/>
      <c r="F21" s="84">
        <v>231291</v>
      </c>
      <c r="G21" s="88"/>
      <c r="H21" s="84">
        <v>122119</v>
      </c>
      <c r="I21" s="84"/>
      <c r="J21" s="84">
        <v>231291</v>
      </c>
    </row>
    <row r="22" spans="1:10" s="28" customFormat="1" ht="24" customHeight="1">
      <c r="A22" s="30" t="s">
        <v>50</v>
      </c>
      <c r="B22" s="37"/>
      <c r="C22" s="35"/>
      <c r="D22" s="85">
        <f>SUM(D19:D21)</f>
        <v>332798</v>
      </c>
      <c r="E22" s="84"/>
      <c r="F22" s="85">
        <f>SUM(F19:F21)</f>
        <v>381845</v>
      </c>
      <c r="G22" s="84"/>
      <c r="H22" s="85">
        <f>SUM(H19:H21)</f>
        <v>321792</v>
      </c>
      <c r="I22" s="82"/>
      <c r="J22" s="85">
        <f>SUM(J19:J21)</f>
        <v>375927</v>
      </c>
    </row>
    <row r="23" spans="1:10" s="28" customFormat="1" ht="24" customHeight="1">
      <c r="A23" s="30" t="s">
        <v>104</v>
      </c>
      <c r="B23" s="37"/>
      <c r="C23" s="35"/>
      <c r="D23" s="84">
        <f>D17-D22</f>
        <v>797150</v>
      </c>
      <c r="E23" s="84"/>
      <c r="F23" s="89">
        <f>F17-F22</f>
        <v>718299</v>
      </c>
      <c r="G23" s="84"/>
      <c r="H23" s="84">
        <f>H17-H22</f>
        <v>742537</v>
      </c>
      <c r="I23" s="82"/>
      <c r="J23" s="84">
        <f>J17-J22</f>
        <v>677106</v>
      </c>
    </row>
    <row r="24" spans="1:10" s="28" customFormat="1" ht="24" customHeight="1">
      <c r="A24" s="28" t="s">
        <v>49</v>
      </c>
      <c r="B24" s="37"/>
      <c r="C24" s="35"/>
      <c r="D24" s="86">
        <v>-230321</v>
      </c>
      <c r="E24" s="84"/>
      <c r="F24" s="86">
        <v>-230590</v>
      </c>
      <c r="G24" s="84"/>
      <c r="H24" s="86">
        <v>-230321</v>
      </c>
      <c r="I24" s="82"/>
      <c r="J24" s="86">
        <v>-230590</v>
      </c>
    </row>
    <row r="25" spans="1:10" s="28" customFormat="1" ht="24" customHeight="1">
      <c r="A25" s="30" t="s">
        <v>97</v>
      </c>
      <c r="C25" s="35"/>
      <c r="D25" s="84">
        <f>SUM(D23:D24)</f>
        <v>566829</v>
      </c>
      <c r="E25" s="84"/>
      <c r="F25" s="84">
        <f>SUM(F23:F24)</f>
        <v>487709</v>
      </c>
      <c r="G25" s="84"/>
      <c r="H25" s="84">
        <f>SUM(H23:H24)</f>
        <v>512216</v>
      </c>
      <c r="I25" s="82"/>
      <c r="J25" s="84">
        <f>SUM(J23:J24)</f>
        <v>446516</v>
      </c>
    </row>
    <row r="26" spans="1:10" s="28" customFormat="1" ht="24" customHeight="1">
      <c r="A26" s="28" t="s">
        <v>98</v>
      </c>
      <c r="B26" s="37">
        <v>13</v>
      </c>
      <c r="C26" s="35"/>
      <c r="D26" s="86">
        <v>-114277</v>
      </c>
      <c r="E26" s="84"/>
      <c r="F26" s="86">
        <v>-86751</v>
      </c>
      <c r="G26" s="78"/>
      <c r="H26" s="86">
        <v>-103338</v>
      </c>
      <c r="I26" s="82"/>
      <c r="J26" s="86">
        <v>-78501</v>
      </c>
    </row>
    <row r="27" spans="1:10" s="28" customFormat="1" ht="24" customHeight="1">
      <c r="A27" s="30" t="s">
        <v>107</v>
      </c>
      <c r="B27" s="37"/>
      <c r="C27" s="35"/>
      <c r="D27" s="80">
        <f>D25+D26</f>
        <v>452552</v>
      </c>
      <c r="E27" s="77"/>
      <c r="F27" s="80">
        <f>F25+F26</f>
        <v>400958</v>
      </c>
      <c r="G27" s="82"/>
      <c r="H27" s="80">
        <f>H25+H26</f>
        <v>408878</v>
      </c>
      <c r="I27" s="82"/>
      <c r="J27" s="80">
        <f>J25+J26</f>
        <v>368015</v>
      </c>
    </row>
    <row r="28" spans="1:10" s="28" customFormat="1" ht="24" customHeight="1">
      <c r="A28" s="30"/>
      <c r="B28" s="37"/>
      <c r="C28" s="35"/>
      <c r="D28" s="77"/>
      <c r="E28" s="77"/>
      <c r="F28" s="77"/>
      <c r="G28" s="82"/>
      <c r="H28" s="77"/>
      <c r="I28" s="82"/>
      <c r="J28" s="77"/>
    </row>
    <row r="29" spans="1:10" s="28" customFormat="1" ht="24" customHeight="1">
      <c r="A29" s="61" t="s">
        <v>154</v>
      </c>
      <c r="B29" s="37"/>
      <c r="C29" s="35"/>
      <c r="D29" s="81">
        <v>0</v>
      </c>
      <c r="E29" s="77"/>
      <c r="F29" s="81">
        <v>0</v>
      </c>
      <c r="G29" s="88"/>
      <c r="H29" s="81">
        <v>0</v>
      </c>
      <c r="I29" s="77"/>
      <c r="J29" s="81">
        <v>0</v>
      </c>
    </row>
    <row r="30" spans="1:10" s="28" customFormat="1" ht="24" customHeight="1">
      <c r="A30" s="74"/>
      <c r="B30" s="37"/>
      <c r="C30" s="35"/>
      <c r="D30" s="77"/>
      <c r="E30" s="77"/>
      <c r="F30" s="77"/>
      <c r="G30" s="88"/>
      <c r="H30" s="77"/>
      <c r="I30" s="77"/>
      <c r="J30" s="77"/>
    </row>
    <row r="31" spans="1:10" s="28" customFormat="1" ht="24" customHeight="1" thickBot="1">
      <c r="A31" s="30" t="s">
        <v>105</v>
      </c>
      <c r="B31" s="37"/>
      <c r="C31" s="35"/>
      <c r="D31" s="87">
        <f>SUM(D27,D29)</f>
        <v>452552</v>
      </c>
      <c r="E31" s="77"/>
      <c r="F31" s="87">
        <f>SUM(F27,F29)</f>
        <v>400958</v>
      </c>
      <c r="G31" s="88"/>
      <c r="H31" s="87">
        <f>SUM(H27,H29)</f>
        <v>408878</v>
      </c>
      <c r="I31" s="82"/>
      <c r="J31" s="87">
        <f>SUM(J27,J29)</f>
        <v>368015</v>
      </c>
    </row>
    <row r="32" spans="1:10" s="28" customFormat="1" ht="24" customHeight="1" thickTop="1">
      <c r="C32" s="34"/>
      <c r="I32" s="60"/>
      <c r="J32" s="60"/>
    </row>
    <row r="33" spans="1:11" s="28" customFormat="1" ht="24" customHeight="1">
      <c r="A33" s="2" t="s">
        <v>6</v>
      </c>
      <c r="B33" s="40"/>
      <c r="C33" s="57"/>
      <c r="D33" s="40"/>
      <c r="E33" s="40"/>
      <c r="F33" s="60"/>
      <c r="G33" s="57"/>
      <c r="H33" s="29"/>
      <c r="I33" s="56"/>
    </row>
    <row r="34" spans="1:11" ht="24" customHeight="1">
      <c r="J34" s="6" t="s">
        <v>111</v>
      </c>
    </row>
    <row r="35" spans="1:11" ht="24" customHeight="1">
      <c r="A35" s="121" t="s">
        <v>123</v>
      </c>
      <c r="B35" s="121"/>
      <c r="C35" s="121"/>
      <c r="D35" s="121"/>
      <c r="E35" s="121"/>
      <c r="F35" s="121"/>
      <c r="G35" s="121"/>
      <c r="H35" s="121"/>
      <c r="I35" s="121"/>
      <c r="J35" s="121"/>
    </row>
    <row r="36" spans="1:11" ht="24" customHeight="1">
      <c r="A36" s="119" t="s">
        <v>142</v>
      </c>
      <c r="B36" s="119"/>
      <c r="C36" s="119"/>
      <c r="D36" s="119"/>
      <c r="E36" s="119"/>
      <c r="F36" s="119"/>
      <c r="G36" s="119"/>
      <c r="H36" s="119"/>
      <c r="I36" s="59"/>
    </row>
    <row r="37" spans="1:11" s="28" customFormat="1" ht="24" customHeight="1">
      <c r="A37" s="1" t="s">
        <v>177</v>
      </c>
      <c r="B37" s="1"/>
      <c r="C37" s="58"/>
      <c r="D37" s="1"/>
      <c r="E37" s="1"/>
      <c r="F37" s="1"/>
      <c r="G37" s="58"/>
      <c r="H37" s="1"/>
      <c r="I37" s="58"/>
      <c r="J37" s="1"/>
    </row>
    <row r="38" spans="1:11" ht="24" customHeight="1">
      <c r="A38" s="4"/>
      <c r="B38" s="5"/>
      <c r="C38" s="64"/>
      <c r="D38" s="5"/>
      <c r="E38" s="5"/>
      <c r="F38" s="5"/>
      <c r="G38" s="64"/>
      <c r="J38" s="6" t="s">
        <v>108</v>
      </c>
      <c r="K38" s="5"/>
    </row>
    <row r="39" spans="1:11" ht="24" customHeight="1">
      <c r="A39" s="4"/>
      <c r="B39" s="5"/>
      <c r="C39" s="64"/>
      <c r="D39" s="118" t="s">
        <v>122</v>
      </c>
      <c r="E39" s="118"/>
      <c r="F39" s="118"/>
      <c r="G39" s="64"/>
      <c r="H39" s="118" t="s">
        <v>117</v>
      </c>
      <c r="I39" s="118"/>
      <c r="J39" s="118"/>
      <c r="K39" s="5"/>
    </row>
    <row r="40" spans="1:11" ht="24" customHeight="1">
      <c r="A40" s="4"/>
      <c r="B40" s="5"/>
      <c r="C40" s="64"/>
      <c r="D40" s="122" t="s">
        <v>118</v>
      </c>
      <c r="E40" s="122"/>
      <c r="F40" s="122"/>
      <c r="G40" s="15"/>
      <c r="H40" s="122" t="s">
        <v>118</v>
      </c>
      <c r="I40" s="122"/>
      <c r="J40" s="122"/>
      <c r="K40" s="5"/>
    </row>
    <row r="41" spans="1:11" ht="24" customHeight="1">
      <c r="A41" s="4"/>
      <c r="B41" s="5"/>
      <c r="C41" s="64"/>
      <c r="D41" s="118" t="s">
        <v>167</v>
      </c>
      <c r="E41" s="118"/>
      <c r="F41" s="118"/>
      <c r="G41" s="15"/>
      <c r="H41" s="118" t="s">
        <v>167</v>
      </c>
      <c r="I41" s="118"/>
      <c r="J41" s="118"/>
      <c r="K41" s="5"/>
    </row>
    <row r="42" spans="1:11" s="28" customFormat="1" ht="24" customHeight="1">
      <c r="B42" s="7" t="s">
        <v>0</v>
      </c>
      <c r="C42" s="55"/>
      <c r="D42" s="65" t="s">
        <v>178</v>
      </c>
      <c r="E42" s="68"/>
      <c r="F42" s="65" t="s">
        <v>152</v>
      </c>
      <c r="G42" s="57"/>
      <c r="H42" s="65" t="s">
        <v>178</v>
      </c>
      <c r="I42" s="68"/>
      <c r="J42" s="65" t="s">
        <v>152</v>
      </c>
    </row>
    <row r="43" spans="1:11" s="28" customFormat="1" ht="24" customHeight="1">
      <c r="A43" s="30" t="s">
        <v>128</v>
      </c>
      <c r="C43" s="34"/>
      <c r="F43" s="60"/>
      <c r="G43" s="34"/>
      <c r="H43" s="60"/>
      <c r="I43" s="60"/>
      <c r="J43" s="60"/>
    </row>
    <row r="44" spans="1:11" s="28" customFormat="1" ht="24" customHeight="1" thickBot="1">
      <c r="A44" s="28" t="s">
        <v>129</v>
      </c>
      <c r="C44" s="34"/>
      <c r="D44" s="90">
        <v>452542</v>
      </c>
      <c r="E44" s="90"/>
      <c r="F44" s="90">
        <v>400950</v>
      </c>
      <c r="G44" s="90"/>
      <c r="H44" s="91">
        <f>SUM(H31)</f>
        <v>408878</v>
      </c>
      <c r="I44" s="82"/>
      <c r="J44" s="91">
        <v>368015</v>
      </c>
    </row>
    <row r="45" spans="1:11" s="28" customFormat="1" ht="24" customHeight="1" thickTop="1">
      <c r="A45" s="28" t="s">
        <v>130</v>
      </c>
      <c r="C45" s="34"/>
      <c r="D45" s="92">
        <v>10</v>
      </c>
      <c r="E45" s="90"/>
      <c r="F45" s="90">
        <v>8</v>
      </c>
      <c r="G45" s="90"/>
      <c r="H45" s="90"/>
      <c r="I45" s="90"/>
      <c r="J45" s="90"/>
    </row>
    <row r="46" spans="1:11" s="28" customFormat="1" ht="24" customHeight="1" thickBot="1">
      <c r="C46" s="34"/>
      <c r="D46" s="93">
        <f>SUM(D44:D45)</f>
        <v>452552</v>
      </c>
      <c r="E46" s="90"/>
      <c r="F46" s="93">
        <f>SUM(F44:F45)</f>
        <v>400958</v>
      </c>
      <c r="G46" s="90"/>
      <c r="H46" s="90"/>
      <c r="I46" s="90"/>
      <c r="J46" s="90"/>
    </row>
    <row r="47" spans="1:11" s="28" customFormat="1" ht="24" customHeight="1" thickTop="1">
      <c r="A47" s="30" t="s">
        <v>131</v>
      </c>
      <c r="C47" s="34"/>
      <c r="D47" s="90"/>
      <c r="E47" s="90"/>
      <c r="F47" s="90"/>
      <c r="G47" s="90"/>
      <c r="H47" s="90"/>
      <c r="I47" s="90"/>
      <c r="J47" s="90"/>
    </row>
    <row r="48" spans="1:11" s="28" customFormat="1" ht="24" customHeight="1" thickBot="1">
      <c r="A48" s="28" t="s">
        <v>129</v>
      </c>
      <c r="C48" s="34"/>
      <c r="D48" s="90">
        <v>452542</v>
      </c>
      <c r="E48" s="90"/>
      <c r="F48" s="90">
        <v>400950</v>
      </c>
      <c r="G48" s="90"/>
      <c r="H48" s="91">
        <f>+H31</f>
        <v>408878</v>
      </c>
      <c r="I48" s="90"/>
      <c r="J48" s="91">
        <f>J44</f>
        <v>368015</v>
      </c>
    </row>
    <row r="49" spans="1:10" s="28" customFormat="1" ht="24" customHeight="1" thickTop="1">
      <c r="A49" s="28" t="s">
        <v>130</v>
      </c>
      <c r="C49" s="34"/>
      <c r="D49" s="92">
        <v>10</v>
      </c>
      <c r="E49" s="90"/>
      <c r="F49" s="92">
        <v>8</v>
      </c>
      <c r="G49" s="90"/>
      <c r="H49" s="94"/>
      <c r="I49" s="90"/>
      <c r="J49" s="90"/>
    </row>
    <row r="50" spans="1:10" s="28" customFormat="1" ht="24" customHeight="1" thickBot="1">
      <c r="C50" s="34"/>
      <c r="D50" s="91">
        <f>SUM(D48:D49)</f>
        <v>452552</v>
      </c>
      <c r="E50" s="90"/>
      <c r="F50" s="91">
        <f>SUM(F48:F49)</f>
        <v>400958</v>
      </c>
      <c r="G50" s="90"/>
      <c r="H50" s="90"/>
      <c r="I50" s="90"/>
      <c r="J50" s="90"/>
    </row>
    <row r="51" spans="1:10" s="28" customFormat="1" ht="24" customHeight="1" thickTop="1">
      <c r="C51" s="34"/>
      <c r="D51" s="79"/>
      <c r="E51" s="79"/>
      <c r="F51" s="79"/>
      <c r="G51" s="79"/>
      <c r="H51" s="79"/>
      <c r="I51" s="83"/>
      <c r="J51" s="79"/>
    </row>
    <row r="52" spans="1:10" s="28" customFormat="1" ht="24" customHeight="1">
      <c r="A52" s="38" t="s">
        <v>60</v>
      </c>
      <c r="B52" s="35"/>
      <c r="C52" s="35"/>
    </row>
    <row r="53" spans="1:10" s="28" customFormat="1" ht="24" customHeight="1" thickBot="1">
      <c r="A53" s="33" t="s">
        <v>112</v>
      </c>
      <c r="C53" s="34"/>
      <c r="D53" s="95">
        <v>0.08</v>
      </c>
      <c r="E53" s="96"/>
      <c r="F53" s="95">
        <v>7.0000000000000007E-2</v>
      </c>
      <c r="G53" s="97"/>
      <c r="H53" s="95">
        <v>7.0000000000000007E-2</v>
      </c>
      <c r="I53" s="83"/>
      <c r="J53" s="95">
        <v>0.06</v>
      </c>
    </row>
    <row r="54" spans="1:10" s="28" customFormat="1" ht="24" customHeight="1" thickTop="1" thickBot="1">
      <c r="A54" s="33" t="s">
        <v>114</v>
      </c>
      <c r="C54" s="34"/>
      <c r="D54" s="98">
        <v>5663028</v>
      </c>
      <c r="E54" s="77">
        <v>3775353</v>
      </c>
      <c r="F54" s="98">
        <v>5663028</v>
      </c>
      <c r="G54" s="97">
        <v>3775353</v>
      </c>
      <c r="H54" s="98">
        <v>5663028</v>
      </c>
      <c r="I54" s="82">
        <v>3775353</v>
      </c>
      <c r="J54" s="98">
        <v>5663028</v>
      </c>
    </row>
    <row r="55" spans="1:10" s="28" customFormat="1" ht="24" customHeight="1" thickTop="1">
      <c r="C55" s="34"/>
      <c r="F55" s="12"/>
      <c r="G55" s="34"/>
      <c r="H55" s="29"/>
      <c r="I55" s="56"/>
      <c r="J55" s="39"/>
    </row>
    <row r="56" spans="1:10" s="28" customFormat="1" ht="24" customHeight="1">
      <c r="A56" s="2" t="s">
        <v>6</v>
      </c>
      <c r="B56" s="40"/>
      <c r="C56" s="57"/>
      <c r="D56" s="40"/>
      <c r="E56" s="40"/>
      <c r="F56" s="60"/>
      <c r="G56" s="57"/>
      <c r="H56" s="29"/>
      <c r="I56" s="56"/>
    </row>
    <row r="57" spans="1:10" ht="24" customHeight="1">
      <c r="J57" s="6" t="s">
        <v>111</v>
      </c>
    </row>
    <row r="58" spans="1:10" ht="24" customHeight="1">
      <c r="A58" s="121" t="s">
        <v>123</v>
      </c>
      <c r="B58" s="121"/>
      <c r="C58" s="121"/>
      <c r="D58" s="121"/>
      <c r="E58" s="121"/>
      <c r="F58" s="121"/>
      <c r="G58" s="121"/>
      <c r="H58" s="121"/>
      <c r="I58" s="121"/>
      <c r="J58" s="121"/>
    </row>
    <row r="59" spans="1:10" ht="24" customHeight="1">
      <c r="A59" s="119" t="s">
        <v>58</v>
      </c>
      <c r="B59" s="119"/>
      <c r="C59" s="119"/>
      <c r="D59" s="119"/>
      <c r="E59" s="119"/>
      <c r="F59" s="119"/>
      <c r="G59" s="119"/>
      <c r="H59" s="119"/>
      <c r="I59" s="59"/>
    </row>
    <row r="60" spans="1:10" ht="24" customHeight="1">
      <c r="A60" s="1" t="s">
        <v>179</v>
      </c>
      <c r="B60" s="1"/>
      <c r="C60" s="58"/>
      <c r="D60" s="1"/>
      <c r="E60" s="1"/>
      <c r="F60" s="1"/>
      <c r="G60" s="58"/>
      <c r="H60" s="1"/>
      <c r="I60" s="58"/>
      <c r="J60" s="1"/>
    </row>
    <row r="61" spans="1:10" ht="24" customHeight="1">
      <c r="A61" s="4"/>
      <c r="B61" s="5"/>
      <c r="C61" s="64"/>
      <c r="D61" s="5"/>
      <c r="E61" s="5"/>
      <c r="F61" s="5"/>
      <c r="G61" s="64"/>
      <c r="J61" s="6" t="s">
        <v>108</v>
      </c>
    </row>
    <row r="62" spans="1:10" ht="24" customHeight="1">
      <c r="A62" s="4"/>
      <c r="B62" s="5"/>
      <c r="C62" s="64"/>
      <c r="D62" s="118" t="s">
        <v>122</v>
      </c>
      <c r="E62" s="118"/>
      <c r="F62" s="118"/>
      <c r="G62" s="64"/>
      <c r="H62" s="118" t="s">
        <v>117</v>
      </c>
      <c r="I62" s="118"/>
      <c r="J62" s="118"/>
    </row>
    <row r="63" spans="1:10" ht="24" customHeight="1">
      <c r="A63" s="4"/>
      <c r="B63" s="5"/>
      <c r="C63" s="64"/>
      <c r="D63" s="122" t="s">
        <v>168</v>
      </c>
      <c r="E63" s="122"/>
      <c r="F63" s="122"/>
      <c r="G63" s="15"/>
      <c r="H63" s="122" t="s">
        <v>168</v>
      </c>
      <c r="I63" s="122"/>
      <c r="J63" s="122"/>
    </row>
    <row r="64" spans="1:10" ht="24" customHeight="1">
      <c r="A64" s="4"/>
      <c r="B64" s="5"/>
      <c r="C64" s="64"/>
      <c r="D64" s="118" t="s">
        <v>167</v>
      </c>
      <c r="E64" s="118"/>
      <c r="F64" s="118"/>
      <c r="G64" s="15"/>
      <c r="H64" s="118" t="s">
        <v>167</v>
      </c>
      <c r="I64" s="118"/>
      <c r="J64" s="118"/>
    </row>
    <row r="65" spans="1:10" ht="24" customHeight="1">
      <c r="A65" s="28"/>
      <c r="B65" s="7" t="s">
        <v>0</v>
      </c>
      <c r="C65" s="55"/>
      <c r="D65" s="65" t="s">
        <v>178</v>
      </c>
      <c r="E65" s="68"/>
      <c r="F65" s="65" t="s">
        <v>152</v>
      </c>
      <c r="G65" s="57"/>
      <c r="H65" s="65" t="s">
        <v>178</v>
      </c>
      <c r="I65" s="68"/>
      <c r="J65" s="65" t="s">
        <v>152</v>
      </c>
    </row>
    <row r="66" spans="1:10" ht="24" customHeight="1">
      <c r="A66" s="30" t="s">
        <v>59</v>
      </c>
      <c r="B66" s="31"/>
      <c r="C66" s="31"/>
      <c r="D66" s="31"/>
      <c r="E66" s="31"/>
      <c r="F66" s="31"/>
      <c r="G66" s="31"/>
      <c r="H66" s="56"/>
      <c r="I66" s="56"/>
      <c r="J66" s="22"/>
    </row>
    <row r="67" spans="1:10" ht="24" customHeight="1">
      <c r="A67" s="30" t="s">
        <v>35</v>
      </c>
      <c r="B67" s="31"/>
      <c r="C67" s="31"/>
      <c r="D67" s="31"/>
      <c r="E67" s="31"/>
      <c r="F67" s="31"/>
      <c r="G67" s="31"/>
      <c r="H67" s="56"/>
      <c r="I67" s="56"/>
      <c r="J67" s="22"/>
    </row>
    <row r="68" spans="1:10" ht="24" customHeight="1">
      <c r="A68" s="32" t="s">
        <v>45</v>
      </c>
      <c r="B68" s="31"/>
      <c r="C68" s="31"/>
      <c r="D68" s="84">
        <v>2576911</v>
      </c>
      <c r="E68" s="84"/>
      <c r="F68" s="84">
        <v>2573724</v>
      </c>
      <c r="G68" s="88"/>
      <c r="H68" s="84">
        <v>2576911</v>
      </c>
      <c r="I68" s="82"/>
      <c r="J68" s="84">
        <v>2573724</v>
      </c>
    </row>
    <row r="69" spans="1:10" ht="24" customHeight="1">
      <c r="A69" s="33" t="s">
        <v>70</v>
      </c>
      <c r="B69" s="31"/>
      <c r="C69" s="31"/>
      <c r="D69" s="84">
        <v>25557</v>
      </c>
      <c r="E69" s="84"/>
      <c r="F69" s="84">
        <v>35508</v>
      </c>
      <c r="G69" s="88"/>
      <c r="H69" s="84">
        <v>25557</v>
      </c>
      <c r="I69" s="82"/>
      <c r="J69" s="84">
        <v>35508</v>
      </c>
    </row>
    <row r="70" spans="1:10" ht="24" customHeight="1">
      <c r="A70" s="33" t="s">
        <v>187</v>
      </c>
      <c r="B70" s="31"/>
      <c r="C70" s="31"/>
      <c r="D70" s="84">
        <v>3918</v>
      </c>
      <c r="E70" s="84"/>
      <c r="F70" s="84">
        <v>0</v>
      </c>
      <c r="G70" s="88"/>
      <c r="H70" s="84">
        <v>3918</v>
      </c>
      <c r="I70" s="82"/>
      <c r="J70" s="84">
        <v>0</v>
      </c>
    </row>
    <row r="71" spans="1:10" ht="24" customHeight="1">
      <c r="A71" s="33" t="s">
        <v>82</v>
      </c>
      <c r="B71" s="31"/>
      <c r="C71" s="31"/>
      <c r="D71" s="84">
        <v>356087</v>
      </c>
      <c r="E71" s="84"/>
      <c r="F71" s="84">
        <v>265035</v>
      </c>
      <c r="G71" s="88"/>
      <c r="H71" s="84">
        <v>161330</v>
      </c>
      <c r="I71" s="82"/>
      <c r="J71" s="84">
        <v>118460</v>
      </c>
    </row>
    <row r="72" spans="1:10" ht="24" customHeight="1">
      <c r="A72" s="33" t="s">
        <v>160</v>
      </c>
      <c r="B72" s="31"/>
      <c r="C72" s="31"/>
      <c r="D72" s="84">
        <v>0</v>
      </c>
      <c r="E72" s="84"/>
      <c r="F72" s="84">
        <v>0</v>
      </c>
      <c r="G72" s="88"/>
      <c r="H72" s="84">
        <v>143328</v>
      </c>
      <c r="I72" s="82"/>
      <c r="J72" s="84">
        <v>112923</v>
      </c>
    </row>
    <row r="73" spans="1:10" ht="24" customHeight="1">
      <c r="A73" s="33" t="s">
        <v>46</v>
      </c>
      <c r="B73" s="31"/>
      <c r="C73" s="31"/>
      <c r="D73" s="86">
        <v>349649</v>
      </c>
      <c r="E73" s="84"/>
      <c r="F73" s="84">
        <v>291569</v>
      </c>
      <c r="G73" s="88"/>
      <c r="H73" s="86">
        <v>350273</v>
      </c>
      <c r="I73" s="82"/>
      <c r="J73" s="84">
        <v>292150</v>
      </c>
    </row>
    <row r="74" spans="1:10" ht="24" customHeight="1">
      <c r="A74" s="30" t="s">
        <v>36</v>
      </c>
      <c r="B74" s="31"/>
      <c r="C74" s="31"/>
      <c r="D74" s="85">
        <f>SUM(D68:D73)</f>
        <v>3312122</v>
      </c>
      <c r="E74" s="84"/>
      <c r="F74" s="85">
        <f>SUM(F68:F73)</f>
        <v>3165836</v>
      </c>
      <c r="G74" s="82"/>
      <c r="H74" s="85">
        <f>SUM(H68:H73)</f>
        <v>3261317</v>
      </c>
      <c r="I74" s="82"/>
      <c r="J74" s="85">
        <f>SUM(J68:J73)</f>
        <v>3132765</v>
      </c>
    </row>
    <row r="75" spans="1:10" ht="24" customHeight="1">
      <c r="A75" s="30" t="s">
        <v>37</v>
      </c>
      <c r="B75" s="31"/>
      <c r="C75" s="31"/>
      <c r="D75" s="84"/>
      <c r="E75" s="84"/>
      <c r="F75" s="84"/>
      <c r="G75" s="82"/>
      <c r="H75" s="84"/>
      <c r="I75" s="82"/>
      <c r="J75" s="82"/>
    </row>
    <row r="76" spans="1:10" ht="24" customHeight="1">
      <c r="A76" s="33" t="s">
        <v>47</v>
      </c>
      <c r="B76" s="35"/>
      <c r="C76" s="35"/>
      <c r="D76" s="84">
        <v>169705</v>
      </c>
      <c r="E76" s="84"/>
      <c r="F76" s="84">
        <v>132886</v>
      </c>
      <c r="G76" s="88"/>
      <c r="H76" s="84">
        <v>169705</v>
      </c>
      <c r="I76" s="82"/>
      <c r="J76" s="84">
        <v>132886</v>
      </c>
    </row>
    <row r="77" spans="1:10" ht="24" customHeight="1">
      <c r="A77" s="33" t="s">
        <v>48</v>
      </c>
      <c r="B77" s="35"/>
      <c r="C77" s="35"/>
      <c r="D77" s="84">
        <v>403445</v>
      </c>
      <c r="E77" s="84"/>
      <c r="F77" s="84">
        <v>295984</v>
      </c>
      <c r="G77" s="88"/>
      <c r="H77" s="84">
        <v>373292</v>
      </c>
      <c r="I77" s="82"/>
      <c r="J77" s="84">
        <v>280975</v>
      </c>
    </row>
    <row r="78" spans="1:10" ht="24" customHeight="1">
      <c r="A78" s="41" t="s">
        <v>148</v>
      </c>
      <c r="B78" s="28"/>
      <c r="C78" s="35"/>
      <c r="D78" s="84">
        <v>319204</v>
      </c>
      <c r="E78" s="84"/>
      <c r="F78" s="84">
        <v>477165</v>
      </c>
      <c r="G78" s="88"/>
      <c r="H78" s="84">
        <v>319204</v>
      </c>
      <c r="I78" s="84"/>
      <c r="J78" s="84">
        <v>477165</v>
      </c>
    </row>
    <row r="79" spans="1:10" ht="24" customHeight="1">
      <c r="A79" s="30" t="s">
        <v>50</v>
      </c>
      <c r="B79" s="37"/>
      <c r="C79" s="35"/>
      <c r="D79" s="85">
        <f>SUM(D76:D78)</f>
        <v>892354</v>
      </c>
      <c r="E79" s="84"/>
      <c r="F79" s="85">
        <f>SUM(F76:F78)</f>
        <v>906035</v>
      </c>
      <c r="G79" s="84"/>
      <c r="H79" s="85">
        <f>SUM(H76:H78)</f>
        <v>862201</v>
      </c>
      <c r="I79" s="82"/>
      <c r="J79" s="85">
        <f>SUM(J76:J78)</f>
        <v>891026</v>
      </c>
    </row>
    <row r="80" spans="1:10" ht="24" customHeight="1">
      <c r="A80" s="30" t="s">
        <v>104</v>
      </c>
      <c r="B80" s="37"/>
      <c r="C80" s="35"/>
      <c r="D80" s="84">
        <f>D74-D79</f>
        <v>2419768</v>
      </c>
      <c r="E80" s="84"/>
      <c r="F80" s="89">
        <f>F74-F79</f>
        <v>2259801</v>
      </c>
      <c r="G80" s="84"/>
      <c r="H80" s="84">
        <f>H74-H79</f>
        <v>2399116</v>
      </c>
      <c r="I80" s="82"/>
      <c r="J80" s="84">
        <f>J74-J79</f>
        <v>2241739</v>
      </c>
    </row>
    <row r="81" spans="1:10" ht="24" customHeight="1">
      <c r="A81" s="28" t="s">
        <v>49</v>
      </c>
      <c r="B81" s="37"/>
      <c r="C81" s="35"/>
      <c r="D81" s="86">
        <v>-673544</v>
      </c>
      <c r="E81" s="84"/>
      <c r="F81" s="86">
        <v>-687908</v>
      </c>
      <c r="G81" s="84"/>
      <c r="H81" s="86">
        <v>-673544</v>
      </c>
      <c r="I81" s="82"/>
      <c r="J81" s="86">
        <v>-687908</v>
      </c>
    </row>
    <row r="82" spans="1:10" ht="24" customHeight="1">
      <c r="A82" s="30" t="s">
        <v>97</v>
      </c>
      <c r="B82" s="28"/>
      <c r="C82" s="35"/>
      <c r="D82" s="84">
        <f>SUM(D80:D81)</f>
        <v>1746224</v>
      </c>
      <c r="E82" s="84"/>
      <c r="F82" s="84">
        <f>SUM(F80:F81)</f>
        <v>1571893</v>
      </c>
      <c r="G82" s="84"/>
      <c r="H82" s="84">
        <f>SUM(H80:H81)</f>
        <v>1725572</v>
      </c>
      <c r="I82" s="82"/>
      <c r="J82" s="84">
        <f>SUM(J80:J81)</f>
        <v>1553831</v>
      </c>
    </row>
    <row r="83" spans="1:10" ht="24" customHeight="1">
      <c r="A83" s="28" t="s">
        <v>98</v>
      </c>
      <c r="B83" s="37">
        <v>13</v>
      </c>
      <c r="C83" s="35"/>
      <c r="D83" s="86">
        <v>-346276</v>
      </c>
      <c r="E83" s="84"/>
      <c r="F83" s="86">
        <v>-316446</v>
      </c>
      <c r="G83" s="78"/>
      <c r="H83" s="86">
        <v>-313413</v>
      </c>
      <c r="I83" s="82"/>
      <c r="J83" s="86">
        <v>-290216</v>
      </c>
    </row>
    <row r="84" spans="1:10" ht="24" customHeight="1">
      <c r="A84" s="30" t="s">
        <v>107</v>
      </c>
      <c r="B84" s="37"/>
      <c r="C84" s="35"/>
      <c r="D84" s="80">
        <f>D82+D83</f>
        <v>1399948</v>
      </c>
      <c r="E84" s="77"/>
      <c r="F84" s="80">
        <f>F82+F83</f>
        <v>1255447</v>
      </c>
      <c r="G84" s="82"/>
      <c r="H84" s="80">
        <f>H82+H83</f>
        <v>1412159</v>
      </c>
      <c r="I84" s="82"/>
      <c r="J84" s="80">
        <f>J82+J83</f>
        <v>1263615</v>
      </c>
    </row>
    <row r="85" spans="1:10" ht="24" customHeight="1">
      <c r="A85" s="30"/>
      <c r="B85" s="37"/>
      <c r="C85" s="35"/>
      <c r="D85" s="77"/>
      <c r="E85" s="77"/>
      <c r="F85" s="77"/>
      <c r="G85" s="82"/>
      <c r="H85" s="77"/>
      <c r="I85" s="82"/>
      <c r="J85" s="77"/>
    </row>
    <row r="86" spans="1:10" ht="24" customHeight="1">
      <c r="A86" s="61" t="s">
        <v>154</v>
      </c>
      <c r="B86" s="37"/>
      <c r="C86" s="35"/>
      <c r="D86" s="81">
        <v>0</v>
      </c>
      <c r="E86" s="77"/>
      <c r="F86" s="81">
        <v>0</v>
      </c>
      <c r="G86" s="88"/>
      <c r="H86" s="81">
        <v>0</v>
      </c>
      <c r="I86" s="77"/>
      <c r="J86" s="81">
        <v>0</v>
      </c>
    </row>
    <row r="87" spans="1:10" ht="24" customHeight="1">
      <c r="A87" s="74"/>
      <c r="B87" s="37"/>
      <c r="C87" s="35"/>
      <c r="D87" s="77"/>
      <c r="E87" s="77"/>
      <c r="F87" s="77"/>
      <c r="G87" s="88"/>
      <c r="H87" s="77"/>
      <c r="I87" s="77"/>
      <c r="J87" s="77"/>
    </row>
    <row r="88" spans="1:10" ht="24" customHeight="1" thickBot="1">
      <c r="A88" s="30" t="s">
        <v>105</v>
      </c>
      <c r="B88" s="37"/>
      <c r="C88" s="35"/>
      <c r="D88" s="87">
        <f>SUM(D84,D86)</f>
        <v>1399948</v>
      </c>
      <c r="E88" s="77"/>
      <c r="F88" s="87">
        <f>SUM(F84,F86)</f>
        <v>1255447</v>
      </c>
      <c r="G88" s="88"/>
      <c r="H88" s="87">
        <f>SUM(H84,H86)</f>
        <v>1412159</v>
      </c>
      <c r="I88" s="82"/>
      <c r="J88" s="87">
        <f>SUM(J84,J86)</f>
        <v>1263615</v>
      </c>
    </row>
    <row r="89" spans="1:10" ht="24" customHeight="1" thickTop="1">
      <c r="A89" s="28"/>
      <c r="B89" s="28"/>
      <c r="C89" s="34"/>
      <c r="D89" s="28"/>
      <c r="E89" s="28"/>
      <c r="F89" s="28"/>
      <c r="G89" s="28"/>
      <c r="H89" s="28"/>
      <c r="I89" s="60"/>
      <c r="J89" s="60"/>
    </row>
    <row r="90" spans="1:10" ht="24" customHeight="1">
      <c r="A90" s="2" t="s">
        <v>6</v>
      </c>
      <c r="B90" s="40"/>
      <c r="C90" s="57"/>
      <c r="D90" s="40"/>
      <c r="E90" s="40"/>
      <c r="F90" s="60"/>
      <c r="G90" s="57"/>
      <c r="H90" s="29"/>
      <c r="I90" s="56"/>
      <c r="J90" s="28"/>
    </row>
    <row r="91" spans="1:10" ht="24" customHeight="1">
      <c r="J91" s="6" t="s">
        <v>111</v>
      </c>
    </row>
    <row r="92" spans="1:10" ht="24" customHeight="1">
      <c r="A92" s="121" t="s">
        <v>123</v>
      </c>
      <c r="B92" s="121"/>
      <c r="C92" s="121"/>
      <c r="D92" s="121"/>
      <c r="E92" s="121"/>
      <c r="F92" s="121"/>
      <c r="G92" s="121"/>
      <c r="H92" s="121"/>
      <c r="I92" s="121"/>
      <c r="J92" s="121"/>
    </row>
    <row r="93" spans="1:10" ht="24" customHeight="1">
      <c r="A93" s="119" t="s">
        <v>142</v>
      </c>
      <c r="B93" s="119"/>
      <c r="C93" s="119"/>
      <c r="D93" s="119"/>
      <c r="E93" s="119"/>
      <c r="F93" s="119"/>
      <c r="G93" s="119"/>
      <c r="H93" s="119"/>
      <c r="I93" s="59"/>
    </row>
    <row r="94" spans="1:10" ht="24" customHeight="1">
      <c r="A94" s="1" t="s">
        <v>179</v>
      </c>
      <c r="B94" s="1"/>
      <c r="C94" s="58"/>
      <c r="D94" s="1"/>
      <c r="E94" s="1"/>
      <c r="F94" s="1"/>
      <c r="G94" s="58"/>
      <c r="H94" s="1"/>
      <c r="I94" s="58"/>
      <c r="J94" s="1"/>
    </row>
    <row r="95" spans="1:10" ht="24" customHeight="1">
      <c r="A95" s="4"/>
      <c r="B95" s="5"/>
      <c r="C95" s="64"/>
      <c r="D95" s="5"/>
      <c r="E95" s="5"/>
      <c r="F95" s="5"/>
      <c r="G95" s="64"/>
      <c r="J95" s="6" t="s">
        <v>108</v>
      </c>
    </row>
    <row r="96" spans="1:10" ht="24" customHeight="1">
      <c r="A96" s="4"/>
      <c r="B96" s="5"/>
      <c r="C96" s="64"/>
      <c r="D96" s="118" t="s">
        <v>122</v>
      </c>
      <c r="E96" s="118"/>
      <c r="F96" s="118"/>
      <c r="G96" s="64"/>
      <c r="H96" s="118" t="s">
        <v>117</v>
      </c>
      <c r="I96" s="118"/>
      <c r="J96" s="118"/>
    </row>
    <row r="97" spans="1:10" ht="24" customHeight="1">
      <c r="A97" s="4"/>
      <c r="B97" s="5"/>
      <c r="C97" s="64"/>
      <c r="D97" s="122" t="s">
        <v>168</v>
      </c>
      <c r="E97" s="122"/>
      <c r="F97" s="122"/>
      <c r="G97" s="15"/>
      <c r="H97" s="122" t="s">
        <v>168</v>
      </c>
      <c r="I97" s="122"/>
      <c r="J97" s="122"/>
    </row>
    <row r="98" spans="1:10" ht="24" customHeight="1">
      <c r="A98" s="4"/>
      <c r="B98" s="5"/>
      <c r="C98" s="64"/>
      <c r="D98" s="118" t="s">
        <v>167</v>
      </c>
      <c r="E98" s="118"/>
      <c r="F98" s="118"/>
      <c r="G98" s="15"/>
      <c r="H98" s="118" t="s">
        <v>167</v>
      </c>
      <c r="I98" s="118"/>
      <c r="J98" s="118"/>
    </row>
    <row r="99" spans="1:10" ht="24" customHeight="1">
      <c r="A99" s="28"/>
      <c r="B99" s="7" t="s">
        <v>0</v>
      </c>
      <c r="C99" s="55"/>
      <c r="D99" s="65" t="s">
        <v>178</v>
      </c>
      <c r="E99" s="68"/>
      <c r="F99" s="65" t="s">
        <v>152</v>
      </c>
      <c r="G99" s="57"/>
      <c r="H99" s="65" t="s">
        <v>178</v>
      </c>
      <c r="I99" s="68"/>
      <c r="J99" s="65" t="s">
        <v>152</v>
      </c>
    </row>
    <row r="100" spans="1:10" ht="24" customHeight="1">
      <c r="A100" s="30" t="s">
        <v>128</v>
      </c>
      <c r="B100" s="28"/>
      <c r="C100" s="34"/>
      <c r="D100" s="28"/>
      <c r="E100" s="28"/>
      <c r="F100" s="60"/>
      <c r="G100" s="34"/>
      <c r="H100" s="60"/>
      <c r="I100" s="60"/>
      <c r="J100" s="60"/>
    </row>
    <row r="101" spans="1:10" ht="24" customHeight="1" thickBot="1">
      <c r="A101" s="28" t="s">
        <v>129</v>
      </c>
      <c r="B101" s="28"/>
      <c r="C101" s="34"/>
      <c r="D101" s="90">
        <v>1399938</v>
      </c>
      <c r="E101" s="90"/>
      <c r="F101" s="90">
        <v>1255439</v>
      </c>
      <c r="G101" s="90"/>
      <c r="H101" s="91">
        <f>SUM(H88)</f>
        <v>1412159</v>
      </c>
      <c r="I101" s="82"/>
      <c r="J101" s="91">
        <v>1263615</v>
      </c>
    </row>
    <row r="102" spans="1:10" ht="24" customHeight="1" thickTop="1">
      <c r="A102" s="28" t="s">
        <v>130</v>
      </c>
      <c r="B102" s="28"/>
      <c r="C102" s="34"/>
      <c r="D102" s="92">
        <v>10</v>
      </c>
      <c r="E102" s="90"/>
      <c r="F102" s="92">
        <v>8</v>
      </c>
      <c r="G102" s="90"/>
      <c r="H102" s="90"/>
      <c r="I102" s="90"/>
      <c r="J102" s="90"/>
    </row>
    <row r="103" spans="1:10" ht="24" customHeight="1" thickBot="1">
      <c r="A103" s="28"/>
      <c r="B103" s="28"/>
      <c r="C103" s="34"/>
      <c r="D103" s="93">
        <f>SUM(D101:D102)</f>
        <v>1399948</v>
      </c>
      <c r="E103" s="90"/>
      <c r="F103" s="93">
        <f>SUM(F101:F102)</f>
        <v>1255447</v>
      </c>
      <c r="G103" s="90"/>
      <c r="H103" s="90"/>
      <c r="I103" s="90"/>
      <c r="J103" s="90"/>
    </row>
    <row r="104" spans="1:10" ht="24" customHeight="1" thickTop="1">
      <c r="A104" s="28"/>
      <c r="B104" s="28"/>
      <c r="C104" s="34"/>
      <c r="D104" s="90"/>
      <c r="E104" s="90"/>
      <c r="F104" s="90"/>
      <c r="G104" s="90"/>
      <c r="H104" s="90"/>
      <c r="I104" s="90"/>
      <c r="J104" s="90"/>
    </row>
    <row r="105" spans="1:10" ht="24" customHeight="1">
      <c r="A105" s="30" t="s">
        <v>131</v>
      </c>
      <c r="B105" s="28"/>
      <c r="C105" s="34"/>
      <c r="D105" s="90"/>
      <c r="E105" s="90"/>
      <c r="F105" s="90"/>
      <c r="G105" s="90"/>
      <c r="H105" s="90"/>
      <c r="I105" s="90"/>
      <c r="J105" s="90"/>
    </row>
    <row r="106" spans="1:10" ht="24" customHeight="1" thickBot="1">
      <c r="A106" s="28" t="s">
        <v>129</v>
      </c>
      <c r="B106" s="28"/>
      <c r="C106" s="34"/>
      <c r="D106" s="90">
        <v>1399938</v>
      </c>
      <c r="E106" s="90"/>
      <c r="F106" s="90">
        <v>1255439</v>
      </c>
      <c r="G106" s="90"/>
      <c r="H106" s="91">
        <v>1412159</v>
      </c>
      <c r="I106" s="90"/>
      <c r="J106" s="91">
        <f>J101</f>
        <v>1263615</v>
      </c>
    </row>
    <row r="107" spans="1:10" ht="24" customHeight="1" thickTop="1">
      <c r="A107" s="28" t="s">
        <v>130</v>
      </c>
      <c r="B107" s="28"/>
      <c r="C107" s="34"/>
      <c r="D107" s="92">
        <v>10</v>
      </c>
      <c r="E107" s="90"/>
      <c r="F107" s="92">
        <v>8</v>
      </c>
      <c r="G107" s="90"/>
      <c r="H107" s="94"/>
      <c r="I107" s="90"/>
      <c r="J107" s="90"/>
    </row>
    <row r="108" spans="1:10" ht="24" customHeight="1" thickBot="1">
      <c r="A108" s="28"/>
      <c r="B108" s="28"/>
      <c r="C108" s="34"/>
      <c r="D108" s="91">
        <f>SUM(D106:D107)</f>
        <v>1399948</v>
      </c>
      <c r="E108" s="90"/>
      <c r="F108" s="91">
        <f>SUM(F106:F107)</f>
        <v>1255447</v>
      </c>
      <c r="G108" s="90"/>
      <c r="H108" s="90"/>
      <c r="I108" s="90"/>
      <c r="J108" s="90"/>
    </row>
    <row r="109" spans="1:10" ht="24" customHeight="1" thickTop="1">
      <c r="B109" s="35"/>
      <c r="C109" s="35"/>
      <c r="D109" s="79"/>
      <c r="E109" s="79"/>
      <c r="F109" s="79"/>
      <c r="G109" s="79"/>
      <c r="H109" s="79"/>
      <c r="I109" s="83"/>
      <c r="J109" s="79"/>
    </row>
    <row r="110" spans="1:10" ht="24" customHeight="1">
      <c r="A110" s="38" t="s">
        <v>60</v>
      </c>
      <c r="B110" s="28"/>
      <c r="C110" s="34"/>
      <c r="D110" s="28"/>
      <c r="E110" s="28"/>
      <c r="F110" s="28"/>
      <c r="G110" s="28"/>
      <c r="H110" s="28"/>
      <c r="I110" s="28"/>
      <c r="J110" s="28"/>
    </row>
    <row r="111" spans="1:10" ht="24" customHeight="1" thickBot="1">
      <c r="A111" s="33" t="s">
        <v>112</v>
      </c>
      <c r="B111" s="28"/>
      <c r="C111" s="34"/>
      <c r="D111" s="95">
        <v>0.25</v>
      </c>
      <c r="E111" s="96"/>
      <c r="F111" s="95">
        <v>0.22</v>
      </c>
      <c r="G111" s="97"/>
      <c r="H111" s="95">
        <v>0.25</v>
      </c>
      <c r="I111" s="83"/>
      <c r="J111" s="95">
        <v>0.22</v>
      </c>
    </row>
    <row r="112" spans="1:10" ht="24" customHeight="1" thickTop="1" thickBot="1">
      <c r="A112" s="33" t="s">
        <v>114</v>
      </c>
      <c r="B112" s="28"/>
      <c r="C112" s="34"/>
      <c r="D112" s="98">
        <v>5663028</v>
      </c>
      <c r="E112" s="77">
        <v>3775353</v>
      </c>
      <c r="F112" s="98">
        <v>5663028</v>
      </c>
      <c r="G112" s="97">
        <v>3775353</v>
      </c>
      <c r="H112" s="98">
        <v>5663028</v>
      </c>
      <c r="I112" s="82">
        <v>3775353</v>
      </c>
      <c r="J112" s="98">
        <v>5663028</v>
      </c>
    </row>
    <row r="113" spans="1:10" ht="24" customHeight="1" thickTop="1">
      <c r="A113" s="33"/>
      <c r="B113" s="28"/>
      <c r="C113" s="34"/>
      <c r="D113" s="117"/>
      <c r="E113" s="77"/>
      <c r="F113" s="117"/>
      <c r="G113" s="97"/>
      <c r="H113" s="117"/>
      <c r="I113" s="82"/>
      <c r="J113" s="117"/>
    </row>
    <row r="114" spans="1:10" ht="24" customHeight="1">
      <c r="A114" s="2" t="s">
        <v>6</v>
      </c>
      <c r="B114" s="40"/>
      <c r="C114" s="57"/>
      <c r="D114" s="28"/>
      <c r="E114" s="28"/>
      <c r="F114" s="12"/>
      <c r="G114" s="34"/>
      <c r="H114" s="29"/>
      <c r="I114" s="56"/>
      <c r="J114" s="39"/>
    </row>
    <row r="115" spans="1:10" ht="24" customHeight="1">
      <c r="D115" s="40"/>
      <c r="E115" s="40"/>
      <c r="F115" s="60"/>
      <c r="G115" s="57"/>
      <c r="H115" s="29"/>
      <c r="I115" s="56"/>
      <c r="J115" s="28"/>
    </row>
  </sheetData>
  <mergeCells count="32">
    <mergeCell ref="D97:F97"/>
    <mergeCell ref="H97:J97"/>
    <mergeCell ref="D98:F98"/>
    <mergeCell ref="H98:J98"/>
    <mergeCell ref="D64:F64"/>
    <mergeCell ref="H64:J64"/>
    <mergeCell ref="A92:J92"/>
    <mergeCell ref="A93:H93"/>
    <mergeCell ref="D96:F96"/>
    <mergeCell ref="H96:J96"/>
    <mergeCell ref="A58:J58"/>
    <mergeCell ref="A59:H59"/>
    <mergeCell ref="D62:F62"/>
    <mergeCell ref="H62:J62"/>
    <mergeCell ref="D63:F63"/>
    <mergeCell ref="H63:J63"/>
    <mergeCell ref="A3:H3"/>
    <mergeCell ref="D39:F39"/>
    <mergeCell ref="D40:F40"/>
    <mergeCell ref="D41:F41"/>
    <mergeCell ref="A2:J2"/>
    <mergeCell ref="H8:J8"/>
    <mergeCell ref="H7:J7"/>
    <mergeCell ref="H6:J6"/>
    <mergeCell ref="D6:F6"/>
    <mergeCell ref="D7:F7"/>
    <mergeCell ref="D8:F8"/>
    <mergeCell ref="A35:J35"/>
    <mergeCell ref="A36:H36"/>
    <mergeCell ref="H39:J39"/>
    <mergeCell ref="H40:J40"/>
    <mergeCell ref="H41:J41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8" orientation="portrait" r:id="rId1"/>
  <headerFooter alignWithMargins="0"/>
  <rowBreaks count="3" manualBreakCount="3">
    <brk id="33" max="9" man="1"/>
    <brk id="56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="90" zoomScaleNormal="85" zoomScaleSheetLayoutView="90" workbookViewId="0">
      <selection activeCell="K24" sqref="K24"/>
    </sheetView>
  </sheetViews>
  <sheetFormatPr defaultColWidth="9.140625" defaultRowHeight="24" customHeight="1"/>
  <cols>
    <col min="1" max="1" width="49" style="43" customWidth="1"/>
    <col min="2" max="2" width="1.28515625" style="43" customWidth="1"/>
    <col min="3" max="3" width="19" style="44" customWidth="1"/>
    <col min="4" max="4" width="1.28515625" style="45" customWidth="1"/>
    <col min="5" max="5" width="19" style="44" customWidth="1"/>
    <col min="6" max="6" width="1.28515625" style="44" customWidth="1"/>
    <col min="7" max="7" width="19" style="46" customWidth="1"/>
    <col min="8" max="8" width="1.28515625" style="45" customWidth="1"/>
    <col min="9" max="9" width="19" style="46" customWidth="1"/>
    <col min="10" max="10" width="1.28515625" style="46" customWidth="1"/>
    <col min="11" max="11" width="19" style="44" customWidth="1"/>
    <col min="12" max="12" width="1" style="43" customWidth="1"/>
    <col min="13" max="13" width="19" style="44" customWidth="1"/>
    <col min="14" max="14" width="1" style="43" customWidth="1"/>
    <col min="15" max="15" width="19" style="44" customWidth="1"/>
    <col min="16" max="16" width="1" style="43" customWidth="1"/>
    <col min="17" max="16384" width="9.140625" style="43"/>
  </cols>
  <sheetData>
    <row r="1" spans="1:16" ht="24" customHeight="1">
      <c r="K1" s="62"/>
      <c r="M1" s="62"/>
      <c r="O1" s="62" t="s">
        <v>111</v>
      </c>
    </row>
    <row r="2" spans="1:16" s="1" customFormat="1" ht="24" customHeight="1">
      <c r="A2" s="121" t="s">
        <v>123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6" s="1" customFormat="1" ht="24" customHeight="1">
      <c r="A3" s="121" t="s">
        <v>23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s="1" customFormat="1" ht="24" customHeight="1">
      <c r="A4" s="121" t="s">
        <v>179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6" ht="24" customHeight="1">
      <c r="K5" s="6"/>
      <c r="M5" s="6"/>
      <c r="O5" s="6" t="s">
        <v>106</v>
      </c>
    </row>
    <row r="6" spans="1:16" ht="24" customHeight="1">
      <c r="C6" s="123" t="s">
        <v>122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6" ht="24" customHeight="1">
      <c r="C7" s="47" t="s">
        <v>68</v>
      </c>
      <c r="G7" s="123" t="s">
        <v>20</v>
      </c>
      <c r="H7" s="123"/>
      <c r="I7" s="123"/>
      <c r="K7" s="50" t="s">
        <v>132</v>
      </c>
      <c r="M7" s="50" t="s">
        <v>135</v>
      </c>
      <c r="O7" s="50"/>
    </row>
    <row r="8" spans="1:16" s="49" customFormat="1" ht="24" customHeight="1">
      <c r="C8" s="50" t="s">
        <v>67</v>
      </c>
      <c r="D8" s="51"/>
      <c r="E8" s="47"/>
      <c r="F8" s="47"/>
      <c r="G8" s="51" t="s">
        <v>22</v>
      </c>
      <c r="J8" s="47"/>
      <c r="K8" s="50" t="s">
        <v>133</v>
      </c>
      <c r="M8" s="50" t="s">
        <v>136</v>
      </c>
      <c r="O8" s="50" t="s">
        <v>19</v>
      </c>
    </row>
    <row r="9" spans="1:16" s="49" customFormat="1" ht="24" customHeight="1">
      <c r="C9" s="48" t="s">
        <v>17</v>
      </c>
      <c r="D9" s="51"/>
      <c r="E9" s="48" t="s">
        <v>32</v>
      </c>
      <c r="F9" s="50"/>
      <c r="G9" s="52" t="s">
        <v>69</v>
      </c>
      <c r="H9" s="51"/>
      <c r="I9" s="48" t="s">
        <v>18</v>
      </c>
      <c r="J9" s="50"/>
      <c r="K9" s="52" t="s">
        <v>134</v>
      </c>
      <c r="M9" s="52" t="s">
        <v>137</v>
      </c>
      <c r="O9" s="52" t="s">
        <v>113</v>
      </c>
    </row>
    <row r="10" spans="1:16" ht="24" customHeight="1">
      <c r="A10" s="1" t="s">
        <v>153</v>
      </c>
      <c r="B10" s="1"/>
      <c r="C10" s="16">
        <v>5663028</v>
      </c>
      <c r="D10" s="16"/>
      <c r="E10" s="16">
        <v>319888</v>
      </c>
      <c r="F10" s="16"/>
      <c r="G10" s="16">
        <v>471500</v>
      </c>
      <c r="H10" s="16"/>
      <c r="I10" s="16">
        <v>4364263</v>
      </c>
      <c r="J10" s="16">
        <v>0</v>
      </c>
      <c r="K10" s="16">
        <f>SUM(C10:I10)</f>
        <v>10818679</v>
      </c>
      <c r="L10" s="43">
        <v>0</v>
      </c>
      <c r="M10" s="16">
        <v>9</v>
      </c>
      <c r="N10" s="43">
        <v>0</v>
      </c>
      <c r="O10" s="16">
        <f>SUM(K9:M10)</f>
        <v>10818688</v>
      </c>
    </row>
    <row r="11" spans="1:16" s="49" customFormat="1" ht="24" customHeight="1">
      <c r="A11" s="73" t="s">
        <v>107</v>
      </c>
      <c r="B11" s="1"/>
      <c r="C11" s="66">
        <v>0</v>
      </c>
      <c r="D11" s="16"/>
      <c r="E11" s="66">
        <v>0</v>
      </c>
      <c r="F11" s="16"/>
      <c r="G11" s="66">
        <v>0</v>
      </c>
      <c r="H11" s="16"/>
      <c r="I11" s="66">
        <v>1255439</v>
      </c>
      <c r="J11" s="16"/>
      <c r="K11" s="66">
        <f>SUM(C11:I11)</f>
        <v>1255439</v>
      </c>
      <c r="M11" s="66">
        <v>8</v>
      </c>
      <c r="O11" s="66">
        <f>SUM(K11:M11)</f>
        <v>1255447</v>
      </c>
    </row>
    <row r="12" spans="1:16" s="49" customFormat="1" ht="24" customHeight="1">
      <c r="A12" s="73" t="s">
        <v>145</v>
      </c>
      <c r="B12" s="1"/>
      <c r="C12" s="67">
        <v>0</v>
      </c>
      <c r="D12" s="16"/>
      <c r="E12" s="67">
        <v>0</v>
      </c>
      <c r="F12" s="16"/>
      <c r="G12" s="67">
        <v>0</v>
      </c>
      <c r="H12" s="16"/>
      <c r="I12" s="67">
        <v>0</v>
      </c>
      <c r="J12" s="16"/>
      <c r="K12" s="67">
        <v>0</v>
      </c>
      <c r="M12" s="67">
        <v>0</v>
      </c>
      <c r="O12" s="67">
        <f>SUM(K12:M12)</f>
        <v>0</v>
      </c>
    </row>
    <row r="13" spans="1:16" ht="24" customHeight="1">
      <c r="A13" s="73" t="s">
        <v>105</v>
      </c>
      <c r="C13" s="16">
        <f>SUM(C11:C12)</f>
        <v>0</v>
      </c>
      <c r="D13" s="26"/>
      <c r="E13" s="16">
        <f>SUM(E11:E12)</f>
        <v>0</v>
      </c>
      <c r="F13" s="16"/>
      <c r="G13" s="16">
        <f>SUM(G11:G12)</f>
        <v>0</v>
      </c>
      <c r="H13" s="26"/>
      <c r="I13" s="16">
        <f>SUM(I11:I12)</f>
        <v>1255439</v>
      </c>
      <c r="J13" s="36" t="e">
        <f>SUM(#REF!)</f>
        <v>#REF!</v>
      </c>
      <c r="K13" s="16">
        <f>SUM(K11:K12)</f>
        <v>1255439</v>
      </c>
      <c r="M13" s="16">
        <f>SUM(M11:M12)</f>
        <v>8</v>
      </c>
      <c r="O13" s="16">
        <f>SUM(K13:M13)</f>
        <v>1255447</v>
      </c>
    </row>
    <row r="14" spans="1:16" ht="24" customHeight="1">
      <c r="A14" s="73" t="s">
        <v>158</v>
      </c>
      <c r="C14" s="16">
        <v>0</v>
      </c>
      <c r="D14" s="26"/>
      <c r="E14" s="16">
        <v>0</v>
      </c>
      <c r="F14" s="16"/>
      <c r="G14" s="16">
        <v>0</v>
      </c>
      <c r="H14" s="26"/>
      <c r="I14" s="16">
        <v>0</v>
      </c>
      <c r="J14" s="36"/>
      <c r="K14" s="16">
        <v>0</v>
      </c>
      <c r="M14" s="16">
        <v>-9</v>
      </c>
      <c r="O14" s="16">
        <f>SUM(K14:M14)</f>
        <v>-9</v>
      </c>
    </row>
    <row r="15" spans="1:16" ht="24" customHeight="1">
      <c r="A15" s="73" t="s">
        <v>186</v>
      </c>
      <c r="C15" s="16">
        <v>0</v>
      </c>
      <c r="D15" s="26"/>
      <c r="E15" s="16">
        <v>0</v>
      </c>
      <c r="F15" s="16"/>
      <c r="G15" s="16">
        <v>0</v>
      </c>
      <c r="H15" s="26"/>
      <c r="I15" s="16">
        <v>-962708</v>
      </c>
      <c r="J15" s="36"/>
      <c r="K15" s="16">
        <f>SUM(C15:I15)</f>
        <v>-962708</v>
      </c>
      <c r="M15" s="16">
        <v>0</v>
      </c>
      <c r="O15" s="16">
        <f>SUM(K15:M15)</f>
        <v>-962708</v>
      </c>
    </row>
    <row r="16" spans="1:16" ht="24" customHeight="1" thickBot="1">
      <c r="A16" s="53" t="s">
        <v>166</v>
      </c>
      <c r="B16" s="53"/>
      <c r="C16" s="54">
        <f>SUM(C10,C13:C15)</f>
        <v>5663028</v>
      </c>
      <c r="D16" s="18"/>
      <c r="E16" s="54">
        <f>SUM(E10,E13:E15)</f>
        <v>319888</v>
      </c>
      <c r="F16" s="18"/>
      <c r="G16" s="54">
        <f>SUM(G10,G13:G15)</f>
        <v>471500</v>
      </c>
      <c r="H16" s="18"/>
      <c r="I16" s="54">
        <f>SUM(I10,I13:I15)</f>
        <v>4656994</v>
      </c>
      <c r="J16" s="16"/>
      <c r="K16" s="54">
        <f>SUM(K10,K13:K15)</f>
        <v>11111410</v>
      </c>
      <c r="M16" s="54">
        <f>SUM(M10,M13:M15)</f>
        <v>8</v>
      </c>
      <c r="O16" s="54">
        <f>SUM(O10,O13:O15)</f>
        <v>11111418</v>
      </c>
    </row>
    <row r="17" spans="1:15" ht="24" customHeight="1" thickTop="1">
      <c r="A17" s="53"/>
      <c r="B17" s="53"/>
      <c r="C17" s="18"/>
      <c r="D17" s="18"/>
      <c r="E17" s="18"/>
      <c r="F17" s="18"/>
      <c r="G17" s="18"/>
      <c r="H17" s="18"/>
      <c r="I17" s="18"/>
      <c r="J17" s="16"/>
      <c r="K17" s="18"/>
      <c r="M17" s="18"/>
      <c r="O17" s="18"/>
    </row>
    <row r="18" spans="1:15" ht="24" customHeight="1">
      <c r="A18" s="1" t="s">
        <v>180</v>
      </c>
      <c r="B18" s="1"/>
      <c r="C18" s="16">
        <v>5663028</v>
      </c>
      <c r="D18" s="16"/>
      <c r="E18" s="16">
        <v>319888</v>
      </c>
      <c r="F18" s="16"/>
      <c r="G18" s="16">
        <v>557500</v>
      </c>
      <c r="H18" s="16"/>
      <c r="I18" s="16">
        <v>5026141</v>
      </c>
      <c r="J18" s="16"/>
      <c r="K18" s="16">
        <f>SUM(C18:I18)</f>
        <v>11566557</v>
      </c>
      <c r="L18" s="16"/>
      <c r="M18" s="16">
        <v>11</v>
      </c>
      <c r="N18" s="16">
        <v>0</v>
      </c>
      <c r="O18" s="16">
        <f>SUM(K18:M18)</f>
        <v>11566568</v>
      </c>
    </row>
    <row r="19" spans="1:15" s="49" customFormat="1" ht="24" customHeight="1">
      <c r="A19" s="43" t="s">
        <v>107</v>
      </c>
      <c r="B19" s="1"/>
      <c r="C19" s="66">
        <v>0</v>
      </c>
      <c r="D19" s="16"/>
      <c r="E19" s="66">
        <v>0</v>
      </c>
      <c r="F19" s="16"/>
      <c r="G19" s="66">
        <v>0</v>
      </c>
      <c r="H19" s="16"/>
      <c r="I19" s="99">
        <v>1399938</v>
      </c>
      <c r="J19" s="84"/>
      <c r="K19" s="66">
        <f>SUM(C19:I19)</f>
        <v>1399938</v>
      </c>
      <c r="L19" s="84"/>
      <c r="M19" s="99">
        <v>10</v>
      </c>
      <c r="N19" s="16"/>
      <c r="O19" s="66">
        <f>SUM(K19:M19)</f>
        <v>1399948</v>
      </c>
    </row>
    <row r="20" spans="1:15" s="49" customFormat="1" ht="24" customHeight="1">
      <c r="A20" s="43" t="s">
        <v>145</v>
      </c>
      <c r="B20" s="1"/>
      <c r="C20" s="67">
        <v>0</v>
      </c>
      <c r="D20" s="16"/>
      <c r="E20" s="67">
        <v>0</v>
      </c>
      <c r="F20" s="16"/>
      <c r="G20" s="67">
        <v>0</v>
      </c>
      <c r="H20" s="26"/>
      <c r="I20" s="71">
        <v>0</v>
      </c>
      <c r="J20" s="36"/>
      <c r="K20" s="67">
        <v>0</v>
      </c>
      <c r="L20" s="36"/>
      <c r="M20" s="71">
        <v>0</v>
      </c>
      <c r="N20" s="36"/>
      <c r="O20" s="67">
        <f>SUM(C20:M20)</f>
        <v>0</v>
      </c>
    </row>
    <row r="21" spans="1:15" ht="24" customHeight="1">
      <c r="A21" s="73" t="s">
        <v>105</v>
      </c>
      <c r="C21" s="16">
        <f>SUM(C19:C20)</f>
        <v>0</v>
      </c>
      <c r="D21" s="26"/>
      <c r="E21" s="16">
        <f>SUM(E19:E20)</f>
        <v>0</v>
      </c>
      <c r="F21" s="16"/>
      <c r="G21" s="16">
        <f>SUM(G19:G20)</f>
        <v>0</v>
      </c>
      <c r="H21" s="26"/>
      <c r="I21" s="16">
        <f>SUM(I19:I20)</f>
        <v>1399938</v>
      </c>
      <c r="J21" s="36" t="e">
        <f>SUM(#REF!)</f>
        <v>#REF!</v>
      </c>
      <c r="K21" s="16">
        <f>SUM(K19:K20)</f>
        <v>1399938</v>
      </c>
      <c r="M21" s="16">
        <f>SUM(M19:M20)</f>
        <v>10</v>
      </c>
      <c r="O21" s="16">
        <f>SUM(K21:M21)</f>
        <v>1399948</v>
      </c>
    </row>
    <row r="22" spans="1:15" ht="24" customHeight="1">
      <c r="A22" s="73" t="s">
        <v>158</v>
      </c>
      <c r="C22" s="16">
        <v>0</v>
      </c>
      <c r="D22" s="26"/>
      <c r="E22" s="16">
        <v>0</v>
      </c>
      <c r="F22" s="16"/>
      <c r="G22" s="16">
        <v>0</v>
      </c>
      <c r="H22" s="26"/>
      <c r="I22" s="16">
        <v>0</v>
      </c>
      <c r="J22" s="36"/>
      <c r="K22" s="16">
        <v>0</v>
      </c>
      <c r="M22" s="16">
        <v>-11</v>
      </c>
      <c r="O22" s="16">
        <f>SUM(K22:M22)</f>
        <v>-11</v>
      </c>
    </row>
    <row r="23" spans="1:15" ht="24" customHeight="1">
      <c r="A23" s="73" t="s">
        <v>186</v>
      </c>
      <c r="C23" s="16">
        <v>0</v>
      </c>
      <c r="D23" s="26"/>
      <c r="E23" s="16">
        <v>0</v>
      </c>
      <c r="F23" s="16"/>
      <c r="G23" s="16">
        <v>0</v>
      </c>
      <c r="H23" s="26"/>
      <c r="I23" s="16">
        <v>-962624</v>
      </c>
      <c r="J23" s="36"/>
      <c r="K23" s="16">
        <f>SUM(C23:I23)</f>
        <v>-962624</v>
      </c>
      <c r="M23" s="16">
        <v>0</v>
      </c>
      <c r="O23" s="16">
        <f>SUM(K23:M23)</f>
        <v>-962624</v>
      </c>
    </row>
    <row r="24" spans="1:15" ht="24" customHeight="1" thickBot="1">
      <c r="A24" s="53" t="s">
        <v>181</v>
      </c>
      <c r="B24" s="53"/>
      <c r="C24" s="54">
        <f>SUM(C18,C21:C23)</f>
        <v>5663028</v>
      </c>
      <c r="D24" s="18"/>
      <c r="E24" s="54">
        <f>SUM(E18,E21:E23)</f>
        <v>319888</v>
      </c>
      <c r="F24" s="18"/>
      <c r="G24" s="54">
        <f>SUM(G18,G21:G23)</f>
        <v>557500</v>
      </c>
      <c r="H24" s="18"/>
      <c r="I24" s="54">
        <f>SUM(I18,I21:I23)</f>
        <v>5463455</v>
      </c>
      <c r="J24" s="16"/>
      <c r="K24" s="54">
        <f>SUM(K18,K21:K23)</f>
        <v>12003871</v>
      </c>
      <c r="M24" s="54">
        <f>SUM(M18,M21:M23)</f>
        <v>10</v>
      </c>
      <c r="O24" s="54">
        <f>SUM(O18,O21:O23)</f>
        <v>12003881</v>
      </c>
    </row>
    <row r="25" spans="1:15" ht="24" customHeight="1" thickTop="1">
      <c r="C25" s="16"/>
      <c r="D25" s="16"/>
      <c r="E25" s="16"/>
      <c r="F25" s="16"/>
      <c r="G25" s="16"/>
      <c r="H25" s="16"/>
      <c r="I25" s="16"/>
      <c r="J25" s="16"/>
      <c r="K25" s="16">
        <f>SUM(K24-bs!D91)</f>
        <v>0</v>
      </c>
      <c r="M25" s="16">
        <f>SUM(M24-bs!D92)</f>
        <v>0</v>
      </c>
      <c r="O25" s="16">
        <f>SUM(O24-bs!D93)</f>
        <v>0</v>
      </c>
    </row>
    <row r="26" spans="1:15" ht="24" customHeight="1">
      <c r="A26" s="2" t="s">
        <v>6</v>
      </c>
      <c r="B26" s="2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showGridLines="0" view="pageBreakPreview" zoomScale="90" zoomScaleNormal="85" zoomScaleSheetLayoutView="90" workbookViewId="0">
      <selection activeCell="I28" sqref="I28"/>
    </sheetView>
  </sheetViews>
  <sheetFormatPr defaultColWidth="9.140625" defaultRowHeight="24" customHeight="1"/>
  <cols>
    <col min="1" max="1" width="61.5703125" style="43" customWidth="1"/>
    <col min="2" max="2" width="1.28515625" style="43" customWidth="1"/>
    <col min="3" max="3" width="22.7109375" style="44" customWidth="1"/>
    <col min="4" max="4" width="1.28515625" style="45" customWidth="1"/>
    <col min="5" max="5" width="22.7109375" style="44" customWidth="1"/>
    <col min="6" max="6" width="1.28515625" style="44" customWidth="1"/>
    <col min="7" max="7" width="22.7109375" style="46" customWidth="1"/>
    <col min="8" max="8" width="1.28515625" style="45" customWidth="1"/>
    <col min="9" max="9" width="22.7109375" style="46" customWidth="1"/>
    <col min="10" max="10" width="1.28515625" style="46" customWidth="1"/>
    <col min="11" max="11" width="22.7109375" style="44" customWidth="1"/>
    <col min="12" max="12" width="1" style="43" customWidth="1"/>
    <col min="13" max="16384" width="9.140625" style="43"/>
  </cols>
  <sheetData>
    <row r="1" spans="1:12" ht="24" customHeight="1">
      <c r="K1" s="62" t="s">
        <v>111</v>
      </c>
    </row>
    <row r="2" spans="1:12" s="1" customFormat="1" ht="24" customHeight="1">
      <c r="A2" s="121" t="s">
        <v>123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2" s="1" customFormat="1" ht="24" customHeight="1">
      <c r="A3" s="121" t="s">
        <v>138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2" s="1" customFormat="1" ht="24" customHeight="1">
      <c r="A4" s="121" t="s">
        <v>179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 ht="24" customHeight="1">
      <c r="K5" s="6" t="s">
        <v>106</v>
      </c>
    </row>
    <row r="6" spans="1:12" ht="24" customHeight="1">
      <c r="C6" s="123" t="s">
        <v>117</v>
      </c>
      <c r="D6" s="123"/>
      <c r="E6" s="123"/>
      <c r="F6" s="123"/>
      <c r="G6" s="123"/>
      <c r="H6" s="123"/>
      <c r="I6" s="123"/>
      <c r="J6" s="123"/>
      <c r="K6" s="123"/>
      <c r="L6" s="123"/>
    </row>
    <row r="7" spans="1:12" ht="24" customHeight="1">
      <c r="G7" s="123" t="s">
        <v>20</v>
      </c>
      <c r="H7" s="123"/>
      <c r="I7" s="123"/>
      <c r="K7" s="50"/>
    </row>
    <row r="8" spans="1:12" s="49" customFormat="1" ht="24" customHeight="1">
      <c r="C8" s="47" t="s">
        <v>68</v>
      </c>
      <c r="D8" s="51"/>
      <c r="E8" s="47"/>
      <c r="F8" s="47"/>
      <c r="G8" s="51" t="s">
        <v>22</v>
      </c>
      <c r="J8" s="47"/>
      <c r="K8" s="50" t="s">
        <v>19</v>
      </c>
    </row>
    <row r="9" spans="1:12" s="49" customFormat="1" ht="24" customHeight="1">
      <c r="C9" s="48" t="s">
        <v>139</v>
      </c>
      <c r="D9" s="51"/>
      <c r="E9" s="48" t="s">
        <v>32</v>
      </c>
      <c r="F9" s="50"/>
      <c r="G9" s="52" t="s">
        <v>69</v>
      </c>
      <c r="H9" s="51"/>
      <c r="I9" s="48" t="s">
        <v>18</v>
      </c>
      <c r="J9" s="50"/>
      <c r="K9" s="52" t="s">
        <v>113</v>
      </c>
    </row>
    <row r="10" spans="1:12" s="49" customFormat="1" ht="24" customHeight="1">
      <c r="A10" s="1" t="s">
        <v>153</v>
      </c>
      <c r="B10" s="1"/>
      <c r="C10" s="16">
        <v>5663028</v>
      </c>
      <c r="D10" s="16"/>
      <c r="E10" s="16">
        <v>319888</v>
      </c>
      <c r="F10" s="16"/>
      <c r="G10" s="16">
        <v>471500</v>
      </c>
      <c r="H10" s="16"/>
      <c r="I10" s="16">
        <v>4250918</v>
      </c>
      <c r="J10" s="16">
        <v>0</v>
      </c>
      <c r="K10" s="16">
        <f>SUM(C10:I10)</f>
        <v>10705334</v>
      </c>
    </row>
    <row r="11" spans="1:12" s="49" customFormat="1" ht="24" customHeight="1">
      <c r="A11" s="73" t="s">
        <v>107</v>
      </c>
      <c r="B11" s="1"/>
      <c r="C11" s="66">
        <v>0</v>
      </c>
      <c r="D11" s="16"/>
      <c r="E11" s="66">
        <v>0</v>
      </c>
      <c r="F11" s="16"/>
      <c r="G11" s="66">
        <v>0</v>
      </c>
      <c r="H11" s="16"/>
      <c r="I11" s="66">
        <v>1263615</v>
      </c>
      <c r="J11" s="16"/>
      <c r="K11" s="66">
        <f>SUM(C11:I11)</f>
        <v>1263615</v>
      </c>
    </row>
    <row r="12" spans="1:12" s="49" customFormat="1" ht="24" customHeight="1">
      <c r="A12" s="73" t="s">
        <v>145</v>
      </c>
      <c r="B12" s="1"/>
      <c r="C12" s="67">
        <v>0</v>
      </c>
      <c r="D12" s="16"/>
      <c r="E12" s="67">
        <v>0</v>
      </c>
      <c r="F12" s="16"/>
      <c r="G12" s="67">
        <v>0</v>
      </c>
      <c r="H12" s="16"/>
      <c r="I12" s="67">
        <v>0</v>
      </c>
      <c r="J12" s="16"/>
      <c r="K12" s="67">
        <f>SUM(C12:I12)</f>
        <v>0</v>
      </c>
    </row>
    <row r="13" spans="1:12" s="49" customFormat="1" ht="24" customHeight="1">
      <c r="A13" s="73" t="s">
        <v>105</v>
      </c>
      <c r="B13" s="43"/>
      <c r="C13" s="16">
        <f>SUM(C11:C12)</f>
        <v>0</v>
      </c>
      <c r="D13" s="26"/>
      <c r="E13" s="16">
        <f>SUM(E11:E12)</f>
        <v>0</v>
      </c>
      <c r="F13" s="16"/>
      <c r="G13" s="16">
        <f>SUM(G11:G12)</f>
        <v>0</v>
      </c>
      <c r="H13" s="26"/>
      <c r="I13" s="16">
        <f>SUM(I11:I12)</f>
        <v>1263615</v>
      </c>
      <c r="J13" s="36" t="e">
        <f>SUM(#REF!)</f>
        <v>#REF!</v>
      </c>
      <c r="K13" s="16">
        <f>SUM(K11:K12)</f>
        <v>1263615</v>
      </c>
    </row>
    <row r="14" spans="1:12" s="49" customFormat="1" ht="24" customHeight="1">
      <c r="A14" s="73" t="s">
        <v>186</v>
      </c>
      <c r="B14" s="43"/>
      <c r="C14" s="16">
        <v>0</v>
      </c>
      <c r="D14" s="26"/>
      <c r="E14" s="16">
        <v>0</v>
      </c>
      <c r="F14" s="16"/>
      <c r="G14" s="16">
        <v>0</v>
      </c>
      <c r="H14" s="26"/>
      <c r="I14" s="16">
        <v>-962708</v>
      </c>
      <c r="J14" s="36"/>
      <c r="K14" s="16">
        <f>SUM(C14:I14)</f>
        <v>-962708</v>
      </c>
    </row>
    <row r="15" spans="1:12" s="49" customFormat="1" ht="24" customHeight="1" thickBot="1">
      <c r="A15" s="53" t="s">
        <v>166</v>
      </c>
      <c r="B15" s="53"/>
      <c r="C15" s="54">
        <f>SUM(C10,C13:C14)</f>
        <v>5663028</v>
      </c>
      <c r="D15" s="18"/>
      <c r="E15" s="54">
        <f>SUM(E10,E13:E14)</f>
        <v>319888</v>
      </c>
      <c r="F15" s="18"/>
      <c r="G15" s="54">
        <f>SUM(G10,G13:G14)</f>
        <v>471500</v>
      </c>
      <c r="H15" s="18"/>
      <c r="I15" s="54">
        <f>SUM(I10,I13:I14)</f>
        <v>4551825</v>
      </c>
      <c r="J15" s="16"/>
      <c r="K15" s="54">
        <f>SUM(K10,K13:K14)</f>
        <v>11006241</v>
      </c>
    </row>
    <row r="16" spans="1:12" s="49" customFormat="1" ht="24" customHeight="1" thickTop="1">
      <c r="C16" s="50"/>
      <c r="D16" s="51"/>
      <c r="E16" s="50"/>
      <c r="F16" s="50"/>
      <c r="G16" s="51"/>
      <c r="H16" s="51"/>
      <c r="I16" s="50"/>
      <c r="J16" s="50"/>
      <c r="K16" s="51"/>
    </row>
    <row r="17" spans="1:11" ht="24" customHeight="1">
      <c r="A17" s="1" t="s">
        <v>180</v>
      </c>
      <c r="B17" s="1"/>
      <c r="C17" s="16">
        <v>5663028</v>
      </c>
      <c r="D17" s="16"/>
      <c r="E17" s="16">
        <v>319888</v>
      </c>
      <c r="F17" s="16"/>
      <c r="G17" s="16">
        <v>557500</v>
      </c>
      <c r="H17" s="16"/>
      <c r="I17" s="16">
        <v>4882380</v>
      </c>
      <c r="J17" s="16">
        <v>0</v>
      </c>
      <c r="K17" s="16">
        <f>SUM(C17:I17)</f>
        <v>11422796</v>
      </c>
    </row>
    <row r="18" spans="1:11" s="49" customFormat="1" ht="24" customHeight="1">
      <c r="A18" s="43" t="s">
        <v>107</v>
      </c>
      <c r="B18" s="1"/>
      <c r="C18" s="66">
        <v>0</v>
      </c>
      <c r="D18" s="16"/>
      <c r="E18" s="66">
        <v>0</v>
      </c>
      <c r="F18" s="16"/>
      <c r="G18" s="66">
        <v>0</v>
      </c>
      <c r="H18" s="16"/>
      <c r="I18" s="99">
        <v>1412159</v>
      </c>
      <c r="J18" s="16"/>
      <c r="K18" s="66">
        <f>SUM(C18:I18)</f>
        <v>1412159</v>
      </c>
    </row>
    <row r="19" spans="1:11" s="49" customFormat="1" ht="24" customHeight="1">
      <c r="A19" s="43" t="s">
        <v>145</v>
      </c>
      <c r="B19" s="1"/>
      <c r="C19" s="71">
        <v>0</v>
      </c>
      <c r="D19" s="26"/>
      <c r="E19" s="71">
        <v>0</v>
      </c>
      <c r="F19" s="26"/>
      <c r="G19" s="71">
        <v>0</v>
      </c>
      <c r="H19" s="26"/>
      <c r="I19" s="71">
        <v>0</v>
      </c>
      <c r="J19" s="36"/>
      <c r="K19" s="71">
        <f>SUM(C19:I19)</f>
        <v>0</v>
      </c>
    </row>
    <row r="20" spans="1:11" s="49" customFormat="1" ht="24" customHeight="1">
      <c r="A20" s="73" t="s">
        <v>105</v>
      </c>
      <c r="B20" s="1"/>
      <c r="C20" s="16">
        <f>SUM(C18:C19)</f>
        <v>0</v>
      </c>
      <c r="D20" s="26"/>
      <c r="E20" s="16">
        <f>SUM(E18:E19)</f>
        <v>0</v>
      </c>
      <c r="F20" s="16"/>
      <c r="G20" s="16">
        <f>SUM(G18:G19)</f>
        <v>0</v>
      </c>
      <c r="H20" s="26"/>
      <c r="I20" s="16">
        <f>SUM(I18:I19)</f>
        <v>1412159</v>
      </c>
      <c r="J20" s="36" t="e">
        <f>SUM(#REF!)</f>
        <v>#REF!</v>
      </c>
      <c r="K20" s="16">
        <f>SUM(K18:K19)</f>
        <v>1412159</v>
      </c>
    </row>
    <row r="21" spans="1:11" ht="24" customHeight="1">
      <c r="A21" s="73" t="s">
        <v>186</v>
      </c>
      <c r="C21" s="16">
        <v>0</v>
      </c>
      <c r="D21" s="26"/>
      <c r="E21" s="16">
        <v>0</v>
      </c>
      <c r="F21" s="16"/>
      <c r="G21" s="16">
        <v>0</v>
      </c>
      <c r="H21" s="26"/>
      <c r="I21" s="16">
        <v>-962624</v>
      </c>
      <c r="J21" s="36"/>
      <c r="K21" s="16">
        <f>SUM(C21:I21)</f>
        <v>-962624</v>
      </c>
    </row>
    <row r="22" spans="1:11" ht="24" customHeight="1" thickBot="1">
      <c r="A22" s="53" t="s">
        <v>181</v>
      </c>
      <c r="B22" s="53"/>
      <c r="C22" s="54">
        <f>SUM(C17,C20:C21)</f>
        <v>5663028</v>
      </c>
      <c r="D22" s="18"/>
      <c r="E22" s="54">
        <f>SUM(E17,E20:E21)</f>
        <v>319888</v>
      </c>
      <c r="F22" s="18"/>
      <c r="G22" s="54">
        <f>SUM(G17,G20:G21)</f>
        <v>557500</v>
      </c>
      <c r="H22" s="18"/>
      <c r="I22" s="54">
        <f>SUM(I17,I20:I21)</f>
        <v>5331915</v>
      </c>
      <c r="J22" s="16"/>
      <c r="K22" s="54">
        <f>SUM(K17,K20:K21)</f>
        <v>11872331</v>
      </c>
    </row>
    <row r="23" spans="1:11" ht="24" customHeight="1" thickTop="1">
      <c r="C23" s="16"/>
      <c r="D23" s="16"/>
      <c r="E23" s="16"/>
      <c r="F23" s="16"/>
      <c r="G23" s="16"/>
      <c r="H23" s="16"/>
      <c r="I23" s="16"/>
      <c r="J23" s="16"/>
      <c r="K23" s="16">
        <f>K22-bs!H93</f>
        <v>0</v>
      </c>
    </row>
    <row r="24" spans="1:11" ht="24" customHeight="1">
      <c r="A24" s="2" t="s">
        <v>6</v>
      </c>
      <c r="B24" s="2"/>
    </row>
  </sheetData>
  <mergeCells count="5">
    <mergeCell ref="A3:K3"/>
    <mergeCell ref="A4:K4"/>
    <mergeCell ref="G7:I7"/>
    <mergeCell ref="A2:K2"/>
    <mergeCell ref="C6:L6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1"/>
  <sheetViews>
    <sheetView showGridLines="0" view="pageBreakPreview" zoomScaleNormal="100" zoomScaleSheetLayoutView="100" workbookViewId="0">
      <selection activeCell="O4" sqref="O4"/>
    </sheetView>
  </sheetViews>
  <sheetFormatPr defaultColWidth="9.140625" defaultRowHeight="24" customHeight="1"/>
  <cols>
    <col min="1" max="5" width="9.140625" style="75"/>
    <col min="6" max="6" width="16" style="75" customWidth="1"/>
    <col min="7" max="7" width="15.140625" style="75" customWidth="1"/>
    <col min="8" max="8" width="1.28515625" style="75" customWidth="1"/>
    <col min="9" max="9" width="15.140625" style="75" customWidth="1"/>
    <col min="10" max="10" width="1.7109375" style="75" customWidth="1"/>
    <col min="11" max="11" width="15.140625" style="75" customWidth="1"/>
    <col min="12" max="12" width="1.28515625" style="75" customWidth="1"/>
    <col min="13" max="13" width="15.140625" style="75" customWidth="1"/>
    <col min="14" max="14" width="0.85546875" style="75" customWidth="1"/>
    <col min="15" max="15" width="17.5703125" style="75" customWidth="1"/>
    <col min="16" max="16384" width="9.140625" style="75"/>
  </cols>
  <sheetData>
    <row r="1" spans="1:15" ht="24" customHeight="1">
      <c r="M1" s="62" t="s">
        <v>111</v>
      </c>
    </row>
    <row r="2" spans="1:15" ht="24" customHeight="1">
      <c r="A2" s="104" t="s">
        <v>123</v>
      </c>
      <c r="B2" s="104"/>
      <c r="C2" s="104"/>
      <c r="D2" s="104"/>
      <c r="E2" s="104"/>
      <c r="F2" s="104"/>
      <c r="G2" s="104"/>
      <c r="H2" s="104"/>
      <c r="I2" s="104"/>
      <c r="J2" s="104"/>
      <c r="K2" s="59"/>
      <c r="L2" s="59"/>
      <c r="M2" s="104"/>
      <c r="N2" s="104"/>
      <c r="O2" s="104"/>
    </row>
    <row r="3" spans="1:15" ht="24" customHeight="1">
      <c r="A3" s="105" t="s">
        <v>24</v>
      </c>
      <c r="B3" s="105"/>
      <c r="C3" s="105"/>
      <c r="D3" s="105"/>
      <c r="E3" s="105"/>
      <c r="F3" s="105"/>
      <c r="G3" s="105"/>
      <c r="H3" s="105"/>
      <c r="I3" s="105"/>
      <c r="J3" s="105"/>
      <c r="K3" s="58"/>
      <c r="L3" s="58"/>
      <c r="M3" s="105"/>
      <c r="N3" s="105"/>
      <c r="O3" s="105"/>
    </row>
    <row r="4" spans="1:15" ht="24" customHeight="1">
      <c r="A4" s="124" t="s">
        <v>179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05"/>
      <c r="O4" s="105"/>
    </row>
    <row r="5" spans="1:15" ht="24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25" t="s">
        <v>106</v>
      </c>
      <c r="L5" s="125"/>
      <c r="M5" s="125"/>
      <c r="N5" s="125"/>
      <c r="O5" s="105"/>
    </row>
    <row r="6" spans="1:15" ht="24" customHeight="1">
      <c r="A6" s="107"/>
      <c r="B6" s="107"/>
      <c r="C6" s="107"/>
      <c r="D6" s="107"/>
      <c r="E6" s="107"/>
      <c r="F6" s="107"/>
      <c r="G6" s="118" t="s">
        <v>122</v>
      </c>
      <c r="H6" s="118"/>
      <c r="I6" s="118"/>
      <c r="J6" s="107"/>
      <c r="K6" s="118" t="s">
        <v>117</v>
      </c>
      <c r="L6" s="118"/>
      <c r="M6" s="118"/>
      <c r="N6" s="108"/>
      <c r="O6" s="105"/>
    </row>
    <row r="7" spans="1:15" ht="24" customHeight="1">
      <c r="A7" s="107"/>
      <c r="B7" s="107"/>
      <c r="C7" s="107"/>
      <c r="D7" s="107"/>
      <c r="E7" s="107"/>
      <c r="F7" s="107"/>
      <c r="G7" s="122" t="s">
        <v>168</v>
      </c>
      <c r="H7" s="122"/>
      <c r="I7" s="122"/>
      <c r="J7" s="106"/>
      <c r="K7" s="122" t="s">
        <v>168</v>
      </c>
      <c r="L7" s="122"/>
      <c r="M7" s="122"/>
      <c r="N7" s="108"/>
      <c r="O7" s="105"/>
    </row>
    <row r="8" spans="1:15" ht="24" customHeight="1">
      <c r="A8" s="107"/>
      <c r="B8" s="107"/>
      <c r="C8" s="107"/>
      <c r="D8" s="107"/>
      <c r="E8" s="107"/>
      <c r="F8" s="107"/>
      <c r="G8" s="118" t="s">
        <v>167</v>
      </c>
      <c r="H8" s="118"/>
      <c r="I8" s="118"/>
      <c r="J8" s="106"/>
      <c r="K8" s="118" t="s">
        <v>167</v>
      </c>
      <c r="L8" s="118"/>
      <c r="M8" s="118"/>
      <c r="N8" s="108"/>
      <c r="O8" s="105"/>
    </row>
    <row r="9" spans="1:15" ht="24" customHeight="1">
      <c r="A9" s="30"/>
      <c r="B9" s="28"/>
      <c r="C9" s="28"/>
      <c r="D9" s="28"/>
      <c r="E9" s="28"/>
      <c r="F9" s="28"/>
      <c r="G9" s="65" t="s">
        <v>178</v>
      </c>
      <c r="H9" s="57"/>
      <c r="I9" s="65" t="s">
        <v>152</v>
      </c>
      <c r="J9" s="57"/>
      <c r="K9" s="65" t="s">
        <v>178</v>
      </c>
      <c r="L9" s="57"/>
      <c r="M9" s="65" t="s">
        <v>152</v>
      </c>
      <c r="N9" s="106"/>
      <c r="O9" s="106"/>
    </row>
    <row r="10" spans="1:15" ht="24" customHeight="1">
      <c r="A10" s="30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18"/>
      <c r="L10" s="18"/>
      <c r="M10" s="18"/>
      <c r="N10" s="18"/>
      <c r="O10" s="18"/>
    </row>
    <row r="11" spans="1:15" ht="24" customHeight="1">
      <c r="A11" s="33" t="s">
        <v>92</v>
      </c>
      <c r="B11" s="28"/>
      <c r="C11" s="28"/>
      <c r="D11" s="28"/>
      <c r="E11" s="28"/>
      <c r="F11" s="28"/>
      <c r="G11" s="16">
        <v>1746224</v>
      </c>
      <c r="H11" s="16"/>
      <c r="I11" s="16">
        <v>1571893</v>
      </c>
      <c r="J11" s="16"/>
      <c r="K11" s="16">
        <v>1725572</v>
      </c>
      <c r="L11" s="16"/>
      <c r="M11" s="16">
        <v>1553831</v>
      </c>
      <c r="N11" s="16"/>
      <c r="O11" s="16"/>
    </row>
    <row r="12" spans="1:15" ht="24" customHeight="1">
      <c r="A12" s="33" t="s">
        <v>93</v>
      </c>
      <c r="B12" s="28"/>
      <c r="C12" s="28"/>
      <c r="D12" s="28"/>
      <c r="E12" s="28"/>
      <c r="F12" s="28"/>
      <c r="G12" s="4"/>
      <c r="H12" s="4"/>
      <c r="I12" s="16"/>
      <c r="J12" s="16"/>
      <c r="K12" s="16"/>
      <c r="L12" s="16"/>
      <c r="M12" s="16"/>
      <c r="N12" s="16"/>
      <c r="O12" s="16"/>
    </row>
    <row r="13" spans="1:15" ht="24" customHeight="1">
      <c r="A13" s="33" t="s">
        <v>72</v>
      </c>
      <c r="B13" s="28"/>
      <c r="C13" s="28"/>
      <c r="D13" s="28"/>
      <c r="E13" s="28"/>
      <c r="F13" s="28"/>
      <c r="G13" s="4"/>
      <c r="H13" s="4"/>
      <c r="I13" s="16"/>
      <c r="J13" s="16"/>
      <c r="K13" s="16"/>
      <c r="L13" s="16"/>
      <c r="M13" s="16"/>
      <c r="N13" s="16"/>
      <c r="O13" s="16"/>
    </row>
    <row r="14" spans="1:15" ht="24" customHeight="1">
      <c r="A14" s="33" t="s">
        <v>53</v>
      </c>
      <c r="B14" s="28"/>
      <c r="C14" s="28"/>
      <c r="D14" s="28"/>
      <c r="E14" s="28"/>
      <c r="F14" s="28"/>
      <c r="G14" s="16">
        <v>17861</v>
      </c>
      <c r="H14" s="16"/>
      <c r="I14" s="16">
        <v>19155</v>
      </c>
      <c r="J14" s="16"/>
      <c r="K14" s="16">
        <v>17574</v>
      </c>
      <c r="L14" s="16"/>
      <c r="M14" s="16">
        <v>18869</v>
      </c>
      <c r="N14" s="16"/>
      <c r="O14" s="16"/>
    </row>
    <row r="15" spans="1:15" ht="24" customHeight="1">
      <c r="A15" s="33" t="s">
        <v>149</v>
      </c>
      <c r="B15" s="28"/>
      <c r="C15" s="28"/>
      <c r="D15" s="28"/>
      <c r="E15" s="28"/>
      <c r="F15" s="28"/>
      <c r="G15" s="16">
        <v>319204</v>
      </c>
      <c r="H15" s="16"/>
      <c r="I15" s="16">
        <v>477165</v>
      </c>
      <c r="J15" s="16"/>
      <c r="K15" s="16">
        <v>319204</v>
      </c>
      <c r="L15" s="16"/>
      <c r="M15" s="16">
        <v>477165</v>
      </c>
      <c r="N15" s="16"/>
      <c r="O15" s="16"/>
    </row>
    <row r="16" spans="1:15" ht="24" customHeight="1">
      <c r="A16" s="33" t="s">
        <v>190</v>
      </c>
      <c r="B16" s="28"/>
      <c r="C16" s="28"/>
      <c r="D16" s="28"/>
      <c r="E16" s="28"/>
      <c r="F16" s="28"/>
      <c r="G16" s="16">
        <v>-47</v>
      </c>
      <c r="H16" s="16"/>
      <c r="I16" s="16">
        <v>0</v>
      </c>
      <c r="J16" s="16"/>
      <c r="K16" s="16">
        <v>-47</v>
      </c>
      <c r="L16" s="16"/>
      <c r="M16" s="16">
        <v>0</v>
      </c>
      <c r="N16" s="16"/>
      <c r="O16" s="16"/>
    </row>
    <row r="17" spans="1:15" ht="24" customHeight="1">
      <c r="A17" s="33" t="s">
        <v>170</v>
      </c>
      <c r="B17" s="28"/>
      <c r="C17" s="28"/>
      <c r="D17" s="28"/>
      <c r="E17" s="28"/>
      <c r="F17" s="28"/>
      <c r="G17" s="16">
        <v>-949</v>
      </c>
      <c r="H17" s="16"/>
      <c r="I17" s="16">
        <v>-88</v>
      </c>
      <c r="J17" s="16"/>
      <c r="K17" s="16">
        <v>-949</v>
      </c>
      <c r="L17" s="16"/>
      <c r="M17" s="16">
        <v>-88</v>
      </c>
      <c r="N17" s="16"/>
      <c r="O17" s="16"/>
    </row>
    <row r="18" spans="1:15" ht="24" customHeight="1">
      <c r="A18" s="33" t="s">
        <v>155</v>
      </c>
      <c r="B18" s="28"/>
      <c r="C18" s="28"/>
      <c r="D18" s="28"/>
      <c r="E18" s="28"/>
      <c r="F18" s="28"/>
      <c r="G18" s="16">
        <v>58900</v>
      </c>
      <c r="H18" s="16"/>
      <c r="I18" s="16">
        <v>3305</v>
      </c>
      <c r="J18" s="16"/>
      <c r="K18" s="16">
        <v>58900</v>
      </c>
      <c r="L18" s="16"/>
      <c r="M18" s="16">
        <v>3305</v>
      </c>
      <c r="N18" s="16"/>
      <c r="O18" s="16"/>
    </row>
    <row r="19" spans="1:15" ht="24" customHeight="1">
      <c r="A19" s="33" t="s">
        <v>83</v>
      </c>
      <c r="B19" s="28"/>
      <c r="C19" s="28"/>
      <c r="D19" s="28"/>
      <c r="E19" s="28"/>
      <c r="F19" s="28"/>
      <c r="G19" s="16">
        <v>3467</v>
      </c>
      <c r="H19" s="16"/>
      <c r="I19" s="16">
        <v>3531</v>
      </c>
      <c r="J19" s="16"/>
      <c r="K19" s="16">
        <v>3399</v>
      </c>
      <c r="L19" s="16"/>
      <c r="M19" s="16">
        <v>3460</v>
      </c>
      <c r="N19" s="16"/>
      <c r="O19" s="16"/>
    </row>
    <row r="20" spans="1:15" ht="24" customHeight="1">
      <c r="A20" s="4" t="s">
        <v>164</v>
      </c>
      <c r="B20" s="28"/>
      <c r="C20" s="28"/>
      <c r="D20" s="28"/>
      <c r="E20" s="28"/>
      <c r="F20" s="28"/>
      <c r="G20" s="16">
        <v>0</v>
      </c>
      <c r="H20" s="16"/>
      <c r="I20" s="16">
        <v>0</v>
      </c>
      <c r="J20" s="16"/>
      <c r="K20" s="16">
        <v>-143328</v>
      </c>
      <c r="L20" s="16"/>
      <c r="M20" s="16">
        <v>-112923</v>
      </c>
      <c r="N20" s="16"/>
      <c r="O20" s="16"/>
    </row>
    <row r="21" spans="1:15" ht="24" customHeight="1">
      <c r="A21" s="33" t="s">
        <v>61</v>
      </c>
      <c r="B21" s="28"/>
      <c r="C21" s="28"/>
      <c r="D21" s="28"/>
      <c r="E21" s="28"/>
      <c r="F21" s="28"/>
      <c r="G21" s="16">
        <v>-2606386</v>
      </c>
      <c r="H21" s="16"/>
      <c r="I21" s="16">
        <v>-2609232</v>
      </c>
      <c r="J21" s="16"/>
      <c r="K21" s="16">
        <v>-2606386</v>
      </c>
      <c r="L21" s="16"/>
      <c r="M21" s="16">
        <v>-2609232</v>
      </c>
      <c r="N21" s="36"/>
      <c r="O21" s="36"/>
    </row>
    <row r="22" spans="1:15" ht="24" customHeight="1">
      <c r="A22" s="41" t="s">
        <v>189</v>
      </c>
      <c r="B22" s="28"/>
      <c r="C22" s="28"/>
      <c r="D22" s="28"/>
      <c r="E22" s="28"/>
      <c r="F22" s="28"/>
      <c r="G22" s="20">
        <v>673544</v>
      </c>
      <c r="H22" s="16"/>
      <c r="I22" s="20">
        <v>687908</v>
      </c>
      <c r="J22" s="16"/>
      <c r="K22" s="20">
        <v>673544</v>
      </c>
      <c r="L22" s="16"/>
      <c r="M22" s="20">
        <v>687908</v>
      </c>
      <c r="N22" s="16"/>
      <c r="O22" s="16"/>
    </row>
    <row r="23" spans="1:15" ht="24" customHeight="1">
      <c r="A23" s="41" t="s">
        <v>91</v>
      </c>
      <c r="B23" s="28"/>
      <c r="C23" s="28"/>
      <c r="D23" s="28"/>
      <c r="E23" s="28"/>
      <c r="F23" s="28"/>
      <c r="G23" s="4"/>
      <c r="H23" s="4"/>
      <c r="I23" s="4"/>
      <c r="J23" s="16"/>
      <c r="K23" s="16"/>
      <c r="L23" s="16"/>
      <c r="M23" s="16"/>
      <c r="N23" s="16"/>
      <c r="O23" s="16"/>
    </row>
    <row r="24" spans="1:15" ht="24" customHeight="1">
      <c r="A24" s="41" t="s">
        <v>38</v>
      </c>
      <c r="B24" s="28"/>
      <c r="C24" s="28"/>
      <c r="D24" s="28"/>
      <c r="E24" s="28"/>
      <c r="F24" s="28"/>
      <c r="G24" s="16">
        <f>SUM(G11:G22)</f>
        <v>211818</v>
      </c>
      <c r="H24" s="16"/>
      <c r="I24" s="16">
        <f>SUM(I11:I22)</f>
        <v>153637</v>
      </c>
      <c r="J24" s="16"/>
      <c r="K24" s="16">
        <f>SUM(K11:K22)</f>
        <v>47483</v>
      </c>
      <c r="L24" s="16"/>
      <c r="M24" s="16">
        <f>SUM(M11:M22)</f>
        <v>22295</v>
      </c>
      <c r="N24" s="16"/>
      <c r="O24" s="16"/>
    </row>
    <row r="25" spans="1:15" ht="24" customHeight="1">
      <c r="A25" s="33" t="s">
        <v>62</v>
      </c>
      <c r="B25" s="28"/>
      <c r="C25" s="28"/>
      <c r="D25" s="28"/>
      <c r="E25" s="28"/>
      <c r="F25" s="28"/>
      <c r="G25" s="4"/>
      <c r="H25" s="4"/>
      <c r="I25" s="4"/>
      <c r="J25" s="16"/>
      <c r="K25" s="16"/>
      <c r="L25" s="16"/>
      <c r="M25" s="16"/>
      <c r="N25" s="16"/>
      <c r="O25" s="16"/>
    </row>
    <row r="26" spans="1:15" ht="24" customHeight="1">
      <c r="A26" s="33" t="s">
        <v>39</v>
      </c>
      <c r="B26" s="28"/>
      <c r="C26" s="28"/>
      <c r="D26" s="28"/>
      <c r="E26" s="28"/>
      <c r="F26" s="28"/>
      <c r="G26" s="16">
        <v>-4725167</v>
      </c>
      <c r="H26" s="16"/>
      <c r="I26" s="16">
        <v>-2297058</v>
      </c>
      <c r="J26" s="16"/>
      <c r="K26" s="16">
        <v>-4725167</v>
      </c>
      <c r="L26" s="16"/>
      <c r="M26" s="16">
        <v>-2297058</v>
      </c>
      <c r="N26" s="16"/>
      <c r="O26" s="16"/>
    </row>
    <row r="27" spans="1:15" ht="24" customHeight="1">
      <c r="A27" s="33" t="s">
        <v>40</v>
      </c>
      <c r="B27" s="28"/>
      <c r="C27" s="28"/>
      <c r="D27" s="28"/>
      <c r="E27" s="28"/>
      <c r="F27" s="28"/>
      <c r="G27" s="16">
        <v>62054</v>
      </c>
      <c r="H27" s="16"/>
      <c r="I27" s="16">
        <v>108738</v>
      </c>
      <c r="J27" s="16"/>
      <c r="K27" s="16">
        <v>62054</v>
      </c>
      <c r="L27" s="16"/>
      <c r="M27" s="16">
        <v>108738</v>
      </c>
      <c r="N27" s="16"/>
      <c r="O27" s="16"/>
    </row>
    <row r="28" spans="1:15" ht="24" customHeight="1">
      <c r="A28" s="33" t="s">
        <v>197</v>
      </c>
      <c r="B28" s="28"/>
      <c r="C28" s="28"/>
      <c r="D28" s="28"/>
      <c r="E28" s="28"/>
      <c r="F28" s="28"/>
      <c r="G28" s="16">
        <v>-129533</v>
      </c>
      <c r="H28" s="16"/>
      <c r="I28" s="16">
        <v>0</v>
      </c>
      <c r="J28" s="16"/>
      <c r="K28" s="16">
        <v>-129533</v>
      </c>
      <c r="L28" s="16"/>
      <c r="M28" s="16">
        <v>0</v>
      </c>
      <c r="N28" s="16"/>
      <c r="O28" s="16"/>
    </row>
    <row r="29" spans="1:15" ht="24" customHeight="1">
      <c r="A29" s="33" t="s">
        <v>80</v>
      </c>
      <c r="B29" s="28"/>
      <c r="C29" s="28"/>
      <c r="D29" s="28"/>
      <c r="E29" s="28"/>
      <c r="F29" s="28"/>
      <c r="G29" s="16">
        <v>8790</v>
      </c>
      <c r="H29" s="16"/>
      <c r="I29" s="16">
        <v>-18341</v>
      </c>
      <c r="J29" s="16"/>
      <c r="K29" s="16">
        <v>6003</v>
      </c>
      <c r="L29" s="16"/>
      <c r="M29" s="16">
        <v>-18351</v>
      </c>
      <c r="N29" s="16"/>
      <c r="O29" s="16"/>
    </row>
    <row r="30" spans="1:15" ht="24" customHeight="1">
      <c r="A30" s="33" t="s">
        <v>63</v>
      </c>
      <c r="B30" s="28"/>
      <c r="C30" s="28"/>
      <c r="D30" s="28"/>
      <c r="E30" s="28"/>
      <c r="F30" s="28"/>
      <c r="G30" s="16">
        <v>502854</v>
      </c>
      <c r="H30" s="16"/>
      <c r="I30" s="16">
        <v>398423</v>
      </c>
      <c r="J30" s="16"/>
      <c r="K30" s="16">
        <v>502854</v>
      </c>
      <c r="L30" s="16"/>
      <c r="M30" s="16">
        <v>398423</v>
      </c>
      <c r="N30" s="16"/>
      <c r="O30" s="16"/>
    </row>
    <row r="31" spans="1:15" ht="24" customHeight="1">
      <c r="A31" s="33" t="s">
        <v>41</v>
      </c>
      <c r="B31" s="28"/>
      <c r="C31" s="28"/>
      <c r="D31" s="28"/>
      <c r="E31" s="28"/>
      <c r="F31" s="28"/>
      <c r="G31" s="16">
        <v>-89535</v>
      </c>
      <c r="H31" s="16"/>
      <c r="I31" s="16">
        <v>-34809</v>
      </c>
      <c r="J31" s="16"/>
      <c r="K31" s="16">
        <v>-87795</v>
      </c>
      <c r="L31" s="16"/>
      <c r="M31" s="16">
        <v>-34217</v>
      </c>
      <c r="N31" s="26"/>
      <c r="O31" s="26"/>
    </row>
    <row r="32" spans="1:15" ht="24" customHeight="1">
      <c r="A32" s="33" t="s">
        <v>76</v>
      </c>
      <c r="B32" s="28"/>
      <c r="C32" s="28"/>
      <c r="D32" s="28"/>
      <c r="E32" s="28"/>
      <c r="F32" s="28"/>
      <c r="G32" s="26">
        <v>-103034</v>
      </c>
      <c r="H32" s="26"/>
      <c r="I32" s="26">
        <v>190096</v>
      </c>
      <c r="J32" s="26"/>
      <c r="K32" s="26">
        <v>-103034</v>
      </c>
      <c r="L32" s="16"/>
      <c r="M32" s="26">
        <v>190097</v>
      </c>
      <c r="N32" s="16"/>
      <c r="O32" s="16"/>
    </row>
    <row r="33" spans="1:15" ht="24" customHeight="1">
      <c r="A33" s="33" t="s">
        <v>140</v>
      </c>
      <c r="B33" s="28"/>
      <c r="C33" s="28"/>
      <c r="D33" s="28"/>
      <c r="E33" s="28"/>
      <c r="F33" s="28"/>
      <c r="G33" s="4"/>
      <c r="H33" s="4"/>
      <c r="I33" s="4"/>
      <c r="J33" s="4"/>
      <c r="K33" s="16"/>
      <c r="L33" s="16"/>
      <c r="M33" s="16"/>
      <c r="N33" s="16"/>
      <c r="O33" s="16"/>
    </row>
    <row r="34" spans="1:15" ht="24" customHeight="1">
      <c r="A34" s="41" t="s">
        <v>81</v>
      </c>
      <c r="B34" s="28"/>
      <c r="C34" s="28"/>
      <c r="D34" s="28"/>
      <c r="E34" s="28"/>
      <c r="F34" s="28"/>
      <c r="G34" s="16">
        <v>51754</v>
      </c>
      <c r="H34" s="16"/>
      <c r="I34" s="16">
        <v>58197</v>
      </c>
      <c r="J34" s="16"/>
      <c r="K34" s="16">
        <v>68680</v>
      </c>
      <c r="L34" s="16"/>
      <c r="M34" s="16">
        <v>57948</v>
      </c>
      <c r="N34" s="18"/>
      <c r="O34" s="18"/>
    </row>
    <row r="35" spans="1:15" ht="24" customHeight="1">
      <c r="A35" s="33" t="s">
        <v>42</v>
      </c>
      <c r="B35" s="28"/>
      <c r="C35" s="28"/>
      <c r="D35" s="28"/>
      <c r="E35" s="28"/>
      <c r="F35" s="28"/>
      <c r="G35" s="20">
        <v>-19880</v>
      </c>
      <c r="H35" s="16"/>
      <c r="I35" s="20">
        <v>109883</v>
      </c>
      <c r="J35" s="16"/>
      <c r="K35" s="20">
        <v>-20561</v>
      </c>
      <c r="L35" s="16"/>
      <c r="M35" s="20">
        <v>108723</v>
      </c>
      <c r="N35" s="16"/>
      <c r="O35" s="16"/>
    </row>
    <row r="36" spans="1:15" ht="24" customHeight="1">
      <c r="A36" s="33" t="s">
        <v>191</v>
      </c>
      <c r="B36" s="28"/>
      <c r="C36" s="28"/>
      <c r="D36" s="28"/>
      <c r="E36" s="28"/>
      <c r="F36" s="28"/>
      <c r="G36" s="16">
        <f>SUM(G24:G35)</f>
        <v>-4229879</v>
      </c>
      <c r="H36" s="16"/>
      <c r="I36" s="16">
        <f>SUM(I24:I35)</f>
        <v>-1331234</v>
      </c>
      <c r="J36" s="16"/>
      <c r="K36" s="16">
        <f>SUM(K24:K35)</f>
        <v>-4379016</v>
      </c>
      <c r="L36" s="16"/>
      <c r="M36" s="16">
        <f>SUM(M24:M35)</f>
        <v>-1463402</v>
      </c>
      <c r="N36" s="16"/>
      <c r="O36" s="16"/>
    </row>
    <row r="37" spans="1:15" ht="24" customHeight="1">
      <c r="A37" s="33" t="s">
        <v>51</v>
      </c>
      <c r="B37" s="28"/>
      <c r="C37" s="28"/>
      <c r="D37" s="28"/>
      <c r="E37" s="28"/>
      <c r="F37" s="28"/>
      <c r="G37" s="16">
        <v>2827758</v>
      </c>
      <c r="H37" s="16"/>
      <c r="I37" s="16">
        <v>2830010</v>
      </c>
      <c r="J37" s="16"/>
      <c r="K37" s="16">
        <v>2827758</v>
      </c>
      <c r="L37" s="16"/>
      <c r="M37" s="16">
        <v>2830010</v>
      </c>
      <c r="N37" s="18"/>
      <c r="O37" s="18"/>
    </row>
    <row r="38" spans="1:15" ht="24" customHeight="1">
      <c r="A38" s="33" t="s">
        <v>96</v>
      </c>
      <c r="B38" s="28"/>
      <c r="C38" s="28"/>
      <c r="D38" s="28"/>
      <c r="E38" s="28"/>
      <c r="F38" s="28"/>
      <c r="G38" s="20">
        <v>-488328</v>
      </c>
      <c r="H38" s="16"/>
      <c r="I38" s="20">
        <v>-481563</v>
      </c>
      <c r="J38" s="16"/>
      <c r="K38" s="20">
        <v>-449246</v>
      </c>
      <c r="L38" s="16"/>
      <c r="M38" s="20">
        <v>-450390</v>
      </c>
      <c r="N38" s="18"/>
      <c r="O38" s="18"/>
    </row>
    <row r="39" spans="1:15" ht="24" customHeight="1">
      <c r="A39" s="38" t="s">
        <v>192</v>
      </c>
      <c r="B39" s="28"/>
      <c r="C39" s="28"/>
      <c r="D39" s="28"/>
      <c r="E39" s="28"/>
      <c r="F39" s="28"/>
      <c r="G39" s="20">
        <f>SUM(G36:G38)</f>
        <v>-1890449</v>
      </c>
      <c r="H39" s="16"/>
      <c r="I39" s="20">
        <f>SUM(I36:I38)</f>
        <v>1017213</v>
      </c>
      <c r="J39" s="16"/>
      <c r="K39" s="20">
        <f>SUM(K36:K38)</f>
        <v>-2000504</v>
      </c>
      <c r="L39" s="16"/>
      <c r="M39" s="20">
        <f>SUM(M36:M38)</f>
        <v>916218</v>
      </c>
      <c r="N39" s="14"/>
      <c r="O39" s="14"/>
    </row>
    <row r="40" spans="1:15" ht="24" customHeight="1">
      <c r="A40" s="2"/>
      <c r="B40" s="28"/>
      <c r="C40" s="28"/>
      <c r="D40" s="28"/>
      <c r="E40" s="28"/>
      <c r="F40" s="28"/>
      <c r="G40" s="28"/>
      <c r="H40" s="28"/>
      <c r="I40" s="28"/>
      <c r="J40" s="28"/>
      <c r="K40" s="14"/>
      <c r="L40" s="34"/>
      <c r="M40" s="18"/>
      <c r="N40" s="6"/>
      <c r="O40" s="6"/>
    </row>
    <row r="41" spans="1:15" s="76" customFormat="1" ht="24" customHeight="1">
      <c r="A41" s="45" t="s">
        <v>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</row>
    <row r="42" spans="1:15" s="76" customFormat="1" ht="24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63" t="s">
        <v>111</v>
      </c>
      <c r="N42" s="45"/>
      <c r="O42" s="45"/>
    </row>
    <row r="43" spans="1:15" ht="24" customHeight="1">
      <c r="A43" s="104" t="s">
        <v>123</v>
      </c>
      <c r="B43" s="104"/>
      <c r="C43" s="104"/>
      <c r="D43" s="104"/>
      <c r="E43" s="104"/>
      <c r="F43" s="104"/>
      <c r="G43" s="104"/>
      <c r="H43" s="104"/>
      <c r="I43" s="104"/>
      <c r="J43" s="104"/>
      <c r="K43" s="59"/>
      <c r="L43" s="59"/>
      <c r="M43" s="104"/>
      <c r="N43" s="104"/>
      <c r="O43" s="104"/>
    </row>
    <row r="44" spans="1:15" ht="24" customHeight="1">
      <c r="A44" s="105" t="s">
        <v>25</v>
      </c>
      <c r="B44" s="105"/>
      <c r="C44" s="105"/>
      <c r="D44" s="105"/>
      <c r="E44" s="105"/>
      <c r="F44" s="105"/>
      <c r="G44" s="105"/>
      <c r="H44" s="105"/>
      <c r="I44" s="105"/>
      <c r="J44" s="105"/>
      <c r="K44" s="58"/>
      <c r="L44" s="58"/>
      <c r="M44" s="105"/>
      <c r="N44" s="105"/>
      <c r="O44" s="105"/>
    </row>
    <row r="45" spans="1:15" ht="24" customHeight="1">
      <c r="A45" s="124" t="s">
        <v>179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05"/>
      <c r="O45" s="105"/>
    </row>
    <row r="46" spans="1:15" ht="24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25" t="s">
        <v>106</v>
      </c>
      <c r="L46" s="125"/>
      <c r="M46" s="125"/>
      <c r="N46" s="125"/>
      <c r="O46" s="105"/>
    </row>
    <row r="47" spans="1:15" ht="24" customHeight="1">
      <c r="A47" s="107"/>
      <c r="B47" s="107"/>
      <c r="C47" s="107"/>
      <c r="D47" s="107"/>
      <c r="E47" s="107"/>
      <c r="F47" s="107"/>
      <c r="G47" s="118" t="s">
        <v>122</v>
      </c>
      <c r="H47" s="118"/>
      <c r="I47" s="118"/>
      <c r="J47" s="107"/>
      <c r="K47" s="118" t="s">
        <v>117</v>
      </c>
      <c r="L47" s="118"/>
      <c r="M47" s="118"/>
      <c r="N47" s="108"/>
      <c r="O47" s="105"/>
    </row>
    <row r="48" spans="1:15" ht="24" customHeight="1">
      <c r="A48" s="107"/>
      <c r="B48" s="107"/>
      <c r="C48" s="107"/>
      <c r="D48" s="107"/>
      <c r="E48" s="107"/>
      <c r="F48" s="107"/>
      <c r="G48" s="122" t="s">
        <v>168</v>
      </c>
      <c r="H48" s="122"/>
      <c r="I48" s="122"/>
      <c r="J48" s="106"/>
      <c r="K48" s="122" t="s">
        <v>168</v>
      </c>
      <c r="L48" s="122"/>
      <c r="M48" s="122"/>
      <c r="N48" s="108"/>
      <c r="O48" s="105"/>
    </row>
    <row r="49" spans="1:17" ht="24" customHeight="1">
      <c r="A49" s="107"/>
      <c r="B49" s="107"/>
      <c r="C49" s="107"/>
      <c r="D49" s="107"/>
      <c r="E49" s="107"/>
      <c r="F49" s="107"/>
      <c r="G49" s="118" t="s">
        <v>167</v>
      </c>
      <c r="H49" s="118"/>
      <c r="I49" s="118"/>
      <c r="J49" s="106"/>
      <c r="K49" s="118" t="s">
        <v>167</v>
      </c>
      <c r="L49" s="118"/>
      <c r="M49" s="118"/>
      <c r="N49" s="108"/>
      <c r="O49" s="105"/>
    </row>
    <row r="50" spans="1:17" ht="24" customHeight="1">
      <c r="A50" s="30"/>
      <c r="B50" s="28"/>
      <c r="C50" s="28"/>
      <c r="D50" s="28"/>
      <c r="E50" s="28"/>
      <c r="F50" s="28"/>
      <c r="G50" s="65" t="s">
        <v>178</v>
      </c>
      <c r="H50" s="57"/>
      <c r="I50" s="65" t="s">
        <v>152</v>
      </c>
      <c r="J50" s="57"/>
      <c r="K50" s="65" t="s">
        <v>178</v>
      </c>
      <c r="L50" s="57"/>
      <c r="M50" s="65" t="s">
        <v>152</v>
      </c>
      <c r="N50" s="106"/>
      <c r="O50" s="57"/>
    </row>
    <row r="51" spans="1:17" ht="24" customHeight="1">
      <c r="A51" s="38" t="s">
        <v>15</v>
      </c>
      <c r="B51" s="34"/>
      <c r="C51" s="34"/>
      <c r="D51" s="34"/>
      <c r="E51" s="34"/>
      <c r="F51" s="34"/>
      <c r="G51" s="34"/>
      <c r="H51" s="34"/>
      <c r="I51" s="28"/>
      <c r="J51" s="34"/>
      <c r="K51" s="18"/>
      <c r="L51" s="18"/>
      <c r="M51" s="18"/>
      <c r="N51" s="18"/>
      <c r="O51" s="18"/>
    </row>
    <row r="52" spans="1:17" ht="24" customHeight="1">
      <c r="A52" s="33" t="s">
        <v>165</v>
      </c>
      <c r="B52" s="34"/>
      <c r="C52" s="34"/>
      <c r="D52" s="34"/>
      <c r="E52" s="34"/>
      <c r="F52" s="34"/>
      <c r="G52" s="16">
        <v>0</v>
      </c>
      <c r="H52" s="16"/>
      <c r="I52" s="16">
        <v>0</v>
      </c>
      <c r="J52" s="16"/>
      <c r="K52" s="16">
        <v>143328</v>
      </c>
      <c r="L52" s="16"/>
      <c r="M52" s="16">
        <v>112923</v>
      </c>
      <c r="N52" s="18"/>
      <c r="O52" s="18"/>
    </row>
    <row r="53" spans="1:17" ht="24" customHeight="1">
      <c r="A53" s="33" t="s">
        <v>89</v>
      </c>
      <c r="B53" s="34"/>
      <c r="C53" s="34"/>
      <c r="D53" s="34"/>
      <c r="E53" s="34"/>
      <c r="F53" s="34"/>
      <c r="G53" s="16">
        <v>-16419</v>
      </c>
      <c r="H53" s="16"/>
      <c r="I53" s="16">
        <v>-507</v>
      </c>
      <c r="J53" s="16"/>
      <c r="K53" s="16">
        <v>-16419</v>
      </c>
      <c r="L53" s="16"/>
      <c r="M53" s="16">
        <v>-507</v>
      </c>
      <c r="N53" s="18"/>
      <c r="O53" s="18"/>
    </row>
    <row r="54" spans="1:17" ht="24" customHeight="1">
      <c r="A54" s="33" t="s">
        <v>182</v>
      </c>
      <c r="B54" s="34"/>
      <c r="C54" s="34"/>
      <c r="D54" s="34"/>
      <c r="E54" s="34"/>
      <c r="F54" s="34"/>
      <c r="G54" s="16">
        <v>-42075</v>
      </c>
      <c r="H54" s="16"/>
      <c r="I54" s="16">
        <v>0</v>
      </c>
      <c r="J54" s="16"/>
      <c r="K54" s="16">
        <v>-42075</v>
      </c>
      <c r="L54" s="16"/>
      <c r="M54" s="16">
        <v>0</v>
      </c>
      <c r="N54" s="18"/>
      <c r="O54" s="18"/>
    </row>
    <row r="55" spans="1:17" ht="24" customHeight="1">
      <c r="A55" s="33" t="s">
        <v>100</v>
      </c>
      <c r="B55" s="34"/>
      <c r="C55" s="34"/>
      <c r="D55" s="34"/>
      <c r="E55" s="34"/>
      <c r="F55" s="34"/>
      <c r="G55" s="16">
        <v>-4633</v>
      </c>
      <c r="H55" s="16"/>
      <c r="I55" s="16">
        <v>-8844</v>
      </c>
      <c r="J55" s="16"/>
      <c r="K55" s="16">
        <v>-4633</v>
      </c>
      <c r="L55" s="16"/>
      <c r="M55" s="16">
        <v>-8844</v>
      </c>
      <c r="N55" s="18"/>
      <c r="O55" s="18"/>
    </row>
    <row r="56" spans="1:17" ht="24" customHeight="1">
      <c r="A56" s="33" t="s">
        <v>169</v>
      </c>
      <c r="B56" s="34"/>
      <c r="C56" s="34"/>
      <c r="D56" s="34"/>
      <c r="E56" s="34"/>
      <c r="F56" s="34"/>
      <c r="G56" s="16">
        <v>954</v>
      </c>
      <c r="H56" s="16"/>
      <c r="I56" s="16">
        <v>92</v>
      </c>
      <c r="J56" s="16"/>
      <c r="K56" s="16">
        <v>954</v>
      </c>
      <c r="L56" s="16"/>
      <c r="M56" s="16">
        <v>92</v>
      </c>
      <c r="N56" s="18"/>
      <c r="O56" s="18"/>
    </row>
    <row r="57" spans="1:17" ht="24" customHeight="1">
      <c r="A57" s="33" t="s">
        <v>161</v>
      </c>
      <c r="B57" s="34"/>
      <c r="C57" s="34"/>
      <c r="D57" s="34"/>
      <c r="E57" s="34"/>
      <c r="F57" s="34"/>
      <c r="G57" s="16">
        <v>0</v>
      </c>
      <c r="H57" s="16"/>
      <c r="I57" s="16">
        <v>188</v>
      </c>
      <c r="J57" s="16"/>
      <c r="K57" s="16">
        <v>0</v>
      </c>
      <c r="L57" s="16"/>
      <c r="M57" s="16">
        <v>188</v>
      </c>
      <c r="N57" s="18"/>
      <c r="O57" s="18"/>
    </row>
    <row r="58" spans="1:17" ht="24" customHeight="1">
      <c r="A58" s="30" t="s">
        <v>171</v>
      </c>
      <c r="B58" s="34"/>
      <c r="C58" s="34"/>
      <c r="D58" s="34"/>
      <c r="E58" s="34"/>
      <c r="F58" s="34"/>
      <c r="G58" s="17">
        <f>SUM(G52:G57)</f>
        <v>-62173</v>
      </c>
      <c r="H58" s="16"/>
      <c r="I58" s="17">
        <f>SUM(I52:I57)</f>
        <v>-9071</v>
      </c>
      <c r="J58" s="16"/>
      <c r="K58" s="17">
        <f>SUM(K52:K57)</f>
        <v>81155</v>
      </c>
      <c r="L58" s="16"/>
      <c r="M58" s="17">
        <f>SUM(M52:M57)</f>
        <v>103852</v>
      </c>
      <c r="N58" s="16"/>
      <c r="O58" s="16"/>
    </row>
    <row r="59" spans="1:17" ht="24" customHeight="1">
      <c r="A59" s="30" t="s">
        <v>16</v>
      </c>
      <c r="B59" s="34"/>
      <c r="C59" s="34"/>
      <c r="D59" s="34"/>
      <c r="E59" s="34"/>
      <c r="F59" s="34"/>
      <c r="G59" s="3"/>
      <c r="H59" s="3"/>
      <c r="I59" s="3"/>
      <c r="J59" s="16"/>
      <c r="K59" s="16"/>
      <c r="L59" s="16"/>
      <c r="M59" s="16"/>
      <c r="N59" s="16"/>
      <c r="O59" s="16"/>
    </row>
    <row r="60" spans="1:17" ht="24" customHeight="1">
      <c r="A60" s="33" t="s">
        <v>193</v>
      </c>
      <c r="B60" s="34"/>
      <c r="C60" s="34"/>
      <c r="D60" s="34"/>
      <c r="E60" s="34"/>
      <c r="F60" s="34"/>
      <c r="G60" s="16">
        <v>1852423</v>
      </c>
      <c r="H60" s="16"/>
      <c r="I60" s="16">
        <v>4289457</v>
      </c>
      <c r="J60" s="16"/>
      <c r="K60" s="16">
        <v>1852423</v>
      </c>
      <c r="L60" s="16"/>
      <c r="M60" s="16">
        <v>4289457</v>
      </c>
      <c r="N60" s="16"/>
      <c r="O60" s="16"/>
    </row>
    <row r="61" spans="1:17" ht="24" customHeight="1">
      <c r="A61" s="33" t="s">
        <v>172</v>
      </c>
      <c r="B61" s="34"/>
      <c r="C61" s="34"/>
      <c r="D61" s="34"/>
      <c r="E61" s="34"/>
      <c r="F61" s="34"/>
      <c r="G61" s="16">
        <v>9284993</v>
      </c>
      <c r="H61" s="16"/>
      <c r="I61" s="16">
        <v>4492677</v>
      </c>
      <c r="J61" s="16"/>
      <c r="K61" s="16">
        <v>9284993</v>
      </c>
      <c r="L61" s="16"/>
      <c r="M61" s="16">
        <v>4492677</v>
      </c>
      <c r="N61" s="16"/>
      <c r="O61" s="16"/>
    </row>
    <row r="62" spans="1:17" ht="24" customHeight="1">
      <c r="A62" s="33" t="s">
        <v>188</v>
      </c>
      <c r="B62" s="34"/>
      <c r="C62" s="34"/>
      <c r="D62" s="34"/>
      <c r="E62" s="34"/>
      <c r="F62" s="34"/>
      <c r="G62" s="16">
        <v>-4610200</v>
      </c>
      <c r="H62" s="16"/>
      <c r="I62" s="16">
        <v>-5475000</v>
      </c>
      <c r="J62" s="16"/>
      <c r="K62" s="16">
        <v>-4610200</v>
      </c>
      <c r="L62" s="16"/>
      <c r="M62" s="16">
        <v>-5475000</v>
      </c>
      <c r="N62" s="16"/>
      <c r="O62" s="16"/>
      <c r="Q62" s="33"/>
    </row>
    <row r="63" spans="1:17" ht="24" customHeight="1">
      <c r="A63" s="33" t="s">
        <v>173</v>
      </c>
      <c r="B63" s="34"/>
      <c r="C63" s="34"/>
      <c r="D63" s="34"/>
      <c r="E63" s="34"/>
      <c r="F63" s="34"/>
      <c r="G63" s="16">
        <v>151000</v>
      </c>
      <c r="H63" s="16"/>
      <c r="I63" s="16">
        <v>1993990</v>
      </c>
      <c r="J63" s="16"/>
      <c r="K63" s="16">
        <v>151000</v>
      </c>
      <c r="L63" s="16"/>
      <c r="M63" s="16">
        <v>1993990</v>
      </c>
      <c r="N63" s="16"/>
      <c r="O63" s="16"/>
    </row>
    <row r="64" spans="1:17" ht="24" customHeight="1">
      <c r="A64" s="33" t="s">
        <v>141</v>
      </c>
      <c r="B64" s="34"/>
      <c r="C64" s="34"/>
      <c r="D64" s="34"/>
      <c r="E64" s="34"/>
      <c r="F64" s="34"/>
      <c r="G64" s="16">
        <v>-601000</v>
      </c>
      <c r="H64" s="16"/>
      <c r="I64" s="16">
        <v>-5000000</v>
      </c>
      <c r="J64" s="16"/>
      <c r="K64" s="16">
        <v>-601000</v>
      </c>
      <c r="L64" s="16"/>
      <c r="M64" s="16">
        <v>-5000000</v>
      </c>
      <c r="N64" s="16"/>
      <c r="O64" s="16"/>
    </row>
    <row r="65" spans="1:15" ht="24" customHeight="1">
      <c r="A65" s="33" t="s">
        <v>183</v>
      </c>
      <c r="B65" s="34"/>
      <c r="C65" s="34"/>
      <c r="D65" s="34"/>
      <c r="E65" s="34"/>
      <c r="F65" s="34"/>
      <c r="G65" s="16">
        <v>-2000000</v>
      </c>
      <c r="H65" s="16"/>
      <c r="I65" s="16">
        <v>0</v>
      </c>
      <c r="J65" s="16"/>
      <c r="K65" s="16">
        <v>-2000000</v>
      </c>
      <c r="L65" s="16"/>
      <c r="M65" s="16">
        <v>0</v>
      </c>
      <c r="N65" s="16"/>
      <c r="O65" s="16"/>
    </row>
    <row r="66" spans="1:15" ht="24" customHeight="1">
      <c r="A66" s="33" t="s">
        <v>144</v>
      </c>
      <c r="B66" s="33"/>
      <c r="C66" s="34"/>
      <c r="D66" s="34"/>
      <c r="E66" s="34"/>
      <c r="F66" s="34"/>
      <c r="G66" s="16">
        <v>-5485</v>
      </c>
      <c r="H66" s="16"/>
      <c r="I66" s="16">
        <v>-6587</v>
      </c>
      <c r="J66" s="16"/>
      <c r="K66" s="16">
        <v>-5485</v>
      </c>
      <c r="L66" s="16"/>
      <c r="M66" s="16">
        <v>-6587</v>
      </c>
      <c r="N66" s="16"/>
      <c r="O66" s="16"/>
    </row>
    <row r="67" spans="1:15" ht="24" customHeight="1">
      <c r="A67" s="33" t="s">
        <v>163</v>
      </c>
      <c r="B67" s="33"/>
      <c r="C67" s="34"/>
      <c r="D67" s="34"/>
      <c r="E67" s="34"/>
      <c r="F67" s="34"/>
      <c r="G67" s="16">
        <v>-962624</v>
      </c>
      <c r="H67" s="16"/>
      <c r="I67" s="16">
        <v>-962708</v>
      </c>
      <c r="J67" s="16"/>
      <c r="K67" s="16">
        <v>-962624</v>
      </c>
      <c r="L67" s="16"/>
      <c r="M67" s="16">
        <v>-962708</v>
      </c>
      <c r="N67" s="16"/>
      <c r="O67" s="16"/>
    </row>
    <row r="68" spans="1:15" ht="24" customHeight="1">
      <c r="A68" s="33" t="s">
        <v>77</v>
      </c>
      <c r="B68" s="33"/>
      <c r="C68" s="34"/>
      <c r="D68" s="34"/>
      <c r="E68" s="34"/>
      <c r="F68" s="34"/>
      <c r="G68" s="16">
        <v>-510409</v>
      </c>
      <c r="H68" s="16"/>
      <c r="I68" s="16">
        <v>-554638</v>
      </c>
      <c r="J68" s="16"/>
      <c r="K68" s="16">
        <v>-510409</v>
      </c>
      <c r="L68" s="16"/>
      <c r="M68" s="16">
        <v>-554638</v>
      </c>
      <c r="N68" s="16"/>
      <c r="O68" s="16"/>
    </row>
    <row r="69" spans="1:15" ht="24" customHeight="1">
      <c r="A69" s="33" t="s">
        <v>162</v>
      </c>
      <c r="B69" s="34"/>
      <c r="C69" s="34"/>
      <c r="D69" s="34"/>
      <c r="E69" s="34"/>
      <c r="F69" s="34"/>
      <c r="G69" s="26">
        <v>-11</v>
      </c>
      <c r="H69" s="16"/>
      <c r="I69" s="26">
        <v>-9</v>
      </c>
      <c r="J69" s="16"/>
      <c r="K69" s="26">
        <v>0</v>
      </c>
      <c r="L69" s="16"/>
      <c r="M69" s="16">
        <v>0</v>
      </c>
      <c r="N69" s="16"/>
      <c r="O69" s="16"/>
    </row>
    <row r="70" spans="1:15" ht="24" customHeight="1">
      <c r="A70" s="30" t="s">
        <v>194</v>
      </c>
      <c r="B70" s="34"/>
      <c r="C70" s="34"/>
      <c r="D70" s="34"/>
      <c r="E70" s="34"/>
      <c r="F70" s="34"/>
      <c r="G70" s="17">
        <f>SUM(G60:G69)</f>
        <v>2598687</v>
      </c>
      <c r="H70" s="16"/>
      <c r="I70" s="17">
        <f>SUM(I60:I69)</f>
        <v>-1222818</v>
      </c>
      <c r="J70" s="16"/>
      <c r="K70" s="17">
        <f>SUM(K60:K69)</f>
        <v>2598698</v>
      </c>
      <c r="L70" s="16"/>
      <c r="M70" s="17">
        <f>SUM(M60:M69)</f>
        <v>-1222809</v>
      </c>
      <c r="N70" s="18"/>
      <c r="O70" s="18"/>
    </row>
    <row r="71" spans="1:15" ht="24" customHeight="1">
      <c r="A71" s="38" t="s">
        <v>156</v>
      </c>
      <c r="B71" s="34"/>
      <c r="C71" s="34"/>
      <c r="D71" s="34"/>
      <c r="E71" s="34"/>
      <c r="F71" s="34"/>
      <c r="G71" s="16">
        <f>SUM(G39,G58,G70)</f>
        <v>646065</v>
      </c>
      <c r="H71" s="16"/>
      <c r="I71" s="16">
        <f>SUM(I39,I58,I70)</f>
        <v>-214676</v>
      </c>
      <c r="J71" s="16"/>
      <c r="K71" s="16">
        <f>SUM(K39,K58,K70)</f>
        <v>679349</v>
      </c>
      <c r="L71" s="16"/>
      <c r="M71" s="16">
        <f>SUM(M58,M39,M70)</f>
        <v>-202739</v>
      </c>
      <c r="N71" s="18"/>
      <c r="O71" s="18"/>
    </row>
    <row r="72" spans="1:15" ht="24" customHeight="1">
      <c r="A72" s="33" t="s">
        <v>109</v>
      </c>
      <c r="B72" s="34"/>
      <c r="C72" s="34"/>
      <c r="D72" s="34"/>
      <c r="E72" s="34"/>
      <c r="F72" s="34"/>
      <c r="G72" s="20">
        <v>476222</v>
      </c>
      <c r="H72" s="16"/>
      <c r="I72" s="20">
        <v>1043795</v>
      </c>
      <c r="J72" s="16"/>
      <c r="K72" s="20">
        <v>253637</v>
      </c>
      <c r="L72" s="16"/>
      <c r="M72" s="20">
        <v>867596</v>
      </c>
      <c r="N72" s="18"/>
      <c r="O72" s="18"/>
    </row>
    <row r="73" spans="1:15" ht="24" customHeight="1" thickBot="1">
      <c r="A73" s="30" t="s">
        <v>110</v>
      </c>
      <c r="B73" s="34"/>
      <c r="C73" s="34"/>
      <c r="D73" s="34"/>
      <c r="E73" s="34"/>
      <c r="F73" s="34"/>
      <c r="G73" s="42">
        <f>SUM(G71:G72)</f>
        <v>1122287</v>
      </c>
      <c r="H73" s="16"/>
      <c r="I73" s="42">
        <f>SUM(I71:I72)</f>
        <v>829119</v>
      </c>
      <c r="J73" s="16"/>
      <c r="K73" s="42">
        <f>SUM(K71:K72)</f>
        <v>932986</v>
      </c>
      <c r="L73" s="16"/>
      <c r="M73" s="42">
        <f>SUM(M71:M72)</f>
        <v>664857</v>
      </c>
      <c r="N73" s="16"/>
      <c r="O73" s="16"/>
    </row>
    <row r="74" spans="1:15" ht="24" customHeight="1" thickTop="1">
      <c r="A74" s="30"/>
      <c r="B74" s="34"/>
      <c r="C74" s="34"/>
      <c r="D74" s="34"/>
      <c r="E74" s="34"/>
      <c r="F74" s="34"/>
      <c r="G74" s="70">
        <f>+G73-bs!D11</f>
        <v>0</v>
      </c>
      <c r="H74" s="72"/>
      <c r="I74" s="72"/>
      <c r="J74" s="16"/>
      <c r="K74" s="16">
        <f>+K73-bs!H11</f>
        <v>0</v>
      </c>
      <c r="L74" s="16"/>
      <c r="M74" s="16"/>
      <c r="N74" s="16"/>
      <c r="O74" s="16"/>
    </row>
    <row r="75" spans="1:15" s="28" customFormat="1" ht="24" customHeight="1">
      <c r="A75" s="30" t="s">
        <v>103</v>
      </c>
      <c r="B75" s="34"/>
      <c r="D75" s="16"/>
      <c r="E75" s="16"/>
      <c r="F75" s="16"/>
      <c r="G75" s="3"/>
      <c r="H75" s="3"/>
      <c r="I75" s="3"/>
      <c r="J75" s="3"/>
      <c r="K75" s="16"/>
      <c r="L75" s="16"/>
      <c r="M75" s="16"/>
    </row>
    <row r="76" spans="1:15" s="28" customFormat="1" ht="24" customHeight="1">
      <c r="A76" s="28" t="s">
        <v>102</v>
      </c>
      <c r="B76" s="34"/>
      <c r="D76" s="16"/>
      <c r="E76" s="16"/>
      <c r="F76" s="16"/>
      <c r="G76" s="4"/>
      <c r="H76" s="4"/>
      <c r="I76" s="4"/>
      <c r="J76" s="4"/>
      <c r="K76" s="16"/>
      <c r="L76" s="16"/>
      <c r="M76" s="16"/>
    </row>
    <row r="77" spans="1:15" s="28" customFormat="1" ht="24" customHeight="1">
      <c r="A77" s="28" t="s">
        <v>116</v>
      </c>
      <c r="B77" s="34"/>
      <c r="D77" s="16"/>
      <c r="E77" s="16"/>
      <c r="F77" s="16"/>
      <c r="G77" s="16">
        <v>635794</v>
      </c>
      <c r="H77" s="16"/>
      <c r="I77" s="16">
        <v>429282</v>
      </c>
      <c r="J77" s="4"/>
      <c r="K77" s="16">
        <v>635794</v>
      </c>
      <c r="L77" s="16"/>
      <c r="M77" s="16">
        <v>429282</v>
      </c>
      <c r="N77" s="16"/>
      <c r="O77" s="16"/>
    </row>
    <row r="78" spans="1:15" s="28" customFormat="1" ht="24" customHeight="1">
      <c r="A78" s="28" t="s">
        <v>195</v>
      </c>
      <c r="B78" s="34"/>
      <c r="D78" s="16"/>
      <c r="E78" s="16"/>
      <c r="F78" s="16"/>
      <c r="G78" s="16">
        <v>1160</v>
      </c>
      <c r="H78" s="16"/>
      <c r="I78" s="16">
        <v>0</v>
      </c>
      <c r="J78" s="4"/>
      <c r="K78" s="16">
        <v>1160</v>
      </c>
      <c r="L78" s="16"/>
      <c r="M78" s="16">
        <v>0</v>
      </c>
      <c r="N78" s="16"/>
      <c r="O78" s="16"/>
    </row>
    <row r="79" spans="1:15" s="28" customFormat="1" ht="24" customHeight="1">
      <c r="A79" s="28" t="s">
        <v>196</v>
      </c>
      <c r="B79" s="34"/>
      <c r="D79" s="16"/>
      <c r="E79" s="16"/>
      <c r="F79" s="16"/>
      <c r="G79" s="16">
        <v>11021</v>
      </c>
      <c r="H79" s="16"/>
      <c r="I79" s="16">
        <v>0</v>
      </c>
      <c r="J79" s="4"/>
      <c r="K79" s="16">
        <v>11021</v>
      </c>
      <c r="L79" s="16"/>
      <c r="M79" s="16">
        <v>0</v>
      </c>
      <c r="N79" s="16"/>
      <c r="O79" s="16"/>
    </row>
    <row r="80" spans="1:15" ht="24" customHeight="1">
      <c r="G80" s="18"/>
      <c r="H80" s="18"/>
      <c r="I80" s="18"/>
      <c r="J80" s="28"/>
      <c r="K80" s="18"/>
      <c r="L80" s="16"/>
      <c r="M80" s="18"/>
    </row>
    <row r="81" spans="1:15" ht="24" customHeight="1">
      <c r="A81" s="43" t="s">
        <v>6</v>
      </c>
      <c r="B81" s="105"/>
      <c r="C81" s="105"/>
      <c r="D81" s="105"/>
      <c r="E81" s="105"/>
      <c r="F81" s="105"/>
      <c r="G81" s="105"/>
      <c r="H81" s="105"/>
      <c r="I81" s="105"/>
      <c r="J81" s="105"/>
      <c r="K81" s="58"/>
      <c r="L81" s="58"/>
      <c r="M81" s="105"/>
      <c r="N81" s="105"/>
      <c r="O81" s="105"/>
    </row>
  </sheetData>
  <mergeCells count="16">
    <mergeCell ref="G49:I49"/>
    <mergeCell ref="K47:M47"/>
    <mergeCell ref="K48:M48"/>
    <mergeCell ref="K49:M49"/>
    <mergeCell ref="A4:M4"/>
    <mergeCell ref="A45:M45"/>
    <mergeCell ref="K5:N5"/>
    <mergeCell ref="K46:N46"/>
    <mergeCell ref="K6:M6"/>
    <mergeCell ref="K7:M7"/>
    <mergeCell ref="K8:M8"/>
    <mergeCell ref="G6:I6"/>
    <mergeCell ref="G7:I7"/>
    <mergeCell ref="G8:I8"/>
    <mergeCell ref="G47:I47"/>
    <mergeCell ref="G48:I48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1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51640</vt:lpwstr>
  </property>
  <property fmtid="{D5CDD505-2E9C-101B-9397-08002B2CF9AE}" pid="4" name="OptimizationTime">
    <vt:lpwstr>20221109_1658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Rungrudi Khainunlong</cp:lastModifiedBy>
  <cp:lastPrinted>2022-11-07T06:10:25Z</cp:lastPrinted>
  <dcterms:created xsi:type="dcterms:W3CDTF">1998-05-15T01:54:15Z</dcterms:created>
  <dcterms:modified xsi:type="dcterms:W3CDTF">2022-11-09T09:54:48Z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