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20640" windowHeight="11760"/>
  </bookViews>
  <sheets>
    <sheet name="BS_FS" sheetId="1" r:id="rId1"/>
    <sheet name="PL_FS 3M" sheetId="2" r:id="rId2"/>
    <sheet name="PL_FS  9M" sheetId="3" r:id="rId3"/>
    <sheet name="SOE_FS 1" sheetId="4" r:id="rId4"/>
    <sheet name="SOE_FS 2" sheetId="5" r:id="rId5"/>
    <sheet name="CF_FS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2">[3]MOULD!#REF!</definedName>
    <definedName name="\q" localSheetId="1">[3]MOULD!#REF!</definedName>
    <definedName name="\q" localSheetId="3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'[19]Trial Balance'!$A$1:$H$65536</definedName>
    <definedName name="abc" localSheetId="2" hidden="1">{"cashflow",#N/A,FALSE,"cash flow"}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[27]!COPY_YTD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9M'!Loan_Amount*'PL_FS  9M'!Interest_Rate*'PL_FS  9M'!Loan_Years*'PL_FS  9M'!Loan_Start&gt;0,1,0)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5">MATCH(0.01,CF_FS!End_Bal,-1)+1</definedName>
    <definedName name="ff" localSheetId="2">MATCH(0.01,'PL_FS  9M'!End_Bal,-1)+1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[38]!FX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9M'!Loan_Amount*'PL_FS  9M'!Interest_Rate*'PL_FS  9M'!Loan_Years*'PL_FS  9M'!Loan_Start&gt;0,1,0)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9M'!Values_Entered,[0]!Header_Row+'PL_FS  9M'!Number_of_Payments,[0]!Header_Row)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[48]!Macro1</definedName>
    <definedName name="Macro1">[48]!Macro1</definedName>
    <definedName name="Macro3" localSheetId="2">[48]!Macro3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[27]!New</definedName>
    <definedName name="New">[27]!New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'[49]TB-2001-Apr''01'!#REF!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9M'!End_Bal,-1)+1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9M'!Loan_Amount*'PL_FS  9M'!Interest_Rate*'PL_FS  9M'!Loan_Years*'PL_FS  9M'!Loan_Start&gt;0,1,0)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9M'!Loan_Start),MONTH('PL_FS  9M'!Loan_Start)+Payment_Number,DAY('PL_FS  9M'!Loan_Start))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5">CF_FS!$A$1:$L$70</definedName>
    <definedName name="_xlnm.Print_Area" localSheetId="2">'PL_FS  9M'!$A$1:$M$41</definedName>
    <definedName name="_xlnm.Print_Area" localSheetId="1">'PL_FS 3M'!$A$1:$M$41</definedName>
    <definedName name="_xlnm.Print_Area" localSheetId="3">'SOE_FS 1'!$A$1:$U$22</definedName>
    <definedName name="_xlnm.Print_Area" localSheetId="4">'SOE_FS 2'!$A$1:$Q$20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9M'!Full_Print,0,0,'PL_FS  9M'!Last_Row)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9M'!Loan_Amount*'PL_FS  9M'!Interest_Rate*'PL_FS  9M'!Loan_Years*'PL_FS  9M'!Loan_Start&gt;0,1,0)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localSheetId="2" hidden="1">{"'Model'!$A$1:$N$53"}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9M'!Loan_Amount*'PL_FS  9M'!Interest_Rate*'PL_FS  9M'!Loan_Years*'PL_FS  9M'!Loan_Start&gt;0,1,0)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9M'!End_Bal,-1)+1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 localSheetId="2">[27]!ytd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9M'!Loan_Amount*'PL_FS  9M'!Interest_Rate*'PL_FS  9M'!Loan_Years*'PL_FS  9M'!Loan_Start&gt;0,1,0)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9M'!Values_Entered,[0]!Header_Row+'PL_FS  9M'!Number_of_Payments,[0]!Header_Row)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5725" fullCalcOnLoad="1" calcOnSave="0"/>
</workbook>
</file>

<file path=xl/calcChain.xml><?xml version="1.0" encoding="utf-8"?>
<calcChain xmlns="http://schemas.openxmlformats.org/spreadsheetml/2006/main">
  <c r="M18" i="3"/>
  <c r="K18"/>
  <c r="I18"/>
  <c r="M16"/>
  <c r="K16"/>
  <c r="I16"/>
  <c r="G16"/>
  <c r="G18"/>
  <c r="M15"/>
  <c r="K15"/>
  <c r="I15"/>
  <c r="G15"/>
  <c r="M18" i="2"/>
  <c r="K18"/>
  <c r="I18"/>
  <c r="M16"/>
  <c r="K16"/>
  <c r="I16"/>
  <c r="G16"/>
  <c r="G18"/>
  <c r="M15"/>
  <c r="K15"/>
  <c r="I15"/>
  <c r="G15"/>
  <c r="F25" i="6"/>
  <c r="I35" i="2"/>
  <c r="O18" i="5"/>
  <c r="O17" s="1"/>
  <c r="O14"/>
  <c r="Q18" i="4"/>
  <c r="O15"/>
  <c r="O14" s="1"/>
  <c r="O20"/>
  <c r="O19"/>
  <c r="O21" s="1"/>
  <c r="I35" i="3"/>
  <c r="S20" i="4"/>
  <c r="S21" s="1"/>
  <c r="L57" i="6"/>
  <c r="J57"/>
  <c r="H57"/>
  <c r="F57"/>
  <c r="L50"/>
  <c r="J50"/>
  <c r="H50"/>
  <c r="F50"/>
  <c r="A38"/>
  <c r="L25"/>
  <c r="J25"/>
  <c r="H25"/>
  <c r="K19" i="5"/>
  <c r="I19"/>
  <c r="G19"/>
  <c r="Q16"/>
  <c r="K14"/>
  <c r="I14"/>
  <c r="K78" i="1"/>
  <c r="K82" s="1"/>
  <c r="K84" s="1"/>
  <c r="K85" s="1"/>
  <c r="G14" i="5"/>
  <c r="Q12"/>
  <c r="K21" i="4"/>
  <c r="I21"/>
  <c r="G21"/>
  <c r="U18"/>
  <c r="K16"/>
  <c r="G80" i="1"/>
  <c r="I16" i="4"/>
  <c r="G78" i="1"/>
  <c r="G16" i="4"/>
  <c r="S15"/>
  <c r="S16" s="1"/>
  <c r="G83" i="1" s="1"/>
  <c r="Q13" i="4"/>
  <c r="U13"/>
  <c r="M10" i="3"/>
  <c r="M12"/>
  <c r="K10"/>
  <c r="K12"/>
  <c r="I10"/>
  <c r="I12"/>
  <c r="G10"/>
  <c r="G12"/>
  <c r="M10" i="2"/>
  <c r="M12"/>
  <c r="K10"/>
  <c r="K12"/>
  <c r="I10"/>
  <c r="I12"/>
  <c r="G10"/>
  <c r="G12"/>
  <c r="I83" i="1"/>
  <c r="M81"/>
  <c r="I81"/>
  <c r="M80"/>
  <c r="M82" s="1"/>
  <c r="M84" s="1"/>
  <c r="M85" s="1"/>
  <c r="K80"/>
  <c r="I80"/>
  <c r="M78"/>
  <c r="I78"/>
  <c r="I82" s="1"/>
  <c r="I84" s="1"/>
  <c r="I85" s="1"/>
  <c r="I70"/>
  <c r="M69"/>
  <c r="M70"/>
  <c r="K69"/>
  <c r="I69"/>
  <c r="G69"/>
  <c r="M61"/>
  <c r="K61"/>
  <c r="K70"/>
  <c r="I61"/>
  <c r="G61"/>
  <c r="G70"/>
  <c r="A46"/>
  <c r="M32"/>
  <c r="M33"/>
  <c r="K32"/>
  <c r="I32"/>
  <c r="I33"/>
  <c r="G32"/>
  <c r="M21"/>
  <c r="K21"/>
  <c r="K33"/>
  <c r="I21"/>
  <c r="G21"/>
  <c r="G33"/>
  <c r="M19" i="4"/>
  <c r="Q19" s="1"/>
  <c r="G20" i="2"/>
  <c r="G31"/>
  <c r="G29"/>
  <c r="G39"/>
  <c r="G26"/>
  <c r="G36"/>
  <c r="I20"/>
  <c r="M20"/>
  <c r="K20"/>
  <c r="M31"/>
  <c r="M29"/>
  <c r="M39"/>
  <c r="M26"/>
  <c r="M36"/>
  <c r="M34"/>
  <c r="K26"/>
  <c r="K36"/>
  <c r="K31"/>
  <c r="K29"/>
  <c r="K39"/>
  <c r="I26"/>
  <c r="I36"/>
  <c r="I34"/>
  <c r="I31"/>
  <c r="I29"/>
  <c r="I39"/>
  <c r="F9" i="6"/>
  <c r="G20" i="3"/>
  <c r="G31"/>
  <c r="G29"/>
  <c r="G26"/>
  <c r="G36"/>
  <c r="G39"/>
  <c r="M15" i="4"/>
  <c r="M16" s="1"/>
  <c r="G81" i="1" s="1"/>
  <c r="Q15" i="4"/>
  <c r="U15" s="1"/>
  <c r="J9" i="6"/>
  <c r="J26" s="1"/>
  <c r="J30" s="1"/>
  <c r="J58" s="1"/>
  <c r="J60" s="1"/>
  <c r="K20" i="3"/>
  <c r="K26"/>
  <c r="K36"/>
  <c r="H9" i="6"/>
  <c r="H26" s="1"/>
  <c r="H30" s="1"/>
  <c r="H58" s="1"/>
  <c r="H60" s="1"/>
  <c r="L9"/>
  <c r="L26"/>
  <c r="L30" s="1"/>
  <c r="L58" s="1"/>
  <c r="L60" s="1"/>
  <c r="M20" i="3"/>
  <c r="I20"/>
  <c r="K31"/>
  <c r="K29"/>
  <c r="K39"/>
  <c r="M13" i="5"/>
  <c r="I31" i="3"/>
  <c r="I29"/>
  <c r="I26"/>
  <c r="I36"/>
  <c r="I34"/>
  <c r="M26"/>
  <c r="M36"/>
  <c r="M34"/>
  <c r="M31"/>
  <c r="M29"/>
  <c r="M39"/>
  <c r="M18" i="5"/>
  <c r="I39" i="3"/>
  <c r="M20" i="4"/>
  <c r="M14" i="5"/>
  <c r="Q13"/>
  <c r="K81" i="1"/>
  <c r="Q14" i="5"/>
  <c r="Q20" i="4"/>
  <c r="M21"/>
  <c r="U20"/>
  <c r="F26" i="6"/>
  <c r="F30"/>
  <c r="F58" s="1"/>
  <c r="F60" s="1"/>
  <c r="M17" i="5" l="1"/>
  <c r="O19"/>
  <c r="G82" i="1"/>
  <c r="G84" s="1"/>
  <c r="G85" s="1"/>
  <c r="U19" i="4"/>
  <c r="U21" s="1"/>
  <c r="Q21"/>
  <c r="Q14"/>
  <c r="O16"/>
  <c r="Q18" i="5"/>
  <c r="U14" i="4" l="1"/>
  <c r="Q16"/>
  <c r="U16" s="1"/>
  <c r="Q17" i="5"/>
  <c r="Q19" s="1"/>
  <c r="M19"/>
</calcChain>
</file>

<file path=xl/sharedStrings.xml><?xml version="1.0" encoding="utf-8"?>
<sst xmlns="http://schemas.openxmlformats.org/spreadsheetml/2006/main" count="290" uniqueCount="175">
  <si>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</si>
  <si>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</si>
  <si>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</si>
  <si>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</si>
  <si>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</si>
  <si>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</si>
  <si>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</si>
  <si>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</si>
  <si>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</si>
  <si>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</si>
  <si>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</si>
  <si>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</si>
  <si>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</si>
  <si>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</si>
  <si>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เงินให้กู้ยืมระยะสั้นและดอกเบี้ยค้างรับแก่กิจการที่เกี่ยวข้องกัน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</si>
  <si>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</si>
  <si>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</si>
  <si>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</si>
  <si>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</si>
  <si>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</si>
  <si>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</si>
  <si>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</si>
  <si>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</si>
  <si>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</si>
  <si>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</si>
  <si>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</si>
  <si>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</si>
  <si>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</si>
  <si>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</si>
  <si>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</si>
  <si>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</si>
  <si>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</si>
  <si>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</si>
  <si>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</si>
  <si>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</si>
  <si>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</si>
  <si>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</si>
  <si>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</si>
  <si>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</si>
  <si>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</si>
  <si>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</si>
  <si>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</si>
  <si>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</si>
  <si>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</si>
  <si>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</si>
  <si>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</si>
  <si>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</si>
  <si>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</si>
  <si>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</si>
  <si>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</si>
  <si>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</si>
  <si>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</si>
  <si>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</si>
  <si>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</si>
  <si>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</si>
  <si>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</si>
  <si>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</si>
  <si>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</si>
  <si>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</si>
  <si>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</si>
  <si>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</si>
  <si>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</si>
  <si>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</si>
  <si>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</si>
  <si>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</si>
  <si>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</si>
  <si>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</si>
  <si>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</si>
  <si>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</si>
  <si>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</si>
  <si>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</si>
  <si>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</si>
  <si>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</si>
  <si>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</si>
  <si>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</si>
  <si>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</si>
  <si>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</si>
  <si>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</si>
  <si>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</si>
  <si>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</si>
  <si>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</si>
  <si>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</si>
  <si>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</si>
  <si>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</si>
  <si>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</si>
  <si>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</si>
  <si>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</si>
  <si>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</si>
  <si>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</si>
  <si>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</si>
  <si>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</si>
  <si>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</si>
  <si>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</si>
  <si>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</si>
  <si>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</si>
  <si>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</si>
  <si>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</si>
  <si>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</si>
  <si>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</si>
  <si>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</si>
  <si>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</si>
  <si>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</si>
  <si>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</si>
  <si>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การได้มาซึ่งส่วนได้เสียที่ไม่มีอำนาจควบคุม</t>
  </si>
  <si>
    <t>ยอดยกมา ณ วันที่ 1 มกราคม 2564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</si>
  <si>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</si>
  <si>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</si>
  <si>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</si>
  <si>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</si>
  <si>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</si>
  <si>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</si>
  <si>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</si>
  <si>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</si>
  <si>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</si>
  <si>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</si>
  <si>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</si>
  <si>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</si>
  <si>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</si>
  <si>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</si>
  <si>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ค่าตัดจำหน่ายภาษีถูกหัก ณ ที่จ่าย</t>
  </si>
  <si>
    <t>(กำไร) ขาดทุนจากการจำหน่ายสินทรัพย์ถาวร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</si>
  <si>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</si>
  <si>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</si>
  <si>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</si>
  <si>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</si>
  <si>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</si>
  <si>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</si>
  <si>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</si>
  <si>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</si>
  <si>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</si>
  <si>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</si>
  <si>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</si>
  <si>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</si>
  <si>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</si>
  <si>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</si>
  <si>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</si>
  <si>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</si>
  <si>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</si>
  <si>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เงินสดจ่ายเงินเบิกเกินบัญชีและเงินกู้ยืมระยะสั้นจากสถาบันการเงิน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</si>
  <si>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</si>
  <si>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</si>
  <si>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</si>
  <si>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</si>
  <si>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</si>
  <si>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</si>
  <si>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</si>
  <si>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</si>
  <si>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</si>
  <si>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</si>
  <si>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</si>
  <si>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</si>
  <si>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-  เจ้าหนี้ตามสัญญาเช่าการเงิน</t>
  </si>
  <si>
    <t>ณ วันที่ 30 กันยายน 2565</t>
  </si>
  <si>
    <t>ณ วันที่ 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</si>
  <si>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</si>
  <si>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</si>
  <si>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</si>
  <si>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</si>
  <si>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โอนไปกำไรสะสม</t>
  </si>
  <si>
    <t>ผลกำไร (ขาดทุน) จากการ</t>
  </si>
  <si>
    <t>วัดมูลค่าใหม่ของผลประโยชน์</t>
  </si>
  <si>
    <t>พนักงานที่กำหนดไว้</t>
  </si>
  <si>
    <t>องค์ประกอบอื่นของส่วนผู้ถือหุ้น</t>
  </si>
  <si>
    <t>การแบ่งปันกำไรเบ็ดเสร็จรวม</t>
  </si>
  <si>
    <t>วัดมูลค่าใหม่ของผล</t>
  </si>
  <si>
    <t>ประโยชน์พนักงานที่กำหนดไว้</t>
  </si>
  <si>
    <t>(กำไร) ขาดทุนจากการตัดจำหน่ายสินทรัพย์ถาวร</t>
  </si>
  <si>
    <t>กำไรเบ็ดเสร็จอื่นสำหรับงวด</t>
  </si>
  <si>
    <t>รายการที่จะไม่ถูกจัดประเภทใหม่ไว้ในกำไรหรือขาดทุนในภายหลัง :</t>
  </si>
  <si>
    <t>ผลกำไรจากการวัดมูลค่าใหม่</t>
  </si>
  <si>
    <t xml:space="preserve">  ของผลประโยชน์พนักงานที่กำหนดไว้</t>
  </si>
  <si>
    <t>รายได้(ค่าใช้จ่าย)ภาษีเงินได้</t>
  </si>
  <si>
    <t>เงินสดจ่ายเงินให้กู้ยืมแก่บริษัทย่อย</t>
  </si>
  <si>
    <t>กำไร (ขาดทุน) จากกิจกรรมดำเนินงาน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</si>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</sst>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199" formatCode="_(* #,##0_);_(* \(#,##0\);_(* &quot;-&quot;??_);_(@_)"/>
    <numFmt numFmtId="200" formatCode="_-* #,##0_-;\-* #,##0_-;_-* &quot;-&quot;??_-;_-@_-"/>
    <numFmt numFmtId="201" formatCode="[$-409]d/mmm/yy;@"/>
    <numFmt numFmtId="202" formatCode="#,##0;\(#,##0\)"/>
    <numFmt numFmtId="203" formatCode="_(* #,##0.0000_);_(* \(#,##0.0000\);_(* &quot;-&quot;??_);_(@_)"/>
    <numFmt numFmtId="204" formatCode="#,##0.0;\(#,##0\)"/>
    <numFmt numFmtId="205" formatCode="&quot;$&quot;#,##0_);[Black]\(#,##0\)"/>
  </numFmts>
  <fonts count="13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4" fillId="0" borderId="0"/>
    <xf numFmtId="0" fontId="5" fillId="0" borderId="0"/>
  </cellStyleXfs>
  <cellXfs count="269">
    <xf numFmtId="0" fontId="0" fillId="0" borderId="0" xfId="0"/>
    <xf numFmtId="0" fontId="2" fillId="0" borderId="0" xfId="20" applyFont="1"/>
    <xf numFmtId="0" fontId="2" fillId="0" borderId="0" xfId="20" applyFont="1" applyAlignment="1">
      <alignment horizontal="left"/>
    </xf>
    <xf numFmtId="0" fontId="3" fillId="0" borderId="0" xfId="20" applyFont="1"/>
    <xf numFmtId="199" fontId="3" fillId="0" borderId="0" xfId="20" applyNumberFormat="1" applyFont="1"/>
    <xf numFmtId="194" fontId="3" fillId="0" borderId="0" xfId="4" applyFont="1" applyFill="1"/>
    <xf numFmtId="0" fontId="3" fillId="0" borderId="0" xfId="20" applyFont="1" applyAlignment="1">
      <alignment horizontal="center"/>
    </xf>
    <xf numFmtId="199" fontId="2" fillId="0" borderId="0" xfId="4" applyNumberFormat="1" applyFont="1" applyFill="1" applyBorder="1" applyAlignment="1">
      <alignment horizontal="right"/>
    </xf>
    <xf numFmtId="0" fontId="2" fillId="0" borderId="0" xfId="11" applyFont="1"/>
    <xf numFmtId="49" fontId="3" fillId="0" borderId="0" xfId="20" applyNumberFormat="1" applyFont="1" applyAlignment="1">
      <alignment horizontal="center"/>
    </xf>
    <xf numFmtId="200" fontId="3" fillId="0" borderId="0" xfId="1" applyNumberFormat="1" applyFont="1" applyFill="1"/>
    <xf numFmtId="199" fontId="3" fillId="0" borderId="0" xfId="4" applyNumberFormat="1" applyFont="1" applyFill="1" applyBorder="1"/>
    <xf numFmtId="0" fontId="3" fillId="0" borderId="0" xfId="26" applyFont="1"/>
    <xf numFmtId="0" fontId="2" fillId="0" borderId="0" xfId="26" applyFont="1"/>
    <xf numFmtId="199" fontId="2" fillId="0" borderId="1" xfId="4" applyNumberFormat="1" applyFont="1" applyFill="1" applyBorder="1"/>
    <xf numFmtId="0" fontId="6" fillId="0" borderId="0" xfId="20" applyFont="1"/>
    <xf numFmtId="49" fontId="3" fillId="0" borderId="0" xfId="20" applyNumberFormat="1" applyFont="1"/>
    <xf numFmtId="49" fontId="3" fillId="0" borderId="0" xfId="20" applyNumberFormat="1" applyFont="1" applyAlignment="1">
      <alignment horizontal="right"/>
    </xf>
    <xf numFmtId="49" fontId="3" fillId="0" borderId="2" xfId="20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3" applyFont="1" applyFill="1" applyBorder="1" applyAlignment="1">
      <alignment horizontal="center" wrapText="1"/>
    </xf>
    <xf numFmtId="0" fontId="3" fillId="0" borderId="0" xfId="20" applyFont="1" applyAlignment="1">
      <alignment wrapText="1"/>
    </xf>
    <xf numFmtId="43" fontId="3" fillId="0" borderId="0" xfId="3" applyFont="1" applyFill="1" applyBorder="1" applyAlignment="1">
      <alignment horizontal="center"/>
    </xf>
    <xf numFmtId="0" fontId="3" fillId="0" borderId="3" xfId="26" applyFont="1" applyBorder="1" applyAlignment="1">
      <alignment horizontal="center"/>
    </xf>
    <xf numFmtId="0" fontId="3" fillId="0" borderId="0" xfId="20" applyFont="1" applyAlignment="1">
      <alignment horizontal="center" wrapText="1"/>
    </xf>
    <xf numFmtId="43" fontId="3" fillId="0" borderId="3" xfId="3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 wrapText="1"/>
    </xf>
    <xf numFmtId="0" fontId="3" fillId="0" borderId="3" xfId="20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200" fontId="3" fillId="0" borderId="0" xfId="3" applyNumberFormat="1" applyFont="1" applyFill="1" applyBorder="1" applyAlignment="1"/>
    <xf numFmtId="200" fontId="3" fillId="0" borderId="0" xfId="2" applyNumberFormat="1" applyFont="1" applyFill="1"/>
    <xf numFmtId="43" fontId="3" fillId="0" borderId="0" xfId="2" applyFont="1" applyFill="1" applyBorder="1"/>
    <xf numFmtId="200" fontId="3" fillId="0" borderId="0" xfId="2" applyNumberFormat="1" applyFont="1" applyFill="1" applyBorder="1" applyAlignment="1"/>
    <xf numFmtId="199" fontId="3" fillId="0" borderId="0" xfId="4" applyNumberFormat="1" applyFont="1" applyFill="1"/>
    <xf numFmtId="43" fontId="7" fillId="0" borderId="0" xfId="2" applyFont="1" applyFill="1" applyBorder="1" applyAlignment="1">
      <alignment horizontal="center"/>
    </xf>
    <xf numFmtId="200" fontId="3" fillId="0" borderId="0" xfId="2" applyNumberFormat="1" applyFont="1" applyFill="1" applyAlignment="1"/>
    <xf numFmtId="200" fontId="2" fillId="0" borderId="1" xfId="2" applyNumberFormat="1" applyFont="1" applyFill="1" applyBorder="1"/>
    <xf numFmtId="43" fontId="8" fillId="0" borderId="0" xfId="2" applyFont="1" applyFill="1" applyBorder="1" applyAlignment="1">
      <alignment horizontal="center"/>
    </xf>
    <xf numFmtId="200" fontId="3" fillId="0" borderId="0" xfId="3" applyNumberFormat="1" applyFont="1" applyFill="1"/>
    <xf numFmtId="43" fontId="3" fillId="0" borderId="0" xfId="3" applyFont="1" applyFill="1" applyBorder="1"/>
    <xf numFmtId="43" fontId="7" fillId="0" borderId="0" xfId="3" applyFont="1" applyFill="1" applyBorder="1" applyAlignment="1">
      <alignment horizontal="center"/>
    </xf>
    <xf numFmtId="200" fontId="3" fillId="0" borderId="0" xfId="3" applyNumberFormat="1" applyFont="1" applyFill="1" applyAlignment="1"/>
    <xf numFmtId="43" fontId="3" fillId="0" borderId="0" xfId="3" applyFont="1" applyFill="1"/>
    <xf numFmtId="43" fontId="3" fillId="0" borderId="0" xfId="3" applyFont="1" applyFill="1" applyAlignment="1">
      <alignment horizontal="center"/>
    </xf>
    <xf numFmtId="200" fontId="3" fillId="0" borderId="0" xfId="3" applyNumberFormat="1" applyFont="1" applyFill="1" applyAlignment="1">
      <alignment horizontal="center"/>
    </xf>
    <xf numFmtId="200" fontId="2" fillId="0" borderId="1" xfId="3" applyNumberFormat="1" applyFont="1" applyFill="1" applyBorder="1" applyAlignment="1"/>
    <xf numFmtId="200" fontId="2" fillId="0" borderId="0" xfId="3" applyNumberFormat="1" applyFont="1" applyFill="1" applyBorder="1" applyAlignment="1"/>
    <xf numFmtId="0" fontId="2" fillId="0" borderId="0" xfId="26" applyFont="1" applyAlignment="1">
      <alignment horizontal="center"/>
    </xf>
    <xf numFmtId="200" fontId="2" fillId="0" borderId="0" xfId="3" applyNumberFormat="1" applyFont="1" applyFill="1" applyBorder="1"/>
    <xf numFmtId="43" fontId="2" fillId="0" borderId="0" xfId="3" applyFont="1" applyFill="1" applyBorder="1" applyAlignment="1"/>
    <xf numFmtId="43" fontId="2" fillId="0" borderId="0" xfId="3" applyFont="1" applyFill="1" applyBorder="1"/>
    <xf numFmtId="43" fontId="2" fillId="0" borderId="0" xfId="3" applyFont="1" applyFill="1"/>
    <xf numFmtId="0" fontId="3" fillId="0" borderId="0" xfId="23" applyFont="1"/>
    <xf numFmtId="0" fontId="3" fillId="0" borderId="0" xfId="23" applyFont="1" applyAlignment="1">
      <alignment horizontal="center"/>
    </xf>
    <xf numFmtId="49" fontId="3" fillId="0" borderId="0" xfId="20" applyNumberFormat="1" applyFont="1" applyAlignment="1">
      <alignment horizontal="left"/>
    </xf>
    <xf numFmtId="43" fontId="2" fillId="0" borderId="0" xfId="3" applyFont="1" applyFill="1" applyAlignment="1"/>
    <xf numFmtId="49" fontId="3" fillId="0" borderId="3" xfId="20" applyNumberFormat="1" applyFont="1" applyBorder="1"/>
    <xf numFmtId="49" fontId="3" fillId="0" borderId="3" xfId="20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3" applyFont="1" applyFill="1" applyBorder="1" applyAlignment="1">
      <alignment horizontal="center"/>
    </xf>
    <xf numFmtId="43" fontId="3" fillId="0" borderId="0" xfId="3" applyFont="1" applyFill="1" applyBorder="1" applyAlignment="1"/>
    <xf numFmtId="200" fontId="3" fillId="0" borderId="0" xfId="5" applyNumberFormat="1" applyFont="1" applyFill="1" applyBorder="1" applyAlignment="1"/>
    <xf numFmtId="43" fontId="3" fillId="0" borderId="0" xfId="5" applyFont="1" applyFill="1" applyBorder="1" applyAlignment="1"/>
    <xf numFmtId="199" fontId="3" fillId="0" borderId="0" xfId="5" applyNumberFormat="1" applyFont="1" applyFill="1" applyBorder="1" applyAlignment="1"/>
    <xf numFmtId="199" fontId="3" fillId="0" borderId="0" xfId="3" applyNumberFormat="1" applyFont="1" applyFill="1" applyBorder="1" applyAlignment="1"/>
    <xf numFmtId="0" fontId="3" fillId="0" borderId="0" xfId="12" applyFont="1"/>
    <xf numFmtId="199" fontId="3" fillId="0" borderId="0" xfId="1" applyNumberFormat="1" applyFont="1" applyFill="1" applyBorder="1" applyAlignment="1"/>
    <xf numFmtId="200" fontId="3" fillId="0" borderId="0" xfId="1" applyNumberFormat="1" applyFont="1" applyFill="1" applyAlignment="1"/>
    <xf numFmtId="200" fontId="2" fillId="0" borderId="1" xfId="5" applyNumberFormat="1" applyFont="1" applyFill="1" applyBorder="1" applyAlignment="1"/>
    <xf numFmtId="199" fontId="2" fillId="0" borderId="1" xfId="5" applyNumberFormat="1" applyFont="1" applyFill="1" applyBorder="1" applyAlignment="1"/>
    <xf numFmtId="199" fontId="2" fillId="0" borderId="0" xfId="5" applyNumberFormat="1" applyFont="1" applyFill="1" applyBorder="1" applyAlignment="1"/>
    <xf numFmtId="200" fontId="3" fillId="0" borderId="0" xfId="3" applyNumberFormat="1" applyFont="1" applyFill="1" applyBorder="1"/>
    <xf numFmtId="205" fontId="2" fillId="0" borderId="0" xfId="3" applyNumberFormat="1" applyFont="1" applyFill="1" applyBorder="1" applyAlignment="1"/>
    <xf numFmtId="194" fontId="2" fillId="0" borderId="0" xfId="4" applyFont="1" applyFill="1"/>
    <xf numFmtId="200" fontId="2" fillId="0" borderId="0" xfId="26" applyNumberFormat="1" applyFont="1"/>
    <xf numFmtId="0" fontId="3" fillId="0" borderId="0" xfId="22" applyFont="1"/>
    <xf numFmtId="0" fontId="3" fillId="0" borderId="0" xfId="22" applyFont="1" applyAlignment="1">
      <alignment horizontal="center"/>
    </xf>
    <xf numFmtId="0" fontId="9" fillId="0" borderId="0" xfId="16" quotePrefix="1" applyFont="1"/>
    <xf numFmtId="0" fontId="9" fillId="0" borderId="0" xfId="16" applyFont="1"/>
    <xf numFmtId="0" fontId="9" fillId="0" borderId="0" xfId="18" applyFont="1"/>
    <xf numFmtId="43" fontId="3" fillId="0" borderId="4" xfId="2" applyFont="1" applyFill="1" applyBorder="1" applyAlignment="1">
      <alignment horizontal="left"/>
    </xf>
    <xf numFmtId="0" fontId="3" fillId="0" borderId="0" xfId="26" applyFont="1" applyBorder="1" applyAlignment="1">
      <alignment horizontal="center"/>
    </xf>
    <xf numFmtId="199" fontId="3" fillId="0" borderId="0" xfId="25" applyNumberFormat="1" applyFont="1" applyFill="1" applyBorder="1" applyAlignment="1"/>
    <xf numFmtId="0" fontId="3" fillId="0" borderId="0" xfId="20" applyFont="1" applyFill="1"/>
    <xf numFmtId="0" fontId="3" fillId="0" borderId="0" xfId="26" applyFont="1" applyFill="1"/>
    <xf numFmtId="0" fontId="3" fillId="0" borderId="0" xfId="26" applyFont="1" applyFill="1" applyAlignment="1">
      <alignment horizontal="center"/>
    </xf>
    <xf numFmtId="0" fontId="7" fillId="0" borderId="0" xfId="26" applyFont="1" applyFill="1" applyAlignment="1">
      <alignment horizontal="center"/>
    </xf>
    <xf numFmtId="0" fontId="2" fillId="0" borderId="0" xfId="20" applyFont="1" applyFill="1"/>
    <xf numFmtId="200" fontId="3" fillId="0" borderId="0" xfId="2" applyNumberFormat="1" applyFont="1" applyFill="1" applyBorder="1" applyAlignment="1">
      <alignment horizontal="right"/>
    </xf>
    <xf numFmtId="0" fontId="3" fillId="0" borderId="0" xfId="26" applyFont="1" applyFill="1" applyAlignment="1">
      <alignment horizontal="right"/>
    </xf>
    <xf numFmtId="0" fontId="2" fillId="0" borderId="0" xfId="26" applyFont="1" applyFill="1"/>
    <xf numFmtId="200" fontId="3" fillId="0" borderId="0" xfId="20" applyNumberFormat="1" applyFont="1" applyFill="1"/>
    <xf numFmtId="200" fontId="2" fillId="0" borderId="0" xfId="20" applyNumberFormat="1" applyFont="1" applyFill="1"/>
    <xf numFmtId="43" fontId="3" fillId="0" borderId="0" xfId="1" applyFont="1" applyFill="1" applyAlignment="1">
      <alignment horizontal="right"/>
    </xf>
    <xf numFmtId="199" fontId="3" fillId="0" borderId="3" xfId="4" applyNumberFormat="1" applyFont="1" applyFill="1" applyBorder="1" applyAlignment="1">
      <alignment horizontal="right"/>
    </xf>
    <xf numFmtId="199" fontId="3" fillId="0" borderId="3" xfId="5" applyNumberFormat="1" applyFont="1" applyFill="1" applyBorder="1" applyAlignment="1"/>
    <xf numFmtId="0" fontId="10" fillId="0" borderId="0" xfId="20" applyFont="1"/>
    <xf numFmtId="43" fontId="10" fillId="0" borderId="0" xfId="1" applyFont="1" applyFill="1" applyAlignment="1"/>
    <xf numFmtId="43" fontId="11" fillId="0" borderId="0" xfId="9" applyFont="1" applyFill="1"/>
    <xf numFmtId="0" fontId="11" fillId="0" borderId="0" xfId="11" applyFont="1"/>
    <xf numFmtId="199" fontId="10" fillId="0" borderId="0" xfId="4" applyNumberFormat="1" applyFont="1" applyFill="1" applyBorder="1" applyAlignment="1">
      <alignment horizontal="right"/>
    </xf>
    <xf numFmtId="0" fontId="11" fillId="0" borderId="0" xfId="20" applyFont="1"/>
    <xf numFmtId="0" fontId="10" fillId="0" borderId="0" xfId="11" applyFont="1"/>
    <xf numFmtId="43" fontId="11" fillId="0" borderId="0" xfId="1" applyFont="1" applyFill="1" applyBorder="1"/>
    <xf numFmtId="0" fontId="11" fillId="0" borderId="3" xfId="20" applyFont="1" applyBorder="1" applyAlignment="1">
      <alignment horizontal="right"/>
    </xf>
    <xf numFmtId="3" fontId="11" fillId="0" borderId="0" xfId="20" applyNumberFormat="1" applyFont="1" applyAlignment="1">
      <alignment horizontal="right" wrapText="1"/>
    </xf>
    <xf numFmtId="0" fontId="11" fillId="0" borderId="4" xfId="20" applyFont="1" applyBorder="1" applyAlignment="1">
      <alignment horizontal="center"/>
    </xf>
    <xf numFmtId="0" fontId="11" fillId="0" borderId="2" xfId="20" applyFont="1" applyBorder="1" applyAlignment="1">
      <alignment horizontal="center"/>
    </xf>
    <xf numFmtId="49" fontId="11" fillId="0" borderId="0" xfId="20" applyNumberFormat="1" applyFont="1" applyAlignment="1">
      <alignment horizontal="center"/>
    </xf>
    <xf numFmtId="0" fontId="11" fillId="0" borderId="3" xfId="20" applyFont="1" applyBorder="1" applyAlignment="1">
      <alignment horizontal="center"/>
    </xf>
    <xf numFmtId="0" fontId="11" fillId="0" borderId="0" xfId="20" applyFont="1" applyAlignment="1">
      <alignment horizontal="center"/>
    </xf>
    <xf numFmtId="200" fontId="11" fillId="0" borderId="0" xfId="1" applyNumberFormat="1" applyFont="1" applyFill="1"/>
    <xf numFmtId="43" fontId="11" fillId="0" borderId="0" xfId="1" applyFont="1" applyFill="1"/>
    <xf numFmtId="199" fontId="11" fillId="0" borderId="0" xfId="4" applyNumberFormat="1" applyFont="1" applyFill="1" applyBorder="1"/>
    <xf numFmtId="194" fontId="11" fillId="0" borderId="0" xfId="4" applyFont="1" applyFill="1" applyBorder="1"/>
    <xf numFmtId="194" fontId="11" fillId="0" borderId="0" xfId="25" applyFont="1" applyFill="1"/>
    <xf numFmtId="199" fontId="11" fillId="0" borderId="0" xfId="20" applyNumberFormat="1" applyFont="1"/>
    <xf numFmtId="194" fontId="11" fillId="0" borderId="0" xfId="20" applyNumberFormat="1" applyFont="1"/>
    <xf numFmtId="199" fontId="10" fillId="0" borderId="2" xfId="4" applyNumberFormat="1" applyFont="1" applyFill="1" applyBorder="1"/>
    <xf numFmtId="194" fontId="10" fillId="0" borderId="0" xfId="4" applyFont="1" applyFill="1" applyBorder="1"/>
    <xf numFmtId="199" fontId="11" fillId="0" borderId="3" xfId="4" applyNumberFormat="1" applyFont="1" applyFill="1" applyBorder="1"/>
    <xf numFmtId="199" fontId="10" fillId="0" borderId="0" xfId="4" applyNumberFormat="1" applyFont="1" applyFill="1" applyBorder="1"/>
    <xf numFmtId="0" fontId="11" fillId="0" borderId="0" xfId="26" applyFont="1"/>
    <xf numFmtId="43" fontId="10" fillId="0" borderId="0" xfId="1" applyFont="1" applyFill="1"/>
    <xf numFmtId="194" fontId="10" fillId="0" borderId="0" xfId="25" applyFont="1" applyFill="1"/>
    <xf numFmtId="199" fontId="10" fillId="0" borderId="4" xfId="4" applyNumberFormat="1" applyFont="1" applyFill="1" applyBorder="1"/>
    <xf numFmtId="0" fontId="10" fillId="0" borderId="0" xfId="26" applyFont="1"/>
    <xf numFmtId="0" fontId="11" fillId="0" borderId="0" xfId="20" quotePrefix="1" applyFont="1" applyAlignment="1">
      <alignment horizontal="center"/>
    </xf>
    <xf numFmtId="201" fontId="10" fillId="0" borderId="0" xfId="17" applyFont="1"/>
    <xf numFmtId="199" fontId="10" fillId="0" borderId="1" xfId="4" applyNumberFormat="1" applyFont="1" applyFill="1" applyBorder="1"/>
    <xf numFmtId="202" fontId="11" fillId="0" borderId="0" xfId="20" applyNumberFormat="1" applyFont="1"/>
    <xf numFmtId="43" fontId="11" fillId="0" borderId="0" xfId="2" applyFont="1" applyFill="1"/>
    <xf numFmtId="0" fontId="11" fillId="0" borderId="0" xfId="0" applyFont="1"/>
    <xf numFmtId="201" fontId="10" fillId="0" borderId="0" xfId="17" applyFont="1" applyFill="1"/>
    <xf numFmtId="0" fontId="11" fillId="0" borderId="0" xfId="20" applyFont="1" applyFill="1"/>
    <xf numFmtId="0" fontId="11" fillId="0" borderId="0" xfId="26" applyFont="1" applyFill="1"/>
    <xf numFmtId="43" fontId="10" fillId="0" borderId="0" xfId="26" applyNumberFormat="1" applyFont="1" applyAlignment="1">
      <alignment horizontal="left"/>
    </xf>
    <xf numFmtId="194" fontId="10" fillId="0" borderId="5" xfId="4" applyFont="1" applyFill="1" applyBorder="1"/>
    <xf numFmtId="194" fontId="10" fillId="0" borderId="0" xfId="26" applyNumberFormat="1" applyFont="1" applyFill="1" applyAlignment="1">
      <alignment horizontal="left"/>
    </xf>
    <xf numFmtId="194" fontId="10" fillId="0" borderId="0" xfId="26" applyNumberFormat="1" applyFont="1" applyAlignment="1">
      <alignment horizontal="left"/>
    </xf>
    <xf numFmtId="200" fontId="10" fillId="0" borderId="6" xfId="9" applyNumberFormat="1" applyFont="1" applyFill="1" applyBorder="1" applyAlignment="1">
      <alignment horizontal="right" vertical="justify"/>
    </xf>
    <xf numFmtId="200" fontId="10" fillId="0" borderId="0" xfId="24" applyNumberFormat="1" applyFont="1" applyFill="1" applyBorder="1"/>
    <xf numFmtId="200" fontId="10" fillId="0" borderId="0" xfId="9" applyNumberFormat="1" applyFont="1" applyFill="1" applyBorder="1" applyAlignment="1">
      <alignment horizontal="right" vertical="justify"/>
    </xf>
    <xf numFmtId="43" fontId="11" fillId="0" borderId="0" xfId="20" applyNumberFormat="1" applyFont="1"/>
    <xf numFmtId="204" fontId="10" fillId="0" borderId="0" xfId="20" applyNumberFormat="1" applyFont="1"/>
    <xf numFmtId="0" fontId="11" fillId="0" borderId="0" xfId="20" applyFont="1" applyAlignment="1">
      <alignment horizontal="left"/>
    </xf>
    <xf numFmtId="0" fontId="11" fillId="0" borderId="3" xfId="20" applyFont="1" applyBorder="1" applyAlignment="1">
      <alignment horizontal="center" vertical="center"/>
    </xf>
    <xf numFmtId="202" fontId="11" fillId="0" borderId="0" xfId="20" applyNumberFormat="1" applyFont="1" applyFill="1"/>
    <xf numFmtId="199" fontId="11" fillId="0" borderId="0" xfId="20" applyNumberFormat="1" applyFont="1" applyFill="1"/>
    <xf numFmtId="203" fontId="10" fillId="0" borderId="0" xfId="26" applyNumberFormat="1" applyFont="1" applyFill="1" applyAlignment="1">
      <alignment horizontal="left"/>
    </xf>
    <xf numFmtId="203" fontId="10" fillId="0" borderId="0" xfId="26" applyNumberFormat="1" applyFont="1" applyAlignment="1">
      <alignment horizontal="left"/>
    </xf>
    <xf numFmtId="0" fontId="10" fillId="0" borderId="0" xfId="20" applyFont="1" applyAlignment="1">
      <alignment horizontal="left"/>
    </xf>
    <xf numFmtId="0" fontId="10" fillId="0" borderId="0" xfId="20" applyFont="1" applyAlignment="1">
      <alignment horizontal="center" vertical="center"/>
    </xf>
    <xf numFmtId="0" fontId="10" fillId="0" borderId="0" xfId="20" applyFont="1" applyFill="1" applyAlignment="1">
      <alignment horizontal="left"/>
    </xf>
    <xf numFmtId="43" fontId="11" fillId="0" borderId="3" xfId="6" applyFont="1" applyFill="1" applyBorder="1"/>
    <xf numFmtId="0" fontId="11" fillId="0" borderId="3" xfId="14" applyFont="1" applyFill="1" applyBorder="1" applyAlignment="1">
      <alignment horizontal="center"/>
    </xf>
    <xf numFmtId="0" fontId="11" fillId="0" borderId="2" xfId="14" applyFont="1" applyFill="1" applyBorder="1"/>
    <xf numFmtId="0" fontId="11" fillId="0" borderId="2" xfId="15" applyFont="1" applyFill="1" applyBorder="1" applyAlignment="1">
      <alignment horizontal="center"/>
    </xf>
    <xf numFmtId="0" fontId="11" fillId="0" borderId="0" xfId="15" applyFont="1" applyFill="1" applyAlignment="1">
      <alignment horizontal="center"/>
    </xf>
    <xf numFmtId="0" fontId="11" fillId="0" borderId="0" xfId="15" applyFont="1" applyFill="1"/>
    <xf numFmtId="0" fontId="11" fillId="0" borderId="0" xfId="15" applyFont="1" applyAlignment="1">
      <alignment horizontal="center"/>
    </xf>
    <xf numFmtId="0" fontId="11" fillId="0" borderId="2" xfId="15" applyFont="1" applyBorder="1" applyAlignment="1">
      <alignment horizontal="center"/>
    </xf>
    <xf numFmtId="0" fontId="11" fillId="0" borderId="0" xfId="10" applyFont="1" applyFill="1"/>
    <xf numFmtId="0" fontId="11" fillId="0" borderId="0" xfId="10" applyFont="1"/>
    <xf numFmtId="0" fontId="11" fillId="0" borderId="3" xfId="14" applyFont="1" applyBorder="1" applyAlignment="1">
      <alignment horizontal="center"/>
    </xf>
    <xf numFmtId="0" fontId="11" fillId="0" borderId="0" xfId="20" applyFont="1" applyAlignment="1">
      <alignment horizontal="center" vertical="center"/>
    </xf>
    <xf numFmtId="199" fontId="11" fillId="0" borderId="0" xfId="1" applyNumberFormat="1" applyFont="1" applyFill="1" applyBorder="1" applyAlignment="1">
      <alignment horizontal="center"/>
    </xf>
    <xf numFmtId="199" fontId="11" fillId="0" borderId="0" xfId="1" applyNumberFormat="1" applyFont="1" applyFill="1"/>
    <xf numFmtId="199" fontId="11" fillId="0" borderId="0" xfId="1" applyNumberFormat="1" applyFont="1" applyFill="1" applyBorder="1"/>
    <xf numFmtId="199" fontId="11" fillId="0" borderId="0" xfId="2" applyNumberFormat="1" applyFont="1" applyFill="1"/>
    <xf numFmtId="199" fontId="11" fillId="0" borderId="0" xfId="2" applyNumberFormat="1" applyFont="1" applyFill="1" applyBorder="1"/>
    <xf numFmtId="199" fontId="10" fillId="0" borderId="4" xfId="1" applyNumberFormat="1" applyFont="1" applyFill="1" applyBorder="1"/>
    <xf numFmtId="199" fontId="10" fillId="0" borderId="0" xfId="1" applyNumberFormat="1" applyFont="1" applyFill="1" applyBorder="1"/>
    <xf numFmtId="0" fontId="11" fillId="0" borderId="0" xfId="21" applyFont="1"/>
    <xf numFmtId="199" fontId="10" fillId="0" borderId="1" xfId="1" applyNumberFormat="1" applyFont="1" applyFill="1" applyBorder="1"/>
    <xf numFmtId="199" fontId="10" fillId="0" borderId="0" xfId="25" applyNumberFormat="1" applyFont="1" applyFill="1"/>
    <xf numFmtId="43" fontId="11" fillId="0" borderId="0" xfId="8" applyFont="1" applyFill="1"/>
    <xf numFmtId="43" fontId="11" fillId="0" borderId="0" xfId="8" applyFont="1" applyFill="1" applyBorder="1"/>
    <xf numFmtId="199" fontId="11" fillId="0" borderId="0" xfId="25" applyNumberFormat="1" applyFont="1" applyFill="1"/>
    <xf numFmtId="200" fontId="11" fillId="0" borderId="0" xfId="20" applyNumberFormat="1" applyFont="1"/>
    <xf numFmtId="0" fontId="11" fillId="0" borderId="0" xfId="14" applyFont="1" applyFill="1" applyAlignment="1">
      <alignment horizontal="center"/>
    </xf>
    <xf numFmtId="0" fontId="11" fillId="0" borderId="0" xfId="10" applyFont="1" applyFill="1" applyAlignment="1">
      <alignment horizontal="center"/>
    </xf>
    <xf numFmtId="0" fontId="11" fillId="0" borderId="0" xfId="10" applyFont="1" applyAlignment="1">
      <alignment horizontal="center"/>
    </xf>
    <xf numFmtId="0" fontId="11" fillId="0" borderId="0" xfId="14" applyFont="1" applyAlignment="1">
      <alignment horizontal="center"/>
    </xf>
    <xf numFmtId="43" fontId="10" fillId="0" borderId="0" xfId="1" applyFont="1" applyFill="1" applyBorder="1"/>
    <xf numFmtId="194" fontId="10" fillId="0" borderId="0" xfId="20" applyNumberFormat="1" applyFont="1"/>
    <xf numFmtId="0" fontId="11" fillId="0" borderId="0" xfId="19" applyFont="1"/>
    <xf numFmtId="200" fontId="11" fillId="0" borderId="0" xfId="1" applyNumberFormat="1" applyFont="1" applyFill="1" applyBorder="1"/>
    <xf numFmtId="194" fontId="11" fillId="0" borderId="0" xfId="4" applyFont="1" applyFill="1"/>
    <xf numFmtId="199" fontId="11" fillId="0" borderId="0" xfId="1" applyNumberFormat="1" applyFont="1" applyFill="1" applyAlignment="1">
      <alignment horizontal="right"/>
    </xf>
    <xf numFmtId="199" fontId="11" fillId="0" borderId="0" xfId="3" applyNumberFormat="1" applyFont="1" applyFill="1" applyBorder="1"/>
    <xf numFmtId="194" fontId="11" fillId="0" borderId="0" xfId="25" applyFont="1" applyFill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200" fontId="11" fillId="0" borderId="5" xfId="5" applyNumberFormat="1" applyFont="1" applyFill="1" applyBorder="1"/>
    <xf numFmtId="200" fontId="11" fillId="0" borderId="0" xfId="5" applyNumberFormat="1" applyFont="1" applyFill="1" applyBorder="1"/>
    <xf numFmtId="199" fontId="11" fillId="0" borderId="0" xfId="5" applyNumberFormat="1" applyFont="1" applyFill="1" applyBorder="1"/>
    <xf numFmtId="199" fontId="11" fillId="0" borderId="0" xfId="5" applyNumberFormat="1" applyFont="1" applyFill="1"/>
    <xf numFmtId="0" fontId="12" fillId="0" borderId="0" xfId="14" applyFont="1" applyFill="1"/>
    <xf numFmtId="0" fontId="12" fillId="0" borderId="0" xfId="14" applyFont="1"/>
    <xf numFmtId="199" fontId="10" fillId="0" borderId="2" xfId="1" applyNumberFormat="1" applyFont="1" applyFill="1" applyBorder="1"/>
    <xf numFmtId="199" fontId="11" fillId="0" borderId="3" xfId="1" applyNumberFormat="1" applyFont="1" applyFill="1" applyBorder="1"/>
    <xf numFmtId="199" fontId="11" fillId="0" borderId="3" xfId="5" applyNumberFormat="1" applyFont="1" applyFill="1" applyBorder="1"/>
    <xf numFmtId="43" fontId="11" fillId="0" borderId="0" xfId="20" applyNumberFormat="1" applyFont="1" applyFill="1"/>
    <xf numFmtId="0" fontId="11" fillId="0" borderId="0" xfId="20" applyFont="1" applyFill="1" applyAlignment="1">
      <alignment horizontal="center"/>
    </xf>
    <xf numFmtId="194" fontId="11" fillId="0" borderId="0" xfId="7" applyFont="1" applyFill="1" applyBorder="1" applyAlignment="1">
      <alignment horizontal="center"/>
    </xf>
    <xf numFmtId="0" fontId="10" fillId="0" borderId="0" xfId="20" applyFont="1" applyFill="1"/>
    <xf numFmtId="200" fontId="11" fillId="0" borderId="0" xfId="1" applyNumberFormat="1" applyFont="1" applyFill="1" applyAlignment="1">
      <alignment horizontal="left"/>
    </xf>
    <xf numFmtId="0" fontId="10" fillId="0" borderId="0" xfId="13" applyFont="1"/>
    <xf numFmtId="0" fontId="11" fillId="0" borderId="3" xfId="20" applyFont="1" applyFill="1" applyBorder="1"/>
    <xf numFmtId="0" fontId="11" fillId="0" borderId="3" xfId="20" applyFont="1" applyBorder="1"/>
    <xf numFmtId="0" fontId="11" fillId="0" borderId="0" xfId="20" quotePrefix="1" applyFont="1" applyFill="1" applyAlignment="1">
      <alignment horizontal="center"/>
    </xf>
    <xf numFmtId="49" fontId="11" fillId="0" borderId="0" xfId="20" applyNumberFormat="1" applyFont="1" applyFill="1" applyAlignment="1">
      <alignment horizontal="center"/>
    </xf>
    <xf numFmtId="0" fontId="10" fillId="0" borderId="0" xfId="21" applyFont="1"/>
    <xf numFmtId="0" fontId="11" fillId="0" borderId="2" xfId="21" applyFont="1" applyFill="1" applyBorder="1"/>
    <xf numFmtId="0" fontId="11" fillId="0" borderId="0" xfId="21" applyFont="1" applyFill="1"/>
    <xf numFmtId="0" fontId="11" fillId="0" borderId="2" xfId="21" applyFont="1" applyBorder="1"/>
    <xf numFmtId="199" fontId="10" fillId="0" borderId="0" xfId="1" applyNumberFormat="1" applyFont="1" applyFill="1"/>
    <xf numFmtId="199" fontId="11" fillId="0" borderId="0" xfId="1" applyNumberFormat="1" applyFont="1" applyFill="1" applyBorder="1" applyAlignment="1">
      <alignment horizontal="left"/>
    </xf>
    <xf numFmtId="199" fontId="11" fillId="0" borderId="0" xfId="1" applyNumberFormat="1" applyFont="1" applyFill="1" applyBorder="1" applyAlignment="1">
      <alignment horizontal="right"/>
    </xf>
    <xf numFmtId="0" fontId="10" fillId="0" borderId="0" xfId="27" applyFont="1"/>
    <xf numFmtId="0" fontId="11" fillId="0" borderId="0" xfId="27" applyFont="1"/>
    <xf numFmtId="0" fontId="11" fillId="0" borderId="0" xfId="27" applyFont="1" applyAlignment="1">
      <alignment horizontal="center"/>
    </xf>
    <xf numFmtId="199" fontId="11" fillId="0" borderId="3" xfId="1" applyNumberFormat="1" applyFont="1" applyFill="1" applyBorder="1" applyAlignment="1">
      <alignment horizontal="right"/>
    </xf>
    <xf numFmtId="199" fontId="11" fillId="0" borderId="4" xfId="1" applyNumberFormat="1" applyFont="1" applyFill="1" applyBorder="1" applyAlignment="1">
      <alignment horizontal="right"/>
    </xf>
    <xf numFmtId="199" fontId="10" fillId="0" borderId="0" xfId="1" applyNumberFormat="1" applyFont="1" applyFill="1" applyAlignment="1">
      <alignment horizontal="right"/>
    </xf>
    <xf numFmtId="0" fontId="11" fillId="0" borderId="0" xfId="21" applyFont="1" applyAlignment="1">
      <alignment horizontal="left"/>
    </xf>
    <xf numFmtId="202" fontId="10" fillId="0" borderId="0" xfId="8" applyNumberFormat="1" applyFont="1" applyFill="1" applyBorder="1"/>
    <xf numFmtId="200" fontId="10" fillId="0" borderId="0" xfId="21" applyNumberFormat="1" applyFont="1" applyFill="1"/>
    <xf numFmtId="200" fontId="10" fillId="0" borderId="0" xfId="21" applyNumberFormat="1" applyFont="1"/>
    <xf numFmtId="200" fontId="10" fillId="0" borderId="0" xfId="1" applyNumberFormat="1" applyFont="1" applyFill="1" applyAlignment="1">
      <alignment horizontal="left"/>
    </xf>
    <xf numFmtId="0" fontId="11" fillId="0" borderId="2" xfId="20" quotePrefix="1" applyFont="1" applyFill="1" applyBorder="1" applyAlignment="1">
      <alignment horizontal="center"/>
    </xf>
    <xf numFmtId="0" fontId="11" fillId="0" borderId="2" xfId="20" quotePrefix="1" applyFont="1" applyBorder="1" applyAlignment="1">
      <alignment horizontal="center"/>
    </xf>
    <xf numFmtId="200" fontId="11" fillId="0" borderId="0" xfId="21" applyNumberFormat="1" applyFont="1" applyFill="1"/>
    <xf numFmtId="200" fontId="11" fillId="0" borderId="0" xfId="21" applyNumberFormat="1" applyFont="1"/>
    <xf numFmtId="199" fontId="10" fillId="0" borderId="4" xfId="8" applyNumberFormat="1" applyFont="1" applyFill="1" applyBorder="1"/>
    <xf numFmtId="199" fontId="10" fillId="0" borderId="2" xfId="8" applyNumberFormat="1" applyFont="1" applyFill="1" applyBorder="1"/>
    <xf numFmtId="199" fontId="10" fillId="0" borderId="0" xfId="8" applyNumberFormat="1" applyFont="1" applyFill="1" applyBorder="1"/>
    <xf numFmtId="200" fontId="10" fillId="0" borderId="0" xfId="8" applyNumberFormat="1" applyFont="1" applyFill="1"/>
    <xf numFmtId="202" fontId="10" fillId="0" borderId="0" xfId="1" applyNumberFormat="1" applyFont="1" applyFill="1" applyBorder="1"/>
    <xf numFmtId="200" fontId="10" fillId="0" borderId="3" xfId="1" applyNumberFormat="1" applyFont="1" applyFill="1" applyBorder="1"/>
    <xf numFmtId="200" fontId="10" fillId="0" borderId="1" xfId="8" applyNumberFormat="1" applyFont="1" applyFill="1" applyBorder="1"/>
    <xf numFmtId="199" fontId="10" fillId="0" borderId="1" xfId="25" applyNumberFormat="1" applyFont="1" applyFill="1" applyBorder="1"/>
    <xf numFmtId="200" fontId="10" fillId="0" borderId="0" xfId="8" applyNumberFormat="1" applyFont="1" applyFill="1" applyBorder="1"/>
    <xf numFmtId="0" fontId="10" fillId="0" borderId="0" xfId="21" applyFont="1" applyFill="1"/>
    <xf numFmtId="0" fontId="11" fillId="0" borderId="0" xfId="16" applyFont="1" applyAlignment="1">
      <alignment horizontal="left"/>
    </xf>
    <xf numFmtId="0" fontId="11" fillId="0" borderId="0" xfId="16" applyFont="1"/>
    <xf numFmtId="200" fontId="10" fillId="0" borderId="0" xfId="16" applyNumberFormat="1" applyFont="1" applyFill="1"/>
    <xf numFmtId="200" fontId="10" fillId="0" borderId="0" xfId="16" applyNumberFormat="1" applyFont="1"/>
    <xf numFmtId="0" fontId="11" fillId="0" borderId="0" xfId="16" quotePrefix="1" applyFont="1"/>
    <xf numFmtId="0" fontId="11" fillId="0" borderId="0" xfId="16" applyFont="1" applyFill="1"/>
    <xf numFmtId="0" fontId="11" fillId="0" borderId="0" xfId="21" quotePrefix="1" applyFont="1"/>
    <xf numFmtId="199" fontId="11" fillId="0" borderId="0" xfId="8" applyNumberFormat="1" applyFont="1" applyFill="1"/>
    <xf numFmtId="41" fontId="11" fillId="0" borderId="0" xfId="8" applyNumberFormat="1" applyFont="1" applyFill="1" applyAlignment="1">
      <alignment horizontal="right"/>
    </xf>
    <xf numFmtId="0" fontId="3" fillId="0" borderId="0" xfId="21" applyFont="1"/>
    <xf numFmtId="199" fontId="3" fillId="0" borderId="0" xfId="1" applyNumberFormat="1" applyFont="1" applyFill="1" applyBorder="1" applyAlignment="1">
      <alignment horizontal="right"/>
    </xf>
    <xf numFmtId="200" fontId="3" fillId="0" borderId="0" xfId="21" applyNumberFormat="1" applyFont="1"/>
    <xf numFmtId="199" fontId="3" fillId="0" borderId="0" xfId="1" applyNumberFormat="1" applyFont="1" applyFill="1"/>
    <xf numFmtId="199" fontId="3" fillId="0" borderId="0" xfId="21" applyNumberFormat="1" applyFont="1"/>
    <xf numFmtId="43" fontId="2" fillId="0" borderId="0" xfId="1" applyFont="1" applyFill="1"/>
    <xf numFmtId="199" fontId="2" fillId="0" borderId="0" xfId="4" applyNumberFormat="1" applyFont="1" applyFill="1" applyBorder="1"/>
    <xf numFmtId="194" fontId="3" fillId="0" borderId="0" xfId="25" applyFont="1" applyFill="1"/>
    <xf numFmtId="0" fontId="11" fillId="0" borderId="3" xfId="14" applyFont="1" applyFill="1" applyBorder="1" applyAlignment="1">
      <alignment horizontal="center"/>
    </xf>
    <xf numFmtId="0" fontId="11" fillId="0" borderId="4" xfId="14" applyFont="1" applyBorder="1" applyAlignment="1">
      <alignment horizontal="center"/>
    </xf>
    <xf numFmtId="0" fontId="11" fillId="0" borderId="4" xfId="14" applyFont="1" applyFill="1" applyBorder="1" applyAlignment="1">
      <alignment horizontal="center"/>
    </xf>
    <xf numFmtId="0" fontId="11" fillId="0" borderId="4" xfId="20" applyFont="1" applyBorder="1" applyAlignment="1">
      <alignment horizontal="center"/>
    </xf>
    <xf numFmtId="49" fontId="3" fillId="0" borderId="4" xfId="20" applyNumberFormat="1" applyFont="1" applyBorder="1" applyAlignment="1">
      <alignment horizontal="center"/>
    </xf>
    <xf numFmtId="0" fontId="3" fillId="0" borderId="4" xfId="26" applyFont="1" applyBorder="1" applyAlignment="1">
      <alignment horizontal="center"/>
    </xf>
    <xf numFmtId="49" fontId="3" fillId="0" borderId="0" xfId="20" applyNumberFormat="1" applyFont="1" applyAlignment="1">
      <alignment horizontal="left"/>
    </xf>
    <xf numFmtId="0" fontId="11" fillId="0" borderId="4" xfId="20" applyFont="1" applyFill="1" applyBorder="1" applyAlignment="1">
      <alignment horizontal="center"/>
    </xf>
  </cellXfs>
  <cellStyles count="28">
    <cellStyle name="Comma 10 10" xfId="1"/>
    <cellStyle name="Comma 10 7" xfId="2"/>
    <cellStyle name="Comma 10 7 2" xfId="3"/>
    <cellStyle name="Comma 2 2 2" xfId="4"/>
    <cellStyle name="Comma 2 5 2 6" xfId="5"/>
    <cellStyle name="Comma_BWG_FS_07_T2 2" xfId="6"/>
    <cellStyle name="Comma_ET_Leed Sheet_YE_50_OA" xfId="7"/>
    <cellStyle name="Comma_ET_YE_07_T2" xfId="8"/>
    <cellStyle name="Comma_ET_YE_09_T2 2" xfId="9"/>
    <cellStyle name="Normal 139 7" xfId="10"/>
    <cellStyle name="Normal 140 5" xfId="11"/>
    <cellStyle name="Normal 141 4" xfId="12"/>
    <cellStyle name="Normal 143 3 2" xfId="13"/>
    <cellStyle name="Normal 167 2" xfId="14"/>
    <cellStyle name="Normal 173" xfId="15"/>
    <cellStyle name="Normal_BWG_FS_07_T2 2 3" xfId="16"/>
    <cellStyle name="Normal_BWG_FS_07_T2_BWG_Lead_Sheet_Q2'53 up 03-06-53" xfId="17"/>
    <cellStyle name="Normal_BWG_Q'2_06_T2 2 2" xfId="18"/>
    <cellStyle name="Normal_BWGT2 2 2" xfId="19"/>
    <cellStyle name="Normal_BWGT2_ET_YE_09_T2 2 2 2" xfId="20"/>
    <cellStyle name="Normal_ET_YE_07_T2_ET_YE_09_T2 2 2" xfId="21"/>
    <cellStyle name="Normal_ET_YE_07_T2_ET_YE_09_T2 2 2 2 2" xfId="22"/>
    <cellStyle name="Normal_ET_YE_07_T2_ET_YE_09_T2 2 2 3" xfId="23"/>
    <cellStyle name="เครื่องหมายจุลภาค" xfId="25" builtinId="3"/>
    <cellStyle name="เครื่องหมายจุลภาค_BWT_YE'05_WP 2" xfId="24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Group"/>
      <sheetName val="Sheet2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 refreshError="1"/>
      <sheetData sheetId="1" refreshError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  <sheetName val="AM_COST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2"/>
  <sheetViews>
    <sheetView tabSelected="1" topLeftCell="A74" zoomScale="70" zoomScaleNormal="70" zoomScaleSheetLayoutView="70" workbookViewId="0">
      <selection activeCell="O86" sqref="O86"/>
    </sheetView>
  </sheetViews>
  <sheetFormatPr defaultColWidth="8.75" defaultRowHeight="21"/>
  <cols>
    <col min="1" max="3" width="2.25" style="101" customWidth="1"/>
    <col min="4" max="4" width="38.75" style="101" customWidth="1"/>
    <col min="5" max="5" width="8.25" style="165" customWidth="1"/>
    <col min="6" max="6" width="1.25" style="101" customWidth="1"/>
    <col min="7" max="7" width="14.75" style="134" customWidth="1"/>
    <col min="8" max="8" width="1.25" style="134" customWidth="1"/>
    <col min="9" max="9" width="14.75" style="134" customWidth="1"/>
    <col min="10" max="10" width="1.25" style="134" customWidth="1"/>
    <col min="11" max="11" width="14.75" style="134" bestFit="1" customWidth="1"/>
    <col min="12" max="12" width="1.25" style="101" customWidth="1"/>
    <col min="13" max="13" width="14.75" style="101" bestFit="1" customWidth="1"/>
    <col min="14" max="14" width="3.75" style="101" customWidth="1"/>
    <col min="15" max="15" width="16.25" style="101" customWidth="1"/>
    <col min="16" max="16" width="14.625" style="101" bestFit="1" customWidth="1"/>
    <col min="17" max="17" width="8.75" style="101"/>
    <col min="18" max="18" width="14.625" style="101" bestFit="1" customWidth="1"/>
    <col min="19" max="16384" width="8.75" style="101"/>
  </cols>
  <sheetData>
    <row r="1" spans="1:19">
      <c r="A1" s="96" t="s">
        <v>0</v>
      </c>
      <c r="B1" s="151"/>
      <c r="C1" s="151"/>
      <c r="D1" s="151"/>
      <c r="E1" s="152"/>
      <c r="F1" s="151"/>
      <c r="G1" s="153"/>
      <c r="H1" s="153"/>
      <c r="I1" s="153"/>
      <c r="J1" s="153"/>
      <c r="K1" s="153"/>
      <c r="L1" s="151"/>
      <c r="M1" s="151"/>
    </row>
    <row r="2" spans="1:19">
      <c r="A2" s="151" t="s">
        <v>1</v>
      </c>
      <c r="B2" s="151"/>
      <c r="C2" s="151"/>
      <c r="D2" s="151"/>
      <c r="E2" s="152"/>
      <c r="F2" s="151"/>
      <c r="G2" s="153"/>
      <c r="H2" s="153"/>
      <c r="I2" s="153"/>
      <c r="J2" s="153"/>
      <c r="K2" s="153"/>
      <c r="L2" s="151"/>
      <c r="M2" s="151"/>
    </row>
    <row r="3" spans="1:19">
      <c r="A3" s="151" t="s">
        <v>152</v>
      </c>
      <c r="B3" s="151"/>
      <c r="C3" s="151"/>
      <c r="D3" s="151"/>
      <c r="E3" s="152"/>
      <c r="F3" s="151"/>
      <c r="G3" s="153"/>
      <c r="H3" s="153"/>
      <c r="I3" s="153"/>
      <c r="J3" s="153"/>
      <c r="K3" s="153"/>
      <c r="L3" s="151"/>
      <c r="M3" s="151"/>
    </row>
    <row r="4" spans="1:19">
      <c r="A4" s="151"/>
      <c r="B4" s="151"/>
      <c r="C4" s="151"/>
      <c r="D4" s="151"/>
      <c r="E4" s="152"/>
      <c r="F4" s="151"/>
      <c r="G4" s="153"/>
      <c r="H4" s="153"/>
      <c r="I4" s="153"/>
      <c r="J4" s="153"/>
      <c r="K4" s="153"/>
      <c r="L4" s="151"/>
      <c r="M4" s="151"/>
    </row>
    <row r="5" spans="1:19">
      <c r="A5" s="151"/>
      <c r="B5" s="151"/>
      <c r="C5" s="151"/>
      <c r="D5" s="151"/>
      <c r="E5" s="152"/>
      <c r="F5" s="151"/>
      <c r="G5" s="154"/>
      <c r="H5" s="154"/>
      <c r="I5" s="154"/>
      <c r="J5" s="153"/>
      <c r="K5" s="153"/>
      <c r="L5" s="151"/>
      <c r="M5" s="104" t="s">
        <v>2</v>
      </c>
    </row>
    <row r="6" spans="1:19">
      <c r="A6" s="151"/>
      <c r="B6" s="151"/>
      <c r="C6" s="151"/>
      <c r="D6" s="151"/>
      <c r="E6" s="152"/>
      <c r="F6" s="151"/>
      <c r="G6" s="261" t="s">
        <v>3</v>
      </c>
      <c r="H6" s="261"/>
      <c r="I6" s="261"/>
      <c r="J6" s="156"/>
      <c r="K6" s="262" t="s">
        <v>4</v>
      </c>
      <c r="L6" s="262"/>
      <c r="M6" s="262"/>
    </row>
    <row r="7" spans="1:19">
      <c r="A7" s="151"/>
      <c r="B7" s="151"/>
      <c r="C7" s="151"/>
      <c r="D7" s="151"/>
      <c r="E7" s="152"/>
      <c r="F7" s="151"/>
      <c r="G7" s="157" t="s">
        <v>153</v>
      </c>
      <c r="H7" s="158"/>
      <c r="I7" s="157" t="s">
        <v>5</v>
      </c>
      <c r="J7" s="159"/>
      <c r="K7" s="157" t="s">
        <v>153</v>
      </c>
      <c r="L7" s="160"/>
      <c r="M7" s="161" t="s">
        <v>5</v>
      </c>
    </row>
    <row r="8" spans="1:19">
      <c r="A8" s="151"/>
      <c r="B8" s="151"/>
      <c r="C8" s="151"/>
      <c r="D8" s="151"/>
      <c r="E8" s="152"/>
      <c r="F8" s="151"/>
      <c r="G8" s="158">
        <v>2565</v>
      </c>
      <c r="H8" s="158"/>
      <c r="I8" s="158">
        <v>2564</v>
      </c>
      <c r="J8" s="159"/>
      <c r="K8" s="158">
        <v>2565</v>
      </c>
      <c r="L8" s="160"/>
      <c r="M8" s="160">
        <v>2564</v>
      </c>
    </row>
    <row r="9" spans="1:19">
      <c r="A9" s="151"/>
      <c r="B9" s="151"/>
      <c r="C9" s="151"/>
      <c r="D9" s="151"/>
      <c r="E9" s="152"/>
      <c r="F9" s="151"/>
      <c r="G9" s="158" t="s">
        <v>6</v>
      </c>
      <c r="H9" s="158"/>
      <c r="I9" s="158"/>
      <c r="J9" s="159"/>
      <c r="K9" s="158" t="s">
        <v>6</v>
      </c>
      <c r="L9" s="160"/>
      <c r="M9" s="160"/>
    </row>
    <row r="10" spans="1:19">
      <c r="A10" s="151"/>
      <c r="B10" s="151"/>
      <c r="C10" s="151"/>
      <c r="D10" s="151"/>
      <c r="E10" s="146" t="s">
        <v>7</v>
      </c>
      <c r="F10" s="151"/>
      <c r="G10" s="155" t="s">
        <v>8</v>
      </c>
      <c r="H10" s="162"/>
      <c r="I10" s="155" t="s">
        <v>9</v>
      </c>
      <c r="J10" s="153"/>
      <c r="K10" s="155" t="s">
        <v>8</v>
      </c>
      <c r="L10" s="163"/>
      <c r="M10" s="164" t="s">
        <v>9</v>
      </c>
    </row>
    <row r="11" spans="1:19">
      <c r="A11" s="96" t="s">
        <v>10</v>
      </c>
      <c r="G11" s="166"/>
      <c r="I11" s="166"/>
      <c r="J11" s="166"/>
      <c r="K11" s="166"/>
      <c r="L11" s="166"/>
      <c r="M11" s="166"/>
      <c r="O11" s="96"/>
    </row>
    <row r="12" spans="1:19">
      <c r="A12" s="96" t="s">
        <v>11</v>
      </c>
      <c r="G12" s="167"/>
      <c r="I12" s="167"/>
      <c r="J12" s="168"/>
      <c r="K12" s="167"/>
      <c r="L12" s="168"/>
      <c r="M12" s="167"/>
      <c r="O12" s="96"/>
    </row>
    <row r="13" spans="1:19">
      <c r="A13" s="101" t="s">
        <v>12</v>
      </c>
      <c r="G13" s="167">
        <v>802623</v>
      </c>
      <c r="I13" s="169">
        <v>1167871</v>
      </c>
      <c r="J13" s="170"/>
      <c r="K13" s="167">
        <v>767395</v>
      </c>
      <c r="L13" s="170"/>
      <c r="M13" s="169">
        <v>1146767</v>
      </c>
      <c r="N13" s="112"/>
      <c r="O13" s="112"/>
      <c r="Q13" s="116"/>
      <c r="S13" s="116"/>
    </row>
    <row r="14" spans="1:19">
      <c r="A14" s="101" t="s">
        <v>13</v>
      </c>
      <c r="E14" s="165">
        <v>4</v>
      </c>
      <c r="G14" s="167">
        <v>177912</v>
      </c>
      <c r="I14" s="169">
        <v>184508</v>
      </c>
      <c r="J14" s="170"/>
      <c r="K14" s="167">
        <v>73327</v>
      </c>
      <c r="L14" s="170"/>
      <c r="M14" s="169">
        <v>57720</v>
      </c>
      <c r="N14" s="112"/>
      <c r="O14" s="112"/>
      <c r="Q14" s="116"/>
      <c r="S14" s="116"/>
    </row>
    <row r="15" spans="1:19">
      <c r="A15" s="101" t="s">
        <v>14</v>
      </c>
      <c r="E15" s="165">
        <v>3.2</v>
      </c>
      <c r="G15" s="167">
        <v>63095</v>
      </c>
      <c r="I15" s="169">
        <v>30654</v>
      </c>
      <c r="J15" s="170"/>
      <c r="K15" s="167">
        <v>190818</v>
      </c>
      <c r="L15" s="170"/>
      <c r="M15" s="169">
        <v>92564</v>
      </c>
      <c r="N15" s="112"/>
      <c r="O15" s="112"/>
      <c r="Q15" s="116"/>
      <c r="S15" s="116"/>
    </row>
    <row r="16" spans="1:19">
      <c r="A16" s="101" t="s">
        <v>15</v>
      </c>
      <c r="G16" s="167"/>
      <c r="I16" s="169"/>
      <c r="J16" s="170"/>
      <c r="K16" s="167"/>
      <c r="L16" s="170"/>
      <c r="M16" s="169"/>
      <c r="N16" s="112"/>
      <c r="O16" s="112"/>
      <c r="Q16" s="116"/>
      <c r="S16" s="116"/>
    </row>
    <row r="17" spans="1:19">
      <c r="B17" s="101" t="s">
        <v>16</v>
      </c>
      <c r="E17" s="165">
        <v>3.2</v>
      </c>
      <c r="G17" s="167">
        <v>167466</v>
      </c>
      <c r="I17" s="169">
        <v>68238</v>
      </c>
      <c r="J17" s="170"/>
      <c r="K17" s="167">
        <v>167466</v>
      </c>
      <c r="L17" s="170"/>
      <c r="M17" s="169">
        <v>68238</v>
      </c>
      <c r="N17" s="112"/>
      <c r="O17" s="112"/>
      <c r="Q17" s="116"/>
      <c r="S17" s="116"/>
    </row>
    <row r="18" spans="1:19">
      <c r="A18" s="101" t="s">
        <v>17</v>
      </c>
      <c r="G18" s="167">
        <v>2036</v>
      </c>
      <c r="I18" s="169">
        <v>2250</v>
      </c>
      <c r="J18" s="170"/>
      <c r="K18" s="167">
        <v>722</v>
      </c>
      <c r="L18" s="170"/>
      <c r="M18" s="169">
        <v>728</v>
      </c>
      <c r="N18" s="112"/>
      <c r="O18" s="112"/>
      <c r="Q18" s="116"/>
      <c r="S18" s="116"/>
    </row>
    <row r="19" spans="1:19">
      <c r="A19" s="101" t="s">
        <v>18</v>
      </c>
      <c r="G19" s="167">
        <v>1847</v>
      </c>
      <c r="I19" s="169">
        <v>2379</v>
      </c>
      <c r="J19" s="170"/>
      <c r="K19" s="167">
        <v>0</v>
      </c>
      <c r="L19" s="170"/>
      <c r="M19" s="169">
        <v>65</v>
      </c>
      <c r="N19" s="112"/>
      <c r="O19" s="112"/>
      <c r="Q19" s="116"/>
      <c r="S19" s="116"/>
    </row>
    <row r="20" spans="1:19">
      <c r="A20" s="101" t="s">
        <v>19</v>
      </c>
      <c r="G20" s="167">
        <v>71895</v>
      </c>
      <c r="I20" s="169">
        <v>17003</v>
      </c>
      <c r="J20" s="170"/>
      <c r="K20" s="167">
        <v>11006</v>
      </c>
      <c r="L20" s="170"/>
      <c r="M20" s="169">
        <v>5819</v>
      </c>
      <c r="N20" s="112"/>
      <c r="O20" s="112"/>
      <c r="Q20" s="116"/>
      <c r="S20" s="116"/>
    </row>
    <row r="21" spans="1:19">
      <c r="A21" s="96" t="s">
        <v>20</v>
      </c>
      <c r="G21" s="171">
        <f>SUM(G13:G20)</f>
        <v>1286874</v>
      </c>
      <c r="I21" s="171">
        <f>SUM(I13:I20)</f>
        <v>1472903</v>
      </c>
      <c r="J21" s="172"/>
      <c r="K21" s="171">
        <f>SUM(K13:K20)</f>
        <v>1210734</v>
      </c>
      <c r="L21" s="172"/>
      <c r="M21" s="171">
        <f>SUM(M13:M20)</f>
        <v>1371901</v>
      </c>
      <c r="N21" s="112"/>
      <c r="O21" s="96"/>
      <c r="Q21" s="116"/>
      <c r="S21" s="116"/>
    </row>
    <row r="22" spans="1:19">
      <c r="A22" s="96" t="s">
        <v>21</v>
      </c>
      <c r="G22" s="167"/>
      <c r="I22" s="167"/>
      <c r="J22" s="168"/>
      <c r="K22" s="167"/>
      <c r="L22" s="168"/>
      <c r="M22" s="167"/>
      <c r="N22" s="112"/>
      <c r="O22" s="96"/>
      <c r="Q22" s="116"/>
      <c r="S22" s="116"/>
    </row>
    <row r="23" spans="1:19">
      <c r="A23" s="101" t="s">
        <v>22</v>
      </c>
      <c r="G23" s="167"/>
      <c r="I23" s="167"/>
      <c r="J23" s="168"/>
      <c r="K23" s="167"/>
      <c r="L23" s="168"/>
      <c r="M23" s="167"/>
      <c r="N23" s="112"/>
      <c r="O23" s="96"/>
      <c r="Q23" s="116"/>
      <c r="S23" s="116"/>
    </row>
    <row r="24" spans="1:19">
      <c r="B24" s="101" t="s">
        <v>23</v>
      </c>
      <c r="E24" s="165">
        <v>3.2</v>
      </c>
      <c r="G24" s="167">
        <v>126325</v>
      </c>
      <c r="I24" s="167">
        <v>0</v>
      </c>
      <c r="J24" s="168"/>
      <c r="K24" s="167">
        <v>126325</v>
      </c>
      <c r="L24" s="168"/>
      <c r="M24" s="167">
        <v>0</v>
      </c>
      <c r="N24" s="112"/>
      <c r="O24" s="96"/>
      <c r="Q24" s="116"/>
      <c r="S24" s="116"/>
    </row>
    <row r="25" spans="1:19">
      <c r="A25" s="101" t="s">
        <v>24</v>
      </c>
      <c r="E25" s="165">
        <v>7</v>
      </c>
      <c r="G25" s="167">
        <v>383980</v>
      </c>
      <c r="I25" s="167">
        <v>324737</v>
      </c>
      <c r="J25" s="168"/>
      <c r="K25" s="167">
        <v>137063</v>
      </c>
      <c r="L25" s="168"/>
      <c r="M25" s="167">
        <v>124119</v>
      </c>
      <c r="N25" s="112"/>
      <c r="O25" s="96"/>
      <c r="Q25" s="116"/>
      <c r="S25" s="116"/>
    </row>
    <row r="26" spans="1:19">
      <c r="A26" s="101" t="s">
        <v>25</v>
      </c>
      <c r="E26" s="165">
        <v>12</v>
      </c>
      <c r="G26" s="167">
        <v>3901</v>
      </c>
      <c r="I26" s="167">
        <v>0</v>
      </c>
      <c r="J26" s="168"/>
      <c r="K26" s="167">
        <v>0</v>
      </c>
      <c r="L26" s="168"/>
      <c r="M26" s="167">
        <v>0</v>
      </c>
      <c r="N26" s="112"/>
      <c r="O26" s="96"/>
      <c r="Q26" s="116"/>
      <c r="S26" s="116"/>
    </row>
    <row r="27" spans="1:19">
      <c r="A27" s="101" t="s">
        <v>26</v>
      </c>
      <c r="G27" s="167">
        <v>0</v>
      </c>
      <c r="I27" s="167">
        <v>0</v>
      </c>
      <c r="J27" s="170"/>
      <c r="K27" s="167">
        <v>389128</v>
      </c>
      <c r="L27" s="170"/>
      <c r="M27" s="169">
        <v>388131</v>
      </c>
      <c r="N27" s="112"/>
      <c r="Q27" s="116"/>
      <c r="S27" s="116"/>
    </row>
    <row r="28" spans="1:19">
      <c r="A28" s="173" t="s">
        <v>27</v>
      </c>
      <c r="E28" s="165">
        <v>6</v>
      </c>
      <c r="G28" s="167">
        <v>1962742</v>
      </c>
      <c r="I28" s="167">
        <v>2037835</v>
      </c>
      <c r="J28" s="170"/>
      <c r="K28" s="167">
        <v>1106451</v>
      </c>
      <c r="L28" s="170"/>
      <c r="M28" s="169">
        <v>1154264</v>
      </c>
      <c r="N28" s="112"/>
      <c r="O28" s="173"/>
      <c r="Q28" s="116"/>
      <c r="S28" s="116"/>
    </row>
    <row r="29" spans="1:19">
      <c r="A29" s="173" t="s">
        <v>28</v>
      </c>
      <c r="G29" s="167">
        <v>109524</v>
      </c>
      <c r="I29" s="167">
        <v>114010</v>
      </c>
      <c r="J29" s="170"/>
      <c r="K29" s="167">
        <v>58000</v>
      </c>
      <c r="L29" s="170"/>
      <c r="M29" s="169">
        <v>60040</v>
      </c>
      <c r="N29" s="112"/>
      <c r="O29" s="173"/>
      <c r="Q29" s="116"/>
      <c r="S29" s="116"/>
    </row>
    <row r="30" spans="1:19">
      <c r="A30" s="173" t="s">
        <v>29</v>
      </c>
      <c r="G30" s="167">
        <v>3468</v>
      </c>
      <c r="I30" s="167">
        <v>3804</v>
      </c>
      <c r="J30" s="170"/>
      <c r="K30" s="167">
        <v>2271</v>
      </c>
      <c r="L30" s="170"/>
      <c r="M30" s="169">
        <v>2792</v>
      </c>
      <c r="N30" s="112"/>
      <c r="O30" s="173"/>
      <c r="Q30" s="116"/>
      <c r="S30" s="116"/>
    </row>
    <row r="31" spans="1:19">
      <c r="A31" s="173" t="s">
        <v>30</v>
      </c>
      <c r="G31" s="167">
        <v>18698</v>
      </c>
      <c r="I31" s="167">
        <v>16331</v>
      </c>
      <c r="J31" s="170"/>
      <c r="K31" s="167">
        <v>6989</v>
      </c>
      <c r="L31" s="170"/>
      <c r="M31" s="169">
        <v>6925</v>
      </c>
      <c r="N31" s="112"/>
      <c r="O31" s="173"/>
      <c r="Q31" s="116"/>
      <c r="S31" s="116"/>
    </row>
    <row r="32" spans="1:19">
      <c r="A32" s="96" t="s">
        <v>31</v>
      </c>
      <c r="G32" s="171">
        <f>SUM(G24:G31)</f>
        <v>2608638</v>
      </c>
      <c r="I32" s="171">
        <f>SUM(I24:I31)</f>
        <v>2496717</v>
      </c>
      <c r="J32" s="172"/>
      <c r="K32" s="171">
        <f>SUM(K24:K31)</f>
        <v>1826227</v>
      </c>
      <c r="L32" s="172"/>
      <c r="M32" s="171">
        <f>SUM(M24:M31)</f>
        <v>1736271</v>
      </c>
      <c r="O32" s="96"/>
      <c r="Q32" s="116"/>
      <c r="S32" s="116"/>
    </row>
    <row r="33" spans="1:19" ht="21.75" thickBot="1">
      <c r="A33" s="96" t="s">
        <v>32</v>
      </c>
      <c r="G33" s="174">
        <f>+G21+G32</f>
        <v>3895512</v>
      </c>
      <c r="I33" s="174">
        <f>SUM(I32,I21)</f>
        <v>3969620</v>
      </c>
      <c r="J33" s="172"/>
      <c r="K33" s="174">
        <f>SUM(K32,K21)</f>
        <v>3036961</v>
      </c>
      <c r="L33" s="172"/>
      <c r="M33" s="174">
        <f>SUM(M32,M21)</f>
        <v>3108172</v>
      </c>
      <c r="O33" s="175"/>
      <c r="Q33" s="116"/>
      <c r="S33" s="116"/>
    </row>
    <row r="34" spans="1:19" ht="21.75" thickTop="1">
      <c r="G34" s="176"/>
      <c r="I34" s="176"/>
      <c r="J34" s="177"/>
      <c r="K34" s="176"/>
      <c r="L34" s="177"/>
      <c r="M34" s="176"/>
      <c r="N34" s="117"/>
      <c r="O34" s="116"/>
      <c r="P34" s="117"/>
      <c r="Q34" s="116"/>
      <c r="S34" s="116"/>
    </row>
    <row r="35" spans="1:19">
      <c r="G35" s="176"/>
      <c r="I35" s="176"/>
      <c r="J35" s="176"/>
      <c r="K35" s="176"/>
      <c r="L35" s="176"/>
      <c r="M35" s="176"/>
      <c r="O35" s="178"/>
      <c r="Q35" s="116"/>
      <c r="S35" s="116"/>
    </row>
    <row r="36" spans="1:19">
      <c r="G36" s="176"/>
      <c r="I36" s="176"/>
      <c r="J36" s="176"/>
      <c r="K36" s="176"/>
      <c r="L36" s="176"/>
      <c r="M36" s="176"/>
      <c r="O36" s="179"/>
      <c r="Q36" s="116"/>
      <c r="S36" s="116"/>
    </row>
    <row r="37" spans="1:19">
      <c r="G37" s="176"/>
      <c r="I37" s="176"/>
      <c r="J37" s="176"/>
      <c r="K37" s="176"/>
      <c r="L37" s="176"/>
      <c r="M37" s="176"/>
      <c r="Q37" s="116"/>
      <c r="S37" s="116"/>
    </row>
    <row r="38" spans="1:19">
      <c r="G38" s="176"/>
      <c r="I38" s="176"/>
      <c r="J38" s="176"/>
      <c r="K38" s="176"/>
      <c r="L38" s="176"/>
      <c r="M38" s="176"/>
      <c r="Q38" s="116"/>
      <c r="S38" s="116"/>
    </row>
    <row r="39" spans="1:19">
      <c r="G39" s="176"/>
      <c r="I39" s="176"/>
      <c r="J39" s="176"/>
      <c r="K39" s="176"/>
      <c r="L39" s="176"/>
      <c r="M39" s="176"/>
      <c r="Q39" s="116"/>
      <c r="S39" s="116"/>
    </row>
    <row r="40" spans="1:19">
      <c r="G40" s="176"/>
      <c r="I40" s="176"/>
      <c r="J40" s="176"/>
      <c r="K40" s="176"/>
      <c r="L40" s="176"/>
      <c r="M40" s="176"/>
      <c r="Q40" s="116"/>
      <c r="S40" s="116"/>
    </row>
    <row r="41" spans="1:19">
      <c r="G41" s="176"/>
      <c r="I41" s="176"/>
      <c r="J41" s="176"/>
      <c r="K41" s="176"/>
      <c r="L41" s="176"/>
      <c r="M41" s="176"/>
      <c r="Q41" s="116"/>
      <c r="S41" s="116"/>
    </row>
    <row r="42" spans="1:19">
      <c r="G42" s="176"/>
      <c r="I42" s="176"/>
      <c r="J42" s="176"/>
      <c r="K42" s="176"/>
      <c r="L42" s="176"/>
      <c r="M42" s="176"/>
      <c r="Q42" s="116"/>
      <c r="S42" s="116"/>
    </row>
    <row r="43" spans="1:19">
      <c r="G43" s="176"/>
      <c r="I43" s="176"/>
      <c r="J43" s="176"/>
      <c r="K43" s="176"/>
      <c r="L43" s="176"/>
      <c r="M43" s="176"/>
      <c r="Q43" s="116"/>
      <c r="S43" s="116"/>
    </row>
    <row r="44" spans="1:19">
      <c r="A44" s="96" t="s">
        <v>0</v>
      </c>
      <c r="B44" s="151"/>
      <c r="C44" s="151"/>
      <c r="D44" s="151"/>
      <c r="E44" s="152"/>
      <c r="F44" s="151"/>
      <c r="G44" s="153"/>
      <c r="H44" s="153"/>
      <c r="I44" s="153"/>
      <c r="J44" s="153"/>
      <c r="K44" s="153"/>
      <c r="L44" s="151"/>
      <c r="M44" s="151"/>
      <c r="Q44" s="116"/>
      <c r="S44" s="116"/>
    </row>
    <row r="45" spans="1:19">
      <c r="A45" s="151" t="s">
        <v>33</v>
      </c>
      <c r="B45" s="151"/>
      <c r="C45" s="151"/>
      <c r="D45" s="151"/>
      <c r="E45" s="152"/>
      <c r="F45" s="151"/>
      <c r="G45" s="153"/>
      <c r="H45" s="153"/>
      <c r="I45" s="153"/>
      <c r="J45" s="153"/>
      <c r="K45" s="153"/>
      <c r="L45" s="151"/>
      <c r="M45" s="151"/>
      <c r="Q45" s="116"/>
      <c r="S45" s="116"/>
    </row>
    <row r="46" spans="1:19">
      <c r="A46" s="151" t="str">
        <f>+A3</f>
        <v>ณ วันที่ 30 กันยายน 2565</v>
      </c>
      <c r="B46" s="151"/>
      <c r="C46" s="151"/>
      <c r="D46" s="151"/>
      <c r="E46" s="152"/>
      <c r="F46" s="151"/>
      <c r="G46" s="153"/>
      <c r="H46" s="153"/>
      <c r="I46" s="153"/>
      <c r="J46" s="153"/>
      <c r="K46" s="153"/>
      <c r="L46" s="151"/>
      <c r="M46" s="151"/>
      <c r="Q46" s="116"/>
      <c r="S46" s="116"/>
    </row>
    <row r="47" spans="1:19">
      <c r="A47" s="151"/>
      <c r="B47" s="151"/>
      <c r="C47" s="151"/>
      <c r="D47" s="151"/>
      <c r="E47" s="152"/>
      <c r="F47" s="151"/>
      <c r="G47" s="153"/>
      <c r="H47" s="153"/>
      <c r="I47" s="153"/>
      <c r="J47" s="153"/>
      <c r="K47" s="153"/>
      <c r="L47" s="151"/>
      <c r="M47" s="151"/>
      <c r="Q47" s="116"/>
      <c r="S47" s="116"/>
    </row>
    <row r="48" spans="1:19">
      <c r="A48" s="151"/>
      <c r="B48" s="151"/>
      <c r="C48" s="151"/>
      <c r="D48" s="151"/>
      <c r="E48" s="152"/>
      <c r="F48" s="151"/>
      <c r="G48" s="153"/>
      <c r="H48" s="153"/>
      <c r="I48" s="153"/>
      <c r="J48" s="153"/>
      <c r="K48" s="153"/>
      <c r="L48" s="151"/>
      <c r="M48" s="104" t="s">
        <v>2</v>
      </c>
      <c r="Q48" s="116"/>
      <c r="S48" s="116"/>
    </row>
    <row r="49" spans="1:19">
      <c r="A49" s="151"/>
      <c r="B49" s="151"/>
      <c r="C49" s="151"/>
      <c r="D49" s="151"/>
      <c r="E49" s="152"/>
      <c r="F49" s="151"/>
      <c r="G49" s="263" t="s">
        <v>3</v>
      </c>
      <c r="H49" s="263"/>
      <c r="I49" s="263"/>
      <c r="J49" s="156"/>
      <c r="K49" s="262" t="s">
        <v>4</v>
      </c>
      <c r="L49" s="262"/>
      <c r="M49" s="262"/>
      <c r="Q49" s="116"/>
      <c r="S49" s="116"/>
    </row>
    <row r="50" spans="1:19">
      <c r="A50" s="151"/>
      <c r="B50" s="151"/>
      <c r="C50" s="151"/>
      <c r="D50" s="151"/>
      <c r="E50" s="152"/>
      <c r="F50" s="151"/>
      <c r="G50" s="157" t="s">
        <v>153</v>
      </c>
      <c r="H50" s="158"/>
      <c r="I50" s="157" t="s">
        <v>5</v>
      </c>
      <c r="J50" s="159"/>
      <c r="K50" s="157" t="s">
        <v>153</v>
      </c>
      <c r="L50" s="160"/>
      <c r="M50" s="161" t="s">
        <v>5</v>
      </c>
      <c r="Q50" s="116"/>
      <c r="S50" s="116"/>
    </row>
    <row r="51" spans="1:19">
      <c r="A51" s="151"/>
      <c r="B51" s="151"/>
      <c r="C51" s="151"/>
      <c r="D51" s="151"/>
      <c r="E51" s="152"/>
      <c r="F51" s="151"/>
      <c r="G51" s="158">
        <v>2565</v>
      </c>
      <c r="H51" s="158"/>
      <c r="I51" s="158">
        <v>2564</v>
      </c>
      <c r="J51" s="159"/>
      <c r="K51" s="158">
        <v>2565</v>
      </c>
      <c r="L51" s="160"/>
      <c r="M51" s="160">
        <v>2564</v>
      </c>
      <c r="Q51" s="116"/>
      <c r="S51" s="116"/>
    </row>
    <row r="52" spans="1:19">
      <c r="A52" s="151"/>
      <c r="B52" s="151"/>
      <c r="C52" s="151"/>
      <c r="D52" s="151"/>
      <c r="E52" s="152"/>
      <c r="F52" s="151"/>
      <c r="G52" s="158" t="s">
        <v>6</v>
      </c>
      <c r="H52" s="158"/>
      <c r="I52" s="158"/>
      <c r="J52" s="159"/>
      <c r="K52" s="158" t="s">
        <v>6</v>
      </c>
      <c r="L52" s="160"/>
      <c r="M52" s="160"/>
      <c r="Q52" s="116"/>
      <c r="S52" s="116"/>
    </row>
    <row r="53" spans="1:19">
      <c r="A53" s="151"/>
      <c r="B53" s="151"/>
      <c r="C53" s="151"/>
      <c r="D53" s="151"/>
      <c r="E53" s="146" t="s">
        <v>7</v>
      </c>
      <c r="F53" s="151"/>
      <c r="G53" s="155" t="s">
        <v>8</v>
      </c>
      <c r="H53" s="162"/>
      <c r="I53" s="155" t="s">
        <v>9</v>
      </c>
      <c r="J53" s="153"/>
      <c r="K53" s="155" t="s">
        <v>8</v>
      </c>
      <c r="L53" s="163"/>
      <c r="M53" s="164" t="s">
        <v>9</v>
      </c>
      <c r="Q53" s="116"/>
      <c r="S53" s="116"/>
    </row>
    <row r="54" spans="1:19">
      <c r="A54" s="96" t="s">
        <v>34</v>
      </c>
      <c r="G54" s="180"/>
      <c r="I54" s="180"/>
      <c r="J54" s="181"/>
      <c r="K54" s="180"/>
      <c r="L54" s="182"/>
      <c r="M54" s="183"/>
      <c r="O54" s="96"/>
      <c r="Q54" s="116"/>
      <c r="S54" s="116"/>
    </row>
    <row r="55" spans="1:19">
      <c r="A55" s="96" t="s">
        <v>35</v>
      </c>
      <c r="G55" s="167"/>
      <c r="I55" s="167"/>
      <c r="J55" s="168"/>
      <c r="K55" s="167"/>
      <c r="L55" s="168"/>
      <c r="M55" s="167"/>
      <c r="O55" s="96"/>
      <c r="Q55" s="116"/>
      <c r="S55" s="116"/>
    </row>
    <row r="56" spans="1:19">
      <c r="A56" s="101" t="s">
        <v>36</v>
      </c>
      <c r="E56" s="165">
        <v>7</v>
      </c>
      <c r="G56" s="168">
        <v>23000</v>
      </c>
      <c r="I56" s="168">
        <v>11300</v>
      </c>
      <c r="J56" s="184"/>
      <c r="K56" s="168">
        <v>0</v>
      </c>
      <c r="L56" s="184"/>
      <c r="M56" s="168">
        <v>9000</v>
      </c>
      <c r="Q56" s="116"/>
      <c r="S56" s="116"/>
    </row>
    <row r="57" spans="1:19" ht="20.85" customHeight="1">
      <c r="A57" s="173" t="s">
        <v>37</v>
      </c>
      <c r="G57" s="168">
        <v>128605</v>
      </c>
      <c r="I57" s="168">
        <v>127036</v>
      </c>
      <c r="J57" s="170"/>
      <c r="K57" s="168">
        <v>53627</v>
      </c>
      <c r="L57" s="170"/>
      <c r="M57" s="168">
        <v>72087</v>
      </c>
      <c r="O57" s="173"/>
      <c r="Q57" s="116"/>
      <c r="S57" s="116"/>
    </row>
    <row r="58" spans="1:19">
      <c r="A58" s="101" t="s">
        <v>38</v>
      </c>
      <c r="B58" s="173"/>
      <c r="E58" s="165">
        <v>7</v>
      </c>
      <c r="G58" s="168">
        <v>302566</v>
      </c>
      <c r="I58" s="168">
        <v>295384</v>
      </c>
      <c r="J58" s="170"/>
      <c r="K58" s="168">
        <v>172406</v>
      </c>
      <c r="L58" s="170"/>
      <c r="M58" s="168">
        <v>165623</v>
      </c>
      <c r="N58" s="143"/>
      <c r="Q58" s="116"/>
      <c r="S58" s="116"/>
    </row>
    <row r="59" spans="1:19">
      <c r="A59" s="101" t="s">
        <v>39</v>
      </c>
      <c r="B59" s="173"/>
      <c r="G59" s="168">
        <v>2818</v>
      </c>
      <c r="I59" s="168">
        <v>2511</v>
      </c>
      <c r="J59" s="170"/>
      <c r="K59" s="168">
        <v>1695</v>
      </c>
      <c r="L59" s="170"/>
      <c r="M59" s="168">
        <v>1339</v>
      </c>
      <c r="N59" s="143"/>
      <c r="Q59" s="116"/>
      <c r="S59" s="116"/>
    </row>
    <row r="60" spans="1:19">
      <c r="A60" s="101" t="s">
        <v>40</v>
      </c>
      <c r="B60" s="173"/>
      <c r="G60" s="168">
        <v>3408</v>
      </c>
      <c r="I60" s="168">
        <v>0</v>
      </c>
      <c r="J60" s="170"/>
      <c r="K60" s="168">
        <v>3405</v>
      </c>
      <c r="L60" s="170"/>
      <c r="M60" s="168">
        <v>0</v>
      </c>
      <c r="N60" s="143"/>
      <c r="Q60" s="116"/>
      <c r="S60" s="116"/>
    </row>
    <row r="61" spans="1:19">
      <c r="A61" s="96" t="s">
        <v>41</v>
      </c>
      <c r="G61" s="171">
        <f>SUM(G56:G60)</f>
        <v>460397</v>
      </c>
      <c r="I61" s="171">
        <f>SUM(I56:I60)</f>
        <v>436231</v>
      </c>
      <c r="J61" s="172"/>
      <c r="K61" s="171">
        <f>SUM(K56:K60)</f>
        <v>231133</v>
      </c>
      <c r="L61" s="172"/>
      <c r="M61" s="171">
        <f>SUM(M56:M60)</f>
        <v>248049</v>
      </c>
      <c r="N61" s="143"/>
      <c r="O61" s="185"/>
      <c r="Q61" s="116"/>
      <c r="S61" s="116"/>
    </row>
    <row r="62" spans="1:19">
      <c r="A62" s="96" t="s">
        <v>42</v>
      </c>
      <c r="G62" s="184"/>
      <c r="I62" s="184"/>
      <c r="J62" s="184"/>
      <c r="K62" s="184"/>
      <c r="L62" s="184"/>
      <c r="M62" s="184"/>
      <c r="Q62" s="116"/>
      <c r="S62" s="116"/>
    </row>
    <row r="63" spans="1:19">
      <c r="A63" s="186" t="s">
        <v>43</v>
      </c>
      <c r="G63" s="168">
        <v>234</v>
      </c>
      <c r="I63" s="168">
        <v>9168</v>
      </c>
      <c r="J63" s="184"/>
      <c r="K63" s="187">
        <v>6000</v>
      </c>
      <c r="L63" s="184"/>
      <c r="M63" s="170">
        <v>4800</v>
      </c>
      <c r="Q63" s="116"/>
      <c r="S63" s="116"/>
    </row>
    <row r="64" spans="1:19">
      <c r="A64" s="186" t="s">
        <v>44</v>
      </c>
      <c r="E64" s="165">
        <v>12</v>
      </c>
      <c r="G64" s="168">
        <v>1453</v>
      </c>
      <c r="I64" s="168">
        <v>23652</v>
      </c>
      <c r="J64" s="184"/>
      <c r="K64" s="187">
        <v>1453</v>
      </c>
      <c r="L64" s="184"/>
      <c r="M64" s="170">
        <v>6581</v>
      </c>
      <c r="Q64" s="116"/>
      <c r="S64" s="116"/>
    </row>
    <row r="65" spans="1:19">
      <c r="A65" s="186" t="s">
        <v>45</v>
      </c>
      <c r="E65" s="165">
        <v>7</v>
      </c>
      <c r="G65" s="168">
        <v>452961</v>
      </c>
      <c r="I65" s="168">
        <v>679160</v>
      </c>
      <c r="J65" s="170"/>
      <c r="K65" s="168">
        <v>46355</v>
      </c>
      <c r="L65" s="170"/>
      <c r="M65" s="170">
        <v>174959</v>
      </c>
      <c r="Q65" s="116"/>
      <c r="S65" s="116"/>
    </row>
    <row r="66" spans="1:19">
      <c r="A66" s="186" t="s">
        <v>46</v>
      </c>
      <c r="P66" s="188"/>
      <c r="Q66" s="116"/>
      <c r="S66" s="116"/>
    </row>
    <row r="67" spans="1:19">
      <c r="A67" s="186"/>
      <c r="B67" s="101" t="s">
        <v>47</v>
      </c>
      <c r="G67" s="189">
        <v>48294</v>
      </c>
      <c r="I67" s="189">
        <v>48288</v>
      </c>
      <c r="J67" s="190"/>
      <c r="K67" s="189">
        <v>33504</v>
      </c>
      <c r="L67" s="190"/>
      <c r="M67" s="187">
        <v>32300</v>
      </c>
      <c r="P67" s="188"/>
      <c r="Q67" s="116"/>
      <c r="S67" s="116"/>
    </row>
    <row r="68" spans="1:19">
      <c r="A68" s="173" t="s">
        <v>48</v>
      </c>
      <c r="G68" s="168">
        <v>12164</v>
      </c>
      <c r="I68" s="168">
        <v>10656</v>
      </c>
      <c r="J68" s="170"/>
      <c r="K68" s="168">
        <v>6074</v>
      </c>
      <c r="L68" s="170"/>
      <c r="M68" s="170">
        <v>5723</v>
      </c>
      <c r="Q68" s="116"/>
      <c r="S68" s="116"/>
    </row>
    <row r="69" spans="1:19" ht="21" customHeight="1">
      <c r="A69" s="96" t="s">
        <v>49</v>
      </c>
      <c r="G69" s="171">
        <f>SUM(G63:G68)</f>
        <v>515106</v>
      </c>
      <c r="I69" s="171">
        <f>SUM(I63:I68)</f>
        <v>770924</v>
      </c>
      <c r="J69" s="172"/>
      <c r="K69" s="171">
        <f>SUM(K63:K68)</f>
        <v>93386</v>
      </c>
      <c r="L69" s="172"/>
      <c r="M69" s="171">
        <f>SUM(M63:M68)</f>
        <v>224363</v>
      </c>
      <c r="O69" s="117"/>
      <c r="Q69" s="116"/>
      <c r="S69" s="116"/>
    </row>
    <row r="70" spans="1:19" ht="21" customHeight="1">
      <c r="A70" s="96" t="s">
        <v>50</v>
      </c>
      <c r="G70" s="171">
        <f>SUM(G69,G61)</f>
        <v>975503</v>
      </c>
      <c r="I70" s="171">
        <f>SUM(I69,I61)</f>
        <v>1207155</v>
      </c>
      <c r="J70" s="172"/>
      <c r="K70" s="171">
        <f>SUM(K69,K61)</f>
        <v>324519</v>
      </c>
      <c r="L70" s="172"/>
      <c r="M70" s="171">
        <f>SUM(M69,M61)</f>
        <v>472412</v>
      </c>
      <c r="O70" s="117"/>
      <c r="Q70" s="116"/>
      <c r="S70" s="116"/>
    </row>
    <row r="71" spans="1:19" ht="21" customHeight="1">
      <c r="G71" s="103"/>
      <c r="I71" s="103"/>
      <c r="J71" s="103"/>
      <c r="K71" s="103"/>
      <c r="L71" s="103"/>
      <c r="M71" s="103"/>
      <c r="Q71" s="116"/>
      <c r="S71" s="116"/>
    </row>
    <row r="72" spans="1:19" ht="21" customHeight="1">
      <c r="A72" s="96" t="s">
        <v>51</v>
      </c>
      <c r="G72" s="191"/>
      <c r="I72" s="112"/>
      <c r="J72" s="103"/>
      <c r="K72" s="112"/>
      <c r="L72" s="103"/>
      <c r="M72" s="112"/>
      <c r="O72" s="112"/>
      <c r="Q72" s="116"/>
      <c r="S72" s="116"/>
    </row>
    <row r="73" spans="1:19" ht="21" customHeight="1">
      <c r="A73" s="101" t="s">
        <v>52</v>
      </c>
      <c r="E73" s="192"/>
      <c r="G73" s="112"/>
      <c r="I73" s="112"/>
      <c r="J73" s="103"/>
      <c r="K73" s="112"/>
      <c r="L73" s="103"/>
      <c r="M73" s="112"/>
      <c r="Q73" s="116"/>
      <c r="S73" s="116"/>
    </row>
    <row r="74" spans="1:19" ht="21" customHeight="1">
      <c r="B74" s="101" t="s">
        <v>53</v>
      </c>
      <c r="E74" s="192"/>
      <c r="G74" s="112"/>
      <c r="I74" s="112"/>
      <c r="J74" s="103"/>
      <c r="K74" s="112"/>
      <c r="L74" s="103"/>
      <c r="M74" s="112"/>
      <c r="Q74" s="116"/>
      <c r="S74" s="116"/>
    </row>
    <row r="75" spans="1:19" ht="21" customHeight="1" thickBot="1">
      <c r="C75" s="101" t="s">
        <v>54</v>
      </c>
      <c r="E75" s="192"/>
      <c r="G75" s="193">
        <v>1230000</v>
      </c>
      <c r="I75" s="193">
        <v>1230000</v>
      </c>
      <c r="J75" s="103"/>
      <c r="K75" s="193">
        <v>1230000</v>
      </c>
      <c r="L75" s="103"/>
      <c r="M75" s="193">
        <v>1230000</v>
      </c>
      <c r="Q75" s="116"/>
      <c r="S75" s="116"/>
    </row>
    <row r="76" spans="1:19" ht="21" customHeight="1" thickTop="1">
      <c r="B76" s="173" t="s">
        <v>55</v>
      </c>
      <c r="G76" s="194"/>
      <c r="I76" s="194"/>
      <c r="J76" s="195"/>
      <c r="K76" s="194"/>
      <c r="L76" s="195"/>
      <c r="Q76" s="116"/>
      <c r="S76" s="116"/>
    </row>
    <row r="77" spans="1:19" ht="21" customHeight="1">
      <c r="B77" s="173"/>
      <c r="C77" s="101" t="s">
        <v>56</v>
      </c>
      <c r="G77" s="194">
        <v>1120000</v>
      </c>
      <c r="I77" s="194">
        <v>1120000</v>
      </c>
      <c r="J77" s="195"/>
      <c r="K77" s="194">
        <v>1120000</v>
      </c>
      <c r="L77" s="195"/>
      <c r="M77" s="194">
        <v>1120000</v>
      </c>
      <c r="Q77" s="116"/>
      <c r="S77" s="116"/>
    </row>
    <row r="78" spans="1:19" ht="21" customHeight="1">
      <c r="A78" s="101" t="s">
        <v>57</v>
      </c>
      <c r="B78" s="173"/>
      <c r="G78" s="194">
        <f>+'SOE_FS 1'!I16</f>
        <v>1173586</v>
      </c>
      <c r="I78" s="194">
        <f>+'SOE_FS 1'!I13</f>
        <v>1173586</v>
      </c>
      <c r="J78" s="195"/>
      <c r="K78" s="194">
        <f>+'SOE_FS 2'!I14</f>
        <v>1173586</v>
      </c>
      <c r="L78" s="195"/>
      <c r="M78" s="194">
        <f>+'SOE_FS 2'!I12</f>
        <v>1173586</v>
      </c>
      <c r="N78" s="196"/>
      <c r="O78" s="195"/>
      <c r="Q78" s="116"/>
      <c r="S78" s="116"/>
    </row>
    <row r="79" spans="1:19" ht="21" customHeight="1">
      <c r="A79" s="101" t="s">
        <v>58</v>
      </c>
      <c r="G79" s="197"/>
      <c r="I79" s="197"/>
      <c r="J79" s="197"/>
      <c r="K79" s="197"/>
      <c r="L79" s="198"/>
      <c r="M79" s="198"/>
      <c r="N79" s="195"/>
      <c r="O79" s="195"/>
      <c r="Q79" s="116"/>
      <c r="S79" s="116"/>
    </row>
    <row r="80" spans="1:19" ht="21" customHeight="1">
      <c r="B80" s="101" t="s">
        <v>59</v>
      </c>
      <c r="G80" s="168">
        <f>ROUND('SOE_FS 1'!K16,0)</f>
        <v>12473</v>
      </c>
      <c r="I80" s="168">
        <f>+'SOE_FS 1'!K13</f>
        <v>12473</v>
      </c>
      <c r="J80" s="168"/>
      <c r="K80" s="168">
        <f>ROUND('SOE_FS 2'!K14,0)</f>
        <v>12473</v>
      </c>
      <c r="L80" s="168"/>
      <c r="M80" s="168">
        <f>+'SOE_FS 2'!K12</f>
        <v>12473</v>
      </c>
      <c r="N80" s="195"/>
      <c r="O80" s="195"/>
      <c r="Q80" s="116"/>
      <c r="S80" s="116"/>
    </row>
    <row r="81" spans="1:19" ht="21" customHeight="1">
      <c r="B81" s="101" t="s">
        <v>60</v>
      </c>
      <c r="G81" s="168">
        <f>ROUND('SOE_FS 1'!M16,0)</f>
        <v>586655</v>
      </c>
      <c r="I81" s="168">
        <f>+'SOE_FS 1'!M13</f>
        <v>433530</v>
      </c>
      <c r="J81" s="168"/>
      <c r="K81" s="168">
        <f>ROUND('SOE_FS 2'!M14,0)</f>
        <v>406383</v>
      </c>
      <c r="L81" s="168"/>
      <c r="M81" s="168">
        <f>+'SOE_FS 2'!M12</f>
        <v>329701</v>
      </c>
      <c r="N81" s="143"/>
      <c r="Q81" s="116"/>
      <c r="S81" s="116"/>
    </row>
    <row r="82" spans="1:19" ht="21" customHeight="1">
      <c r="A82" s="96" t="s">
        <v>61</v>
      </c>
      <c r="B82" s="96"/>
      <c r="C82" s="96"/>
      <c r="G82" s="199">
        <f>SUM(G77:G81)</f>
        <v>2892714</v>
      </c>
      <c r="I82" s="199">
        <f>SUM(I77:I81)</f>
        <v>2739589</v>
      </c>
      <c r="J82" s="172"/>
      <c r="K82" s="199">
        <f>SUM(K77:K81)</f>
        <v>2712442</v>
      </c>
      <c r="L82" s="172"/>
      <c r="M82" s="199">
        <f>SUM(M77:M81)</f>
        <v>2635760</v>
      </c>
      <c r="N82" s="143"/>
      <c r="Q82" s="116"/>
      <c r="S82" s="116"/>
    </row>
    <row r="83" spans="1:19" ht="21" customHeight="1">
      <c r="A83" s="101" t="s">
        <v>62</v>
      </c>
      <c r="B83" s="96"/>
      <c r="C83" s="96"/>
      <c r="G83" s="200">
        <f>ROUND('SOE_FS 1'!S16,0)</f>
        <v>27295</v>
      </c>
      <c r="I83" s="168">
        <f>+'SOE_FS 1'!S13</f>
        <v>22876</v>
      </c>
      <c r="J83" s="172"/>
      <c r="K83" s="201">
        <v>0</v>
      </c>
      <c r="L83" s="172"/>
      <c r="M83" s="201">
        <v>0</v>
      </c>
      <c r="N83" s="143"/>
      <c r="Q83" s="116"/>
      <c r="S83" s="116"/>
    </row>
    <row r="84" spans="1:19" ht="21" customHeight="1">
      <c r="A84" s="96" t="s">
        <v>63</v>
      </c>
      <c r="B84" s="96"/>
      <c r="C84" s="96"/>
      <c r="G84" s="199">
        <f>SUM(G82:G83)</f>
        <v>2920009</v>
      </c>
      <c r="I84" s="199">
        <f>SUM(I82:I83)</f>
        <v>2762465</v>
      </c>
      <c r="J84" s="172"/>
      <c r="K84" s="199">
        <f>SUM(K82:K83)</f>
        <v>2712442</v>
      </c>
      <c r="L84" s="172"/>
      <c r="M84" s="199">
        <f>SUM(M82:M83)</f>
        <v>2635760</v>
      </c>
      <c r="N84" s="143"/>
      <c r="Q84" s="116"/>
      <c r="S84" s="116"/>
    </row>
    <row r="85" spans="1:19" ht="21" customHeight="1" thickBot="1">
      <c r="A85" s="96" t="s">
        <v>64</v>
      </c>
      <c r="B85" s="96"/>
      <c r="C85" s="96"/>
      <c r="D85" s="96"/>
      <c r="G85" s="174">
        <f>SUM(G84,G70)</f>
        <v>3895512</v>
      </c>
      <c r="I85" s="174">
        <f>SUM(I84,I70)</f>
        <v>3969620</v>
      </c>
      <c r="J85" s="172"/>
      <c r="K85" s="174">
        <f>SUM(K84,K70)</f>
        <v>3036961</v>
      </c>
      <c r="L85" s="172"/>
      <c r="M85" s="174">
        <f>SUM(M84,M70)</f>
        <v>3108172</v>
      </c>
      <c r="N85" s="143"/>
      <c r="O85" s="112"/>
      <c r="P85" s="116"/>
      <c r="Q85" s="116"/>
      <c r="S85" s="116"/>
    </row>
    <row r="86" spans="1:19" ht="21" customHeight="1" thickTop="1">
      <c r="J86" s="176"/>
      <c r="L86" s="176"/>
      <c r="O86" s="112"/>
      <c r="Q86" s="116"/>
      <c r="S86" s="116"/>
    </row>
    <row r="87" spans="1:19" ht="21" customHeight="1">
      <c r="G87" s="167"/>
      <c r="H87" s="167"/>
      <c r="I87" s="167"/>
      <c r="J87" s="167"/>
      <c r="K87" s="167"/>
      <c r="L87" s="167"/>
      <c r="M87" s="167"/>
      <c r="N87" s="167"/>
      <c r="O87" s="112"/>
      <c r="Q87" s="116"/>
      <c r="S87" s="116"/>
    </row>
    <row r="88" spans="1:19" ht="21" customHeight="1">
      <c r="G88" s="148"/>
      <c r="H88" s="148"/>
      <c r="I88" s="148"/>
      <c r="J88" s="148"/>
      <c r="K88" s="148"/>
      <c r="L88" s="116"/>
      <c r="M88" s="116"/>
      <c r="Q88" s="116"/>
      <c r="S88" s="116"/>
    </row>
    <row r="89" spans="1:19" ht="21" customHeight="1">
      <c r="G89" s="202"/>
      <c r="K89" s="202"/>
      <c r="Q89" s="116"/>
      <c r="S89" s="116"/>
    </row>
    <row r="90" spans="1:19" ht="21" customHeight="1">
      <c r="G90" s="176"/>
      <c r="I90" s="176"/>
      <c r="J90" s="176"/>
      <c r="K90" s="176"/>
      <c r="L90" s="176"/>
      <c r="M90" s="176"/>
      <c r="Q90" s="116"/>
      <c r="S90" s="116"/>
    </row>
    <row r="91" spans="1:19" ht="21" customHeight="1">
      <c r="G91" s="176"/>
      <c r="I91" s="176"/>
      <c r="J91" s="176"/>
      <c r="K91" s="176"/>
      <c r="L91" s="176"/>
      <c r="M91" s="176"/>
      <c r="Q91" s="116"/>
      <c r="S91" s="116"/>
    </row>
    <row r="92" spans="1:19" ht="21" customHeight="1">
      <c r="Q92" s="116"/>
      <c r="S92" s="116"/>
    </row>
    <row r="93" spans="1:19" ht="21" customHeight="1">
      <c r="J93" s="203"/>
      <c r="L93" s="110"/>
      <c r="Q93" s="116"/>
      <c r="S93" s="116"/>
    </row>
    <row r="94" spans="1:19" ht="21" customHeight="1">
      <c r="G94" s="204"/>
      <c r="I94" s="204"/>
      <c r="J94" s="204"/>
      <c r="K94" s="204"/>
      <c r="L94" s="204"/>
      <c r="M94" s="204"/>
      <c r="Q94" s="116"/>
      <c r="S94" s="116"/>
    </row>
    <row r="95" spans="1:19" ht="21" customHeight="1">
      <c r="Q95" s="116"/>
      <c r="S95" s="116"/>
    </row>
    <row r="96" spans="1:19" ht="21" customHeight="1">
      <c r="G96" s="177"/>
      <c r="I96" s="177"/>
      <c r="J96" s="177"/>
      <c r="K96" s="177"/>
      <c r="L96" s="177"/>
      <c r="M96" s="177"/>
      <c r="Q96" s="116"/>
      <c r="S96" s="116"/>
    </row>
    <row r="97" spans="7:19" ht="21" customHeight="1">
      <c r="G97" s="177"/>
      <c r="I97" s="177"/>
      <c r="J97" s="177"/>
      <c r="K97" s="177"/>
      <c r="L97" s="177"/>
      <c r="M97" s="177"/>
      <c r="Q97" s="116"/>
      <c r="S97" s="116"/>
    </row>
    <row r="98" spans="7:19" ht="21" customHeight="1">
      <c r="G98" s="177"/>
      <c r="I98" s="177"/>
      <c r="J98" s="177"/>
      <c r="K98" s="177"/>
      <c r="L98" s="177"/>
      <c r="M98" s="177"/>
      <c r="Q98" s="116"/>
      <c r="S98" s="116"/>
    </row>
    <row r="99" spans="7:19" ht="21" customHeight="1">
      <c r="G99" s="177"/>
      <c r="I99" s="177"/>
      <c r="J99" s="177"/>
      <c r="K99" s="177"/>
      <c r="L99" s="177"/>
      <c r="M99" s="177"/>
      <c r="Q99" s="116"/>
      <c r="S99" s="116"/>
    </row>
    <row r="100" spans="7:19" ht="21" customHeight="1">
      <c r="G100" s="177"/>
      <c r="I100" s="177"/>
      <c r="J100" s="177"/>
      <c r="K100" s="177"/>
      <c r="L100" s="177"/>
      <c r="M100" s="177"/>
      <c r="Q100" s="116"/>
      <c r="S100" s="116"/>
    </row>
    <row r="101" spans="7:19" ht="21" customHeight="1">
      <c r="G101" s="177"/>
      <c r="I101" s="177"/>
      <c r="J101" s="177"/>
      <c r="K101" s="177"/>
      <c r="L101" s="177"/>
      <c r="M101" s="177"/>
      <c r="Q101" s="116"/>
      <c r="S101" s="116"/>
    </row>
    <row r="102" spans="7:19" ht="21" customHeight="1">
      <c r="G102" s="177"/>
      <c r="I102" s="177"/>
      <c r="J102" s="177"/>
      <c r="K102" s="177"/>
      <c r="L102" s="177"/>
      <c r="M102" s="177"/>
      <c r="Q102" s="116"/>
      <c r="S102" s="116"/>
    </row>
    <row r="103" spans="7:19" ht="21" customHeight="1">
      <c r="G103" s="177"/>
      <c r="I103" s="177"/>
      <c r="J103" s="177"/>
      <c r="K103" s="177"/>
      <c r="L103" s="177"/>
      <c r="M103" s="177"/>
      <c r="Q103" s="116"/>
      <c r="S103" s="116"/>
    </row>
    <row r="104" spans="7:19" ht="21" customHeight="1">
      <c r="G104" s="177"/>
      <c r="I104" s="177"/>
      <c r="J104" s="177"/>
      <c r="K104" s="177"/>
      <c r="L104" s="177"/>
      <c r="M104" s="177"/>
      <c r="Q104" s="116"/>
      <c r="S104" s="116"/>
    </row>
    <row r="105" spans="7:19" ht="21" customHeight="1">
      <c r="G105" s="177"/>
      <c r="I105" s="177"/>
      <c r="J105" s="177"/>
      <c r="K105" s="177"/>
      <c r="L105" s="177"/>
      <c r="M105" s="177"/>
      <c r="Q105" s="116"/>
      <c r="S105" s="116"/>
    </row>
    <row r="106" spans="7:19" ht="21" customHeight="1">
      <c r="G106" s="177"/>
      <c r="I106" s="177"/>
      <c r="J106" s="177"/>
      <c r="K106" s="177"/>
      <c r="L106" s="177"/>
      <c r="M106" s="177"/>
      <c r="Q106" s="116"/>
      <c r="S106" s="116"/>
    </row>
    <row r="107" spans="7:19" ht="21" customHeight="1">
      <c r="G107" s="177"/>
      <c r="I107" s="177"/>
      <c r="J107" s="177"/>
      <c r="K107" s="177"/>
      <c r="L107" s="177"/>
      <c r="M107" s="177"/>
      <c r="Q107" s="116"/>
      <c r="S107" s="116"/>
    </row>
    <row r="108" spans="7:19" ht="21" customHeight="1">
      <c r="G108" s="177"/>
      <c r="I108" s="177"/>
      <c r="J108" s="177"/>
      <c r="K108" s="177"/>
      <c r="L108" s="177"/>
      <c r="M108" s="177"/>
      <c r="Q108" s="116"/>
    </row>
    <row r="109" spans="7:19" ht="21" customHeight="1">
      <c r="G109" s="177"/>
      <c r="I109" s="177"/>
      <c r="J109" s="177"/>
      <c r="K109" s="177"/>
      <c r="L109" s="177"/>
      <c r="M109" s="177"/>
      <c r="Q109" s="116"/>
    </row>
    <row r="110" spans="7:19" ht="21" customHeight="1">
      <c r="G110" s="177"/>
      <c r="I110" s="177"/>
      <c r="J110" s="177"/>
      <c r="K110" s="177"/>
      <c r="L110" s="177"/>
      <c r="M110" s="177"/>
      <c r="Q110" s="116"/>
    </row>
    <row r="111" spans="7:19" ht="21" customHeight="1">
      <c r="G111" s="177"/>
      <c r="I111" s="177"/>
      <c r="J111" s="177"/>
      <c r="K111" s="177"/>
      <c r="L111" s="177"/>
      <c r="M111" s="177"/>
      <c r="Q111" s="116"/>
    </row>
    <row r="112" spans="7:19" ht="21" customHeight="1">
      <c r="G112" s="177"/>
      <c r="I112" s="177"/>
      <c r="J112" s="177"/>
      <c r="K112" s="177"/>
      <c r="L112" s="177"/>
      <c r="M112" s="177"/>
      <c r="Q112" s="116"/>
    </row>
    <row r="113" spans="4:17" ht="21" customHeight="1">
      <c r="G113" s="177"/>
      <c r="I113" s="177"/>
      <c r="J113" s="177"/>
      <c r="K113" s="177"/>
      <c r="L113" s="177"/>
      <c r="M113" s="177"/>
      <c r="Q113" s="116"/>
    </row>
    <row r="114" spans="4:17" ht="21" customHeight="1">
      <c r="G114" s="177"/>
      <c r="I114" s="177"/>
      <c r="J114" s="177"/>
      <c r="K114" s="177"/>
      <c r="L114" s="177"/>
      <c r="M114" s="177"/>
      <c r="Q114" s="116"/>
    </row>
    <row r="115" spans="4:17" ht="21" customHeight="1">
      <c r="Q115" s="116"/>
    </row>
    <row r="116" spans="4:17" ht="21" customHeight="1">
      <c r="Q116" s="116"/>
    </row>
    <row r="117" spans="4:17" ht="21" customHeight="1">
      <c r="Q117" s="116"/>
    </row>
    <row r="118" spans="4:17" ht="21" customHeight="1">
      <c r="Q118" s="116"/>
    </row>
    <row r="119" spans="4:17" ht="21" customHeight="1"/>
    <row r="120" spans="4:17" ht="21" customHeight="1"/>
    <row r="121" spans="4:17" ht="21" customHeight="1">
      <c r="D121" s="110"/>
      <c r="F121" s="110"/>
      <c r="G121" s="203"/>
      <c r="H121" s="203"/>
      <c r="I121" s="203"/>
      <c r="J121" s="203"/>
      <c r="K121" s="203"/>
      <c r="L121" s="110"/>
      <c r="M121" s="110"/>
    </row>
    <row r="122" spans="4:17" ht="21" customHeight="1">
      <c r="D122" s="110"/>
      <c r="F122" s="110"/>
      <c r="G122" s="203"/>
      <c r="H122" s="203"/>
      <c r="I122" s="203"/>
      <c r="J122" s="203"/>
      <c r="K122" s="203"/>
      <c r="L122" s="110"/>
      <c r="M122" s="110"/>
    </row>
    <row r="123" spans="4:17" ht="21" customHeight="1"/>
    <row r="124" spans="4:17" ht="21" customHeight="1">
      <c r="G124" s="203"/>
      <c r="I124" s="203"/>
      <c r="J124" s="203"/>
      <c r="K124" s="203"/>
      <c r="L124" s="110"/>
      <c r="M124" s="110"/>
    </row>
    <row r="125" spans="4:17" ht="21" customHeight="1"/>
    <row r="126" spans="4:17" ht="21" customHeight="1"/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</sheetData>
  <mergeCells count="4">
    <mergeCell ref="G6:I6"/>
    <mergeCell ref="K6:M6"/>
    <mergeCell ref="G49:I49"/>
    <mergeCell ref="K49:M49"/>
  </mergeCells>
  <pageMargins left="1.1023622047244095" right="0.43307086614173229" top="0.98425196850393704" bottom="0.98425196850393704" header="0.51181102362204722" footer="0.31496062992125984"/>
  <pageSetup paperSize="256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5"/>
  <sheetViews>
    <sheetView zoomScaleNormal="100" zoomScaleSheetLayoutView="80" workbookViewId="0">
      <selection activeCell="G44" sqref="G44"/>
    </sheetView>
  </sheetViews>
  <sheetFormatPr defaultColWidth="8.75" defaultRowHeight="20.100000000000001" customHeight="1"/>
  <cols>
    <col min="1" max="3" width="2.25" style="101" customWidth="1"/>
    <col min="4" max="4" width="31.25" style="101" customWidth="1"/>
    <col min="5" max="5" width="8.25" style="101" customWidth="1"/>
    <col min="6" max="6" width="1.25" style="112" customWidth="1"/>
    <col min="7" max="7" width="13" style="98" customWidth="1"/>
    <col min="8" max="8" width="1.25" style="101" customWidth="1"/>
    <col min="9" max="9" width="13" style="98" customWidth="1"/>
    <col min="10" max="10" width="1.25" style="101" customWidth="1"/>
    <col min="11" max="11" width="13" style="98" customWidth="1"/>
    <col min="12" max="12" width="1.25" style="101" customWidth="1"/>
    <col min="13" max="13" width="13" style="98" customWidth="1"/>
    <col min="14" max="14" width="1.75" style="101" customWidth="1"/>
    <col min="15" max="15" width="8.75" style="101"/>
    <col min="16" max="16" width="13.75" style="101" bestFit="1" customWidth="1"/>
    <col min="17" max="17" width="9.75" style="101" bestFit="1" customWidth="1"/>
    <col min="18" max="16384" width="8.75" style="101"/>
  </cols>
  <sheetData>
    <row r="1" spans="1:256" ht="21">
      <c r="A1" s="96" t="s">
        <v>0</v>
      </c>
      <c r="B1" s="96"/>
      <c r="C1" s="96"/>
      <c r="D1" s="96"/>
      <c r="E1" s="96"/>
      <c r="F1" s="97"/>
      <c r="G1" s="96"/>
      <c r="H1" s="96"/>
      <c r="J1" s="96"/>
      <c r="L1" s="99"/>
      <c r="M1" s="100" t="s">
        <v>6</v>
      </c>
      <c r="N1" s="96"/>
    </row>
    <row r="2" spans="1:256" ht="21">
      <c r="A2" s="96" t="s">
        <v>65</v>
      </c>
      <c r="B2" s="96"/>
      <c r="C2" s="96"/>
      <c r="D2" s="96"/>
      <c r="E2" s="96"/>
      <c r="F2" s="97"/>
      <c r="G2" s="96"/>
      <c r="H2" s="96"/>
      <c r="J2" s="96"/>
      <c r="L2" s="99"/>
      <c r="M2" s="100" t="s">
        <v>8</v>
      </c>
      <c r="N2" s="96"/>
    </row>
    <row r="3" spans="1:256" ht="21">
      <c r="A3" s="102" t="s">
        <v>154</v>
      </c>
      <c r="B3" s="96"/>
      <c r="C3" s="96"/>
      <c r="D3" s="96"/>
      <c r="E3" s="96"/>
      <c r="F3" s="97"/>
      <c r="G3" s="96"/>
      <c r="H3" s="96"/>
      <c r="I3" s="96"/>
      <c r="J3" s="96"/>
      <c r="K3" s="96"/>
      <c r="L3" s="96"/>
      <c r="M3" s="96"/>
      <c r="N3" s="96"/>
    </row>
    <row r="4" spans="1:256" ht="21">
      <c r="A4" s="96"/>
      <c r="B4" s="96"/>
      <c r="C4" s="96"/>
      <c r="D4" s="96"/>
      <c r="E4" s="96"/>
      <c r="F4" s="97"/>
      <c r="G4" s="96"/>
      <c r="H4" s="96"/>
      <c r="I4" s="96"/>
      <c r="J4" s="96"/>
      <c r="K4" s="96"/>
      <c r="L4" s="96"/>
      <c r="M4" s="96"/>
      <c r="N4" s="96"/>
    </row>
    <row r="5" spans="1:256" ht="21">
      <c r="F5" s="103"/>
      <c r="G5" s="101"/>
      <c r="M5" s="104" t="s">
        <v>2</v>
      </c>
    </row>
    <row r="6" spans="1:256" ht="21">
      <c r="F6" s="103"/>
      <c r="G6" s="264" t="s">
        <v>3</v>
      </c>
      <c r="H6" s="264"/>
      <c r="I6" s="264"/>
      <c r="J6" s="107"/>
      <c r="K6" s="264" t="s">
        <v>4</v>
      </c>
      <c r="L6" s="264"/>
      <c r="M6" s="264"/>
      <c r="N6" s="108"/>
    </row>
    <row r="7" spans="1:256" ht="21">
      <c r="E7" s="146" t="s">
        <v>7</v>
      </c>
      <c r="F7" s="103"/>
      <c r="G7" s="106">
        <v>2565</v>
      </c>
      <c r="H7" s="110"/>
      <c r="I7" s="106">
        <v>2564</v>
      </c>
      <c r="J7" s="110"/>
      <c r="K7" s="106">
        <v>2565</v>
      </c>
      <c r="L7" s="110"/>
      <c r="M7" s="106">
        <v>2564</v>
      </c>
      <c r="N7" s="108"/>
      <c r="P7" s="111"/>
      <c r="Q7" s="105"/>
    </row>
    <row r="8" spans="1:256" ht="21.75" customHeight="1">
      <c r="A8" s="101" t="s">
        <v>66</v>
      </c>
      <c r="E8" s="110"/>
      <c r="G8" s="113">
        <v>184377</v>
      </c>
      <c r="H8" s="114"/>
      <c r="I8" s="113">
        <v>175090</v>
      </c>
      <c r="J8" s="114"/>
      <c r="K8" s="113">
        <v>79362</v>
      </c>
      <c r="L8" s="114"/>
      <c r="M8" s="113">
        <v>79828</v>
      </c>
      <c r="N8" s="114"/>
      <c r="P8" s="115"/>
      <c r="Q8" s="116"/>
      <c r="S8" s="116"/>
    </row>
    <row r="9" spans="1:256" ht="21">
      <c r="A9" s="101" t="s">
        <v>67</v>
      </c>
      <c r="E9" s="110"/>
      <c r="G9" s="113">
        <v>-114458</v>
      </c>
      <c r="H9" s="114"/>
      <c r="I9" s="113">
        <v>-100300</v>
      </c>
      <c r="J9" s="114"/>
      <c r="K9" s="113">
        <v>-52625</v>
      </c>
      <c r="L9" s="114"/>
      <c r="M9" s="113">
        <v>-47112</v>
      </c>
      <c r="N9" s="114"/>
      <c r="P9" s="115"/>
      <c r="Q9" s="116"/>
      <c r="S9" s="116"/>
    </row>
    <row r="10" spans="1:256" ht="21">
      <c r="A10" s="96" t="s">
        <v>68</v>
      </c>
      <c r="E10" s="110"/>
      <c r="G10" s="118">
        <f>SUM(G8:G9)</f>
        <v>69919</v>
      </c>
      <c r="H10" s="119"/>
      <c r="I10" s="118">
        <f>SUM(I8:I9)</f>
        <v>74790</v>
      </c>
      <c r="J10" s="119"/>
      <c r="K10" s="118">
        <f>SUM(K8:K9)</f>
        <v>26737</v>
      </c>
      <c r="L10" s="119"/>
      <c r="M10" s="118">
        <f>SUM(M8:M9)</f>
        <v>32716</v>
      </c>
      <c r="N10" s="119"/>
      <c r="O10" s="96"/>
      <c r="P10" s="115"/>
      <c r="Q10" s="116"/>
      <c r="S10" s="116"/>
    </row>
    <row r="11" spans="1:256" ht="21">
      <c r="A11" s="101" t="s">
        <v>69</v>
      </c>
      <c r="E11" s="110"/>
      <c r="G11" s="120">
        <v>6670</v>
      </c>
      <c r="H11" s="114"/>
      <c r="I11" s="120">
        <v>12671</v>
      </c>
      <c r="J11" s="114"/>
      <c r="K11" s="120">
        <v>8979</v>
      </c>
      <c r="L11" s="114"/>
      <c r="M11" s="120">
        <v>3087</v>
      </c>
      <c r="N11" s="114"/>
      <c r="P11" s="115"/>
      <c r="Q11" s="116"/>
      <c r="S11" s="116"/>
    </row>
    <row r="12" spans="1:256" ht="21">
      <c r="A12" s="96" t="s">
        <v>70</v>
      </c>
      <c r="E12" s="110"/>
      <c r="G12" s="121">
        <f>SUM(G10:G11)</f>
        <v>76589</v>
      </c>
      <c r="H12" s="114"/>
      <c r="I12" s="121">
        <f>SUM(I10:I11)</f>
        <v>87461</v>
      </c>
      <c r="J12" s="114"/>
      <c r="K12" s="121">
        <f>SUM(K10:K11)</f>
        <v>35716</v>
      </c>
      <c r="L12" s="114"/>
      <c r="M12" s="121">
        <f>SUM(M10:M11)</f>
        <v>35803</v>
      </c>
      <c r="N12" s="114"/>
      <c r="O12" s="96"/>
      <c r="P12" s="115"/>
      <c r="Q12" s="116"/>
      <c r="S12" s="116"/>
    </row>
    <row r="13" spans="1:256" ht="21">
      <c r="A13" s="101" t="s">
        <v>71</v>
      </c>
      <c r="E13" s="110"/>
      <c r="G13" s="113">
        <v>-13835</v>
      </c>
      <c r="H13" s="113"/>
      <c r="I13" s="113">
        <v>-13881</v>
      </c>
      <c r="J13" s="113"/>
      <c r="K13" s="113">
        <v>-7751</v>
      </c>
      <c r="L13" s="113"/>
      <c r="M13" s="113">
        <v>-6298</v>
      </c>
      <c r="N13" s="113"/>
      <c r="P13" s="115"/>
      <c r="Q13" s="116"/>
      <c r="S13" s="116"/>
    </row>
    <row r="14" spans="1:256" ht="21">
      <c r="A14" s="101" t="s">
        <v>72</v>
      </c>
      <c r="E14" s="110">
        <v>3.1</v>
      </c>
      <c r="G14" s="113">
        <v>-6135</v>
      </c>
      <c r="H14" s="113"/>
      <c r="I14" s="113">
        <v>-5439</v>
      </c>
      <c r="J14" s="113"/>
      <c r="K14" s="113">
        <v>-2655</v>
      </c>
      <c r="L14" s="113"/>
      <c r="M14" s="113">
        <v>-2054</v>
      </c>
      <c r="N14" s="113"/>
      <c r="P14" s="115"/>
      <c r="Q14" s="116"/>
      <c r="S14" s="116"/>
    </row>
    <row r="15" spans="1:256" ht="21">
      <c r="A15" s="96" t="s">
        <v>74</v>
      </c>
      <c r="B15" s="96"/>
      <c r="C15" s="96"/>
      <c r="D15" s="96"/>
      <c r="E15" s="96"/>
      <c r="F15" s="123"/>
      <c r="G15" s="125">
        <f>SUM(G13:G14)</f>
        <v>-19970</v>
      </c>
      <c r="H15" s="121"/>
      <c r="I15" s="125">
        <f>SUM(I13:I14)</f>
        <v>-19320</v>
      </c>
      <c r="J15" s="121"/>
      <c r="K15" s="125">
        <f>SUM(K13:K14)</f>
        <v>-10406</v>
      </c>
      <c r="L15" s="121"/>
      <c r="M15" s="125">
        <f>SUM(M13:M14)</f>
        <v>-8352</v>
      </c>
      <c r="N15" s="121"/>
      <c r="O15" s="96"/>
      <c r="P15" s="115"/>
      <c r="Q15" s="116"/>
      <c r="S15" s="116"/>
    </row>
    <row r="16" spans="1:256" ht="20.100000000000001" customHeight="1">
      <c r="A16" s="1" t="s">
        <v>173</v>
      </c>
      <c r="B16" s="1"/>
      <c r="C16" s="1"/>
      <c r="D16" s="1"/>
      <c r="E16" s="1"/>
      <c r="F16" s="258"/>
      <c r="G16" s="259">
        <f>+G12+G15</f>
        <v>56619</v>
      </c>
      <c r="H16" s="259"/>
      <c r="I16" s="259">
        <f>+I12+I15</f>
        <v>68141</v>
      </c>
      <c r="J16" s="259"/>
      <c r="K16" s="259">
        <f>+K12+K15</f>
        <v>25310</v>
      </c>
      <c r="L16" s="259"/>
      <c r="M16" s="259">
        <f>+M12+M15</f>
        <v>27451</v>
      </c>
      <c r="N16" s="259"/>
      <c r="O16" s="1"/>
      <c r="P16" s="260"/>
      <c r="Q16" s="4"/>
      <c r="R16" s="3"/>
      <c r="S16" s="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19" s="96" customFormat="1" ht="21">
      <c r="A17" s="122" t="s">
        <v>73</v>
      </c>
      <c r="E17" s="110"/>
      <c r="F17" s="123"/>
      <c r="G17" s="120">
        <v>-13082</v>
      </c>
      <c r="H17" s="121"/>
      <c r="I17" s="120">
        <v>-16258</v>
      </c>
      <c r="J17" s="121"/>
      <c r="K17" s="120">
        <v>-4243</v>
      </c>
      <c r="L17" s="121"/>
      <c r="M17" s="120">
        <v>-4477</v>
      </c>
      <c r="N17" s="121"/>
      <c r="O17" s="122"/>
      <c r="P17" s="124"/>
      <c r="Q17" s="116"/>
      <c r="S17" s="116"/>
    </row>
    <row r="18" spans="1:19" s="96" customFormat="1" ht="21">
      <c r="A18" s="126" t="s">
        <v>75</v>
      </c>
      <c r="F18" s="123"/>
      <c r="G18" s="259">
        <f>+G16+G17</f>
        <v>43537</v>
      </c>
      <c r="H18" s="121"/>
      <c r="I18" s="259">
        <f>+I16+I17</f>
        <v>51883</v>
      </c>
      <c r="J18" s="121"/>
      <c r="K18" s="259">
        <f>+K16+K17</f>
        <v>21067</v>
      </c>
      <c r="L18" s="121"/>
      <c r="M18" s="259">
        <f>+M16+M17</f>
        <v>22974</v>
      </c>
      <c r="N18" s="121"/>
      <c r="O18" s="126"/>
      <c r="P18" s="124"/>
      <c r="Q18" s="116"/>
      <c r="S18" s="116"/>
    </row>
    <row r="19" spans="1:19" ht="21">
      <c r="A19" s="122" t="s">
        <v>171</v>
      </c>
      <c r="E19" s="127"/>
      <c r="G19" s="120">
        <v>-1541</v>
      </c>
      <c r="H19" s="113"/>
      <c r="I19" s="120">
        <v>1100</v>
      </c>
      <c r="J19" s="113"/>
      <c r="K19" s="120">
        <v>-1560</v>
      </c>
      <c r="L19" s="113"/>
      <c r="M19" s="120">
        <v>735</v>
      </c>
      <c r="N19" s="113"/>
      <c r="O19" s="122"/>
      <c r="P19" s="115"/>
      <c r="Q19" s="116"/>
      <c r="S19" s="116"/>
    </row>
    <row r="20" spans="1:19" ht="21">
      <c r="A20" s="126" t="s">
        <v>76</v>
      </c>
      <c r="G20" s="121">
        <f>SUM(G18:G19)</f>
        <v>41996</v>
      </c>
      <c r="H20" s="121"/>
      <c r="I20" s="121">
        <f>SUM(I18:I19)</f>
        <v>52983</v>
      </c>
      <c r="J20" s="121"/>
      <c r="K20" s="121">
        <f>SUM(K18:K19)</f>
        <v>19507</v>
      </c>
      <c r="L20" s="121"/>
      <c r="M20" s="121">
        <f>SUM(M18:M19)</f>
        <v>23709</v>
      </c>
      <c r="N20" s="121"/>
      <c r="O20" s="126"/>
      <c r="P20" s="115"/>
      <c r="Q20" s="116"/>
      <c r="S20" s="116"/>
    </row>
    <row r="21" spans="1:19" ht="21">
      <c r="A21" s="126"/>
      <c r="G21" s="121"/>
      <c r="H21" s="121"/>
      <c r="I21" s="121"/>
      <c r="J21" s="121"/>
      <c r="K21" s="121"/>
      <c r="L21" s="121"/>
      <c r="M21" s="121"/>
      <c r="N21" s="121"/>
      <c r="O21" s="126"/>
      <c r="P21" s="115"/>
      <c r="Q21" s="116"/>
      <c r="S21" s="116"/>
    </row>
    <row r="22" spans="1:19" ht="21">
      <c r="A22" s="128" t="s">
        <v>167</v>
      </c>
      <c r="G22" s="121"/>
      <c r="H22" s="121"/>
      <c r="I22" s="121"/>
      <c r="J22" s="121"/>
      <c r="K22" s="121"/>
      <c r="L22" s="121"/>
      <c r="M22" s="121"/>
      <c r="N22" s="121"/>
      <c r="O22" s="126"/>
      <c r="P22" s="115"/>
      <c r="Q22" s="116"/>
      <c r="S22" s="116"/>
    </row>
    <row r="23" spans="1:19" ht="21">
      <c r="A23" s="128" t="s">
        <v>168</v>
      </c>
      <c r="G23" s="121"/>
      <c r="H23" s="121"/>
      <c r="I23" s="121"/>
      <c r="J23" s="121"/>
      <c r="K23" s="121"/>
      <c r="L23" s="121"/>
      <c r="M23" s="121"/>
      <c r="N23" s="121"/>
      <c r="O23" s="126"/>
      <c r="P23" s="115"/>
      <c r="Q23" s="116"/>
      <c r="S23" s="116"/>
    </row>
    <row r="24" spans="1:19" ht="21">
      <c r="A24" s="128"/>
      <c r="B24" s="101" t="s">
        <v>169</v>
      </c>
      <c r="G24" s="121"/>
      <c r="H24" s="121"/>
      <c r="I24" s="121"/>
      <c r="J24" s="121"/>
      <c r="K24" s="121"/>
      <c r="L24" s="121"/>
      <c r="M24" s="121"/>
      <c r="N24" s="121"/>
      <c r="O24" s="126"/>
      <c r="P24" s="115"/>
      <c r="Q24" s="116"/>
      <c r="S24" s="116"/>
    </row>
    <row r="25" spans="1:19" ht="21">
      <c r="A25" s="126"/>
      <c r="B25" s="101" t="s">
        <v>170</v>
      </c>
      <c r="G25" s="113">
        <v>0</v>
      </c>
      <c r="H25" s="113"/>
      <c r="I25" s="113">
        <v>385</v>
      </c>
      <c r="J25" s="113"/>
      <c r="K25" s="113">
        <v>0</v>
      </c>
      <c r="L25" s="113"/>
      <c r="M25" s="113">
        <v>387</v>
      </c>
      <c r="N25" s="121"/>
      <c r="O25" s="116"/>
      <c r="P25" s="111"/>
      <c r="Q25" s="116"/>
      <c r="S25" s="116"/>
    </row>
    <row r="26" spans="1:19" ht="21.75" thickBot="1">
      <c r="A26" s="126" t="s">
        <v>77</v>
      </c>
      <c r="G26" s="129">
        <f>SUM(G20:G25)</f>
        <v>41996</v>
      </c>
      <c r="H26" s="121"/>
      <c r="I26" s="129">
        <f>SUM(I20:I25)</f>
        <v>53368</v>
      </c>
      <c r="J26" s="121"/>
      <c r="K26" s="129">
        <f>SUM(K20:K25)</f>
        <v>19507</v>
      </c>
      <c r="L26" s="121"/>
      <c r="M26" s="129">
        <f>SUM(M20:M25)</f>
        <v>24096</v>
      </c>
      <c r="N26" s="121"/>
      <c r="O26" s="116"/>
      <c r="P26" s="111"/>
      <c r="Q26" s="116"/>
      <c r="S26" s="116"/>
    </row>
    <row r="27" spans="1:19" ht="21.75" thickTop="1">
      <c r="A27" s="126"/>
      <c r="G27" s="121"/>
      <c r="H27" s="121"/>
      <c r="I27" s="121"/>
      <c r="J27" s="121"/>
      <c r="K27" s="121"/>
      <c r="L27" s="121"/>
      <c r="M27" s="121"/>
      <c r="N27" s="121"/>
      <c r="O27" s="116"/>
      <c r="P27" s="130"/>
      <c r="Q27" s="116"/>
      <c r="S27" s="116"/>
    </row>
    <row r="28" spans="1:19" ht="21">
      <c r="A28" s="128" t="s">
        <v>78</v>
      </c>
      <c r="F28" s="131"/>
      <c r="G28" s="121"/>
      <c r="H28" s="121"/>
      <c r="I28" s="121"/>
      <c r="J28" s="121"/>
      <c r="K28" s="121"/>
      <c r="L28" s="121"/>
      <c r="M28" s="121"/>
      <c r="N28" s="121"/>
      <c r="O28" s="128"/>
      <c r="P28" s="130"/>
      <c r="Q28" s="116"/>
      <c r="S28" s="116"/>
    </row>
    <row r="29" spans="1:19" ht="21">
      <c r="A29" s="122" t="s">
        <v>79</v>
      </c>
      <c r="F29" s="131"/>
      <c r="G29" s="113">
        <f>G31-G30</f>
        <v>40781</v>
      </c>
      <c r="H29" s="113"/>
      <c r="I29" s="113">
        <f>I31-I30</f>
        <v>51960</v>
      </c>
      <c r="J29" s="113"/>
      <c r="K29" s="113">
        <f>K31-K30</f>
        <v>19507</v>
      </c>
      <c r="L29" s="113"/>
      <c r="M29" s="113">
        <f>M31-M30</f>
        <v>23709</v>
      </c>
      <c r="N29" s="121"/>
      <c r="O29" s="122"/>
      <c r="P29" s="130"/>
      <c r="Q29" s="116"/>
      <c r="S29" s="116"/>
    </row>
    <row r="30" spans="1:19" ht="21">
      <c r="A30" s="122" t="s">
        <v>80</v>
      </c>
      <c r="F30" s="131"/>
      <c r="G30" s="113">
        <v>1215</v>
      </c>
      <c r="H30" s="121"/>
      <c r="I30" s="113">
        <v>1023</v>
      </c>
      <c r="J30" s="121"/>
      <c r="K30" s="113">
        <v>0</v>
      </c>
      <c r="L30" s="121"/>
      <c r="M30" s="113">
        <v>0</v>
      </c>
      <c r="N30" s="121"/>
      <c r="O30" s="122"/>
      <c r="P30" s="130"/>
      <c r="Q30" s="116"/>
      <c r="S30" s="116"/>
    </row>
    <row r="31" spans="1:19" ht="21.75" thickBot="1">
      <c r="A31" s="126"/>
      <c r="F31" s="131"/>
      <c r="G31" s="129">
        <f>G20</f>
        <v>41996</v>
      </c>
      <c r="H31" s="121"/>
      <c r="I31" s="129">
        <f>I20</f>
        <v>52983</v>
      </c>
      <c r="J31" s="121"/>
      <c r="K31" s="129">
        <f>K20</f>
        <v>19507</v>
      </c>
      <c r="L31" s="121"/>
      <c r="M31" s="129">
        <f>M20</f>
        <v>23709</v>
      </c>
      <c r="N31" s="121"/>
      <c r="P31" s="130"/>
      <c r="Q31" s="116"/>
      <c r="S31" s="116"/>
    </row>
    <row r="32" spans="1:19" ht="21.75" thickTop="1">
      <c r="A32" s="126"/>
      <c r="F32" s="131"/>
      <c r="G32" s="121"/>
      <c r="H32" s="121"/>
      <c r="I32" s="121"/>
      <c r="J32" s="121"/>
      <c r="K32" s="121"/>
      <c r="L32" s="121"/>
      <c r="M32" s="121"/>
      <c r="N32" s="121"/>
      <c r="P32" s="130"/>
      <c r="Q32" s="116"/>
      <c r="S32" s="116"/>
    </row>
    <row r="33" spans="1:19" s="134" customFormat="1" ht="21">
      <c r="A33" s="133" t="s">
        <v>163</v>
      </c>
      <c r="F33" s="131"/>
      <c r="G33" s="98"/>
      <c r="I33" s="98"/>
      <c r="K33" s="98"/>
      <c r="M33" s="98"/>
      <c r="N33" s="121"/>
      <c r="P33" s="147"/>
      <c r="Q33" s="148"/>
      <c r="S33" s="148"/>
    </row>
    <row r="34" spans="1:19" s="134" customFormat="1" ht="21">
      <c r="A34" s="135" t="s">
        <v>79</v>
      </c>
      <c r="F34" s="131"/>
      <c r="G34" s="113">
        <v>40781</v>
      </c>
      <c r="H34" s="121"/>
      <c r="I34" s="113">
        <f>I36-I35</f>
        <v>52345</v>
      </c>
      <c r="J34" s="121"/>
      <c r="K34" s="113">
        <v>19507</v>
      </c>
      <c r="L34" s="121"/>
      <c r="M34" s="113">
        <f>M36-M35</f>
        <v>24096</v>
      </c>
      <c r="N34" s="121"/>
      <c r="P34" s="147"/>
      <c r="Q34" s="148"/>
      <c r="S34" s="148"/>
    </row>
    <row r="35" spans="1:19" s="134" customFormat="1" ht="21">
      <c r="A35" s="135" t="s">
        <v>80</v>
      </c>
      <c r="F35" s="131"/>
      <c r="G35" s="113">
        <v>1215</v>
      </c>
      <c r="H35" s="121"/>
      <c r="I35" s="113">
        <f>+I30</f>
        <v>1023</v>
      </c>
      <c r="J35" s="121"/>
      <c r="K35" s="113">
        <v>0</v>
      </c>
      <c r="L35" s="121"/>
      <c r="M35" s="113">
        <v>0</v>
      </c>
      <c r="N35" s="121"/>
      <c r="P35" s="147"/>
      <c r="Q35" s="148"/>
      <c r="S35" s="148"/>
    </row>
    <row r="36" spans="1:19" s="134" customFormat="1" ht="21.75" thickBot="1">
      <c r="A36" s="135"/>
      <c r="F36" s="131"/>
      <c r="G36" s="129">
        <f>G26</f>
        <v>41996</v>
      </c>
      <c r="H36" s="121"/>
      <c r="I36" s="129">
        <f>I26</f>
        <v>53368</v>
      </c>
      <c r="J36" s="121"/>
      <c r="K36" s="129">
        <f>K26</f>
        <v>19507</v>
      </c>
      <c r="L36" s="121"/>
      <c r="M36" s="129">
        <f>M26</f>
        <v>24096</v>
      </c>
      <c r="N36" s="121"/>
      <c r="P36" s="147"/>
      <c r="Q36" s="148"/>
      <c r="S36" s="148"/>
    </row>
    <row r="37" spans="1:19" ht="21.75" thickTop="1">
      <c r="A37" s="122"/>
      <c r="F37" s="131"/>
      <c r="G37" s="121"/>
      <c r="H37" s="121"/>
      <c r="I37" s="121"/>
      <c r="J37" s="121"/>
      <c r="K37" s="121"/>
      <c r="L37" s="121"/>
      <c r="M37" s="121"/>
      <c r="N37" s="121"/>
      <c r="P37" s="130"/>
      <c r="Q37" s="116"/>
      <c r="S37" s="116"/>
    </row>
    <row r="38" spans="1:19" ht="21">
      <c r="A38" s="15" t="s">
        <v>81</v>
      </c>
      <c r="B38" s="122"/>
      <c r="C38" s="122"/>
      <c r="D38" s="122"/>
      <c r="G38" s="119"/>
      <c r="H38" s="136"/>
      <c r="I38" s="119"/>
      <c r="J38" s="136"/>
      <c r="K38" s="119"/>
      <c r="L38" s="136"/>
      <c r="M38" s="119"/>
      <c r="N38" s="136"/>
      <c r="O38" s="126"/>
      <c r="Q38" s="116"/>
      <c r="S38" s="116"/>
    </row>
    <row r="39" spans="1:19" ht="21.75" thickBot="1">
      <c r="A39" s="15" t="s">
        <v>82</v>
      </c>
      <c r="B39" s="122"/>
      <c r="C39" s="122"/>
      <c r="D39" s="122"/>
      <c r="G39" s="137">
        <f>+G29/G40</f>
        <v>1.8205803571428571E-2</v>
      </c>
      <c r="H39" s="149"/>
      <c r="I39" s="137">
        <f>+I29/I40</f>
        <v>2.3196428571428573E-2</v>
      </c>
      <c r="J39" s="149"/>
      <c r="K39" s="137">
        <f>+K29/K40</f>
        <v>8.7084821428571428E-3</v>
      </c>
      <c r="L39" s="150"/>
      <c r="M39" s="137">
        <f>+M29/M40</f>
        <v>1.0584375E-2</v>
      </c>
      <c r="N39" s="136"/>
      <c r="O39" s="15"/>
      <c r="Q39" s="116"/>
      <c r="S39" s="116"/>
    </row>
    <row r="40" spans="1:19" ht="22.5" thickTop="1" thickBot="1">
      <c r="A40" s="15" t="s">
        <v>83</v>
      </c>
      <c r="C40" s="122"/>
      <c r="D40" s="122"/>
      <c r="G40" s="140">
        <v>2240000</v>
      </c>
      <c r="H40" s="141"/>
      <c r="I40" s="140">
        <v>2240000</v>
      </c>
      <c r="J40" s="141"/>
      <c r="K40" s="140">
        <v>2240000</v>
      </c>
      <c r="L40" s="141"/>
      <c r="M40" s="140">
        <v>2240000</v>
      </c>
      <c r="N40" s="141"/>
      <c r="O40" s="15"/>
      <c r="Q40" s="116"/>
      <c r="S40" s="116"/>
    </row>
    <row r="41" spans="1:19" ht="21.75" thickTop="1">
      <c r="A41" s="15"/>
      <c r="C41" s="122"/>
      <c r="D41" s="122"/>
      <c r="G41" s="142"/>
      <c r="H41" s="141"/>
      <c r="I41" s="142"/>
      <c r="J41" s="141"/>
      <c r="K41" s="142"/>
      <c r="L41" s="141"/>
      <c r="M41" s="142"/>
      <c r="N41" s="141"/>
      <c r="O41" s="15"/>
      <c r="Q41" s="116"/>
      <c r="S41" s="116"/>
    </row>
    <row r="42" spans="1:19" ht="21">
      <c r="C42" s="122"/>
      <c r="D42" s="122"/>
      <c r="H42" s="144"/>
      <c r="J42" s="144"/>
      <c r="L42" s="144"/>
      <c r="N42" s="144"/>
      <c r="Q42" s="116"/>
      <c r="S42" s="116"/>
    </row>
    <row r="43" spans="1:19" ht="21">
      <c r="H43" s="143"/>
      <c r="J43" s="143"/>
      <c r="L43" s="143"/>
      <c r="N43" s="143"/>
      <c r="Q43" s="116"/>
      <c r="S43" s="116"/>
    </row>
    <row r="44" spans="1:19" ht="21">
      <c r="H44" s="143"/>
      <c r="J44" s="143"/>
      <c r="L44" s="143"/>
      <c r="N44" s="143"/>
      <c r="Q44" s="116"/>
      <c r="S44" s="116"/>
    </row>
    <row r="45" spans="1:19" ht="21">
      <c r="H45" s="143"/>
      <c r="J45" s="143"/>
      <c r="L45" s="143"/>
      <c r="N45" s="143"/>
      <c r="Q45" s="116"/>
      <c r="S45" s="116"/>
    </row>
    <row r="46" spans="1:19" ht="21">
      <c r="H46" s="143"/>
      <c r="J46" s="143"/>
      <c r="L46" s="143"/>
      <c r="N46" s="143"/>
      <c r="Q46" s="116"/>
      <c r="S46" s="116"/>
    </row>
    <row r="47" spans="1:19" ht="21">
      <c r="H47" s="143"/>
      <c r="J47" s="143"/>
      <c r="L47" s="143"/>
      <c r="N47" s="143"/>
      <c r="Q47" s="116"/>
      <c r="S47" s="116"/>
    </row>
    <row r="48" spans="1:19" ht="20.100000000000001" customHeight="1">
      <c r="H48" s="143"/>
      <c r="J48" s="143"/>
      <c r="L48" s="143"/>
      <c r="N48" s="143"/>
      <c r="Q48" s="116"/>
    </row>
    <row r="49" spans="1:17" ht="20.100000000000001" customHeight="1">
      <c r="H49" s="143"/>
      <c r="J49" s="143"/>
      <c r="L49" s="143"/>
      <c r="N49" s="143"/>
      <c r="Q49" s="116"/>
    </row>
    <row r="50" spans="1:17" ht="20.100000000000001" customHeight="1">
      <c r="H50" s="143"/>
      <c r="J50" s="143"/>
      <c r="L50" s="143"/>
      <c r="N50" s="143"/>
      <c r="Q50" s="116"/>
    </row>
    <row r="51" spans="1:17" ht="20.100000000000001" customHeight="1">
      <c r="H51" s="143"/>
      <c r="J51" s="143"/>
      <c r="L51" s="143"/>
      <c r="N51" s="143"/>
      <c r="Q51" s="116"/>
    </row>
    <row r="52" spans="1:17" ht="20.100000000000001" customHeight="1">
      <c r="H52" s="143"/>
      <c r="J52" s="143"/>
      <c r="L52" s="143"/>
      <c r="N52" s="143"/>
    </row>
    <row r="55" spans="1:17" ht="20.100000000000001" customHeight="1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81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"/>
  <sheetViews>
    <sheetView topLeftCell="A39" zoomScale="80" zoomScaleNormal="80" zoomScaleSheetLayoutView="100" workbookViewId="0">
      <selection activeCell="I56" sqref="I56"/>
    </sheetView>
  </sheetViews>
  <sheetFormatPr defaultColWidth="8.75" defaultRowHeight="20.100000000000001" customHeight="1"/>
  <cols>
    <col min="1" max="3" width="2.25" style="101" customWidth="1"/>
    <col min="4" max="4" width="31.25" style="101" customWidth="1"/>
    <col min="5" max="5" width="8.25" style="101" customWidth="1"/>
    <col min="6" max="6" width="1.25" style="112" customWidth="1"/>
    <col min="7" max="7" width="13" style="98" customWidth="1"/>
    <col min="8" max="8" width="1.25" style="101" customWidth="1"/>
    <col min="9" max="9" width="13" style="98" customWidth="1"/>
    <col min="10" max="10" width="1.25" style="101" customWidth="1"/>
    <col min="11" max="11" width="13" style="98" customWidth="1"/>
    <col min="12" max="12" width="1.25" style="101" customWidth="1"/>
    <col min="13" max="13" width="13" style="98" customWidth="1"/>
    <col min="14" max="14" width="1.75" style="101" customWidth="1"/>
    <col min="15" max="15" width="8.75" style="101"/>
    <col min="16" max="16" width="13.75" style="101" bestFit="1" customWidth="1"/>
    <col min="17" max="17" width="9.75" style="101" bestFit="1" customWidth="1"/>
    <col min="18" max="18" width="13.75" style="101" bestFit="1" customWidth="1"/>
    <col min="19" max="19" width="11.75" style="101" bestFit="1" customWidth="1"/>
    <col min="20" max="16384" width="8.75" style="101"/>
  </cols>
  <sheetData>
    <row r="1" spans="1:19" ht="21">
      <c r="A1" s="96" t="s">
        <v>0</v>
      </c>
      <c r="B1" s="96"/>
      <c r="C1" s="96"/>
      <c r="D1" s="96"/>
      <c r="E1" s="96"/>
      <c r="F1" s="97"/>
      <c r="G1" s="96"/>
      <c r="H1" s="96"/>
      <c r="J1" s="96"/>
      <c r="L1" s="99"/>
      <c r="M1" s="100" t="s">
        <v>6</v>
      </c>
      <c r="N1" s="96"/>
    </row>
    <row r="2" spans="1:19" ht="21">
      <c r="A2" s="96" t="s">
        <v>65</v>
      </c>
      <c r="B2" s="96"/>
      <c r="C2" s="96"/>
      <c r="D2" s="96"/>
      <c r="E2" s="96"/>
      <c r="F2" s="97"/>
      <c r="G2" s="96"/>
      <c r="H2" s="96"/>
      <c r="J2" s="96"/>
      <c r="L2" s="99"/>
      <c r="M2" s="100" t="s">
        <v>8</v>
      </c>
      <c r="N2" s="96"/>
    </row>
    <row r="3" spans="1:19" ht="21">
      <c r="A3" s="102" t="s">
        <v>155</v>
      </c>
      <c r="B3" s="96"/>
      <c r="C3" s="96"/>
      <c r="D3" s="96"/>
      <c r="E3" s="96"/>
      <c r="F3" s="97"/>
      <c r="G3" s="96"/>
      <c r="H3" s="96"/>
      <c r="I3" s="96"/>
      <c r="J3" s="96"/>
      <c r="K3" s="96"/>
      <c r="L3" s="96"/>
      <c r="M3" s="96"/>
      <c r="N3" s="96"/>
    </row>
    <row r="4" spans="1:19" ht="21">
      <c r="A4" s="96"/>
      <c r="B4" s="96"/>
      <c r="C4" s="96"/>
      <c r="D4" s="96"/>
      <c r="E4" s="96"/>
      <c r="F4" s="97"/>
      <c r="G4" s="96"/>
      <c r="H4" s="96"/>
      <c r="I4" s="96"/>
      <c r="J4" s="96"/>
      <c r="K4" s="96"/>
      <c r="L4" s="96"/>
      <c r="M4" s="96"/>
      <c r="N4" s="96"/>
    </row>
    <row r="5" spans="1:19" ht="21">
      <c r="F5" s="103"/>
      <c r="G5" s="101"/>
      <c r="M5" s="104" t="s">
        <v>2</v>
      </c>
      <c r="R5" s="105"/>
    </row>
    <row r="6" spans="1:19" ht="21">
      <c r="F6" s="103"/>
      <c r="G6" s="264" t="s">
        <v>3</v>
      </c>
      <c r="H6" s="264"/>
      <c r="I6" s="264"/>
      <c r="J6" s="107"/>
      <c r="K6" s="264" t="s">
        <v>4</v>
      </c>
      <c r="L6" s="264"/>
      <c r="M6" s="264"/>
      <c r="N6" s="108"/>
      <c r="R6" s="105"/>
    </row>
    <row r="7" spans="1:19" ht="21">
      <c r="E7" s="109" t="s">
        <v>7</v>
      </c>
      <c r="F7" s="103"/>
      <c r="G7" s="106">
        <v>2565</v>
      </c>
      <c r="H7" s="110"/>
      <c r="I7" s="106">
        <v>2564</v>
      </c>
      <c r="J7" s="110"/>
      <c r="K7" s="106">
        <v>2565</v>
      </c>
      <c r="L7" s="110"/>
      <c r="M7" s="106">
        <v>2564</v>
      </c>
      <c r="N7" s="108"/>
      <c r="P7" s="111"/>
      <c r="Q7" s="105"/>
    </row>
    <row r="8" spans="1:19" ht="21.75" customHeight="1">
      <c r="A8" s="101" t="s">
        <v>66</v>
      </c>
      <c r="E8" s="110"/>
      <c r="G8" s="113">
        <v>554435</v>
      </c>
      <c r="H8" s="114"/>
      <c r="I8" s="113">
        <v>537806</v>
      </c>
      <c r="J8" s="114"/>
      <c r="K8" s="113">
        <v>249663</v>
      </c>
      <c r="L8" s="114"/>
      <c r="M8" s="113">
        <v>225148</v>
      </c>
      <c r="N8" s="114"/>
      <c r="P8" s="115"/>
      <c r="Q8" s="116"/>
      <c r="R8" s="115"/>
      <c r="S8" s="117"/>
    </row>
    <row r="9" spans="1:19" ht="21">
      <c r="A9" s="101" t="s">
        <v>67</v>
      </c>
      <c r="E9" s="110"/>
      <c r="G9" s="113">
        <v>-334043</v>
      </c>
      <c r="H9" s="114"/>
      <c r="I9" s="113">
        <v>-280675</v>
      </c>
      <c r="J9" s="114"/>
      <c r="K9" s="113">
        <v>-145943</v>
      </c>
      <c r="L9" s="114"/>
      <c r="M9" s="113">
        <v>-127965</v>
      </c>
      <c r="N9" s="114"/>
      <c r="P9" s="115"/>
      <c r="Q9" s="116"/>
      <c r="R9" s="115"/>
      <c r="S9" s="117"/>
    </row>
    <row r="10" spans="1:19" ht="21">
      <c r="A10" s="96" t="s">
        <v>68</v>
      </c>
      <c r="E10" s="110"/>
      <c r="G10" s="118">
        <f>SUM(G8:G9)</f>
        <v>220392</v>
      </c>
      <c r="H10" s="119"/>
      <c r="I10" s="118">
        <f>SUM(I8:I9)</f>
        <v>257131</v>
      </c>
      <c r="J10" s="119"/>
      <c r="K10" s="118">
        <f>SUM(K8:K9)</f>
        <v>103720</v>
      </c>
      <c r="L10" s="119"/>
      <c r="M10" s="118">
        <f>SUM(M8:M9)</f>
        <v>97183</v>
      </c>
      <c r="N10" s="119"/>
      <c r="O10" s="96"/>
      <c r="P10" s="115"/>
      <c r="Q10" s="116"/>
      <c r="R10" s="115"/>
      <c r="S10" s="117"/>
    </row>
    <row r="11" spans="1:19" ht="21">
      <c r="A11" s="101" t="s">
        <v>69</v>
      </c>
      <c r="E11" s="110"/>
      <c r="G11" s="120">
        <v>44865</v>
      </c>
      <c r="H11" s="114"/>
      <c r="I11" s="120">
        <v>14313</v>
      </c>
      <c r="J11" s="114"/>
      <c r="K11" s="120">
        <v>24133</v>
      </c>
      <c r="L11" s="114"/>
      <c r="M11" s="120">
        <v>6684</v>
      </c>
      <c r="N11" s="114"/>
      <c r="P11" s="115"/>
      <c r="Q11" s="116"/>
      <c r="R11" s="115"/>
      <c r="S11" s="117"/>
    </row>
    <row r="12" spans="1:19" ht="21">
      <c r="A12" s="96" t="s">
        <v>70</v>
      </c>
      <c r="E12" s="110"/>
      <c r="G12" s="121">
        <f>SUM(G10:G11)</f>
        <v>265257</v>
      </c>
      <c r="H12" s="114"/>
      <c r="I12" s="121">
        <f>SUM(I10:I11)</f>
        <v>271444</v>
      </c>
      <c r="J12" s="114"/>
      <c r="K12" s="121">
        <f>SUM(K10:K11)</f>
        <v>127853</v>
      </c>
      <c r="L12" s="114"/>
      <c r="M12" s="121">
        <f>SUM(M10:M11)</f>
        <v>103867</v>
      </c>
      <c r="N12" s="114"/>
      <c r="O12" s="96"/>
      <c r="P12" s="115"/>
      <c r="Q12" s="116"/>
      <c r="R12" s="115"/>
      <c r="S12" s="117"/>
    </row>
    <row r="13" spans="1:19" ht="21">
      <c r="A13" s="101" t="s">
        <v>71</v>
      </c>
      <c r="E13" s="110"/>
      <c r="G13" s="113">
        <v>-43657</v>
      </c>
      <c r="H13" s="113"/>
      <c r="I13" s="113">
        <v>-38201</v>
      </c>
      <c r="J13" s="113"/>
      <c r="K13" s="113">
        <v>-24923</v>
      </c>
      <c r="L13" s="113"/>
      <c r="M13" s="113">
        <v>-16526</v>
      </c>
      <c r="N13" s="113"/>
      <c r="P13" s="115"/>
      <c r="Q13" s="116"/>
      <c r="R13" s="115"/>
      <c r="S13" s="117"/>
    </row>
    <row r="14" spans="1:19" ht="21">
      <c r="A14" s="101" t="s">
        <v>72</v>
      </c>
      <c r="E14" s="110">
        <v>3.1</v>
      </c>
      <c r="G14" s="113">
        <v>-18159</v>
      </c>
      <c r="H14" s="113"/>
      <c r="I14" s="113">
        <v>-16520</v>
      </c>
      <c r="J14" s="113"/>
      <c r="K14" s="113">
        <v>-7724</v>
      </c>
      <c r="L14" s="113"/>
      <c r="M14" s="113">
        <v>-6274</v>
      </c>
      <c r="N14" s="113"/>
      <c r="P14" s="115"/>
      <c r="Q14" s="116"/>
      <c r="R14" s="115"/>
      <c r="S14" s="117"/>
    </row>
    <row r="15" spans="1:19" ht="21">
      <c r="A15" s="96" t="s">
        <v>74</v>
      </c>
      <c r="B15" s="96"/>
      <c r="C15" s="96"/>
      <c r="D15" s="96"/>
      <c r="E15" s="96"/>
      <c r="F15" s="123"/>
      <c r="G15" s="125">
        <f>SUM(G13:G14)</f>
        <v>-61816</v>
      </c>
      <c r="H15" s="121"/>
      <c r="I15" s="125">
        <f>SUM(I13:I14)</f>
        <v>-54721</v>
      </c>
      <c r="J15" s="121"/>
      <c r="K15" s="125">
        <f>SUM(K13:K14)</f>
        <v>-32647</v>
      </c>
      <c r="L15" s="121"/>
      <c r="M15" s="125">
        <f>SUM(M13:M14)</f>
        <v>-22800</v>
      </c>
      <c r="N15" s="121"/>
      <c r="O15" s="96"/>
      <c r="P15" s="115"/>
      <c r="Q15" s="116"/>
      <c r="R15" s="115"/>
      <c r="S15" s="117"/>
    </row>
    <row r="16" spans="1:19" ht="21">
      <c r="A16" s="1" t="s">
        <v>173</v>
      </c>
      <c r="B16" s="96"/>
      <c r="C16" s="96"/>
      <c r="D16" s="96"/>
      <c r="E16" s="96"/>
      <c r="F16" s="123"/>
      <c r="G16" s="121">
        <f>+G12+G15</f>
        <v>203441</v>
      </c>
      <c r="H16" s="121"/>
      <c r="I16" s="121">
        <f>+I12+I15</f>
        <v>216723</v>
      </c>
      <c r="J16" s="121"/>
      <c r="K16" s="121">
        <f>+K12+K15</f>
        <v>95206</v>
      </c>
      <c r="L16" s="121"/>
      <c r="M16" s="121">
        <f>+M12+M15</f>
        <v>81067</v>
      </c>
      <c r="N16" s="121"/>
      <c r="O16" s="96"/>
      <c r="P16" s="115"/>
      <c r="Q16" s="116"/>
      <c r="R16" s="115"/>
      <c r="S16" s="117"/>
    </row>
    <row r="17" spans="1:19" s="96" customFormat="1" ht="21">
      <c r="A17" s="122" t="s">
        <v>73</v>
      </c>
      <c r="E17" s="110"/>
      <c r="F17" s="123"/>
      <c r="G17" s="120">
        <v>-41944</v>
      </c>
      <c r="H17" s="121"/>
      <c r="I17" s="120">
        <v>-52207</v>
      </c>
      <c r="J17" s="121"/>
      <c r="K17" s="120">
        <v>-14431</v>
      </c>
      <c r="L17" s="121"/>
      <c r="M17" s="120">
        <v>-18184</v>
      </c>
      <c r="N17" s="121"/>
      <c r="O17" s="122"/>
      <c r="P17" s="124"/>
      <c r="Q17" s="116"/>
      <c r="R17" s="115"/>
      <c r="S17" s="117"/>
    </row>
    <row r="18" spans="1:19" s="96" customFormat="1" ht="21">
      <c r="A18" s="126" t="s">
        <v>75</v>
      </c>
      <c r="F18" s="123"/>
      <c r="G18" s="121">
        <f>+G16+G17</f>
        <v>161497</v>
      </c>
      <c r="H18" s="121"/>
      <c r="I18" s="121">
        <f>+I16+I17</f>
        <v>164516</v>
      </c>
      <c r="J18" s="121"/>
      <c r="K18" s="121">
        <f>+K16+K17</f>
        <v>80775</v>
      </c>
      <c r="L18" s="121"/>
      <c r="M18" s="121">
        <f>+M16+M17</f>
        <v>62883</v>
      </c>
      <c r="N18" s="121"/>
      <c r="O18" s="126"/>
      <c r="P18" s="124"/>
      <c r="Q18" s="116"/>
      <c r="R18" s="115"/>
      <c r="S18" s="117"/>
    </row>
    <row r="19" spans="1:19" ht="21">
      <c r="A19" s="122" t="s">
        <v>171</v>
      </c>
      <c r="E19" s="127"/>
      <c r="G19" s="120">
        <v>-3956</v>
      </c>
      <c r="H19" s="113"/>
      <c r="I19" s="120">
        <v>1100</v>
      </c>
      <c r="J19" s="113"/>
      <c r="K19" s="120">
        <v>-4093</v>
      </c>
      <c r="L19" s="113"/>
      <c r="M19" s="120">
        <v>735</v>
      </c>
      <c r="N19" s="113"/>
      <c r="O19" s="122"/>
      <c r="P19" s="115"/>
      <c r="Q19" s="116"/>
      <c r="R19" s="115"/>
      <c r="S19" s="117"/>
    </row>
    <row r="20" spans="1:19" ht="21">
      <c r="A20" s="126" t="s">
        <v>76</v>
      </c>
      <c r="G20" s="121">
        <f>SUM(G18:G19)</f>
        <v>157541</v>
      </c>
      <c r="H20" s="121"/>
      <c r="I20" s="121">
        <f>SUM(I18:I19)</f>
        <v>165616</v>
      </c>
      <c r="J20" s="121"/>
      <c r="K20" s="121">
        <f>SUM(K18:K19)</f>
        <v>76682</v>
      </c>
      <c r="L20" s="121"/>
      <c r="M20" s="121">
        <f>SUM(M18:M19)</f>
        <v>63618</v>
      </c>
      <c r="N20" s="121"/>
      <c r="O20" s="126"/>
      <c r="P20" s="115"/>
      <c r="Q20" s="116"/>
      <c r="R20" s="115"/>
      <c r="S20" s="117"/>
    </row>
    <row r="21" spans="1:19" ht="21">
      <c r="A21" s="126"/>
      <c r="G21" s="121"/>
      <c r="H21" s="121"/>
      <c r="I21" s="121"/>
      <c r="J21" s="121"/>
      <c r="K21" s="121"/>
      <c r="L21" s="121"/>
      <c r="M21" s="121"/>
      <c r="N21" s="121"/>
      <c r="O21" s="126"/>
      <c r="P21" s="115"/>
      <c r="Q21" s="116"/>
      <c r="R21" s="115"/>
      <c r="S21" s="117"/>
    </row>
    <row r="22" spans="1:19" ht="21">
      <c r="A22" s="128" t="s">
        <v>167</v>
      </c>
      <c r="G22" s="121"/>
      <c r="H22" s="121"/>
      <c r="I22" s="121"/>
      <c r="J22" s="121"/>
      <c r="K22" s="121"/>
      <c r="L22" s="121"/>
      <c r="M22" s="121"/>
      <c r="N22" s="121"/>
      <c r="O22" s="126"/>
      <c r="P22" s="115"/>
      <c r="Q22" s="116"/>
      <c r="R22" s="115"/>
      <c r="S22" s="117"/>
    </row>
    <row r="23" spans="1:19" ht="21">
      <c r="A23" s="128" t="s">
        <v>168</v>
      </c>
      <c r="G23" s="121"/>
      <c r="H23" s="121"/>
      <c r="I23" s="121"/>
      <c r="J23" s="121"/>
      <c r="K23" s="121"/>
      <c r="L23" s="121"/>
      <c r="M23" s="121"/>
      <c r="N23" s="121"/>
      <c r="O23" s="126"/>
      <c r="P23" s="115"/>
      <c r="Q23" s="116"/>
      <c r="R23" s="115"/>
      <c r="S23" s="117"/>
    </row>
    <row r="24" spans="1:19" ht="21">
      <c r="A24" s="128"/>
      <c r="B24" s="101" t="s">
        <v>169</v>
      </c>
      <c r="G24" s="121"/>
      <c r="H24" s="121"/>
      <c r="I24" s="121"/>
      <c r="J24" s="121"/>
      <c r="K24" s="121"/>
      <c r="L24" s="121"/>
      <c r="M24" s="121"/>
      <c r="N24" s="121"/>
      <c r="O24" s="126"/>
      <c r="P24" s="115"/>
      <c r="Q24" s="116"/>
      <c r="R24" s="115"/>
      <c r="S24" s="117"/>
    </row>
    <row r="25" spans="1:19" ht="21">
      <c r="A25" s="126"/>
      <c r="B25" s="101" t="s">
        <v>170</v>
      </c>
      <c r="G25" s="113">
        <v>0</v>
      </c>
      <c r="H25" s="113"/>
      <c r="I25" s="113">
        <v>385</v>
      </c>
      <c r="J25" s="113"/>
      <c r="K25" s="113">
        <v>0</v>
      </c>
      <c r="L25" s="113"/>
      <c r="M25" s="113">
        <v>387</v>
      </c>
      <c r="N25" s="121"/>
      <c r="O25" s="116"/>
      <c r="P25" s="111"/>
      <c r="R25" s="115"/>
    </row>
    <row r="26" spans="1:19" ht="21.75" thickBot="1">
      <c r="A26" s="126" t="s">
        <v>77</v>
      </c>
      <c r="G26" s="129">
        <f>SUM(G20:G25)</f>
        <v>157541</v>
      </c>
      <c r="H26" s="121"/>
      <c r="I26" s="129">
        <f>SUM(I20:I25)</f>
        <v>166001</v>
      </c>
      <c r="J26" s="121"/>
      <c r="K26" s="129">
        <f>SUM(K20:K25)</f>
        <v>76682</v>
      </c>
      <c r="L26" s="121"/>
      <c r="M26" s="129">
        <f>SUM(M20:M25)</f>
        <v>64005</v>
      </c>
      <c r="N26" s="121"/>
      <c r="O26" s="116"/>
      <c r="P26" s="111"/>
      <c r="R26" s="115"/>
    </row>
    <row r="27" spans="1:19" ht="21.75" thickTop="1">
      <c r="A27" s="126"/>
      <c r="G27" s="121"/>
      <c r="H27" s="121"/>
      <c r="I27" s="121"/>
      <c r="J27" s="121"/>
      <c r="K27" s="121"/>
      <c r="L27" s="121"/>
      <c r="M27" s="121"/>
      <c r="N27" s="121"/>
      <c r="O27" s="116"/>
      <c r="P27" s="130"/>
    </row>
    <row r="28" spans="1:19" ht="21">
      <c r="A28" s="128" t="s">
        <v>78</v>
      </c>
      <c r="F28" s="131"/>
      <c r="G28" s="121"/>
      <c r="H28" s="121"/>
      <c r="I28" s="121"/>
      <c r="J28" s="121"/>
      <c r="K28" s="121"/>
      <c r="L28" s="121"/>
      <c r="M28" s="121"/>
      <c r="N28" s="121"/>
      <c r="O28" s="128"/>
      <c r="P28" s="130"/>
    </row>
    <row r="29" spans="1:19" ht="21">
      <c r="A29" s="122" t="s">
        <v>79</v>
      </c>
      <c r="F29" s="131"/>
      <c r="G29" s="113">
        <f>G31-G30</f>
        <v>153125</v>
      </c>
      <c r="H29" s="113"/>
      <c r="I29" s="113">
        <f>I31-I30</f>
        <v>160983</v>
      </c>
      <c r="J29" s="113"/>
      <c r="K29" s="113">
        <f>K31-K30</f>
        <v>76682</v>
      </c>
      <c r="L29" s="113"/>
      <c r="M29" s="113">
        <f>M31-M30</f>
        <v>63618</v>
      </c>
      <c r="N29" s="121"/>
      <c r="O29" s="122"/>
      <c r="P29" s="115"/>
      <c r="R29" s="132"/>
    </row>
    <row r="30" spans="1:19" ht="21">
      <c r="A30" s="122" t="s">
        <v>80</v>
      </c>
      <c r="F30" s="131"/>
      <c r="G30" s="113">
        <v>4416</v>
      </c>
      <c r="H30" s="121"/>
      <c r="I30" s="113">
        <v>4633</v>
      </c>
      <c r="J30" s="121"/>
      <c r="K30" s="113">
        <v>0</v>
      </c>
      <c r="L30" s="121"/>
      <c r="M30" s="113">
        <v>0</v>
      </c>
      <c r="N30" s="121"/>
      <c r="O30" s="122"/>
      <c r="P30" s="130"/>
      <c r="Q30" s="116"/>
    </row>
    <row r="31" spans="1:19" ht="21.75" thickBot="1">
      <c r="A31" s="126"/>
      <c r="F31" s="131"/>
      <c r="G31" s="129">
        <f>G20</f>
        <v>157541</v>
      </c>
      <c r="H31" s="121"/>
      <c r="I31" s="129">
        <f>I20</f>
        <v>165616</v>
      </c>
      <c r="J31" s="121"/>
      <c r="K31" s="129">
        <f>K20</f>
        <v>76682</v>
      </c>
      <c r="L31" s="121"/>
      <c r="M31" s="129">
        <f>M20</f>
        <v>63618</v>
      </c>
      <c r="N31" s="121"/>
      <c r="P31" s="130"/>
    </row>
    <row r="32" spans="1:19" ht="21.75" thickTop="1">
      <c r="A32" s="126"/>
      <c r="F32" s="131"/>
      <c r="G32" s="121"/>
      <c r="H32" s="121"/>
      <c r="I32" s="121"/>
      <c r="J32" s="121"/>
      <c r="K32" s="121"/>
      <c r="L32" s="121"/>
      <c r="M32" s="121"/>
      <c r="N32" s="121"/>
      <c r="P32" s="115"/>
    </row>
    <row r="33" spans="1:18" s="134" customFormat="1" ht="21">
      <c r="A33" s="133" t="s">
        <v>163</v>
      </c>
      <c r="F33" s="131"/>
      <c r="G33" s="121"/>
      <c r="H33" s="121"/>
      <c r="I33" s="121"/>
      <c r="J33" s="121"/>
      <c r="K33" s="121"/>
      <c r="L33" s="121"/>
      <c r="M33" s="121"/>
      <c r="N33" s="121"/>
      <c r="P33" s="115"/>
    </row>
    <row r="34" spans="1:18" s="134" customFormat="1" ht="21">
      <c r="A34" s="135" t="s">
        <v>79</v>
      </c>
      <c r="F34" s="131"/>
      <c r="G34" s="113">
        <v>153125</v>
      </c>
      <c r="H34" s="121"/>
      <c r="I34" s="113">
        <f>+I36-I35</f>
        <v>161368</v>
      </c>
      <c r="J34" s="121"/>
      <c r="K34" s="113">
        <v>76682</v>
      </c>
      <c r="L34" s="121"/>
      <c r="M34" s="113">
        <f>+M36-M35</f>
        <v>64005</v>
      </c>
      <c r="N34" s="121"/>
      <c r="P34" s="115"/>
    </row>
    <row r="35" spans="1:18" s="134" customFormat="1" ht="21">
      <c r="A35" s="135" t="s">
        <v>80</v>
      </c>
      <c r="F35" s="131"/>
      <c r="G35" s="113">
        <v>4416</v>
      </c>
      <c r="H35" s="121"/>
      <c r="I35" s="113">
        <f>I30</f>
        <v>4633</v>
      </c>
      <c r="J35" s="121"/>
      <c r="K35" s="113">
        <v>0</v>
      </c>
      <c r="L35" s="121"/>
      <c r="M35" s="113">
        <v>0</v>
      </c>
      <c r="N35" s="121"/>
      <c r="P35" s="115"/>
    </row>
    <row r="36" spans="1:18" s="134" customFormat="1" ht="21.75" thickBot="1">
      <c r="A36" s="135"/>
      <c r="F36" s="131"/>
      <c r="G36" s="129">
        <f>+G26</f>
        <v>157541</v>
      </c>
      <c r="H36" s="121"/>
      <c r="I36" s="129">
        <f>+I26</f>
        <v>166001</v>
      </c>
      <c r="J36" s="121"/>
      <c r="K36" s="129">
        <f>+K26</f>
        <v>76682</v>
      </c>
      <c r="L36" s="121"/>
      <c r="M36" s="129">
        <f>+M26</f>
        <v>64005</v>
      </c>
      <c r="N36" s="121"/>
      <c r="P36" s="115"/>
    </row>
    <row r="37" spans="1:18" ht="21.75" thickTop="1">
      <c r="A37" s="126"/>
      <c r="F37" s="131"/>
      <c r="G37" s="121"/>
      <c r="H37" s="121"/>
      <c r="I37" s="121"/>
      <c r="J37" s="121"/>
      <c r="K37" s="121"/>
      <c r="L37" s="121"/>
      <c r="M37" s="121"/>
      <c r="N37" s="121"/>
      <c r="P37" s="115"/>
    </row>
    <row r="38" spans="1:18" ht="21">
      <c r="A38" s="15" t="s">
        <v>81</v>
      </c>
      <c r="B38" s="122"/>
      <c r="C38" s="122"/>
      <c r="D38" s="122"/>
      <c r="G38" s="119"/>
      <c r="H38" s="136"/>
      <c r="I38" s="119"/>
      <c r="J38" s="136"/>
      <c r="K38" s="119"/>
      <c r="L38" s="136"/>
      <c r="M38" s="119"/>
      <c r="N38" s="136"/>
      <c r="O38" s="126"/>
      <c r="Q38" s="115"/>
    </row>
    <row r="39" spans="1:18" ht="21.75" thickBot="1">
      <c r="A39" s="15" t="s">
        <v>82</v>
      </c>
      <c r="B39" s="122"/>
      <c r="C39" s="122"/>
      <c r="D39" s="122"/>
      <c r="G39" s="137">
        <f>+G29/G40</f>
        <v>6.8359375E-2</v>
      </c>
      <c r="H39" s="138"/>
      <c r="I39" s="137">
        <f>+I29/I40</f>
        <v>7.186741071428572E-2</v>
      </c>
      <c r="J39" s="138"/>
      <c r="K39" s="137">
        <f>+K29/K40</f>
        <v>3.4233035714285716E-2</v>
      </c>
      <c r="L39" s="139"/>
      <c r="M39" s="137">
        <f>+M29/M40</f>
        <v>2.8400892857142857E-2</v>
      </c>
      <c r="N39" s="136"/>
      <c r="O39" s="15"/>
      <c r="Q39" s="115"/>
    </row>
    <row r="40" spans="1:18" ht="22.5" thickTop="1" thickBot="1">
      <c r="A40" s="15" t="s">
        <v>83</v>
      </c>
      <c r="C40" s="122"/>
      <c r="D40" s="122"/>
      <c r="G40" s="140">
        <v>2240000</v>
      </c>
      <c r="H40" s="141"/>
      <c r="I40" s="140">
        <v>2240000</v>
      </c>
      <c r="J40" s="141"/>
      <c r="K40" s="140">
        <v>2240000</v>
      </c>
      <c r="L40" s="141"/>
      <c r="M40" s="140">
        <v>2240000</v>
      </c>
      <c r="N40" s="141"/>
      <c r="O40" s="15"/>
      <c r="Q40" s="115"/>
    </row>
    <row r="41" spans="1:18" ht="21.75" thickTop="1">
      <c r="A41" s="15"/>
      <c r="C41" s="122"/>
      <c r="D41" s="122"/>
      <c r="G41" s="142"/>
      <c r="H41" s="141"/>
      <c r="I41" s="142"/>
      <c r="J41" s="141"/>
      <c r="K41" s="142"/>
      <c r="L41" s="141"/>
      <c r="M41" s="142"/>
      <c r="N41" s="141"/>
      <c r="O41" s="15"/>
      <c r="Q41" s="115"/>
      <c r="R41" s="143"/>
    </row>
    <row r="42" spans="1:18" ht="21">
      <c r="C42" s="122"/>
      <c r="D42" s="122"/>
      <c r="H42" s="144"/>
      <c r="J42" s="144"/>
      <c r="L42" s="144"/>
      <c r="N42" s="144"/>
    </row>
    <row r="43" spans="1:18" ht="21">
      <c r="H43" s="143"/>
      <c r="J43" s="143"/>
      <c r="L43" s="143"/>
      <c r="N43" s="143"/>
    </row>
    <row r="44" spans="1:18" ht="21">
      <c r="H44" s="143"/>
      <c r="J44" s="143"/>
      <c r="L44" s="143"/>
      <c r="N44" s="143"/>
    </row>
    <row r="45" spans="1:18" ht="21">
      <c r="H45" s="143"/>
      <c r="J45" s="143"/>
      <c r="L45" s="143"/>
      <c r="N45" s="143"/>
    </row>
    <row r="46" spans="1:18" ht="21">
      <c r="H46" s="143"/>
      <c r="J46" s="143"/>
      <c r="L46" s="143"/>
      <c r="N46" s="143"/>
    </row>
    <row r="47" spans="1:18" ht="21">
      <c r="H47" s="143"/>
      <c r="J47" s="143"/>
      <c r="L47" s="143"/>
      <c r="N47" s="143"/>
    </row>
    <row r="48" spans="1:18" ht="20.100000000000001" customHeight="1">
      <c r="H48" s="143"/>
      <c r="J48" s="143"/>
      <c r="L48" s="143"/>
      <c r="N48" s="143"/>
    </row>
    <row r="49" spans="1:14" ht="20.100000000000001" customHeight="1">
      <c r="H49" s="143"/>
      <c r="J49" s="143"/>
      <c r="L49" s="143"/>
      <c r="N49" s="143"/>
    </row>
    <row r="50" spans="1:14" ht="20.100000000000001" customHeight="1">
      <c r="H50" s="143"/>
      <c r="J50" s="143"/>
      <c r="L50" s="143"/>
      <c r="N50" s="143"/>
    </row>
    <row r="51" spans="1:14" ht="20.100000000000001" customHeight="1">
      <c r="H51" s="143"/>
      <c r="J51" s="143"/>
      <c r="L51" s="143"/>
      <c r="N51" s="143"/>
    </row>
    <row r="52" spans="1:14" ht="20.100000000000001" customHeight="1">
      <c r="H52" s="143"/>
      <c r="J52" s="143"/>
      <c r="L52" s="143"/>
      <c r="N52" s="143"/>
    </row>
    <row r="55" spans="1:14" ht="20.100000000000001" customHeight="1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</row>
  </sheetData>
  <mergeCells count="2">
    <mergeCell ref="G6:I6"/>
    <mergeCell ref="K6:M6"/>
  </mergeCells>
  <pageMargins left="1.1023622047244099" right="0.55118110236220497" top="0.98425196850393704" bottom="0.98425196850393704" header="0.511811023622047" footer="0.31496062992126"/>
  <pageSetup paperSize="256" scale="81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3"/>
  <sheetViews>
    <sheetView topLeftCell="A22" zoomScale="80" zoomScaleNormal="80" zoomScaleSheetLayoutView="70" workbookViewId="0">
      <selection activeCell="K21" sqref="K21"/>
    </sheetView>
  </sheetViews>
  <sheetFormatPr defaultColWidth="9.25" defaultRowHeight="21"/>
  <cols>
    <col min="1" max="3" width="3.25" style="3" customWidth="1"/>
    <col min="4" max="4" width="31.25" style="3" customWidth="1"/>
    <col min="5" max="5" width="7.375" style="3" customWidth="1"/>
    <col min="6" max="6" width="1.75" style="3" customWidth="1"/>
    <col min="7" max="7" width="13.75" style="3" customWidth="1"/>
    <col min="8" max="8" width="1.75" style="3" customWidth="1"/>
    <col min="9" max="9" width="13.75" style="3" customWidth="1"/>
    <col min="10" max="10" width="1.75" style="3" customWidth="1"/>
    <col min="11" max="11" width="17" style="3" customWidth="1"/>
    <col min="12" max="12" width="1.75" style="3" customWidth="1"/>
    <col min="13" max="13" width="16.25" style="3" customWidth="1"/>
    <col min="14" max="14" width="1.75" style="3" customWidth="1"/>
    <col min="15" max="15" width="23.75" style="3" customWidth="1"/>
    <col min="16" max="16" width="1.75" style="3" customWidth="1"/>
    <col min="17" max="17" width="13.75" style="3" customWidth="1"/>
    <col min="18" max="18" width="1.75" style="3" customWidth="1"/>
    <col min="19" max="19" width="13.75" style="3" customWidth="1"/>
    <col min="20" max="20" width="1.75" style="3" customWidth="1"/>
    <col min="21" max="21" width="16" style="3" customWidth="1"/>
    <col min="22" max="22" width="9.25" style="3"/>
    <col min="23" max="23" width="11.25" style="3" customWidth="1"/>
    <col min="24" max="24" width="9.25" style="3"/>
    <col min="25" max="25" width="7" style="3" customWidth="1"/>
    <col min="26" max="26" width="13" style="3" bestFit="1" customWidth="1"/>
    <col min="27" max="27" width="3.75" style="3" customWidth="1"/>
    <col min="28" max="28" width="10" style="3" bestFit="1" customWidth="1"/>
    <col min="29" max="29" width="4.25" style="3" customWidth="1"/>
    <col min="30" max="30" width="12.25" style="3" bestFit="1" customWidth="1"/>
    <col min="31" max="31" width="2.75" style="3" customWidth="1"/>
    <col min="32" max="32" width="13" style="3" bestFit="1" customWidth="1"/>
    <col min="33" max="33" width="3.75" style="3" customWidth="1"/>
    <col min="34" max="34" width="11.25" style="3" bestFit="1" customWidth="1"/>
    <col min="35" max="35" width="9.25" style="3"/>
    <col min="36" max="36" width="13" style="3" bestFit="1" customWidth="1"/>
    <col min="37" max="16384" width="9.25" style="3"/>
  </cols>
  <sheetData>
    <row r="1" spans="1:2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7" t="s">
        <v>6</v>
      </c>
      <c r="V1" s="2"/>
    </row>
    <row r="2" spans="1:25">
      <c r="A2" s="1" t="s">
        <v>84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7" t="s">
        <v>8</v>
      </c>
      <c r="V2" s="2"/>
    </row>
    <row r="3" spans="1:25">
      <c r="A3" s="8" t="s">
        <v>155</v>
      </c>
      <c r="B3" s="1"/>
      <c r="C3" s="1"/>
      <c r="D3" s="1"/>
      <c r="W3" s="1"/>
      <c r="X3" s="1"/>
      <c r="Y3" s="1"/>
    </row>
    <row r="4" spans="1:25">
      <c r="W4" s="1"/>
      <c r="X4" s="1"/>
      <c r="Y4" s="1"/>
    </row>
    <row r="5" spans="1:25">
      <c r="D5" s="16"/>
      <c r="E5" s="16"/>
      <c r="F5" s="16"/>
      <c r="H5" s="16"/>
      <c r="J5" s="16"/>
      <c r="K5" s="16"/>
      <c r="L5" s="16"/>
      <c r="M5" s="16"/>
      <c r="N5" s="16"/>
      <c r="O5" s="16"/>
      <c r="P5" s="16"/>
      <c r="R5" s="16"/>
      <c r="U5" s="17" t="s">
        <v>2</v>
      </c>
      <c r="W5" s="1"/>
      <c r="X5" s="1"/>
      <c r="Y5" s="1"/>
    </row>
    <row r="6" spans="1:25">
      <c r="D6" s="16"/>
      <c r="E6" s="16"/>
      <c r="F6" s="16"/>
      <c r="G6" s="265" t="s">
        <v>3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W6" s="1"/>
      <c r="X6" s="1"/>
      <c r="Y6" s="1"/>
    </row>
    <row r="7" spans="1:25">
      <c r="D7" s="16"/>
      <c r="E7" s="16"/>
      <c r="F7" s="16"/>
      <c r="G7" s="265" t="s">
        <v>85</v>
      </c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9"/>
      <c r="S7" s="18"/>
      <c r="T7" s="9"/>
      <c r="U7" s="18"/>
      <c r="W7" s="1"/>
      <c r="X7" s="1"/>
      <c r="Y7" s="1"/>
    </row>
    <row r="8" spans="1:25" ht="21" customHeight="1">
      <c r="D8" s="16"/>
      <c r="E8" s="16"/>
      <c r="F8" s="16"/>
      <c r="G8" s="19"/>
      <c r="H8" s="9"/>
      <c r="I8" s="19"/>
      <c r="J8" s="9"/>
      <c r="K8" s="266" t="s">
        <v>86</v>
      </c>
      <c r="L8" s="266"/>
      <c r="M8" s="266"/>
      <c r="N8" s="9"/>
      <c r="O8" s="80" t="s">
        <v>162</v>
      </c>
      <c r="P8" s="9"/>
      <c r="R8" s="9"/>
      <c r="S8" s="20"/>
      <c r="T8" s="9"/>
      <c r="U8" s="21"/>
      <c r="W8" s="1"/>
      <c r="X8" s="1"/>
      <c r="Y8" s="1"/>
    </row>
    <row r="9" spans="1:25" ht="21" customHeight="1">
      <c r="D9" s="16"/>
      <c r="E9" s="16"/>
      <c r="F9" s="16"/>
      <c r="G9" s="19" t="s">
        <v>52</v>
      </c>
      <c r="H9" s="9"/>
      <c r="I9" s="19" t="s">
        <v>87</v>
      </c>
      <c r="J9" s="9"/>
      <c r="K9" s="19"/>
      <c r="L9" s="19"/>
      <c r="M9" s="19"/>
      <c r="N9" s="9"/>
      <c r="O9" s="9" t="s">
        <v>159</v>
      </c>
      <c r="P9" s="9"/>
      <c r="Q9" s="22" t="s">
        <v>88</v>
      </c>
      <c r="R9" s="9"/>
      <c r="S9" s="20" t="s">
        <v>89</v>
      </c>
      <c r="T9" s="9"/>
      <c r="U9" s="21"/>
      <c r="W9" s="1"/>
      <c r="X9" s="1"/>
      <c r="Y9" s="1"/>
    </row>
    <row r="10" spans="1:25" ht="21" customHeight="1">
      <c r="D10" s="12"/>
      <c r="E10" s="12"/>
      <c r="F10" s="12"/>
      <c r="G10" s="19" t="s">
        <v>90</v>
      </c>
      <c r="H10" s="19"/>
      <c r="I10" s="19" t="s">
        <v>91</v>
      </c>
      <c r="J10" s="19"/>
      <c r="K10" s="23" t="s">
        <v>92</v>
      </c>
      <c r="L10" s="12"/>
      <c r="M10" s="12"/>
      <c r="N10" s="19"/>
      <c r="O10" s="19" t="s">
        <v>160</v>
      </c>
      <c r="P10" s="19"/>
      <c r="Q10" s="22" t="s">
        <v>93</v>
      </c>
      <c r="R10" s="19"/>
      <c r="S10" s="20" t="s">
        <v>94</v>
      </c>
      <c r="U10" s="24" t="s">
        <v>88</v>
      </c>
      <c r="W10" s="1"/>
      <c r="X10" s="1"/>
      <c r="Y10" s="1"/>
    </row>
    <row r="11" spans="1:25">
      <c r="D11" s="12"/>
      <c r="E11" s="6"/>
      <c r="F11" s="6"/>
      <c r="G11" s="23" t="s">
        <v>95</v>
      </c>
      <c r="H11" s="19"/>
      <c r="I11" s="23" t="s">
        <v>96</v>
      </c>
      <c r="J11" s="19"/>
      <c r="K11" s="23" t="s">
        <v>97</v>
      </c>
      <c r="L11" s="19"/>
      <c r="M11" s="23" t="s">
        <v>60</v>
      </c>
      <c r="N11" s="19"/>
      <c r="O11" s="23" t="s">
        <v>161</v>
      </c>
      <c r="P11" s="19"/>
      <c r="Q11" s="25" t="s">
        <v>98</v>
      </c>
      <c r="R11" s="19"/>
      <c r="S11" s="26" t="s">
        <v>99</v>
      </c>
      <c r="T11" s="19"/>
      <c r="U11" s="27" t="s">
        <v>100</v>
      </c>
      <c r="W11" s="1"/>
      <c r="X11" s="1"/>
      <c r="Y11" s="1"/>
    </row>
    <row r="12" spans="1:25">
      <c r="D12" s="12"/>
      <c r="E12" s="12"/>
      <c r="F12" s="19"/>
      <c r="G12" s="12"/>
      <c r="H12" s="12"/>
      <c r="I12" s="12"/>
      <c r="J12" s="12"/>
      <c r="K12" s="28"/>
      <c r="L12" s="28"/>
      <c r="M12" s="28"/>
      <c r="N12" s="28"/>
      <c r="O12" s="33"/>
      <c r="P12" s="28"/>
      <c r="Q12" s="29"/>
      <c r="R12" s="28"/>
      <c r="T12" s="28"/>
      <c r="W12" s="1" t="s">
        <v>101</v>
      </c>
      <c r="X12" s="1"/>
      <c r="Y12" s="1"/>
    </row>
    <row r="13" spans="1:25">
      <c r="A13" s="3" t="s">
        <v>102</v>
      </c>
      <c r="D13" s="12"/>
      <c r="E13" s="19"/>
      <c r="F13" s="19"/>
      <c r="G13" s="30">
        <v>1120000</v>
      </c>
      <c r="H13" s="31"/>
      <c r="I13" s="30">
        <v>1173586</v>
      </c>
      <c r="J13" s="31"/>
      <c r="K13" s="32">
        <v>12473</v>
      </c>
      <c r="L13" s="28"/>
      <c r="M13" s="33">
        <v>433530</v>
      </c>
      <c r="N13" s="28"/>
      <c r="O13" s="33">
        <v>0</v>
      </c>
      <c r="P13" s="28"/>
      <c r="Q13" s="32">
        <f>SUM(G13:N13)</f>
        <v>2739589</v>
      </c>
      <c r="R13" s="34"/>
      <c r="S13" s="35">
        <v>22876</v>
      </c>
      <c r="T13" s="34"/>
      <c r="U13" s="30">
        <f>SUM(Q13:S13)</f>
        <v>2762465</v>
      </c>
      <c r="W13" s="1"/>
      <c r="X13" s="1"/>
      <c r="Y13" s="1"/>
    </row>
    <row r="14" spans="1:25" s="83" customFormat="1">
      <c r="A14" s="83" t="s">
        <v>103</v>
      </c>
      <c r="D14" s="84"/>
      <c r="E14" s="85"/>
      <c r="F14" s="85"/>
      <c r="G14" s="30">
        <v>0</v>
      </c>
      <c r="H14" s="84"/>
      <c r="I14" s="30">
        <v>0</v>
      </c>
      <c r="J14" s="84"/>
      <c r="K14" s="32">
        <v>0</v>
      </c>
      <c r="L14" s="86"/>
      <c r="M14" s="33">
        <v>0</v>
      </c>
      <c r="N14" s="86"/>
      <c r="O14" s="33">
        <f>+O15</f>
        <v>0</v>
      </c>
      <c r="P14" s="86"/>
      <c r="Q14" s="33">
        <f>SUM(G14:P14)</f>
        <v>0</v>
      </c>
      <c r="R14" s="34"/>
      <c r="S14" s="35">
        <v>3</v>
      </c>
      <c r="T14" s="86"/>
      <c r="U14" s="30">
        <f>SUM(Q14:S14)</f>
        <v>3</v>
      </c>
      <c r="W14" s="87"/>
      <c r="X14" s="87"/>
      <c r="Y14" s="87"/>
    </row>
    <row r="15" spans="1:25" s="83" customFormat="1">
      <c r="A15" s="83" t="s">
        <v>77</v>
      </c>
      <c r="D15" s="84"/>
      <c r="E15" s="85"/>
      <c r="F15" s="85"/>
      <c r="G15" s="88">
        <v>0</v>
      </c>
      <c r="H15" s="89"/>
      <c r="I15" s="88">
        <v>0</v>
      </c>
      <c r="J15" s="89"/>
      <c r="K15" s="88">
        <v>0</v>
      </c>
      <c r="L15" s="86"/>
      <c r="M15" s="11">
        <f>+'PL_FS  9M'!G29</f>
        <v>153125</v>
      </c>
      <c r="N15" s="86"/>
      <c r="O15" s="44">
        <f>+'PL_FS  9M'!G25</f>
        <v>0</v>
      </c>
      <c r="P15" s="86"/>
      <c r="Q15" s="32">
        <f>SUM(G15:N15)</f>
        <v>153125</v>
      </c>
      <c r="R15" s="34"/>
      <c r="S15" s="11">
        <f>+'PL_FS  9M'!G30</f>
        <v>4416</v>
      </c>
      <c r="T15" s="86"/>
      <c r="U15" s="11">
        <f>SUM(Q15:S15)</f>
        <v>157541</v>
      </c>
      <c r="W15" s="87"/>
      <c r="X15" s="87"/>
      <c r="Y15" s="87"/>
    </row>
    <row r="16" spans="1:25" s="83" customFormat="1" ht="21.75" thickBot="1">
      <c r="A16" s="90" t="s">
        <v>156</v>
      </c>
      <c r="D16" s="84"/>
      <c r="E16" s="84"/>
      <c r="F16" s="85"/>
      <c r="G16" s="36">
        <f>SUM(G13:G15)</f>
        <v>1120000</v>
      </c>
      <c r="H16" s="84"/>
      <c r="I16" s="36">
        <f>SUM(I13:I15)</f>
        <v>1173586</v>
      </c>
      <c r="J16" s="84"/>
      <c r="K16" s="36">
        <f>SUM(K13:K15)</f>
        <v>12473</v>
      </c>
      <c r="L16" s="86"/>
      <c r="M16" s="14">
        <f>SUM(M13:M15)</f>
        <v>586655</v>
      </c>
      <c r="N16" s="86"/>
      <c r="O16" s="14">
        <f>SUM(O13:O15)</f>
        <v>0</v>
      </c>
      <c r="P16" s="86"/>
      <c r="Q16" s="14">
        <f>SUM(Q13:Q15)</f>
        <v>2892714</v>
      </c>
      <c r="R16" s="37"/>
      <c r="S16" s="14">
        <f>SUM(S13:S15)</f>
        <v>27295</v>
      </c>
      <c r="T16" s="86"/>
      <c r="U16" s="36">
        <f>SUM(Q16:T16)</f>
        <v>2920009</v>
      </c>
      <c r="V16" s="91"/>
      <c r="W16" s="92"/>
      <c r="X16" s="87"/>
      <c r="Y16" s="87"/>
    </row>
    <row r="17" spans="1:36" s="83" customFormat="1" ht="21.75" thickTop="1">
      <c r="D17" s="84"/>
      <c r="E17" s="84"/>
      <c r="F17" s="85"/>
      <c r="G17" s="84"/>
      <c r="H17" s="84"/>
      <c r="I17" s="84"/>
      <c r="J17" s="84"/>
      <c r="K17" s="86"/>
      <c r="L17" s="86"/>
      <c r="M17" s="86"/>
      <c r="N17" s="86"/>
      <c r="O17" s="86"/>
      <c r="P17" s="86"/>
      <c r="Q17" s="29"/>
      <c r="R17" s="86"/>
      <c r="T17" s="86"/>
      <c r="W17" s="87"/>
      <c r="X17" s="87"/>
      <c r="Y17" s="87"/>
    </row>
    <row r="18" spans="1:36" s="83" customFormat="1">
      <c r="A18" s="83" t="s">
        <v>104</v>
      </c>
      <c r="B18" s="87"/>
      <c r="C18" s="87"/>
      <c r="D18" s="87"/>
      <c r="E18" s="84"/>
      <c r="F18" s="85"/>
      <c r="G18" s="38">
        <v>1120000</v>
      </c>
      <c r="H18" s="39"/>
      <c r="I18" s="38">
        <v>1173586</v>
      </c>
      <c r="J18" s="39"/>
      <c r="K18" s="32">
        <v>8911</v>
      </c>
      <c r="L18" s="86"/>
      <c r="M18" s="33">
        <v>249346</v>
      </c>
      <c r="N18" s="40"/>
      <c r="O18" s="22">
        <v>0</v>
      </c>
      <c r="P18" s="40"/>
      <c r="Q18" s="29">
        <f>SUM(G18:O18)</f>
        <v>2551843</v>
      </c>
      <c r="R18" s="40"/>
      <c r="S18" s="41">
        <v>17202</v>
      </c>
      <c r="T18" s="40"/>
      <c r="U18" s="38">
        <f>SUM(Q18:T18)</f>
        <v>2569045</v>
      </c>
      <c r="W18" s="87"/>
      <c r="X18" s="87"/>
      <c r="Y18" s="87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</row>
    <row r="19" spans="1:36" s="83" customFormat="1">
      <c r="A19" s="83" t="s">
        <v>158</v>
      </c>
      <c r="B19" s="87"/>
      <c r="C19" s="87"/>
      <c r="D19" s="87"/>
      <c r="E19" s="84"/>
      <c r="F19" s="85"/>
      <c r="G19" s="38">
        <v>0</v>
      </c>
      <c r="H19" s="39"/>
      <c r="I19" s="38">
        <v>0</v>
      </c>
      <c r="J19" s="39"/>
      <c r="K19" s="32">
        <v>0</v>
      </c>
      <c r="L19" s="86"/>
      <c r="M19" s="33">
        <f>-O19</f>
        <v>385</v>
      </c>
      <c r="N19" s="40"/>
      <c r="O19" s="33">
        <f>-O20</f>
        <v>-385</v>
      </c>
      <c r="P19" s="40"/>
      <c r="Q19" s="29">
        <f>SUM(G19:O19)</f>
        <v>0</v>
      </c>
      <c r="R19" s="40"/>
      <c r="S19" s="41">
        <v>0</v>
      </c>
      <c r="T19" s="40"/>
      <c r="U19" s="38">
        <f>SUM(Q19:T19)</f>
        <v>0</v>
      </c>
      <c r="W19" s="87"/>
      <c r="X19" s="87"/>
      <c r="Y19" s="87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spans="1:36" s="83" customFormat="1">
      <c r="A20" s="83" t="s">
        <v>77</v>
      </c>
      <c r="B20" s="87"/>
      <c r="C20" s="87"/>
      <c r="D20" s="87"/>
      <c r="E20" s="85"/>
      <c r="F20" s="85"/>
      <c r="G20" s="38">
        <v>0</v>
      </c>
      <c r="H20" s="39"/>
      <c r="I20" s="38">
        <v>0</v>
      </c>
      <c r="J20" s="39"/>
      <c r="K20" s="43">
        <v>0</v>
      </c>
      <c r="L20" s="22"/>
      <c r="M20" s="44">
        <f>+'PL_FS  9M'!I29</f>
        <v>160983</v>
      </c>
      <c r="N20" s="40"/>
      <c r="O20" s="44">
        <f>+'PL_FS  9M'!I25</f>
        <v>385</v>
      </c>
      <c r="P20" s="40"/>
      <c r="Q20" s="29">
        <f>SUM(G20:O20)</f>
        <v>161368</v>
      </c>
      <c r="R20" s="40"/>
      <c r="S20" s="11">
        <f>+'PL_FS  9M'!I35</f>
        <v>4633</v>
      </c>
      <c r="T20" s="40"/>
      <c r="U20" s="38">
        <f>SUM(Q20:T20)</f>
        <v>166001</v>
      </c>
      <c r="W20" s="87"/>
      <c r="X20" s="87"/>
      <c r="Y20" s="87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36" s="83" customFormat="1" ht="21.75" thickBot="1">
      <c r="A21" s="90" t="s">
        <v>157</v>
      </c>
      <c r="B21" s="87"/>
      <c r="C21" s="87"/>
      <c r="D21" s="87"/>
      <c r="E21" s="84"/>
      <c r="F21" s="85"/>
      <c r="G21" s="45">
        <f>SUM(G18:G20)</f>
        <v>1120000</v>
      </c>
      <c r="H21" s="46"/>
      <c r="I21" s="45">
        <f>SUM(I18:I20)</f>
        <v>1173586</v>
      </c>
      <c r="J21" s="46"/>
      <c r="K21" s="45">
        <f>SUM(K18:K20)</f>
        <v>8911</v>
      </c>
      <c r="L21" s="46"/>
      <c r="M21" s="14">
        <f>SUM(M18:M20)</f>
        <v>410714</v>
      </c>
      <c r="N21" s="46"/>
      <c r="O21" s="14">
        <f>SUM(O18:O20)</f>
        <v>0</v>
      </c>
      <c r="P21" s="46"/>
      <c r="Q21" s="45">
        <f>SUM(Q18:Q20)</f>
        <v>2713211</v>
      </c>
      <c r="R21" s="46"/>
      <c r="S21" s="45">
        <f>SUM(S18:S20)</f>
        <v>21835</v>
      </c>
      <c r="T21" s="46"/>
      <c r="U21" s="45">
        <f>SUM(U18:U20)</f>
        <v>2735046</v>
      </c>
      <c r="W21" s="87"/>
      <c r="X21" s="87"/>
      <c r="Y21" s="87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36" ht="21.75" thickTop="1">
      <c r="D22" s="12"/>
      <c r="E22" s="12"/>
      <c r="F22" s="19"/>
      <c r="G22" s="12"/>
      <c r="H22" s="12"/>
      <c r="I22" s="12"/>
      <c r="J22" s="12"/>
      <c r="K22" s="28"/>
      <c r="L22" s="28"/>
      <c r="M22" s="28"/>
      <c r="N22" s="28"/>
      <c r="O22" s="28"/>
      <c r="P22" s="28"/>
      <c r="Q22" s="12"/>
      <c r="R22" s="28"/>
      <c r="T22" s="28"/>
      <c r="W22" s="1"/>
      <c r="X22" s="1"/>
      <c r="Y22" s="1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</row>
    <row r="23" spans="1:36">
      <c r="D23" s="12"/>
      <c r="E23" s="12"/>
      <c r="F23" s="19"/>
      <c r="G23" s="12"/>
      <c r="H23" s="12"/>
      <c r="I23" s="12"/>
      <c r="J23" s="12"/>
      <c r="K23" s="28"/>
      <c r="L23" s="28"/>
      <c r="M23" s="28"/>
      <c r="N23" s="28"/>
      <c r="O23" s="28"/>
      <c r="P23" s="28"/>
      <c r="Q23" s="12"/>
      <c r="R23" s="28"/>
      <c r="T23" s="28"/>
      <c r="W23" s="1"/>
      <c r="X23" s="1"/>
      <c r="Y23" s="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1:36" s="1" customFormat="1">
      <c r="A24" s="13"/>
      <c r="F24" s="47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13"/>
      <c r="W24" s="48"/>
      <c r="X24" s="48"/>
      <c r="Y24" s="48"/>
      <c r="Z24" s="49"/>
      <c r="AA24" s="49"/>
      <c r="AB24" s="50"/>
      <c r="AC24" s="50"/>
      <c r="AD24" s="51"/>
      <c r="AE24" s="51"/>
      <c r="AF24" s="51"/>
      <c r="AG24" s="51"/>
      <c r="AH24" s="51"/>
      <c r="AI24" s="51"/>
      <c r="AJ24" s="51"/>
    </row>
    <row r="25" spans="1:36" s="1" customFormat="1">
      <c r="A25" s="13"/>
      <c r="F25" s="47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13"/>
      <c r="W25" s="48"/>
      <c r="X25" s="48"/>
      <c r="Y25" s="48"/>
      <c r="Z25" s="49"/>
      <c r="AA25" s="49"/>
      <c r="AB25" s="50"/>
      <c r="AC25" s="50"/>
      <c r="AD25" s="51"/>
      <c r="AE25" s="51"/>
      <c r="AF25" s="51"/>
      <c r="AG25" s="51"/>
      <c r="AH25" s="51"/>
      <c r="AI25" s="51"/>
      <c r="AJ25" s="51"/>
    </row>
    <row r="26" spans="1:36" s="52" customFormat="1">
      <c r="F26" s="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36" s="52" customFormat="1">
      <c r="F27" s="6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36" s="52" customFormat="1">
      <c r="F28" s="6"/>
      <c r="G28" s="53"/>
      <c r="H28" s="53"/>
      <c r="I28" s="53"/>
      <c r="J28" s="53"/>
    </row>
    <row r="29" spans="1:36" s="52" customFormat="1">
      <c r="F29" s="6"/>
      <c r="G29" s="53"/>
      <c r="H29" s="53"/>
      <c r="I29" s="53"/>
      <c r="J29" s="53"/>
    </row>
    <row r="30" spans="1:36" s="52" customFormat="1">
      <c r="F30" s="6"/>
      <c r="G30" s="53"/>
      <c r="H30" s="53"/>
      <c r="I30" s="53"/>
      <c r="J30" s="53"/>
    </row>
    <row r="31" spans="1:36" s="52" customFormat="1">
      <c r="F31" s="6"/>
      <c r="G31" s="53"/>
      <c r="H31" s="53"/>
      <c r="I31" s="53"/>
      <c r="J31" s="53"/>
    </row>
    <row r="32" spans="1:36" s="52" customFormat="1">
      <c r="F32" s="6"/>
      <c r="G32" s="53"/>
      <c r="H32" s="53"/>
      <c r="I32" s="53"/>
      <c r="J32" s="53"/>
    </row>
    <row r="33" spans="1:20" s="52" customFormat="1">
      <c r="F33" s="6"/>
      <c r="G33" s="53"/>
      <c r="H33" s="53"/>
      <c r="I33" s="53"/>
      <c r="J33" s="53"/>
    </row>
    <row r="34" spans="1:20" s="52" customFormat="1">
      <c r="F34" s="6"/>
      <c r="G34" s="53"/>
      <c r="H34" s="53"/>
      <c r="I34" s="53"/>
      <c r="J34" s="53"/>
    </row>
    <row r="35" spans="1:20" s="52" customFormat="1">
      <c r="F35" s="6"/>
      <c r="G35" s="53"/>
      <c r="H35" s="53"/>
      <c r="I35" s="53"/>
      <c r="J35" s="53"/>
    </row>
    <row r="36" spans="1:20" s="52" customFormat="1">
      <c r="F36" s="6"/>
      <c r="G36" s="53"/>
      <c r="H36" s="53"/>
      <c r="I36" s="53"/>
      <c r="J36" s="53"/>
    </row>
    <row r="37" spans="1:20" s="52" customFormat="1">
      <c r="F37" s="6"/>
      <c r="G37" s="53"/>
      <c r="H37" s="53"/>
      <c r="I37" s="53"/>
      <c r="J37" s="53"/>
    </row>
    <row r="38" spans="1:20" s="52" customFormat="1">
      <c r="F38" s="6"/>
      <c r="G38" s="53"/>
      <c r="H38" s="53"/>
      <c r="I38" s="53"/>
      <c r="J38" s="53"/>
    </row>
    <row r="39" spans="1:20" s="52" customFormat="1">
      <c r="F39" s="6"/>
      <c r="G39" s="53"/>
      <c r="H39" s="53"/>
      <c r="I39" s="53"/>
      <c r="J39" s="53"/>
    </row>
    <row r="40" spans="1:20" s="52" customFormat="1">
      <c r="F40" s="6"/>
      <c r="G40" s="53"/>
      <c r="H40" s="53"/>
      <c r="I40" s="53"/>
      <c r="J40" s="53"/>
    </row>
    <row r="41" spans="1:20" s="52" customFormat="1">
      <c r="F41" s="6"/>
      <c r="G41" s="53"/>
      <c r="H41" s="53"/>
      <c r="I41" s="53"/>
      <c r="J41" s="53"/>
    </row>
    <row r="42" spans="1:20" s="52" customFormat="1">
      <c r="F42" s="6"/>
      <c r="G42" s="53"/>
      <c r="H42" s="53"/>
      <c r="I42" s="53"/>
      <c r="J42" s="53"/>
    </row>
    <row r="43" spans="1:20">
      <c r="A43" s="267"/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54"/>
      <c r="T43" s="54"/>
    </row>
  </sheetData>
  <mergeCells count="4">
    <mergeCell ref="G6:U6"/>
    <mergeCell ref="G7:Q7"/>
    <mergeCell ref="K8:M8"/>
    <mergeCell ref="A43:Q43"/>
  </mergeCells>
  <printOptions horizontalCentered="1"/>
  <pageMargins left="1.1023622047244099" right="0.55118110236220497" top="0.98425196850393704" bottom="0.98425196850393704" header="0.511811023622047" footer="0.31496062992126"/>
  <pageSetup paperSize="256" scale="67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topLeftCell="A13" zoomScale="80" zoomScaleNormal="80" zoomScaleSheetLayoutView="100" workbookViewId="0">
      <selection activeCell="I21" sqref="I21"/>
    </sheetView>
  </sheetViews>
  <sheetFormatPr defaultColWidth="9.25" defaultRowHeight="21"/>
  <cols>
    <col min="1" max="3" width="3.25" style="3" customWidth="1"/>
    <col min="4" max="4" width="34.25" style="3" customWidth="1"/>
    <col min="5" max="5" width="7.375" style="3" bestFit="1" customWidth="1"/>
    <col min="6" max="6" width="1.75" style="3" customWidth="1"/>
    <col min="7" max="7" width="17.75" style="3" customWidth="1"/>
    <col min="8" max="8" width="1.75" style="3" customWidth="1"/>
    <col min="9" max="9" width="17.75" style="3" customWidth="1"/>
    <col min="10" max="10" width="1.75" style="3" customWidth="1"/>
    <col min="11" max="11" width="17.75" style="3" customWidth="1"/>
    <col min="12" max="12" width="1.75" style="3" customWidth="1"/>
    <col min="13" max="13" width="17.75" style="3" customWidth="1"/>
    <col min="14" max="14" width="1.75" style="3" customWidth="1"/>
    <col min="15" max="15" width="24.75" style="3" bestFit="1" customWidth="1"/>
    <col min="16" max="16" width="1.625" style="3" customWidth="1"/>
    <col min="17" max="17" width="17.75" style="3" customWidth="1"/>
    <col min="18" max="18" width="11.75" style="3" bestFit="1" customWidth="1"/>
    <col min="19" max="19" width="9.25" style="3"/>
    <col min="20" max="20" width="18" style="42" bestFit="1" customWidth="1"/>
    <col min="21" max="21" width="9.25" style="42"/>
    <col min="22" max="22" width="16.25" style="42" bestFit="1" customWidth="1"/>
    <col min="23" max="23" width="5.25" style="42" customWidth="1"/>
    <col min="24" max="24" width="11.75" style="42" bestFit="1" customWidth="1"/>
    <col min="25" max="25" width="10.75" style="42" bestFit="1" customWidth="1"/>
    <col min="26" max="26" width="15.75" style="42" bestFit="1" customWidth="1"/>
    <col min="27" max="27" width="9.25" style="3"/>
    <col min="28" max="28" width="3.75" style="3" customWidth="1"/>
    <col min="29" max="29" width="9.75" style="3" bestFit="1" customWidth="1"/>
    <col min="30" max="30" width="3.25" style="3" customWidth="1"/>
    <col min="31" max="31" width="10.75" style="3" bestFit="1" customWidth="1"/>
    <col min="32" max="16384" width="9.25" style="3"/>
  </cols>
  <sheetData>
    <row r="1" spans="1:31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" t="s">
        <v>6</v>
      </c>
      <c r="S1" s="2"/>
    </row>
    <row r="2" spans="1:31">
      <c r="A2" s="1" t="s">
        <v>105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" t="s">
        <v>8</v>
      </c>
      <c r="S2" s="2"/>
    </row>
    <row r="3" spans="1:31">
      <c r="A3" s="8" t="s">
        <v>155</v>
      </c>
      <c r="B3" s="1"/>
      <c r="C3" s="1"/>
      <c r="D3" s="1"/>
      <c r="T3" s="55"/>
      <c r="U3" s="55"/>
      <c r="V3" s="55"/>
    </row>
    <row r="4" spans="1:31">
      <c r="T4" s="55"/>
      <c r="U4" s="55"/>
      <c r="V4" s="55"/>
    </row>
    <row r="5" spans="1:31">
      <c r="D5" s="16"/>
      <c r="E5" s="16"/>
      <c r="F5" s="16"/>
      <c r="G5" s="56"/>
      <c r="H5" s="16"/>
      <c r="I5" s="56"/>
      <c r="J5" s="56"/>
      <c r="K5" s="56"/>
      <c r="L5" s="56"/>
      <c r="M5" s="56"/>
      <c r="N5" s="56"/>
      <c r="O5" s="56"/>
      <c r="P5" s="56"/>
      <c r="Q5" s="57" t="s">
        <v>2</v>
      </c>
      <c r="T5" s="55"/>
      <c r="U5" s="55"/>
      <c r="V5" s="55"/>
    </row>
    <row r="6" spans="1:31">
      <c r="D6" s="16"/>
      <c r="E6" s="16"/>
      <c r="F6" s="16"/>
      <c r="G6" s="265" t="s">
        <v>4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T6" s="55"/>
      <c r="U6" s="55"/>
      <c r="V6" s="55"/>
    </row>
    <row r="7" spans="1:31">
      <c r="D7" s="12"/>
      <c r="E7" s="12"/>
      <c r="F7" s="12"/>
      <c r="G7" s="19"/>
      <c r="H7" s="12"/>
      <c r="I7" s="19"/>
      <c r="J7" s="19"/>
      <c r="K7" s="266" t="s">
        <v>86</v>
      </c>
      <c r="L7" s="266"/>
      <c r="M7" s="266"/>
      <c r="N7" s="81"/>
      <c r="O7" s="80" t="s">
        <v>162</v>
      </c>
      <c r="P7" s="19"/>
      <c r="Q7" s="6"/>
      <c r="T7" s="55"/>
      <c r="U7" s="55"/>
      <c r="V7" s="55"/>
    </row>
    <row r="8" spans="1:31" ht="21" customHeight="1">
      <c r="D8" s="12"/>
      <c r="E8" s="12"/>
      <c r="F8" s="12"/>
      <c r="G8" s="19" t="s">
        <v>52</v>
      </c>
      <c r="H8" s="12"/>
      <c r="I8" s="19" t="s">
        <v>87</v>
      </c>
      <c r="J8" s="19"/>
      <c r="K8" s="19"/>
      <c r="L8" s="58"/>
      <c r="M8" s="58"/>
      <c r="N8" s="81"/>
      <c r="O8" s="81" t="s">
        <v>159</v>
      </c>
      <c r="P8" s="19"/>
      <c r="Q8" s="6"/>
      <c r="T8" s="55"/>
      <c r="U8" s="55"/>
      <c r="V8" s="55"/>
    </row>
    <row r="9" spans="1:31">
      <c r="D9" s="12"/>
      <c r="E9" s="12"/>
      <c r="F9" s="12"/>
      <c r="G9" s="19" t="s">
        <v>90</v>
      </c>
      <c r="H9" s="12"/>
      <c r="I9" s="19" t="s">
        <v>91</v>
      </c>
      <c r="J9" s="19"/>
      <c r="K9" s="23" t="s">
        <v>92</v>
      </c>
      <c r="L9" s="12"/>
      <c r="M9" s="12"/>
      <c r="N9" s="12"/>
      <c r="O9" s="19" t="s">
        <v>164</v>
      </c>
      <c r="P9" s="12"/>
      <c r="Q9" s="6" t="s">
        <v>88</v>
      </c>
      <c r="T9" s="55"/>
      <c r="U9" s="55"/>
      <c r="V9" s="55"/>
    </row>
    <row r="10" spans="1:31">
      <c r="D10" s="12"/>
      <c r="E10" s="6"/>
      <c r="F10" s="6"/>
      <c r="G10" s="23" t="s">
        <v>95</v>
      </c>
      <c r="H10" s="6"/>
      <c r="I10" s="23" t="s">
        <v>96</v>
      </c>
      <c r="J10" s="19"/>
      <c r="K10" s="23" t="s">
        <v>97</v>
      </c>
      <c r="L10" s="19"/>
      <c r="M10" s="23" t="s">
        <v>60</v>
      </c>
      <c r="N10" s="81"/>
      <c r="O10" s="23" t="s">
        <v>165</v>
      </c>
      <c r="P10" s="19"/>
      <c r="Q10" s="23" t="s">
        <v>100</v>
      </c>
      <c r="T10" s="55"/>
      <c r="U10" s="55"/>
      <c r="V10" s="55"/>
    </row>
    <row r="11" spans="1:31">
      <c r="D11" s="12"/>
      <c r="E11" s="12"/>
      <c r="F11" s="19"/>
      <c r="G11" s="12"/>
      <c r="H11" s="19"/>
      <c r="I11" s="12"/>
      <c r="J11" s="12"/>
      <c r="K11" s="28"/>
      <c r="L11" s="28"/>
      <c r="M11" s="28"/>
      <c r="N11" s="28"/>
      <c r="O11" s="28"/>
      <c r="P11" s="28"/>
      <c r="Q11" s="12"/>
      <c r="T11" s="39"/>
      <c r="U11" s="50"/>
      <c r="V11" s="39"/>
      <c r="W11" s="50"/>
      <c r="X11" s="59"/>
      <c r="Y11" s="60"/>
      <c r="Z11" s="60"/>
      <c r="AA11" s="61"/>
      <c r="AB11" s="62"/>
      <c r="AC11" s="63"/>
      <c r="AD11" s="62"/>
      <c r="AE11" s="64"/>
    </row>
    <row r="12" spans="1:31">
      <c r="A12" s="65" t="s">
        <v>102</v>
      </c>
      <c r="D12" s="12"/>
      <c r="E12" s="19"/>
      <c r="F12" s="19"/>
      <c r="G12" s="61">
        <v>1120000</v>
      </c>
      <c r="H12" s="62"/>
      <c r="I12" s="61">
        <v>1173586</v>
      </c>
      <c r="J12" s="62"/>
      <c r="K12" s="32">
        <v>12473</v>
      </c>
      <c r="L12" s="62"/>
      <c r="M12" s="63">
        <v>329701</v>
      </c>
      <c r="N12" s="63"/>
      <c r="O12" s="63">
        <v>0</v>
      </c>
      <c r="P12" s="63"/>
      <c r="Q12" s="66">
        <f>SUM(G12:M12)</f>
        <v>2635760</v>
      </c>
      <c r="T12" s="39"/>
      <c r="U12" s="50"/>
      <c r="V12" s="39"/>
      <c r="W12" s="50"/>
      <c r="X12" s="59"/>
      <c r="Y12" s="60"/>
      <c r="Z12" s="60"/>
      <c r="AA12" s="61"/>
      <c r="AB12" s="62"/>
      <c r="AC12" s="63"/>
      <c r="AD12" s="62"/>
      <c r="AE12" s="64"/>
    </row>
    <row r="13" spans="1:31" s="83" customFormat="1">
      <c r="A13" s="83" t="s">
        <v>77</v>
      </c>
      <c r="D13" s="84"/>
      <c r="E13" s="84"/>
      <c r="F13" s="85"/>
      <c r="G13" s="93">
        <v>0</v>
      </c>
      <c r="H13" s="85"/>
      <c r="I13" s="93">
        <v>0</v>
      </c>
      <c r="J13" s="89"/>
      <c r="K13" s="94">
        <v>0</v>
      </c>
      <c r="L13" s="86"/>
      <c r="M13" s="95">
        <f>+'PL_FS  9M'!K29</f>
        <v>76682</v>
      </c>
      <c r="N13" s="63"/>
      <c r="O13" s="63">
        <v>0</v>
      </c>
      <c r="P13" s="63"/>
      <c r="Q13" s="67">
        <f>SUM(G13:P13)</f>
        <v>76682</v>
      </c>
      <c r="T13" s="39"/>
      <c r="U13" s="50"/>
      <c r="V13" s="39"/>
      <c r="W13" s="50"/>
      <c r="X13" s="59"/>
      <c r="Y13" s="60"/>
      <c r="Z13" s="60"/>
      <c r="AA13" s="61"/>
      <c r="AB13" s="62"/>
      <c r="AC13" s="63"/>
      <c r="AD13" s="62"/>
      <c r="AE13" s="64"/>
    </row>
    <row r="14" spans="1:31" ht="21.75" thickBot="1">
      <c r="A14" s="13" t="s">
        <v>156</v>
      </c>
      <c r="D14" s="12"/>
      <c r="E14" s="12"/>
      <c r="F14" s="19"/>
      <c r="G14" s="68">
        <f>SUM(G12:G13)</f>
        <v>1120000</v>
      </c>
      <c r="H14" s="19"/>
      <c r="I14" s="68">
        <f>SUM(I12:I13)</f>
        <v>1173586</v>
      </c>
      <c r="J14" s="12"/>
      <c r="K14" s="68">
        <f>SUM(K12:K13)</f>
        <v>12473</v>
      </c>
      <c r="L14" s="28"/>
      <c r="M14" s="69">
        <f>SUM(M12:M13)</f>
        <v>406383</v>
      </c>
      <c r="N14" s="70"/>
      <c r="O14" s="69">
        <f>SUM(O12:O13)</f>
        <v>0</v>
      </c>
      <c r="P14" s="70"/>
      <c r="Q14" s="69">
        <f>SUM(G14:P14)</f>
        <v>2712442</v>
      </c>
      <c r="R14" s="4"/>
      <c r="S14" s="4"/>
      <c r="T14" s="39"/>
      <c r="U14" s="50"/>
      <c r="V14" s="39"/>
      <c r="W14" s="50"/>
      <c r="X14" s="59"/>
      <c r="Y14" s="60"/>
      <c r="Z14" s="60"/>
      <c r="AA14" s="61"/>
      <c r="AB14" s="62"/>
      <c r="AC14" s="63"/>
      <c r="AD14" s="62"/>
      <c r="AE14" s="64"/>
    </row>
    <row r="15" spans="1:31" ht="21.75" thickTop="1">
      <c r="D15" s="12"/>
      <c r="E15" s="12"/>
      <c r="F15" s="19"/>
      <c r="G15" s="12"/>
      <c r="H15" s="19"/>
      <c r="I15" s="12"/>
      <c r="J15" s="12"/>
      <c r="K15" s="28"/>
      <c r="L15" s="28"/>
      <c r="M15" s="28"/>
      <c r="N15" s="28"/>
      <c r="O15" s="28"/>
      <c r="P15" s="28"/>
      <c r="Q15" s="12"/>
      <c r="T15" s="39"/>
      <c r="U15" s="50"/>
      <c r="V15" s="39"/>
      <c r="W15" s="50"/>
      <c r="X15" s="59"/>
      <c r="Y15" s="60"/>
      <c r="Z15" s="60"/>
      <c r="AA15" s="61"/>
      <c r="AB15" s="62"/>
      <c r="AC15" s="63"/>
      <c r="AD15" s="62"/>
      <c r="AE15" s="64"/>
    </row>
    <row r="16" spans="1:31">
      <c r="A16" s="65" t="s">
        <v>104</v>
      </c>
      <c r="B16" s="1"/>
      <c r="E16" s="1"/>
      <c r="F16" s="47"/>
      <c r="G16" s="10">
        <v>1120000</v>
      </c>
      <c r="H16" s="19"/>
      <c r="I16" s="10">
        <v>1173586</v>
      </c>
      <c r="J16" s="12"/>
      <c r="K16" s="32">
        <v>8911</v>
      </c>
      <c r="L16" s="28"/>
      <c r="M16" s="32">
        <v>260012</v>
      </c>
      <c r="N16" s="32"/>
      <c r="O16" s="32">
        <v>0</v>
      </c>
      <c r="P16" s="28"/>
      <c r="Q16" s="64">
        <f>SUM(G16:P16)</f>
        <v>2562509</v>
      </c>
      <c r="R16" s="5"/>
      <c r="S16" s="12"/>
      <c r="T16" s="39"/>
      <c r="U16" s="50"/>
      <c r="V16" s="50"/>
      <c r="W16" s="22"/>
      <c r="X16" s="59"/>
      <c r="Y16" s="22"/>
      <c r="Z16" s="60"/>
      <c r="AA16" s="71"/>
      <c r="AB16" s="49"/>
      <c r="AC16" s="71"/>
      <c r="AD16" s="29"/>
      <c r="AE16" s="64"/>
    </row>
    <row r="17" spans="1:31">
      <c r="A17" s="3" t="s">
        <v>158</v>
      </c>
      <c r="B17" s="1"/>
      <c r="E17" s="1"/>
      <c r="F17" s="47"/>
      <c r="G17" s="10">
        <v>0</v>
      </c>
      <c r="H17" s="19"/>
      <c r="I17" s="10">
        <v>0</v>
      </c>
      <c r="J17" s="12"/>
      <c r="K17" s="32">
        <v>0</v>
      </c>
      <c r="L17" s="28"/>
      <c r="M17" s="32">
        <f>-O17</f>
        <v>387</v>
      </c>
      <c r="N17" s="32"/>
      <c r="O17" s="82">
        <f>-O18</f>
        <v>-387</v>
      </c>
      <c r="P17" s="28"/>
      <c r="Q17" s="64">
        <f>SUM(G17:P17)</f>
        <v>0</v>
      </c>
      <c r="R17" s="5"/>
      <c r="S17" s="12"/>
      <c r="T17" s="39"/>
      <c r="U17" s="50"/>
      <c r="V17" s="50"/>
      <c r="W17" s="22"/>
      <c r="X17" s="59"/>
      <c r="Y17" s="22"/>
      <c r="Z17" s="60"/>
      <c r="AA17" s="71"/>
      <c r="AB17" s="49"/>
      <c r="AC17" s="71"/>
      <c r="AD17" s="29"/>
      <c r="AE17" s="64"/>
    </row>
    <row r="18" spans="1:31">
      <c r="A18" s="3" t="s">
        <v>77</v>
      </c>
      <c r="E18" s="6"/>
      <c r="F18" s="19"/>
      <c r="G18" s="71">
        <v>0</v>
      </c>
      <c r="H18" s="19"/>
      <c r="I18" s="71">
        <v>0</v>
      </c>
      <c r="J18" s="29"/>
      <c r="K18" s="71">
        <v>0</v>
      </c>
      <c r="L18" s="49"/>
      <c r="M18" s="63">
        <f>+'PL_FS  9M'!M29</f>
        <v>63618</v>
      </c>
      <c r="N18" s="63"/>
      <c r="O18" s="63">
        <f>+'PL_FS  9M'!M25</f>
        <v>387</v>
      </c>
      <c r="P18" s="63"/>
      <c r="Q18" s="64">
        <f>SUM(G18:P18)</f>
        <v>64005</v>
      </c>
      <c r="R18" s="5"/>
      <c r="S18" s="12"/>
      <c r="T18" s="50"/>
      <c r="U18" s="50"/>
      <c r="V18" s="50"/>
      <c r="W18" s="50"/>
      <c r="X18" s="59"/>
      <c r="Y18" s="49"/>
      <c r="Z18" s="49"/>
      <c r="AA18" s="46"/>
      <c r="AB18" s="49"/>
      <c r="AC18" s="72"/>
      <c r="AD18" s="49"/>
      <c r="AE18" s="46"/>
    </row>
    <row r="19" spans="1:31" s="1" customFormat="1" ht="21.75" thickBot="1">
      <c r="A19" s="13" t="s">
        <v>157</v>
      </c>
      <c r="F19" s="47"/>
      <c r="G19" s="68">
        <f>SUM(G16:G18)</f>
        <v>1120000</v>
      </c>
      <c r="H19" s="47"/>
      <c r="I19" s="68">
        <f>SUM(I16:I18)</f>
        <v>1173586</v>
      </c>
      <c r="J19" s="49"/>
      <c r="K19" s="45">
        <f>SUM(K16:K18)</f>
        <v>8911</v>
      </c>
      <c r="L19" s="49"/>
      <c r="M19" s="69">
        <f>SUM(M16:M18)</f>
        <v>324017</v>
      </c>
      <c r="N19" s="70"/>
      <c r="O19" s="69">
        <f>SUM(O16:O18)</f>
        <v>0</v>
      </c>
      <c r="P19" s="70"/>
      <c r="Q19" s="45">
        <f>SUM(Q16:Q18)</f>
        <v>2626514</v>
      </c>
      <c r="R19" s="73"/>
      <c r="S19" s="74"/>
      <c r="T19" s="39"/>
      <c r="U19" s="50"/>
      <c r="V19" s="50"/>
      <c r="W19" s="22"/>
      <c r="X19" s="50"/>
      <c r="Y19" s="22"/>
      <c r="Z19" s="49"/>
      <c r="AA19" s="71"/>
      <c r="AB19" s="49"/>
      <c r="AC19" s="71"/>
      <c r="AD19" s="49"/>
      <c r="AE19" s="64"/>
    </row>
    <row r="20" spans="1:31" s="1" customFormat="1" ht="21.75" thickTop="1">
      <c r="A20" s="13"/>
      <c r="F20" s="47"/>
      <c r="G20" s="46"/>
      <c r="H20" s="47"/>
      <c r="I20" s="46"/>
      <c r="J20" s="49"/>
      <c r="K20" s="46"/>
      <c r="L20" s="49"/>
      <c r="M20" s="72"/>
      <c r="N20" s="72"/>
      <c r="O20" s="72"/>
      <c r="P20" s="72"/>
      <c r="Q20" s="46"/>
      <c r="R20" s="73"/>
      <c r="S20" s="74"/>
      <c r="T20" s="39"/>
      <c r="U20" s="50"/>
      <c r="V20" s="50"/>
      <c r="W20" s="22"/>
      <c r="X20" s="50"/>
      <c r="Y20" s="22"/>
      <c r="Z20" s="49"/>
      <c r="AA20" s="71"/>
      <c r="AB20" s="49"/>
      <c r="AC20" s="71"/>
      <c r="AD20" s="49"/>
      <c r="AE20" s="64"/>
    </row>
    <row r="21" spans="1:31" s="75" customFormat="1">
      <c r="F21" s="6"/>
      <c r="G21" s="76"/>
      <c r="H21" s="6"/>
      <c r="I21" s="76"/>
      <c r="J21" s="76"/>
      <c r="T21" s="39"/>
      <c r="U21" s="39"/>
      <c r="V21" s="39"/>
      <c r="W21" s="39"/>
      <c r="X21" s="39"/>
      <c r="Y21" s="39"/>
      <c r="Z21" s="39"/>
    </row>
    <row r="22" spans="1:31" s="75" customFormat="1">
      <c r="F22" s="6"/>
      <c r="G22" s="63"/>
      <c r="H22" s="6"/>
      <c r="I22" s="63"/>
      <c r="J22" s="63"/>
      <c r="K22" s="63"/>
      <c r="L22" s="63"/>
      <c r="M22" s="63"/>
      <c r="N22" s="63"/>
      <c r="O22" s="63"/>
      <c r="P22" s="63"/>
      <c r="Q22" s="63"/>
      <c r="R22" s="63"/>
      <c r="T22" s="39"/>
      <c r="U22" s="39"/>
      <c r="V22" s="39"/>
      <c r="W22" s="39"/>
      <c r="X22" s="39"/>
      <c r="Y22" s="39"/>
      <c r="Z22" s="39"/>
    </row>
    <row r="23" spans="1:31" s="75" customFormat="1">
      <c r="F23" s="6"/>
      <c r="G23" s="63"/>
      <c r="H23" s="6"/>
      <c r="I23" s="63"/>
      <c r="J23" s="63"/>
      <c r="K23" s="63"/>
      <c r="L23" s="63"/>
      <c r="M23" s="63"/>
      <c r="N23" s="63"/>
      <c r="O23" s="63"/>
      <c r="P23" s="63"/>
      <c r="Q23" s="63"/>
      <c r="R23" s="63"/>
      <c r="T23" s="39"/>
      <c r="U23" s="39"/>
      <c r="V23" s="39"/>
      <c r="W23" s="39"/>
      <c r="X23" s="39"/>
      <c r="Y23" s="39"/>
      <c r="Z23" s="39"/>
    </row>
    <row r="24" spans="1:31" s="75" customFormat="1">
      <c r="F24" s="6"/>
      <c r="G24" s="63"/>
      <c r="H24" s="6"/>
      <c r="I24" s="63"/>
      <c r="J24" s="63"/>
      <c r="K24" s="63"/>
      <c r="L24" s="63"/>
      <c r="M24" s="63"/>
      <c r="N24" s="63"/>
      <c r="O24" s="63"/>
      <c r="P24" s="63"/>
      <c r="Q24" s="63"/>
      <c r="R24" s="63"/>
      <c r="T24" s="39"/>
      <c r="U24" s="39"/>
      <c r="V24" s="39"/>
      <c r="W24" s="39"/>
      <c r="X24" s="39"/>
      <c r="Y24" s="39"/>
      <c r="Z24" s="39"/>
    </row>
    <row r="25" spans="1:31" s="75" customFormat="1">
      <c r="F25" s="6"/>
      <c r="G25" s="63"/>
      <c r="H25" s="6"/>
      <c r="I25" s="63"/>
      <c r="J25" s="63"/>
      <c r="K25" s="63"/>
      <c r="L25" s="63"/>
      <c r="M25" s="63"/>
      <c r="N25" s="63"/>
      <c r="O25" s="63"/>
      <c r="P25" s="63"/>
      <c r="Q25" s="63"/>
      <c r="T25" s="39"/>
      <c r="U25" s="39"/>
      <c r="V25" s="39"/>
      <c r="W25" s="39"/>
      <c r="X25" s="39"/>
      <c r="Y25" s="39"/>
      <c r="Z25" s="39"/>
    </row>
    <row r="26" spans="1:31" s="75" customFormat="1">
      <c r="F26" s="6"/>
      <c r="G26" s="76"/>
      <c r="H26" s="6"/>
      <c r="I26" s="76"/>
      <c r="J26" s="76"/>
      <c r="T26" s="39"/>
      <c r="U26" s="39"/>
      <c r="V26" s="39"/>
      <c r="W26" s="39"/>
      <c r="X26" s="39"/>
      <c r="Y26" s="39"/>
      <c r="Z26" s="39"/>
    </row>
    <row r="27" spans="1:31" s="75" customFormat="1">
      <c r="F27" s="6"/>
      <c r="G27" s="76"/>
      <c r="H27" s="6"/>
      <c r="I27" s="76"/>
      <c r="J27" s="76"/>
      <c r="T27" s="39"/>
      <c r="U27" s="39"/>
      <c r="V27" s="39"/>
      <c r="W27" s="39"/>
      <c r="X27" s="39"/>
      <c r="Y27" s="39"/>
      <c r="Z27" s="39"/>
    </row>
    <row r="28" spans="1:31" s="75" customFormat="1">
      <c r="F28" s="6"/>
      <c r="G28" s="76"/>
      <c r="H28" s="6"/>
      <c r="I28" s="76"/>
      <c r="J28" s="76"/>
      <c r="T28" s="39"/>
      <c r="U28" s="39"/>
      <c r="V28" s="39"/>
      <c r="W28" s="39"/>
      <c r="X28" s="39"/>
      <c r="Y28" s="39"/>
      <c r="Z28" s="39"/>
    </row>
    <row r="29" spans="1:31" s="75" customFormat="1">
      <c r="F29" s="6"/>
      <c r="G29" s="76"/>
      <c r="H29" s="6"/>
      <c r="I29" s="76"/>
      <c r="J29" s="76"/>
      <c r="T29" s="39"/>
      <c r="U29" s="39"/>
      <c r="V29" s="39"/>
      <c r="W29" s="39"/>
      <c r="X29" s="39"/>
      <c r="Y29" s="39"/>
      <c r="Z29" s="39"/>
    </row>
    <row r="30" spans="1:31" s="75" customFormat="1">
      <c r="F30" s="6"/>
      <c r="G30" s="76"/>
      <c r="H30" s="6"/>
      <c r="I30" s="76"/>
      <c r="J30" s="76"/>
      <c r="T30" s="39"/>
      <c r="U30" s="39"/>
      <c r="V30" s="39"/>
      <c r="W30" s="39"/>
      <c r="X30" s="39"/>
      <c r="Y30" s="39"/>
      <c r="Z30" s="39"/>
    </row>
    <row r="31" spans="1:31" s="75" customFormat="1">
      <c r="F31" s="6"/>
      <c r="G31" s="76"/>
      <c r="H31" s="6"/>
      <c r="I31" s="76"/>
      <c r="J31" s="76"/>
      <c r="T31" s="39"/>
      <c r="U31" s="39"/>
      <c r="V31" s="39"/>
      <c r="W31" s="39"/>
      <c r="X31" s="39"/>
      <c r="Y31" s="39"/>
      <c r="Z31" s="39"/>
    </row>
    <row r="32" spans="1:31" s="75" customFormat="1">
      <c r="F32" s="6"/>
      <c r="G32" s="76"/>
      <c r="H32" s="6"/>
      <c r="I32" s="76"/>
      <c r="J32" s="76"/>
      <c r="T32" s="39"/>
      <c r="U32" s="39"/>
      <c r="V32" s="39"/>
      <c r="W32" s="39"/>
      <c r="X32" s="39"/>
      <c r="Y32" s="39"/>
      <c r="Z32" s="39"/>
    </row>
    <row r="33" spans="1:26" s="75" customFormat="1">
      <c r="F33" s="6"/>
      <c r="G33" s="76"/>
      <c r="H33" s="6"/>
      <c r="I33" s="76"/>
      <c r="J33" s="76"/>
      <c r="T33" s="39"/>
      <c r="U33" s="39"/>
      <c r="V33" s="39"/>
      <c r="W33" s="39"/>
      <c r="X33" s="39"/>
      <c r="Y33" s="39"/>
      <c r="Z33" s="39"/>
    </row>
    <row r="34" spans="1:26" s="75" customFormat="1">
      <c r="F34" s="6"/>
      <c r="G34" s="76"/>
      <c r="H34" s="6"/>
      <c r="I34" s="76"/>
      <c r="J34" s="76"/>
      <c r="T34" s="39"/>
      <c r="U34" s="39"/>
      <c r="V34" s="39"/>
      <c r="W34" s="39"/>
      <c r="X34" s="39"/>
      <c r="Y34" s="39"/>
      <c r="Z34" s="39"/>
    </row>
    <row r="35" spans="1:26" s="75" customFormat="1">
      <c r="F35" s="6"/>
      <c r="G35" s="76"/>
      <c r="H35" s="6"/>
      <c r="I35" s="76"/>
      <c r="J35" s="76"/>
      <c r="T35" s="39"/>
      <c r="U35" s="39"/>
      <c r="V35" s="39"/>
      <c r="W35" s="39"/>
      <c r="X35" s="39"/>
      <c r="Y35" s="39"/>
      <c r="Z35" s="39"/>
    </row>
    <row r="36" spans="1:26" s="75" customFormat="1">
      <c r="F36" s="6"/>
      <c r="G36" s="76"/>
      <c r="H36" s="6"/>
      <c r="I36" s="76"/>
      <c r="J36" s="76"/>
      <c r="T36" s="39"/>
      <c r="U36" s="39"/>
      <c r="V36" s="39"/>
      <c r="W36" s="39"/>
      <c r="X36" s="39"/>
      <c r="Y36" s="39"/>
      <c r="Z36" s="39"/>
    </row>
    <row r="37" spans="1:26">
      <c r="A37" s="267"/>
      <c r="B37" s="267"/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</row>
  </sheetData>
  <mergeCells count="3">
    <mergeCell ref="G6:Q6"/>
    <mergeCell ref="K7:M7"/>
    <mergeCell ref="A37:Q37"/>
  </mergeCells>
  <pageMargins left="1.1023622047244099" right="0.55118110236220497" top="0.98425196850393704" bottom="0.98425196850393704" header="0.511811023622047" footer="0.31496062992126"/>
  <pageSetup paperSize="256" scale="73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8"/>
  <sheetViews>
    <sheetView topLeftCell="A59" zoomScale="80" zoomScaleNormal="80" zoomScaleSheetLayoutView="100" workbookViewId="0">
      <selection activeCell="E73" sqref="E73"/>
    </sheetView>
  </sheetViews>
  <sheetFormatPr defaultColWidth="9.25" defaultRowHeight="21"/>
  <cols>
    <col min="1" max="1" width="2.75" style="101" customWidth="1"/>
    <col min="2" max="4" width="4.75" style="101" customWidth="1"/>
    <col min="5" max="5" width="44.375" style="101" customWidth="1"/>
    <col min="6" max="6" width="13.25" style="134" customWidth="1"/>
    <col min="7" max="7" width="1.75" style="134" customWidth="1"/>
    <col min="8" max="8" width="13.25" style="134" customWidth="1"/>
    <col min="9" max="9" width="1.75" style="134" customWidth="1"/>
    <col min="10" max="10" width="13.25" style="134" customWidth="1"/>
    <col min="11" max="11" width="1.75" style="101" customWidth="1"/>
    <col min="12" max="12" width="13.25" style="101" customWidth="1"/>
    <col min="13" max="13" width="9.25" style="101"/>
    <col min="14" max="14" width="16" style="206" customWidth="1"/>
    <col min="15" max="15" width="2.75" style="112" customWidth="1"/>
    <col min="16" max="16" width="16.25" style="111" customWidth="1"/>
    <col min="17" max="17" width="16.25" style="112" customWidth="1"/>
    <col min="18" max="16384" width="9.25" style="101"/>
  </cols>
  <sheetData>
    <row r="1" spans="1:26">
      <c r="A1" s="96" t="s">
        <v>0</v>
      </c>
      <c r="B1" s="96"/>
      <c r="C1" s="96"/>
      <c r="D1" s="96"/>
      <c r="E1" s="96"/>
      <c r="F1" s="205"/>
      <c r="G1" s="205"/>
      <c r="H1" s="205"/>
      <c r="I1" s="205"/>
      <c r="J1" s="205"/>
      <c r="K1" s="96"/>
      <c r="L1" s="100" t="s">
        <v>6</v>
      </c>
    </row>
    <row r="2" spans="1:26">
      <c r="A2" s="96" t="s">
        <v>106</v>
      </c>
      <c r="B2" s="96"/>
      <c r="C2" s="96"/>
      <c r="D2" s="96"/>
      <c r="E2" s="96"/>
      <c r="F2" s="205"/>
      <c r="G2" s="205"/>
      <c r="H2" s="205"/>
      <c r="I2" s="205"/>
      <c r="J2" s="205"/>
      <c r="K2" s="96"/>
      <c r="L2" s="100" t="s">
        <v>8</v>
      </c>
    </row>
    <row r="3" spans="1:26">
      <c r="A3" s="207" t="s">
        <v>155</v>
      </c>
      <c r="B3" s="96"/>
      <c r="C3" s="96"/>
      <c r="D3" s="96"/>
      <c r="E3" s="96"/>
      <c r="F3" s="205"/>
      <c r="G3" s="205"/>
      <c r="H3" s="205"/>
      <c r="I3" s="205"/>
      <c r="J3" s="205"/>
      <c r="K3" s="96"/>
      <c r="L3" s="96"/>
    </row>
    <row r="4" spans="1:26">
      <c r="A4" s="151"/>
      <c r="B4" s="151"/>
      <c r="C4" s="151"/>
      <c r="D4" s="151"/>
      <c r="E4" s="151"/>
      <c r="F4" s="153"/>
      <c r="G4" s="153"/>
      <c r="H4" s="153"/>
      <c r="I4" s="153"/>
      <c r="J4" s="153"/>
      <c r="K4" s="151"/>
      <c r="L4" s="151"/>
    </row>
    <row r="5" spans="1:26" ht="22.5" customHeight="1">
      <c r="F5" s="208"/>
      <c r="G5" s="208"/>
      <c r="H5" s="208"/>
      <c r="I5" s="208"/>
      <c r="J5" s="208"/>
      <c r="K5" s="209"/>
      <c r="L5" s="104" t="s">
        <v>2</v>
      </c>
    </row>
    <row r="6" spans="1:26">
      <c r="F6" s="268" t="s">
        <v>3</v>
      </c>
      <c r="G6" s="268"/>
      <c r="H6" s="268"/>
      <c r="J6" s="264" t="s">
        <v>4</v>
      </c>
      <c r="K6" s="264"/>
      <c r="L6" s="264"/>
    </row>
    <row r="7" spans="1:26">
      <c r="E7" s="110"/>
      <c r="F7" s="210">
        <v>2565</v>
      </c>
      <c r="G7" s="211"/>
      <c r="H7" s="210">
        <v>2564</v>
      </c>
      <c r="I7" s="211"/>
      <c r="J7" s="210">
        <v>2565</v>
      </c>
      <c r="K7" s="108"/>
      <c r="L7" s="127">
        <v>2564</v>
      </c>
      <c r="R7" s="179"/>
      <c r="V7" s="179"/>
    </row>
    <row r="8" spans="1:26" s="173" customFormat="1">
      <c r="A8" s="212" t="s">
        <v>107</v>
      </c>
      <c r="F8" s="213"/>
      <c r="G8" s="214"/>
      <c r="H8" s="213"/>
      <c r="I8" s="214"/>
      <c r="J8" s="213"/>
      <c r="L8" s="215"/>
      <c r="N8" s="206"/>
      <c r="O8" s="112"/>
      <c r="P8" s="111"/>
      <c r="Q8" s="112"/>
      <c r="R8" s="179"/>
      <c r="V8" s="179"/>
    </row>
    <row r="9" spans="1:26" s="173" customFormat="1">
      <c r="A9" s="212" t="s">
        <v>108</v>
      </c>
      <c r="F9" s="216">
        <f>+'PL_FS  9M'!G18</f>
        <v>161497</v>
      </c>
      <c r="G9" s="216"/>
      <c r="H9" s="216">
        <f>+'PL_FS  9M'!I18</f>
        <v>164516</v>
      </c>
      <c r="I9" s="216"/>
      <c r="J9" s="216">
        <f>+'PL_FS  9M'!K18</f>
        <v>80775</v>
      </c>
      <c r="K9" s="216"/>
      <c r="L9" s="216">
        <f>+'PL_FS  9M'!M18</f>
        <v>62883</v>
      </c>
      <c r="N9" s="217"/>
      <c r="O9" s="112"/>
      <c r="P9" s="218"/>
      <c r="Q9" s="112"/>
      <c r="R9" s="179"/>
      <c r="S9" s="218"/>
      <c r="T9" s="218"/>
      <c r="U9" s="218"/>
      <c r="V9" s="179"/>
      <c r="W9" s="218"/>
      <c r="X9" s="218"/>
      <c r="Y9" s="218"/>
      <c r="Z9" s="218"/>
    </row>
    <row r="10" spans="1:26" s="220" customFormat="1">
      <c r="A10" s="219" t="s">
        <v>109</v>
      </c>
      <c r="E10" s="221"/>
      <c r="F10" s="167"/>
      <c r="G10" s="167"/>
      <c r="H10" s="167"/>
      <c r="I10" s="167"/>
      <c r="J10" s="111"/>
      <c r="K10" s="167"/>
      <c r="L10" s="167"/>
      <c r="N10" s="217"/>
      <c r="O10" s="112"/>
      <c r="P10" s="218"/>
      <c r="Q10" s="112"/>
      <c r="R10" s="179"/>
      <c r="S10" s="218"/>
      <c r="T10" s="218"/>
      <c r="U10" s="218"/>
      <c r="V10" s="179"/>
      <c r="W10" s="218"/>
      <c r="X10" s="218"/>
      <c r="Y10" s="218"/>
      <c r="Z10" s="218"/>
    </row>
    <row r="11" spans="1:26" s="220" customFormat="1">
      <c r="A11" s="173"/>
      <c r="B11" s="220" t="s">
        <v>110</v>
      </c>
      <c r="E11" s="221"/>
      <c r="F11" s="218">
        <v>40304</v>
      </c>
      <c r="G11" s="167"/>
      <c r="H11" s="218">
        <v>55074</v>
      </c>
      <c r="I11" s="167"/>
      <c r="J11" s="218">
        <v>14202</v>
      </c>
      <c r="K11" s="167"/>
      <c r="L11" s="218">
        <v>18178</v>
      </c>
      <c r="N11" s="217"/>
      <c r="O11" s="112"/>
      <c r="P11" s="218"/>
      <c r="Q11" s="112"/>
      <c r="R11" s="179"/>
      <c r="S11" s="218"/>
      <c r="T11" s="218"/>
      <c r="U11" s="218"/>
      <c r="V11" s="179"/>
      <c r="W11" s="218"/>
      <c r="X11" s="218"/>
      <c r="Y11" s="218"/>
      <c r="Z11" s="218"/>
    </row>
    <row r="12" spans="1:26" s="173" customFormat="1">
      <c r="B12" s="173" t="s">
        <v>111</v>
      </c>
      <c r="F12" s="218">
        <v>-14141</v>
      </c>
      <c r="G12" s="167"/>
      <c r="H12" s="218">
        <v>-3976</v>
      </c>
      <c r="I12" s="167"/>
      <c r="J12" s="218">
        <v>-17383</v>
      </c>
      <c r="K12" s="167"/>
      <c r="L12" s="218">
        <v>-6495</v>
      </c>
      <c r="N12" s="217"/>
      <c r="O12" s="112"/>
      <c r="P12" s="218"/>
      <c r="Q12" s="112"/>
      <c r="R12" s="179"/>
      <c r="S12" s="218"/>
      <c r="T12" s="218"/>
      <c r="U12" s="218"/>
      <c r="V12" s="179"/>
      <c r="W12" s="218"/>
      <c r="X12" s="218"/>
      <c r="Y12" s="218"/>
      <c r="Z12" s="218"/>
    </row>
    <row r="13" spans="1:26" s="173" customFormat="1">
      <c r="B13" s="173" t="s">
        <v>112</v>
      </c>
      <c r="F13" s="218">
        <v>6596</v>
      </c>
      <c r="G13" s="168"/>
      <c r="H13" s="218">
        <v>41459</v>
      </c>
      <c r="I13" s="168"/>
      <c r="J13" s="218">
        <v>-15607</v>
      </c>
      <c r="K13" s="168"/>
      <c r="L13" s="218">
        <v>-5496</v>
      </c>
      <c r="N13" s="217"/>
      <c r="O13" s="112"/>
      <c r="P13" s="218"/>
      <c r="Q13" s="112"/>
      <c r="R13" s="179"/>
      <c r="S13" s="218"/>
      <c r="T13" s="218"/>
      <c r="U13" s="218"/>
      <c r="V13" s="179"/>
      <c r="W13" s="218"/>
      <c r="X13" s="218"/>
      <c r="Y13" s="218"/>
      <c r="Z13" s="218"/>
    </row>
    <row r="14" spans="1:26" s="173" customFormat="1">
      <c r="B14" s="173" t="s">
        <v>113</v>
      </c>
      <c r="F14" s="218">
        <v>214</v>
      </c>
      <c r="G14" s="168"/>
      <c r="H14" s="218">
        <v>274</v>
      </c>
      <c r="I14" s="168"/>
      <c r="J14" s="218">
        <v>6</v>
      </c>
      <c r="K14" s="168"/>
      <c r="L14" s="218">
        <v>265</v>
      </c>
      <c r="N14" s="217"/>
      <c r="O14" s="112"/>
      <c r="P14" s="218"/>
      <c r="Q14" s="112"/>
      <c r="R14" s="179"/>
      <c r="S14" s="218"/>
      <c r="T14" s="218"/>
      <c r="U14" s="218"/>
      <c r="V14" s="179"/>
      <c r="W14" s="218"/>
      <c r="X14" s="218"/>
      <c r="Y14" s="218"/>
      <c r="Z14" s="218"/>
    </row>
    <row r="15" spans="1:26" s="173" customFormat="1">
      <c r="B15" s="173" t="s">
        <v>114</v>
      </c>
      <c r="F15" s="218">
        <v>-54893</v>
      </c>
      <c r="G15" s="168"/>
      <c r="H15" s="218">
        <v>-178</v>
      </c>
      <c r="I15" s="168"/>
      <c r="J15" s="218">
        <v>-5186</v>
      </c>
      <c r="K15" s="168"/>
      <c r="L15" s="218">
        <v>-1342</v>
      </c>
      <c r="N15" s="217"/>
      <c r="O15" s="112"/>
      <c r="P15" s="218"/>
      <c r="Q15" s="112"/>
      <c r="R15" s="179"/>
      <c r="S15" s="218"/>
      <c r="T15" s="218"/>
      <c r="U15" s="218"/>
      <c r="V15" s="179"/>
      <c r="W15" s="218"/>
      <c r="X15" s="218"/>
      <c r="Y15" s="218"/>
      <c r="Z15" s="218"/>
    </row>
    <row r="16" spans="1:26" s="173" customFormat="1">
      <c r="B16" s="173" t="s">
        <v>115</v>
      </c>
      <c r="F16" s="218">
        <v>0</v>
      </c>
      <c r="G16" s="168"/>
      <c r="H16" s="218">
        <v>600</v>
      </c>
      <c r="I16" s="168"/>
      <c r="J16" s="218">
        <v>0</v>
      </c>
      <c r="K16" s="168"/>
      <c r="L16" s="218">
        <v>0</v>
      </c>
      <c r="N16" s="217"/>
      <c r="O16" s="112"/>
      <c r="P16" s="218"/>
      <c r="Q16" s="112"/>
      <c r="R16" s="179"/>
      <c r="S16" s="218"/>
      <c r="T16" s="218"/>
      <c r="U16" s="218"/>
      <c r="V16" s="179"/>
      <c r="W16" s="218"/>
      <c r="X16" s="218"/>
      <c r="Y16" s="218"/>
      <c r="Z16" s="218"/>
    </row>
    <row r="17" spans="1:26" s="220" customFormat="1">
      <c r="B17" s="173" t="s">
        <v>116</v>
      </c>
      <c r="C17" s="173"/>
      <c r="D17" s="173"/>
      <c r="E17" s="173"/>
      <c r="F17" s="218">
        <v>10226</v>
      </c>
      <c r="G17" s="167"/>
      <c r="H17" s="218">
        <v>2119</v>
      </c>
      <c r="I17" s="167"/>
      <c r="J17" s="218">
        <v>4542</v>
      </c>
      <c r="K17" s="167"/>
      <c r="L17" s="218">
        <v>5496</v>
      </c>
      <c r="N17" s="217"/>
      <c r="O17" s="112"/>
      <c r="P17" s="218"/>
      <c r="Q17" s="112"/>
      <c r="R17" s="179"/>
      <c r="S17" s="218"/>
      <c r="T17" s="218"/>
      <c r="U17" s="218"/>
      <c r="V17" s="179"/>
      <c r="W17" s="218"/>
      <c r="X17" s="218"/>
      <c r="Y17" s="218"/>
      <c r="Z17" s="218"/>
    </row>
    <row r="18" spans="1:26" s="173" customFormat="1">
      <c r="B18" s="173" t="s">
        <v>117</v>
      </c>
      <c r="F18" s="218">
        <v>87343</v>
      </c>
      <c r="G18" s="167"/>
      <c r="H18" s="218">
        <v>82753</v>
      </c>
      <c r="I18" s="167"/>
      <c r="J18" s="218">
        <v>51640</v>
      </c>
      <c r="K18" s="167"/>
      <c r="L18" s="218">
        <v>47640</v>
      </c>
      <c r="N18" s="217"/>
      <c r="O18" s="112"/>
      <c r="P18" s="218"/>
      <c r="Q18" s="112"/>
      <c r="R18" s="179"/>
      <c r="S18" s="218"/>
      <c r="T18" s="218"/>
      <c r="U18" s="218"/>
      <c r="V18" s="179"/>
      <c r="W18" s="218"/>
      <c r="X18" s="218"/>
      <c r="Y18" s="218"/>
      <c r="Z18" s="218"/>
    </row>
    <row r="19" spans="1:26" s="220" customFormat="1">
      <c r="A19" s="173"/>
      <c r="B19" s="173" t="s">
        <v>118</v>
      </c>
      <c r="E19" s="221"/>
      <c r="F19" s="218">
        <v>1508</v>
      </c>
      <c r="G19" s="167"/>
      <c r="H19" s="218">
        <v>1451</v>
      </c>
      <c r="I19" s="167"/>
      <c r="J19" s="218">
        <v>352</v>
      </c>
      <c r="K19" s="167"/>
      <c r="L19" s="218">
        <v>340</v>
      </c>
      <c r="N19" s="217"/>
      <c r="O19" s="112"/>
      <c r="P19" s="218"/>
      <c r="Q19" s="112"/>
      <c r="R19" s="179"/>
      <c r="S19" s="218"/>
      <c r="T19" s="218"/>
      <c r="U19" s="218"/>
      <c r="V19" s="179"/>
      <c r="W19" s="218"/>
      <c r="X19" s="218"/>
      <c r="Y19" s="218"/>
      <c r="Z19" s="218"/>
    </row>
    <row r="20" spans="1:26" s="220" customFormat="1">
      <c r="A20" s="173"/>
      <c r="B20" s="173" t="s">
        <v>119</v>
      </c>
      <c r="E20" s="221"/>
      <c r="F20" s="218">
        <v>0</v>
      </c>
      <c r="G20" s="167"/>
      <c r="H20" s="218">
        <v>556</v>
      </c>
      <c r="I20" s="167"/>
      <c r="J20" s="218">
        <v>0</v>
      </c>
      <c r="K20" s="167"/>
      <c r="L20" s="218">
        <v>0</v>
      </c>
      <c r="N20" s="217"/>
      <c r="O20" s="112"/>
      <c r="P20" s="218"/>
      <c r="Q20" s="112"/>
      <c r="R20" s="179"/>
      <c r="S20" s="218"/>
      <c r="T20" s="218"/>
      <c r="U20" s="218"/>
      <c r="V20" s="179"/>
      <c r="W20" s="218"/>
      <c r="X20" s="218"/>
      <c r="Y20" s="218"/>
      <c r="Z20" s="218"/>
    </row>
    <row r="21" spans="1:26" s="220" customFormat="1">
      <c r="A21" s="173"/>
      <c r="B21" s="173" t="s">
        <v>166</v>
      </c>
      <c r="E21" s="221"/>
      <c r="F21" s="218">
        <v>0</v>
      </c>
      <c r="G21" s="167"/>
      <c r="H21" s="218">
        <v>160</v>
      </c>
      <c r="I21" s="167"/>
      <c r="J21" s="218">
        <v>0</v>
      </c>
      <c r="K21" s="167"/>
      <c r="L21" s="218">
        <v>160</v>
      </c>
      <c r="N21" s="217"/>
      <c r="O21" s="112"/>
      <c r="P21" s="218"/>
      <c r="Q21" s="112"/>
      <c r="R21" s="179"/>
      <c r="S21" s="218"/>
      <c r="T21" s="218"/>
      <c r="U21" s="218"/>
      <c r="V21" s="179"/>
      <c r="W21" s="218"/>
      <c r="X21" s="218"/>
      <c r="Y21" s="218"/>
      <c r="Z21" s="218"/>
    </row>
    <row r="22" spans="1:26" s="220" customFormat="1">
      <c r="A22" s="173"/>
      <c r="B22" s="173" t="s">
        <v>120</v>
      </c>
      <c r="E22" s="221"/>
      <c r="F22" s="218">
        <v>15</v>
      </c>
      <c r="G22" s="167"/>
      <c r="H22" s="218">
        <v>-342</v>
      </c>
      <c r="I22" s="167"/>
      <c r="J22" s="218">
        <v>15</v>
      </c>
      <c r="K22" s="167"/>
      <c r="L22" s="218">
        <v>-334</v>
      </c>
      <c r="N22" s="217"/>
      <c r="O22" s="112"/>
      <c r="R22" s="179"/>
      <c r="U22" s="218"/>
      <c r="V22" s="179"/>
      <c r="W22" s="218"/>
      <c r="X22" s="218"/>
      <c r="Y22" s="218"/>
      <c r="Z22" s="218"/>
    </row>
    <row r="23" spans="1:26" s="220" customFormat="1">
      <c r="A23" s="173"/>
      <c r="B23" s="173" t="s">
        <v>121</v>
      </c>
      <c r="E23" s="221"/>
      <c r="F23" s="218">
        <v>728</v>
      </c>
      <c r="G23" s="167"/>
      <c r="H23" s="218">
        <v>2881</v>
      </c>
      <c r="I23" s="167"/>
      <c r="J23" s="218">
        <v>0</v>
      </c>
      <c r="K23" s="167"/>
      <c r="L23" s="218">
        <v>0</v>
      </c>
      <c r="N23" s="217"/>
      <c r="O23" s="112"/>
      <c r="P23" s="218"/>
      <c r="Q23" s="112"/>
      <c r="R23" s="179"/>
      <c r="S23" s="218"/>
      <c r="T23" s="218"/>
      <c r="U23" s="218"/>
      <c r="V23" s="179"/>
      <c r="W23" s="218"/>
      <c r="X23" s="218"/>
      <c r="Y23" s="218"/>
      <c r="Z23" s="218"/>
    </row>
    <row r="24" spans="1:26" s="220" customFormat="1">
      <c r="A24" s="173"/>
      <c r="B24" s="173" t="s">
        <v>122</v>
      </c>
      <c r="E24" s="221"/>
      <c r="F24" s="222">
        <v>-26100</v>
      </c>
      <c r="G24" s="167"/>
      <c r="H24" s="222">
        <v>0</v>
      </c>
      <c r="I24" s="167"/>
      <c r="J24" s="222">
        <v>-5128</v>
      </c>
      <c r="K24" s="167"/>
      <c r="L24" s="222">
        <v>0</v>
      </c>
      <c r="N24" s="217"/>
      <c r="O24" s="112"/>
      <c r="P24" s="218"/>
      <c r="Q24" s="112"/>
      <c r="R24" s="179"/>
      <c r="S24" s="218"/>
      <c r="T24" s="218"/>
      <c r="U24" s="218"/>
      <c r="V24" s="179"/>
      <c r="W24" s="218"/>
      <c r="X24" s="218"/>
      <c r="Y24" s="218"/>
      <c r="Z24" s="218"/>
    </row>
    <row r="25" spans="1:26" s="173" customFormat="1">
      <c r="A25" s="173" t="s">
        <v>123</v>
      </c>
      <c r="F25" s="223">
        <f>SUM(F11:F24)</f>
        <v>51800</v>
      </c>
      <c r="G25" s="168"/>
      <c r="H25" s="223">
        <f>SUM(H11:H24)</f>
        <v>182831</v>
      </c>
      <c r="I25" s="168"/>
      <c r="J25" s="223">
        <f>SUM(J11:J24)</f>
        <v>27453</v>
      </c>
      <c r="K25" s="168"/>
      <c r="L25" s="223">
        <f>SUM(L11:L24)</f>
        <v>58412</v>
      </c>
      <c r="N25" s="217"/>
      <c r="O25" s="112"/>
      <c r="P25" s="218"/>
      <c r="Q25" s="112"/>
      <c r="R25" s="179"/>
      <c r="S25" s="218"/>
      <c r="T25" s="218"/>
      <c r="U25" s="218"/>
      <c r="V25" s="179"/>
      <c r="W25" s="218"/>
      <c r="X25" s="218"/>
      <c r="Y25" s="218"/>
      <c r="Z25" s="218"/>
    </row>
    <row r="26" spans="1:26" s="173" customFormat="1">
      <c r="A26" s="219" t="s">
        <v>124</v>
      </c>
      <c r="F26" s="224">
        <f>+F9+F25</f>
        <v>213297</v>
      </c>
      <c r="G26" s="168"/>
      <c r="H26" s="224">
        <f>+H9+H25</f>
        <v>347347</v>
      </c>
      <c r="I26" s="168"/>
      <c r="J26" s="224">
        <f>+J9+J25</f>
        <v>108228</v>
      </c>
      <c r="K26" s="168"/>
      <c r="L26" s="224">
        <f>+L9+L25</f>
        <v>121295</v>
      </c>
      <c r="N26" s="217"/>
      <c r="O26" s="112"/>
      <c r="R26" s="179"/>
      <c r="U26" s="218"/>
      <c r="V26" s="179"/>
      <c r="W26" s="218"/>
      <c r="X26" s="218"/>
      <c r="Y26" s="218"/>
      <c r="Z26" s="218"/>
    </row>
    <row r="27" spans="1:26" s="173" customFormat="1">
      <c r="A27" s="173" t="s">
        <v>125</v>
      </c>
      <c r="F27" s="218">
        <v>146</v>
      </c>
      <c r="G27" s="167"/>
      <c r="H27" s="218">
        <v>1002</v>
      </c>
      <c r="I27" s="167"/>
      <c r="J27" s="218">
        <v>1575</v>
      </c>
      <c r="K27" s="167"/>
      <c r="L27" s="218">
        <v>963</v>
      </c>
      <c r="N27" s="225"/>
      <c r="P27" s="218"/>
      <c r="Q27" s="112"/>
      <c r="R27" s="179"/>
      <c r="S27" s="218"/>
      <c r="T27" s="218"/>
      <c r="U27" s="218"/>
      <c r="V27" s="179"/>
      <c r="W27" s="218"/>
      <c r="X27" s="218"/>
      <c r="Y27" s="218"/>
      <c r="Z27" s="218"/>
    </row>
    <row r="28" spans="1:26" s="173" customFormat="1">
      <c r="A28" s="173" t="s">
        <v>126</v>
      </c>
      <c r="F28" s="218">
        <v>0</v>
      </c>
      <c r="G28" s="167"/>
      <c r="H28" s="218">
        <v>7188</v>
      </c>
      <c r="I28" s="167"/>
      <c r="J28" s="218">
        <v>0</v>
      </c>
      <c r="K28" s="167"/>
      <c r="L28" s="218">
        <v>0</v>
      </c>
      <c r="N28" s="225"/>
      <c r="Q28" s="112"/>
      <c r="R28" s="179"/>
      <c r="S28" s="218"/>
      <c r="T28" s="218"/>
      <c r="U28" s="218"/>
      <c r="V28" s="179"/>
      <c r="W28" s="218"/>
      <c r="X28" s="218"/>
      <c r="Y28" s="218"/>
      <c r="Z28" s="218"/>
    </row>
    <row r="29" spans="1:26" s="173" customFormat="1">
      <c r="A29" s="173" t="s">
        <v>127</v>
      </c>
      <c r="F29" s="222">
        <v>-2046</v>
      </c>
      <c r="G29" s="167"/>
      <c r="H29" s="222">
        <v>-1695</v>
      </c>
      <c r="I29" s="167"/>
      <c r="J29" s="222">
        <v>-167</v>
      </c>
      <c r="K29" s="167"/>
      <c r="L29" s="218">
        <v>-27</v>
      </c>
      <c r="N29" s="225"/>
      <c r="Q29" s="112"/>
      <c r="R29" s="179"/>
      <c r="S29" s="218"/>
      <c r="T29" s="218"/>
      <c r="U29" s="218"/>
      <c r="V29" s="179"/>
      <c r="W29" s="218"/>
      <c r="X29" s="218"/>
      <c r="Y29" s="218"/>
      <c r="Z29" s="218"/>
    </row>
    <row r="30" spans="1:26" s="212" customFormat="1">
      <c r="A30" s="212" t="s">
        <v>128</v>
      </c>
      <c r="F30" s="171">
        <f>SUM(F26:F29)</f>
        <v>211397</v>
      </c>
      <c r="G30" s="216"/>
      <c r="H30" s="171">
        <f>SUM(H26:H29)</f>
        <v>353842</v>
      </c>
      <c r="I30" s="216"/>
      <c r="J30" s="171">
        <f>SUM(J26:J29)</f>
        <v>109636</v>
      </c>
      <c r="K30" s="216"/>
      <c r="L30" s="171">
        <f>SUM(L26:L29)</f>
        <v>122231</v>
      </c>
      <c r="N30" s="217"/>
      <c r="O30" s="123"/>
      <c r="P30" s="173"/>
      <c r="Q30" s="112"/>
      <c r="R30" s="179"/>
      <c r="S30" s="218"/>
      <c r="T30" s="218"/>
      <c r="U30" s="218"/>
      <c r="V30" s="179"/>
      <c r="W30" s="218"/>
      <c r="X30" s="218"/>
      <c r="Y30" s="218"/>
      <c r="Z30" s="218"/>
    </row>
    <row r="31" spans="1:26" s="212" customFormat="1">
      <c r="F31" s="226"/>
      <c r="G31" s="227"/>
      <c r="H31" s="226"/>
      <c r="I31" s="227"/>
      <c r="J31" s="226"/>
      <c r="K31" s="228"/>
      <c r="L31" s="226"/>
      <c r="N31" s="229"/>
      <c r="O31" s="123"/>
      <c r="U31" s="218"/>
      <c r="W31" s="218"/>
      <c r="X31" s="218"/>
      <c r="Y31" s="218"/>
      <c r="Z31" s="218"/>
    </row>
    <row r="32" spans="1:26" s="212" customFormat="1">
      <c r="F32" s="226"/>
      <c r="G32" s="227"/>
      <c r="H32" s="226"/>
      <c r="I32" s="227"/>
      <c r="J32" s="226"/>
      <c r="K32" s="228"/>
      <c r="L32" s="226"/>
      <c r="N32" s="229"/>
      <c r="O32" s="123"/>
      <c r="U32" s="218"/>
      <c r="W32" s="218"/>
      <c r="X32" s="218"/>
      <c r="Y32" s="218"/>
      <c r="Z32" s="218"/>
    </row>
    <row r="33" spans="1:26" s="212" customFormat="1">
      <c r="F33" s="226"/>
      <c r="G33" s="227"/>
      <c r="H33" s="226"/>
      <c r="I33" s="227"/>
      <c r="J33" s="226"/>
      <c r="K33" s="228"/>
      <c r="L33" s="226"/>
      <c r="N33" s="229"/>
      <c r="O33" s="123"/>
      <c r="U33" s="218"/>
      <c r="W33" s="218"/>
      <c r="X33" s="218"/>
      <c r="Y33" s="218"/>
      <c r="Z33" s="218"/>
    </row>
    <row r="34" spans="1:26" s="212" customFormat="1">
      <c r="F34" s="226"/>
      <c r="G34" s="227"/>
      <c r="H34" s="226"/>
      <c r="I34" s="227"/>
      <c r="J34" s="226"/>
      <c r="K34" s="228"/>
      <c r="L34" s="226"/>
      <c r="N34" s="229"/>
      <c r="O34" s="123"/>
      <c r="U34" s="218"/>
      <c r="W34" s="218"/>
      <c r="X34" s="218"/>
      <c r="Y34" s="218"/>
      <c r="Z34" s="218"/>
    </row>
    <row r="35" spans="1:26" s="212" customFormat="1">
      <c r="F35" s="226"/>
      <c r="G35" s="227"/>
      <c r="H35" s="226"/>
      <c r="I35" s="227"/>
      <c r="J35" s="226"/>
      <c r="K35" s="228"/>
      <c r="L35" s="226"/>
      <c r="N35" s="229"/>
      <c r="O35" s="123"/>
      <c r="U35" s="218"/>
      <c r="W35" s="218"/>
      <c r="X35" s="218"/>
      <c r="Y35" s="218"/>
      <c r="Z35" s="218"/>
    </row>
    <row r="36" spans="1:26">
      <c r="A36" s="96" t="s">
        <v>0</v>
      </c>
      <c r="B36" s="96"/>
      <c r="C36" s="96"/>
      <c r="D36" s="96"/>
      <c r="E36" s="96"/>
      <c r="F36" s="205"/>
      <c r="G36" s="205"/>
      <c r="H36" s="205"/>
      <c r="I36" s="205"/>
      <c r="J36" s="205"/>
      <c r="K36" s="96"/>
      <c r="L36" s="100" t="s">
        <v>6</v>
      </c>
      <c r="U36" s="218"/>
      <c r="W36" s="218"/>
      <c r="X36" s="218"/>
      <c r="Y36" s="218"/>
      <c r="Z36" s="218"/>
    </row>
    <row r="37" spans="1:26">
      <c r="A37" s="96" t="s">
        <v>129</v>
      </c>
      <c r="B37" s="96"/>
      <c r="C37" s="96"/>
      <c r="D37" s="96"/>
      <c r="E37" s="96"/>
      <c r="F37" s="205"/>
      <c r="G37" s="205"/>
      <c r="H37" s="205"/>
      <c r="I37" s="205"/>
      <c r="J37" s="205"/>
      <c r="K37" s="96"/>
      <c r="L37" s="100" t="s">
        <v>8</v>
      </c>
      <c r="U37" s="218"/>
      <c r="W37" s="218"/>
      <c r="X37" s="218"/>
      <c r="Y37" s="218"/>
      <c r="Z37" s="218"/>
    </row>
    <row r="38" spans="1:26">
      <c r="A38" s="96" t="str">
        <f>+A3</f>
        <v>สำหรับงวดเก้าเดือนสิ้นสุดวันที่ 30 กันยายน 2565</v>
      </c>
      <c r="B38" s="96"/>
      <c r="C38" s="96"/>
      <c r="D38" s="96"/>
      <c r="E38" s="96"/>
      <c r="F38" s="205"/>
      <c r="G38" s="205"/>
      <c r="H38" s="205"/>
      <c r="I38" s="205"/>
      <c r="J38" s="205"/>
      <c r="K38" s="96"/>
      <c r="L38" s="96"/>
      <c r="U38" s="218"/>
      <c r="W38" s="218"/>
      <c r="X38" s="218"/>
      <c r="Y38" s="218"/>
      <c r="Z38" s="218"/>
    </row>
    <row r="39" spans="1:26">
      <c r="A39" s="96"/>
      <c r="B39" s="96"/>
      <c r="C39" s="96"/>
      <c r="D39" s="96"/>
      <c r="E39" s="96"/>
      <c r="F39" s="205"/>
      <c r="G39" s="205"/>
      <c r="H39" s="205"/>
      <c r="I39" s="205"/>
      <c r="J39" s="205"/>
      <c r="K39" s="96"/>
      <c r="L39" s="96"/>
      <c r="U39" s="218"/>
      <c r="W39" s="218"/>
      <c r="X39" s="218"/>
      <c r="Y39" s="218"/>
      <c r="Z39" s="218"/>
    </row>
    <row r="40" spans="1:26">
      <c r="A40" s="151"/>
      <c r="B40" s="151"/>
      <c r="C40" s="151"/>
      <c r="D40" s="151"/>
      <c r="E40" s="151"/>
      <c r="F40" s="208"/>
      <c r="G40" s="208"/>
      <c r="H40" s="208"/>
      <c r="I40" s="208"/>
      <c r="J40" s="208"/>
      <c r="K40" s="209"/>
      <c r="L40" s="104" t="s">
        <v>2</v>
      </c>
      <c r="U40" s="218"/>
      <c r="W40" s="218"/>
      <c r="X40" s="218"/>
      <c r="Y40" s="218"/>
      <c r="Z40" s="218"/>
    </row>
    <row r="41" spans="1:26" ht="22.5" customHeight="1">
      <c r="F41" s="268" t="s">
        <v>3</v>
      </c>
      <c r="G41" s="268"/>
      <c r="H41" s="268"/>
      <c r="J41" s="264" t="s">
        <v>4</v>
      </c>
      <c r="K41" s="264"/>
      <c r="L41" s="264"/>
      <c r="U41" s="218"/>
      <c r="W41" s="218"/>
      <c r="X41" s="218"/>
      <c r="Y41" s="218"/>
      <c r="Z41" s="218"/>
    </row>
    <row r="42" spans="1:26">
      <c r="E42" s="110"/>
      <c r="F42" s="210">
        <v>2565</v>
      </c>
      <c r="G42" s="211"/>
      <c r="H42" s="210">
        <v>2564</v>
      </c>
      <c r="I42" s="211"/>
      <c r="J42" s="210">
        <v>2565</v>
      </c>
      <c r="K42" s="108"/>
      <c r="L42" s="127">
        <v>2564</v>
      </c>
      <c r="U42" s="218"/>
      <c r="W42" s="218"/>
      <c r="X42" s="218"/>
      <c r="Y42" s="218"/>
      <c r="Z42" s="218"/>
    </row>
    <row r="43" spans="1:26" s="173" customFormat="1" ht="23.25" customHeight="1">
      <c r="A43" s="212" t="s">
        <v>130</v>
      </c>
      <c r="F43" s="230"/>
      <c r="G43" s="211"/>
      <c r="H43" s="230"/>
      <c r="I43" s="211"/>
      <c r="J43" s="230"/>
      <c r="K43" s="108"/>
      <c r="L43" s="231"/>
      <c r="N43" s="206"/>
      <c r="O43" s="112"/>
      <c r="U43" s="218"/>
      <c r="W43" s="218"/>
      <c r="X43" s="218"/>
      <c r="Y43" s="218"/>
      <c r="Z43" s="218"/>
    </row>
    <row r="44" spans="1:26" s="173" customFormat="1">
      <c r="A44" s="101"/>
      <c r="B44" s="173" t="s">
        <v>131</v>
      </c>
      <c r="F44" s="218">
        <v>-59243</v>
      </c>
      <c r="G44" s="232"/>
      <c r="H44" s="167">
        <v>-86117</v>
      </c>
      <c r="I44" s="232"/>
      <c r="J44" s="218">
        <v>-12944</v>
      </c>
      <c r="K44" s="233"/>
      <c r="L44" s="167">
        <v>-4821</v>
      </c>
      <c r="N44" s="217"/>
      <c r="O44" s="218"/>
      <c r="P44" s="218"/>
      <c r="Q44" s="112"/>
      <c r="R44" s="179"/>
      <c r="S44" s="218"/>
      <c r="T44" s="218"/>
      <c r="U44" s="218"/>
      <c r="V44" s="179"/>
      <c r="W44" s="218"/>
      <c r="X44" s="218"/>
      <c r="Y44" s="218"/>
      <c r="Z44" s="218"/>
    </row>
    <row r="45" spans="1:26" s="173" customFormat="1">
      <c r="A45" s="101"/>
      <c r="B45" s="173" t="s">
        <v>132</v>
      </c>
      <c r="F45" s="218">
        <v>2</v>
      </c>
      <c r="G45" s="232"/>
      <c r="H45" s="167">
        <v>369</v>
      </c>
      <c r="I45" s="232"/>
      <c r="J45" s="218">
        <v>2</v>
      </c>
      <c r="K45" s="233"/>
      <c r="L45" s="167">
        <v>341</v>
      </c>
      <c r="N45" s="217"/>
      <c r="O45" s="218"/>
      <c r="R45" s="179"/>
      <c r="U45" s="218"/>
      <c r="V45" s="179"/>
      <c r="W45" s="218"/>
      <c r="X45" s="218"/>
      <c r="Y45" s="218"/>
      <c r="Z45" s="218"/>
    </row>
    <row r="46" spans="1:26" s="173" customFormat="1">
      <c r="A46" s="101"/>
      <c r="B46" s="173" t="s">
        <v>133</v>
      </c>
      <c r="F46" s="218">
        <v>-24902</v>
      </c>
      <c r="G46" s="232"/>
      <c r="H46" s="167">
        <v>-42240</v>
      </c>
      <c r="I46" s="232"/>
      <c r="J46" s="218">
        <v>-23404</v>
      </c>
      <c r="K46" s="233"/>
      <c r="L46" s="167">
        <v>-23875</v>
      </c>
      <c r="N46" s="217"/>
      <c r="O46" s="218"/>
      <c r="P46" s="111"/>
      <c r="Q46" s="112"/>
      <c r="R46" s="179"/>
      <c r="S46" s="218"/>
      <c r="T46" s="218"/>
      <c r="U46" s="218"/>
      <c r="V46" s="179"/>
      <c r="W46" s="218"/>
      <c r="X46" s="218"/>
      <c r="Y46" s="218"/>
      <c r="Z46" s="218"/>
    </row>
    <row r="47" spans="1:26" s="173" customFormat="1">
      <c r="A47" s="101"/>
      <c r="B47" s="173" t="s">
        <v>134</v>
      </c>
      <c r="F47" s="218">
        <v>36000</v>
      </c>
      <c r="G47" s="232"/>
      <c r="H47" s="167">
        <v>18000</v>
      </c>
      <c r="I47" s="232"/>
      <c r="J47" s="218">
        <v>36000</v>
      </c>
      <c r="K47" s="233"/>
      <c r="L47" s="167">
        <v>18000</v>
      </c>
      <c r="N47" s="217"/>
      <c r="O47" s="218"/>
      <c r="P47" s="111"/>
      <c r="Q47" s="112"/>
      <c r="R47" s="179"/>
      <c r="S47" s="218"/>
      <c r="T47" s="218"/>
      <c r="U47" s="218"/>
      <c r="V47" s="179"/>
      <c r="W47" s="218"/>
      <c r="X47" s="218"/>
      <c r="Y47" s="218"/>
      <c r="Z47" s="218"/>
    </row>
    <row r="48" spans="1:26" s="253" customFormat="1">
      <c r="A48" s="3"/>
      <c r="B48" s="253" t="s">
        <v>172</v>
      </c>
      <c r="F48" s="254">
        <v>0</v>
      </c>
      <c r="G48" s="255"/>
      <c r="H48" s="256">
        <v>0</v>
      </c>
      <c r="I48" s="255"/>
      <c r="J48" s="254">
        <v>-64000</v>
      </c>
      <c r="K48" s="255"/>
      <c r="L48" s="256">
        <v>0</v>
      </c>
      <c r="N48" s="257"/>
    </row>
    <row r="49" spans="1:26" s="173" customFormat="1">
      <c r="A49" s="101"/>
      <c r="B49" s="173" t="s">
        <v>135</v>
      </c>
      <c r="F49" s="218">
        <v>-280000</v>
      </c>
      <c r="G49" s="232"/>
      <c r="H49" s="167">
        <v>-120000</v>
      </c>
      <c r="I49" s="232"/>
      <c r="J49" s="218">
        <v>-280000</v>
      </c>
      <c r="K49" s="233"/>
      <c r="L49" s="167">
        <v>-120000</v>
      </c>
      <c r="N49" s="217"/>
      <c r="O49" s="218"/>
      <c r="P49" s="111"/>
      <c r="Q49" s="112"/>
      <c r="R49" s="179"/>
      <c r="S49" s="218"/>
      <c r="T49" s="218"/>
      <c r="U49" s="218"/>
      <c r="V49" s="179"/>
      <c r="W49" s="218"/>
      <c r="X49" s="218"/>
      <c r="Y49" s="218"/>
      <c r="Z49" s="218"/>
    </row>
    <row r="50" spans="1:26" s="212" customFormat="1">
      <c r="A50" s="212" t="s">
        <v>136</v>
      </c>
      <c r="F50" s="234">
        <f>SUM(F44:F49)</f>
        <v>-328143</v>
      </c>
      <c r="G50" s="227"/>
      <c r="H50" s="234">
        <f>SUM(H44:H49)</f>
        <v>-229988</v>
      </c>
      <c r="I50" s="227"/>
      <c r="J50" s="234">
        <f>SUM(J44:J49)</f>
        <v>-344346</v>
      </c>
      <c r="K50" s="228"/>
      <c r="L50" s="234">
        <f>SUM(L44:L49)</f>
        <v>-130355</v>
      </c>
      <c r="N50" s="217"/>
      <c r="O50" s="218"/>
      <c r="P50" s="111"/>
      <c r="Q50" s="112"/>
      <c r="R50" s="179"/>
      <c r="S50" s="218"/>
      <c r="T50" s="218"/>
      <c r="U50" s="218"/>
      <c r="V50" s="179"/>
      <c r="W50" s="218"/>
      <c r="X50" s="218"/>
      <c r="Y50" s="218"/>
      <c r="Z50" s="218"/>
    </row>
    <row r="51" spans="1:26" s="173" customFormat="1">
      <c r="A51" s="212" t="s">
        <v>137</v>
      </c>
      <c r="F51" s="232"/>
      <c r="G51" s="232"/>
      <c r="H51" s="232"/>
      <c r="I51" s="232"/>
      <c r="J51" s="232"/>
      <c r="K51" s="233"/>
      <c r="L51" s="233"/>
      <c r="N51" s="217"/>
      <c r="O51" s="218"/>
      <c r="P51" s="111"/>
      <c r="Q51" s="112"/>
      <c r="R51" s="179"/>
      <c r="S51" s="218"/>
      <c r="T51" s="218"/>
      <c r="U51" s="218"/>
      <c r="V51" s="179"/>
      <c r="W51" s="218"/>
      <c r="X51" s="218"/>
      <c r="Y51" s="218"/>
      <c r="Z51" s="218"/>
    </row>
    <row r="52" spans="1:26" s="173" customFormat="1">
      <c r="A52" s="212"/>
      <c r="B52" s="173" t="s">
        <v>138</v>
      </c>
      <c r="F52" s="218">
        <v>11700</v>
      </c>
      <c r="G52" s="232"/>
      <c r="H52" s="218">
        <v>6560</v>
      </c>
      <c r="I52" s="232"/>
      <c r="J52" s="218">
        <v>-9000</v>
      </c>
      <c r="K52" s="233"/>
      <c r="L52" s="167">
        <v>5000</v>
      </c>
      <c r="N52" s="217"/>
      <c r="O52" s="218"/>
      <c r="P52" s="218"/>
      <c r="Q52" s="112"/>
      <c r="R52" s="179"/>
      <c r="S52" s="218"/>
      <c r="T52" s="218"/>
      <c r="U52" s="218"/>
      <c r="V52" s="179"/>
      <c r="W52" s="218"/>
      <c r="X52" s="218"/>
      <c r="Y52" s="218"/>
      <c r="Z52" s="218"/>
    </row>
    <row r="53" spans="1:26" s="173" customFormat="1">
      <c r="A53" s="212"/>
      <c r="B53" s="173" t="s">
        <v>139</v>
      </c>
      <c r="F53" s="218">
        <v>3</v>
      </c>
      <c r="G53" s="232"/>
      <c r="H53" s="218">
        <v>0</v>
      </c>
      <c r="I53" s="232"/>
      <c r="J53" s="218">
        <v>0</v>
      </c>
      <c r="K53" s="233"/>
      <c r="L53" s="167">
        <v>0</v>
      </c>
      <c r="N53" s="217"/>
      <c r="O53" s="218"/>
      <c r="P53" s="218"/>
      <c r="Q53" s="112"/>
      <c r="R53" s="179"/>
      <c r="S53" s="218"/>
      <c r="T53" s="218"/>
      <c r="U53" s="218"/>
      <c r="V53" s="179"/>
      <c r="W53" s="218"/>
      <c r="X53" s="218"/>
      <c r="Y53" s="218"/>
      <c r="Z53" s="218"/>
    </row>
    <row r="54" spans="1:26" s="173" customFormat="1">
      <c r="B54" s="173" t="s">
        <v>140</v>
      </c>
      <c r="F54" s="218">
        <v>-221934</v>
      </c>
      <c r="G54" s="232"/>
      <c r="H54" s="218">
        <v>-216634</v>
      </c>
      <c r="I54" s="232"/>
      <c r="J54" s="218">
        <v>-122700</v>
      </c>
      <c r="K54" s="233"/>
      <c r="L54" s="167">
        <v>-117400</v>
      </c>
      <c r="N54" s="217"/>
      <c r="O54" s="218"/>
      <c r="P54" s="218"/>
      <c r="Q54" s="112"/>
      <c r="R54" s="179"/>
      <c r="S54" s="218"/>
      <c r="T54" s="218"/>
      <c r="U54" s="218"/>
      <c r="V54" s="179"/>
      <c r="W54" s="218"/>
      <c r="X54" s="218"/>
      <c r="Y54" s="218"/>
      <c r="Z54" s="218"/>
    </row>
    <row r="55" spans="1:26" s="173" customFormat="1">
      <c r="B55" s="173" t="s">
        <v>141</v>
      </c>
      <c r="F55" s="218">
        <v>-35113</v>
      </c>
      <c r="G55" s="168"/>
      <c r="H55" s="218">
        <v>-51878</v>
      </c>
      <c r="I55" s="168"/>
      <c r="J55" s="218">
        <v>-11902</v>
      </c>
      <c r="K55" s="167"/>
      <c r="L55" s="167">
        <v>-18519</v>
      </c>
      <c r="N55" s="217"/>
      <c r="O55" s="218"/>
      <c r="P55" s="218"/>
      <c r="Q55" s="112"/>
      <c r="R55" s="179"/>
      <c r="S55" s="218"/>
      <c r="T55" s="218"/>
      <c r="U55" s="218"/>
      <c r="V55" s="179"/>
      <c r="W55" s="218"/>
      <c r="X55" s="218"/>
      <c r="Y55" s="218"/>
      <c r="Z55" s="218"/>
    </row>
    <row r="56" spans="1:26" s="173" customFormat="1">
      <c r="B56" s="173" t="s">
        <v>142</v>
      </c>
      <c r="F56" s="222">
        <v>-3159</v>
      </c>
      <c r="G56" s="167"/>
      <c r="H56" s="222">
        <v>-2550</v>
      </c>
      <c r="I56" s="167"/>
      <c r="J56" s="222">
        <v>-1060</v>
      </c>
      <c r="K56" s="167"/>
      <c r="L56" s="167">
        <v>-450</v>
      </c>
      <c r="N56" s="217"/>
      <c r="O56" s="218"/>
      <c r="P56" s="218"/>
      <c r="Q56" s="112"/>
      <c r="R56" s="179"/>
      <c r="S56" s="218"/>
      <c r="T56" s="218"/>
      <c r="U56" s="218"/>
      <c r="V56" s="179"/>
      <c r="W56" s="218"/>
      <c r="X56" s="218"/>
      <c r="Y56" s="218"/>
      <c r="Z56" s="218"/>
    </row>
    <row r="57" spans="1:26" s="173" customFormat="1">
      <c r="A57" s="212" t="s">
        <v>174</v>
      </c>
      <c r="F57" s="234">
        <f>SUM(F52:F56)</f>
        <v>-248503</v>
      </c>
      <c r="G57" s="227"/>
      <c r="H57" s="234">
        <f>SUM(H52:H56)</f>
        <v>-264502</v>
      </c>
      <c r="I57" s="227"/>
      <c r="J57" s="234">
        <f>SUM(J52:J56)</f>
        <v>-144662</v>
      </c>
      <c r="K57" s="228"/>
      <c r="L57" s="234">
        <f>SUM(L52:L56)</f>
        <v>-131369</v>
      </c>
      <c r="N57" s="217"/>
      <c r="O57" s="218"/>
      <c r="P57" s="218"/>
      <c r="Q57" s="112"/>
      <c r="R57" s="179"/>
      <c r="S57" s="218"/>
      <c r="T57" s="218"/>
      <c r="U57" s="218"/>
      <c r="V57" s="179"/>
      <c r="W57" s="218"/>
      <c r="X57" s="218"/>
      <c r="Y57" s="218"/>
      <c r="Z57" s="218"/>
    </row>
    <row r="58" spans="1:26" s="212" customFormat="1">
      <c r="A58" s="212" t="s">
        <v>143</v>
      </c>
      <c r="F58" s="235">
        <f>SUM(F57,F50,F30)</f>
        <v>-365249</v>
      </c>
      <c r="G58" s="236"/>
      <c r="H58" s="235">
        <f>SUM(H57,H50,H30)</f>
        <v>-140648</v>
      </c>
      <c r="I58" s="236"/>
      <c r="J58" s="235">
        <f>SUM(J57,J50,J30)</f>
        <v>-379372</v>
      </c>
      <c r="K58" s="237"/>
      <c r="L58" s="238">
        <f>SUM(L57,L50,L30)</f>
        <v>-139493</v>
      </c>
      <c r="N58" s="217"/>
      <c r="O58" s="218"/>
      <c r="P58" s="218"/>
      <c r="Q58" s="112"/>
      <c r="R58" s="179"/>
      <c r="S58" s="218"/>
      <c r="T58" s="218"/>
      <c r="U58" s="218"/>
      <c r="V58" s="179"/>
      <c r="W58" s="218"/>
      <c r="X58" s="218"/>
      <c r="Y58" s="218"/>
      <c r="Z58" s="218"/>
    </row>
    <row r="59" spans="1:26" s="212" customFormat="1">
      <c r="A59" s="212" t="s">
        <v>144</v>
      </c>
      <c r="F59" s="239">
        <v>1167871</v>
      </c>
      <c r="G59" s="227"/>
      <c r="H59" s="239">
        <v>1358251</v>
      </c>
      <c r="I59" s="227"/>
      <c r="J59" s="239">
        <v>1146767</v>
      </c>
      <c r="K59" s="228"/>
      <c r="L59" s="239">
        <v>1332378</v>
      </c>
      <c r="N59" s="217"/>
      <c r="O59" s="218"/>
      <c r="P59" s="218"/>
      <c r="Q59" s="112"/>
      <c r="R59" s="179"/>
      <c r="S59" s="218"/>
      <c r="T59" s="218"/>
      <c r="U59" s="218"/>
      <c r="V59" s="179"/>
      <c r="W59" s="218"/>
      <c r="X59" s="218"/>
      <c r="Y59" s="218"/>
      <c r="Z59" s="218"/>
    </row>
    <row r="60" spans="1:26" s="212" customFormat="1" ht="21.75" thickBot="1">
      <c r="A60" s="212" t="s">
        <v>145</v>
      </c>
      <c r="F60" s="240">
        <f>(SUM(F58:F59))</f>
        <v>802622</v>
      </c>
      <c r="G60" s="227"/>
      <c r="H60" s="241">
        <f>(SUM(H58:H59))</f>
        <v>1217603</v>
      </c>
      <c r="I60" s="227"/>
      <c r="J60" s="240">
        <f>(SUM(J58:J59))</f>
        <v>767395</v>
      </c>
      <c r="K60" s="228"/>
      <c r="L60" s="240">
        <f>(SUM(L58:L59))</f>
        <v>1192885</v>
      </c>
      <c r="N60" s="217"/>
      <c r="O60" s="218"/>
      <c r="P60" s="218"/>
      <c r="Q60" s="112"/>
      <c r="R60" s="179"/>
      <c r="S60" s="218"/>
      <c r="T60" s="218"/>
      <c r="U60" s="218"/>
      <c r="V60" s="179"/>
      <c r="W60" s="218"/>
      <c r="X60" s="218"/>
      <c r="Y60" s="218"/>
      <c r="Z60" s="218"/>
    </row>
    <row r="61" spans="1:26" s="212" customFormat="1" ht="21.75" thickTop="1">
      <c r="F61" s="242"/>
      <c r="G61" s="227"/>
      <c r="H61" s="242"/>
      <c r="I61" s="227"/>
      <c r="J61" s="242"/>
      <c r="K61" s="228"/>
      <c r="L61" s="242"/>
      <c r="N61" s="217"/>
      <c r="O61" s="218"/>
      <c r="P61" s="218"/>
      <c r="Q61" s="112"/>
      <c r="R61" s="179"/>
      <c r="S61" s="218"/>
      <c r="T61" s="218"/>
      <c r="U61" s="218"/>
      <c r="V61" s="179"/>
      <c r="W61" s="218"/>
      <c r="X61" s="218"/>
      <c r="Y61" s="218"/>
      <c r="Z61" s="218"/>
    </row>
    <row r="62" spans="1:26" s="212" customFormat="1">
      <c r="A62" s="212" t="s">
        <v>146</v>
      </c>
      <c r="F62" s="242"/>
      <c r="G62" s="242"/>
      <c r="H62" s="243"/>
      <c r="I62" s="227"/>
      <c r="J62" s="242"/>
      <c r="K62" s="242"/>
      <c r="L62" s="242"/>
      <c r="N62" s="217"/>
      <c r="O62" s="218"/>
      <c r="P62" s="218"/>
      <c r="Q62" s="112"/>
      <c r="R62" s="179"/>
      <c r="S62" s="218"/>
      <c r="T62" s="218"/>
      <c r="U62" s="218"/>
      <c r="V62" s="179"/>
      <c r="W62" s="218"/>
      <c r="X62" s="218"/>
      <c r="Y62" s="218"/>
      <c r="Z62" s="218"/>
    </row>
    <row r="63" spans="1:26" s="212" customFormat="1">
      <c r="A63" s="173" t="s">
        <v>147</v>
      </c>
      <c r="F63" s="242"/>
      <c r="G63" s="227"/>
      <c r="H63" s="242"/>
      <c r="I63" s="227"/>
      <c r="J63" s="242"/>
      <c r="K63" s="228"/>
      <c r="L63" s="242"/>
      <c r="N63" s="217"/>
      <c r="O63" s="218"/>
      <c r="P63" s="218"/>
      <c r="Q63" s="112"/>
      <c r="R63" s="179"/>
      <c r="S63" s="218"/>
      <c r="T63" s="218"/>
      <c r="U63" s="218"/>
      <c r="V63" s="179"/>
      <c r="W63" s="218"/>
      <c r="X63" s="218"/>
      <c r="Y63" s="218"/>
      <c r="Z63" s="218"/>
    </row>
    <row r="64" spans="1:26" s="245" customFormat="1" ht="19.149999999999999" customHeight="1">
      <c r="A64" s="77"/>
      <c r="B64" s="244" t="s">
        <v>148</v>
      </c>
      <c r="C64" s="78"/>
      <c r="D64" s="79"/>
      <c r="F64" s="216"/>
      <c r="G64" s="246"/>
      <c r="H64" s="216"/>
      <c r="I64" s="246"/>
      <c r="J64" s="216"/>
      <c r="K64" s="247"/>
      <c r="L64" s="216"/>
      <c r="N64" s="217"/>
      <c r="O64" s="218"/>
      <c r="R64" s="179"/>
      <c r="U64" s="218"/>
      <c r="V64" s="179"/>
      <c r="W64" s="218"/>
      <c r="X64" s="218"/>
      <c r="Y64" s="218"/>
      <c r="Z64" s="218"/>
    </row>
    <row r="65" spans="2:26" s="245" customFormat="1">
      <c r="B65" s="248" t="s">
        <v>149</v>
      </c>
      <c r="F65" s="218">
        <v>0</v>
      </c>
      <c r="G65" s="249"/>
      <c r="H65" s="218">
        <v>7597</v>
      </c>
      <c r="I65" s="249"/>
      <c r="J65" s="218">
        <v>0</v>
      </c>
      <c r="L65" s="218">
        <v>0</v>
      </c>
      <c r="N65" s="217"/>
      <c r="O65" s="218"/>
      <c r="P65" s="173"/>
      <c r="R65" s="179"/>
      <c r="U65" s="218"/>
      <c r="V65" s="179"/>
      <c r="W65" s="218"/>
      <c r="X65" s="218"/>
      <c r="Y65" s="218"/>
      <c r="Z65" s="218"/>
    </row>
    <row r="66" spans="2:26" s="173" customFormat="1">
      <c r="B66" s="245" t="s">
        <v>150</v>
      </c>
      <c r="F66" s="218">
        <v>0</v>
      </c>
      <c r="G66" s="245"/>
      <c r="H66" s="218">
        <v>0</v>
      </c>
      <c r="I66" s="177"/>
      <c r="J66" s="218">
        <v>1200</v>
      </c>
      <c r="K66" s="177"/>
      <c r="L66" s="218">
        <v>1200</v>
      </c>
      <c r="N66" s="217"/>
      <c r="O66" s="218"/>
      <c r="R66" s="179"/>
      <c r="U66" s="218"/>
      <c r="V66" s="179"/>
      <c r="W66" s="218"/>
      <c r="X66" s="218"/>
      <c r="Y66" s="218"/>
      <c r="Z66" s="218"/>
    </row>
    <row r="67" spans="2:26" s="173" customFormat="1">
      <c r="B67" s="250" t="s">
        <v>151</v>
      </c>
      <c r="F67" s="218">
        <v>1199</v>
      </c>
      <c r="G67" s="177"/>
      <c r="H67" s="218">
        <v>1044</v>
      </c>
      <c r="I67" s="177"/>
      <c r="J67" s="218">
        <v>1199</v>
      </c>
      <c r="K67" s="177"/>
      <c r="L67" s="218">
        <v>1044</v>
      </c>
      <c r="N67" s="217"/>
      <c r="O67" s="218"/>
      <c r="R67" s="179"/>
      <c r="U67" s="218"/>
      <c r="V67" s="179"/>
      <c r="W67" s="218"/>
      <c r="X67" s="218"/>
      <c r="Y67" s="218"/>
      <c r="Z67" s="218"/>
    </row>
    <row r="68" spans="2:26" s="173" customFormat="1">
      <c r="F68" s="251"/>
      <c r="G68" s="177"/>
      <c r="H68" s="251"/>
      <c r="I68" s="177"/>
      <c r="J68" s="251"/>
      <c r="K68" s="177"/>
      <c r="L68" s="251"/>
      <c r="N68" s="217"/>
      <c r="O68" s="218"/>
    </row>
    <row r="69" spans="2:26" s="173" customFormat="1">
      <c r="F69" s="251"/>
      <c r="G69" s="177"/>
      <c r="H69" s="251"/>
      <c r="I69" s="177"/>
      <c r="J69" s="251"/>
      <c r="K69" s="177"/>
      <c r="L69" s="251"/>
      <c r="N69" s="217"/>
      <c r="O69" s="218"/>
    </row>
    <row r="70" spans="2:26" s="173" customFormat="1">
      <c r="F70" s="251"/>
      <c r="G70" s="177"/>
      <c r="H70" s="251"/>
      <c r="I70" s="177"/>
      <c r="J70" s="251"/>
      <c r="K70" s="177"/>
      <c r="L70" s="251"/>
      <c r="N70" s="217"/>
      <c r="O70" s="218"/>
    </row>
    <row r="71" spans="2:26" s="173" customFormat="1">
      <c r="F71" s="251"/>
      <c r="G71" s="177"/>
      <c r="H71" s="251"/>
      <c r="I71" s="177"/>
      <c r="J71" s="251"/>
      <c r="K71" s="177"/>
      <c r="L71" s="251"/>
      <c r="N71" s="217"/>
      <c r="O71" s="218"/>
    </row>
    <row r="72" spans="2:26" s="173" customFormat="1">
      <c r="F72" s="251"/>
      <c r="G72" s="177"/>
      <c r="H72" s="251"/>
      <c r="I72" s="177"/>
      <c r="J72" s="251"/>
      <c r="K72" s="177"/>
      <c r="L72" s="251"/>
      <c r="N72" s="217"/>
      <c r="O72" s="218"/>
    </row>
    <row r="73" spans="2:26" s="173" customFormat="1">
      <c r="F73" s="251"/>
      <c r="G73" s="177"/>
      <c r="H73" s="251"/>
      <c r="I73" s="177"/>
      <c r="J73" s="251"/>
      <c r="K73" s="177"/>
      <c r="L73" s="251"/>
      <c r="N73" s="217"/>
      <c r="O73" s="218"/>
      <c r="P73" s="218"/>
      <c r="Q73" s="112"/>
      <c r="R73" s="179"/>
      <c r="S73" s="218"/>
      <c r="T73" s="218"/>
      <c r="V73" s="179"/>
    </row>
    <row r="74" spans="2:26" s="173" customFormat="1">
      <c r="F74" s="251"/>
      <c r="G74" s="177"/>
      <c r="H74" s="251"/>
      <c r="I74" s="177"/>
      <c r="J74" s="251"/>
      <c r="K74" s="177"/>
      <c r="L74" s="251"/>
      <c r="N74" s="206"/>
      <c r="O74" s="112"/>
      <c r="P74" s="218"/>
      <c r="Q74" s="123"/>
      <c r="R74" s="179"/>
      <c r="S74" s="218"/>
      <c r="T74" s="218"/>
      <c r="V74" s="179"/>
    </row>
    <row r="75" spans="2:26" s="173" customFormat="1">
      <c r="F75" s="251"/>
      <c r="G75" s="177"/>
      <c r="H75" s="251"/>
      <c r="I75" s="177"/>
      <c r="J75" s="251"/>
      <c r="K75" s="177"/>
      <c r="L75" s="251"/>
      <c r="N75" s="206"/>
      <c r="O75" s="112"/>
      <c r="P75" s="218"/>
      <c r="Q75" s="123"/>
      <c r="R75" s="179"/>
      <c r="S75" s="218"/>
      <c r="T75" s="218"/>
      <c r="V75" s="179"/>
    </row>
    <row r="76" spans="2:26" s="173" customFormat="1">
      <c r="F76" s="251"/>
      <c r="G76" s="177"/>
      <c r="H76" s="251"/>
      <c r="I76" s="177"/>
      <c r="J76" s="251"/>
      <c r="K76" s="177"/>
      <c r="L76" s="251"/>
      <c r="N76" s="206"/>
      <c r="O76" s="112"/>
      <c r="P76" s="218"/>
      <c r="Q76" s="112"/>
      <c r="R76" s="179"/>
      <c r="S76" s="218"/>
      <c r="T76" s="218"/>
      <c r="V76" s="179"/>
    </row>
    <row r="77" spans="2:26" s="173" customFormat="1">
      <c r="F77" s="251"/>
      <c r="G77" s="177"/>
      <c r="H77" s="251"/>
      <c r="I77" s="177"/>
      <c r="J77" s="251"/>
      <c r="K77" s="177"/>
      <c r="L77" s="251"/>
      <c r="N77" s="206"/>
      <c r="O77" s="112"/>
      <c r="P77" s="218"/>
      <c r="Q77" s="112"/>
      <c r="R77" s="179"/>
      <c r="S77" s="218"/>
      <c r="T77" s="218"/>
      <c r="V77" s="179"/>
    </row>
    <row r="78" spans="2:26" s="173" customFormat="1">
      <c r="F78" s="251"/>
      <c r="G78" s="177"/>
      <c r="H78" s="251"/>
      <c r="I78" s="177"/>
      <c r="J78" s="251"/>
      <c r="K78" s="177"/>
      <c r="L78" s="251"/>
      <c r="N78" s="206"/>
      <c r="O78" s="112"/>
      <c r="P78" s="218"/>
      <c r="Q78" s="112"/>
      <c r="R78" s="179"/>
      <c r="S78" s="218"/>
      <c r="T78" s="218"/>
      <c r="V78" s="179"/>
    </row>
    <row r="79" spans="2:26">
      <c r="P79" s="218"/>
      <c r="R79" s="179"/>
      <c r="S79" s="218"/>
      <c r="T79" s="218"/>
      <c r="V79" s="179"/>
    </row>
    <row r="80" spans="2:26" ht="54.75" customHeight="1">
      <c r="F80" s="252"/>
      <c r="G80" s="252"/>
      <c r="H80" s="252"/>
      <c r="I80" s="252"/>
      <c r="J80" s="252"/>
      <c r="K80" s="252"/>
      <c r="L80" s="252"/>
      <c r="P80" s="218"/>
      <c r="R80" s="179"/>
      <c r="S80" s="218"/>
      <c r="T80" s="218"/>
      <c r="V80" s="179"/>
    </row>
    <row r="81" spans="6:12">
      <c r="F81" s="252"/>
      <c r="G81" s="252"/>
      <c r="H81" s="252"/>
      <c r="I81" s="252"/>
      <c r="J81" s="252"/>
      <c r="K81" s="252"/>
      <c r="L81" s="252"/>
    </row>
    <row r="82" spans="6:12">
      <c r="F82" s="252"/>
      <c r="G82" s="252"/>
      <c r="H82" s="252"/>
      <c r="I82" s="252"/>
      <c r="J82" s="252"/>
      <c r="K82" s="252"/>
      <c r="L82" s="252"/>
    </row>
    <row r="83" spans="6:12">
      <c r="F83" s="252"/>
      <c r="G83" s="252"/>
      <c r="H83" s="252"/>
      <c r="I83" s="252"/>
      <c r="J83" s="252"/>
      <c r="K83" s="252"/>
      <c r="L83" s="252"/>
    </row>
    <row r="84" spans="6:12">
      <c r="F84" s="252"/>
      <c r="G84" s="252"/>
      <c r="H84" s="252"/>
      <c r="I84" s="252"/>
      <c r="J84" s="252"/>
      <c r="K84" s="252"/>
      <c r="L84" s="252"/>
    </row>
    <row r="86" spans="6:12">
      <c r="F86" s="252"/>
      <c r="G86" s="252"/>
      <c r="H86" s="252"/>
      <c r="I86" s="252"/>
      <c r="J86" s="252"/>
      <c r="K86" s="252"/>
      <c r="L86" s="252"/>
    </row>
    <row r="87" spans="6:12">
      <c r="F87" s="252"/>
      <c r="G87" s="252"/>
      <c r="H87" s="252"/>
      <c r="I87" s="252"/>
      <c r="J87" s="252"/>
      <c r="K87" s="252"/>
      <c r="L87" s="252"/>
    </row>
    <row r="88" spans="6:12">
      <c r="F88" s="252"/>
      <c r="G88" s="252"/>
      <c r="H88" s="252"/>
      <c r="I88" s="252"/>
      <c r="J88" s="252"/>
      <c r="K88" s="252"/>
      <c r="L88" s="252"/>
    </row>
  </sheetData>
  <mergeCells count="4">
    <mergeCell ref="F6:H6"/>
    <mergeCell ref="J6:L6"/>
    <mergeCell ref="F41:H41"/>
    <mergeCell ref="J41:L41"/>
  </mergeCells>
  <pageMargins left="1.1023622047244099" right="0.55118110236220497" top="0.98425196850393704" bottom="0.98425196850393704" header="0.511811023622047" footer="0.31496062992126"/>
  <pageSetup paperSize="256" scale="70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9M</vt:lpstr>
      <vt:lpstr>SOE_FS 1</vt:lpstr>
      <vt:lpstr>SOE_FS 2</vt:lpstr>
      <vt:lpstr>CF_FS</vt:lpstr>
      <vt:lpstr>BS_FS!Print_Area</vt:lpstr>
      <vt:lpstr>CF_FS!Print_Area</vt:lpstr>
      <vt:lpstr>'PL_FS  9M'!Print_Area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2022-11-04T03:29:12Z</cp:lastPrinted>
  <dcterms:created xsi:type="dcterms:W3CDTF">2022-08-10T07:50:44Z</dcterms:created>
  <dcterms:modified xsi:type="dcterms:W3CDTF">2022-11-10T01:08:39Z</dcterms:modified>
</cp:coreProperties>
</file>