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Co., Ltd _Q3 Sept 22\"/>
    </mc:Choice>
  </mc:AlternateContent>
  <xr:revisionPtr revIDLastSave="0" documentId="13_ncr:1_{8B5BE7B8-FDD7-45C3-8D8D-79ECA3B8566E}" xr6:coauthVersionLast="47" xr6:coauthVersionMax="47" xr10:uidLastSave="{00000000-0000-0000-0000-000000000000}"/>
  <bookViews>
    <workbookView xWindow="-120" yWindow="-120" windowWidth="21840" windowHeight="13140" activeTab="5" xr2:uid="{4DDF9DEA-E2B0-4507-A027-CAB8EDE7ADC2}"/>
  </bookViews>
  <sheets>
    <sheet name="Thai 2-4" sheetId="1" r:id="rId1"/>
    <sheet name="Thai 5(3-M)" sheetId="2" r:id="rId2"/>
    <sheet name="Thai 6(9-M)" sheetId="3" r:id="rId3"/>
    <sheet name="Thai7-conso" sheetId="4" r:id="rId4"/>
    <sheet name="Thai8" sheetId="5" r:id="rId5"/>
    <sheet name="Thai9-10" sheetId="6" r:id="rId6"/>
  </sheets>
  <definedNames>
    <definedName name="ACC" localSheetId="1">#REF!</definedName>
    <definedName name="ACC" localSheetId="2">#REF!</definedName>
    <definedName name="ACC" localSheetId="3">#REF!</definedName>
    <definedName name="ACC" localSheetId="4">#REF!</definedName>
    <definedName name="ACC" localSheetId="5">#REF!</definedName>
    <definedName name="ACC">#REF!</definedName>
    <definedName name="AccountType" localSheetId="3">#REF!</definedName>
    <definedName name="AccountType" localSheetId="4">#REF!</definedName>
    <definedName name="AccountType">#REF!</definedName>
    <definedName name="BU" localSheetId="3">#REF!</definedName>
    <definedName name="BU" localSheetId="4">#REF!</definedName>
    <definedName name="BU">#REF!</definedName>
    <definedName name="DB" localSheetId="3">#REF!</definedName>
    <definedName name="DB" localSheetId="4">#REF!</definedName>
    <definedName name="DB">#REF!</definedName>
    <definedName name="ExtraCredit">#REF!</definedName>
    <definedName name="Fruit">#REF!</definedName>
    <definedName name="Items">#REF!</definedName>
    <definedName name="Meat">#REF!</definedName>
    <definedName name="MoreFruit">#REF!</definedName>
    <definedName name="MoreItem">#REF!</definedName>
    <definedName name="MoreItems">#REF!</definedName>
    <definedName name="Period" localSheetId="3">#REF!</definedName>
    <definedName name="Period" localSheetId="4">#REF!</definedName>
    <definedName name="Period">#REF!</definedName>
    <definedName name="PERIOD_T" localSheetId="3">#REF!</definedName>
    <definedName name="PERIOD_T" localSheetId="4">#REF!</definedName>
    <definedName name="PERIOD_T">#REF!</definedName>
    <definedName name="PRD" localSheetId="3">#REF!</definedName>
    <definedName name="PRD" localSheetId="4">#REF!</definedName>
    <definedName name="PRD">#REF!</definedName>
    <definedName name="_xlnm.Print_Area" localSheetId="0">'Thai 2-4'!$A$1:$N$135</definedName>
    <definedName name="_xlnm.Print_Area" localSheetId="3">'Thai7-conso'!$A$1:$V$30</definedName>
    <definedName name="_xlnm.Print_Area" localSheetId="4">Thai8!$A$1:$R$27</definedName>
    <definedName name="SUMExtraCredit" localSheetId="1">#REF!</definedName>
    <definedName name="SUMExtraCredit" localSheetId="2">#REF!</definedName>
    <definedName name="SUMExtraCredit" localSheetId="3">#REF!</definedName>
    <definedName name="SUMExtraCredit" localSheetId="4">#REF!</definedName>
    <definedName name="SUMExtraCredit" localSheetId="5">#REF!</definedName>
    <definedName name="SUMExtraCredit">#REF!</definedName>
    <definedName name="SUMIF" localSheetId="1">#REF!</definedName>
    <definedName name="SUMIF" localSheetId="2">#REF!</definedName>
    <definedName name="SUMIF" localSheetId="3">#REF!</definedName>
    <definedName name="SUMIF" localSheetId="4">#REF!</definedName>
    <definedName name="SUMIF" localSheetId="5">#REF!</definedName>
    <definedName name="SUMIF">#REF!</definedName>
    <definedName name="SUMIFExtraCredit" localSheetId="1">#REF!</definedName>
    <definedName name="SUMIFExtraCredit" localSheetId="2">#REF!</definedName>
    <definedName name="SUMIFExtraCredit" localSheetId="3">#REF!</definedName>
    <definedName name="SUMIFExtraCredit" localSheetId="4">#REF!</definedName>
    <definedName name="SUMIFExtraCredit" localSheetId="5">#REF!</definedName>
    <definedName name="SUMIFExtraCredit">#REF!</definedName>
    <definedName name="TAX" localSheetId="3">#REF!</definedName>
    <definedName name="TAX" localSheetId="4">#REF!</definedName>
    <definedName name="TAX">#REF!</definedName>
    <definedName name="Tota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2" i="6" l="1"/>
  <c r="L78" i="6"/>
  <c r="J78" i="6"/>
  <c r="H78" i="6"/>
  <c r="F78" i="6"/>
  <c r="L69" i="6"/>
  <c r="J69" i="6"/>
  <c r="H69" i="6"/>
  <c r="F69" i="6"/>
  <c r="A49" i="6"/>
  <c r="A47" i="6"/>
  <c r="L26" i="6"/>
  <c r="L33" i="6" s="1"/>
  <c r="L38" i="6" s="1"/>
  <c r="J26" i="6"/>
  <c r="J33" i="6" s="1"/>
  <c r="J38" i="6" s="1"/>
  <c r="H26" i="6"/>
  <c r="H33" i="6" s="1"/>
  <c r="H38" i="6" s="1"/>
  <c r="F26" i="6"/>
  <c r="F33" i="6" s="1"/>
  <c r="F38" i="6" s="1"/>
  <c r="P24" i="5"/>
  <c r="N24" i="5"/>
  <c r="L24" i="5"/>
  <c r="J24" i="5"/>
  <c r="H24" i="5"/>
  <c r="R22" i="5"/>
  <c r="R21" i="5"/>
  <c r="R20" i="5"/>
  <c r="P18" i="5"/>
  <c r="N18" i="5"/>
  <c r="L18" i="5"/>
  <c r="J18" i="5"/>
  <c r="H18" i="5"/>
  <c r="R16" i="5"/>
  <c r="R15" i="5"/>
  <c r="R14" i="5"/>
  <c r="R13" i="5"/>
  <c r="A3" i="5"/>
  <c r="T25" i="4"/>
  <c r="P25" i="4"/>
  <c r="N25" i="4"/>
  <c r="L25" i="4"/>
  <c r="J25" i="4"/>
  <c r="H25" i="4"/>
  <c r="R23" i="4"/>
  <c r="V23" i="4" s="1"/>
  <c r="R22" i="4"/>
  <c r="V22" i="4" s="1"/>
  <c r="V21" i="4"/>
  <c r="V25" i="4" s="1"/>
  <c r="R21" i="4"/>
  <c r="T19" i="4"/>
  <c r="P19" i="4"/>
  <c r="N19" i="4"/>
  <c r="L19" i="4"/>
  <c r="J19" i="4"/>
  <c r="H19" i="4"/>
  <c r="R17" i="4"/>
  <c r="V17" i="4" s="1"/>
  <c r="R16" i="4"/>
  <c r="V16" i="4" s="1"/>
  <c r="R15" i="4"/>
  <c r="V15" i="4" s="1"/>
  <c r="V14" i="4"/>
  <c r="R14" i="4"/>
  <c r="R19" i="4" s="1"/>
  <c r="K57" i="3"/>
  <c r="G57" i="3"/>
  <c r="M53" i="3"/>
  <c r="K53" i="3"/>
  <c r="I53" i="3"/>
  <c r="G53" i="3"/>
  <c r="M47" i="3"/>
  <c r="K47" i="3"/>
  <c r="I47" i="3"/>
  <c r="G47" i="3"/>
  <c r="K39" i="3"/>
  <c r="G39" i="3"/>
  <c r="M22" i="3"/>
  <c r="K22" i="3"/>
  <c r="I22" i="3"/>
  <c r="G22" i="3"/>
  <c r="M14" i="3"/>
  <c r="K14" i="3"/>
  <c r="I14" i="3"/>
  <c r="G14" i="3"/>
  <c r="M57" i="2"/>
  <c r="K57" i="2"/>
  <c r="I57" i="2"/>
  <c r="G57" i="2"/>
  <c r="M53" i="2"/>
  <c r="K53" i="2"/>
  <c r="I53" i="2"/>
  <c r="G53" i="2"/>
  <c r="M47" i="2"/>
  <c r="K47" i="2"/>
  <c r="I47" i="2"/>
  <c r="G47" i="2"/>
  <c r="K39" i="2"/>
  <c r="G39" i="2"/>
  <c r="M22" i="2"/>
  <c r="K22" i="2"/>
  <c r="I22" i="2"/>
  <c r="G22" i="2"/>
  <c r="M14" i="2"/>
  <c r="K14" i="2"/>
  <c r="K24" i="2" s="1"/>
  <c r="K27" i="2" s="1"/>
  <c r="K30" i="2" s="1"/>
  <c r="I14" i="2"/>
  <c r="I24" i="2" s="1"/>
  <c r="I27" i="2" s="1"/>
  <c r="I30" i="2" s="1"/>
  <c r="I41" i="2" s="1"/>
  <c r="G14" i="2"/>
  <c r="G24" i="2" s="1"/>
  <c r="G27" i="2" s="1"/>
  <c r="G30" i="2" s="1"/>
  <c r="N122" i="1"/>
  <c r="L122" i="1"/>
  <c r="J122" i="1"/>
  <c r="H122" i="1"/>
  <c r="A91" i="1"/>
  <c r="N72" i="1"/>
  <c r="L72" i="1"/>
  <c r="J72" i="1"/>
  <c r="H72" i="1"/>
  <c r="N65" i="1"/>
  <c r="L65" i="1"/>
  <c r="J65" i="1"/>
  <c r="H65" i="1"/>
  <c r="H74" i="1" s="1"/>
  <c r="H124" i="1" s="1"/>
  <c r="A48" i="1"/>
  <c r="A93" i="1" s="1"/>
  <c r="A46" i="1"/>
  <c r="N34" i="1"/>
  <c r="L34" i="1"/>
  <c r="J34" i="1"/>
  <c r="H34" i="1"/>
  <c r="N22" i="1"/>
  <c r="L22" i="1"/>
  <c r="L36" i="1" s="1"/>
  <c r="J22" i="1"/>
  <c r="J36" i="1" s="1"/>
  <c r="H22" i="1"/>
  <c r="H36" i="1" s="1"/>
  <c r="J80" i="6" l="1"/>
  <c r="J84" i="6" s="1"/>
  <c r="H80" i="6"/>
  <c r="H84" i="6" s="1"/>
  <c r="L80" i="6"/>
  <c r="L84" i="6" s="1"/>
  <c r="R24" i="5"/>
  <c r="R18" i="5"/>
  <c r="G24" i="3"/>
  <c r="G27" i="3" s="1"/>
  <c r="G30" i="3" s="1"/>
  <c r="G41" i="3" s="1"/>
  <c r="I24" i="3"/>
  <c r="I27" i="3" s="1"/>
  <c r="I30" i="3" s="1"/>
  <c r="I41" i="3" s="1"/>
  <c r="M24" i="3"/>
  <c r="M27" i="3" s="1"/>
  <c r="M30" i="3" s="1"/>
  <c r="M41" i="3" s="1"/>
  <c r="K24" i="3"/>
  <c r="K27" i="3" s="1"/>
  <c r="K30" i="3" s="1"/>
  <c r="K41" i="3" s="1"/>
  <c r="M24" i="2"/>
  <c r="M27" i="2" s="1"/>
  <c r="M30" i="2" s="1"/>
  <c r="M41" i="2" s="1"/>
  <c r="N36" i="1"/>
  <c r="L74" i="1"/>
  <c r="L124" i="1" s="1"/>
  <c r="N74" i="1"/>
  <c r="J74" i="1"/>
  <c r="J124" i="1" s="1"/>
  <c r="V19" i="4"/>
  <c r="F80" i="6"/>
  <c r="F84" i="6" s="1"/>
  <c r="N124" i="1"/>
  <c r="G41" i="2"/>
  <c r="K41" i="2"/>
  <c r="R25" i="4"/>
</calcChain>
</file>

<file path=xl/sharedStrings.xml><?xml version="1.0" encoding="utf-8"?>
<sst xmlns="http://schemas.openxmlformats.org/spreadsheetml/2006/main" count="394" uniqueCount="179">
  <si>
    <t>บริษัท ที คิว อาร์ จำกัด (มหาชน)</t>
  </si>
  <si>
    <t>งบแสดงฐานะการเงิน</t>
  </si>
  <si>
    <t>ณ วันที่ 30 กันยายน พ.ศ. 2565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</si>
  <si>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</si>
  <si>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</si>
  <si>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</si>
  <si>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</si>
  <si>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</si>
  <si>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</si>
  <si>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</si>
  <si>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</si>
  <si>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</si>
  <si>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</si>
  <si>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</si>
  <si>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</si>
  <si>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</si>
  <si>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</si>
  <si>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</si>
  <si>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4, 5</t>
  </si>
  <si>
    <t>สินทรัพย์ทางการเงินที่วัดมูลค่า</t>
  </si>
  <si>
    <t>ด้วยวิธีราคาทุนตัดจำหน่าย</t>
  </si>
  <si>
    <t>รายได้ค่าบริการค้างรับและลูกหนี้อื่น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</si>
  <si>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</si>
  <si>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</si>
  <si>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</si>
  <si>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</si>
  <si>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เงินลงทุนในบริษัทย่อย </t>
  </si>
  <si>
    <t>ส่วนปรับปรุงอาคารและอุปกรณ์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</si>
  <si>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</si>
  <si>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</si>
  <si>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</si>
  <si>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</si>
  <si>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</si>
  <si>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</si>
  <si>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</si>
  <si>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</si>
  <si>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</si>
  <si>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</si>
  <si>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</si>
  <si>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เจ้าหนี้ค่าเบี้ยประกันภัยต่อและเจ้าหนี้อื่น</t>
  </si>
  <si>
    <t>ส่วนของหนี้สินตามสัญญาเช่า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</si>
  <si>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</si>
  <si>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</si>
  <si>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</si>
  <si>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</si>
  <si>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</si>
  <si>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</si>
  <si>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</si>
  <si>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</si>
  <si>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</si>
  <si>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rPr>
        <b/>
        <sz val="13"/>
        <rFont val="Browallia New"/>
        <family val="2"/>
      </rP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</si>
  <si>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</si>
  <si>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</si>
  <si>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</si>
  <si>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</si>
  <si>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230,000,000 หุ้น </t>
  </si>
  <si>
    <t xml:space="preserve">มูลค่าที่ตราไว้หุ้นละ 0.50 บาท 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</si>
  <si>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</si>
  <si>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</si>
  <si>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</si>
  <si>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</si>
  <si>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</si>
  <si>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</si>
  <si>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</si>
  <si>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</si>
  <si>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</si>
  <si>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</si>
  <si>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</si>
  <si>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</si>
  <si>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พ.ศ. 2565</t>
  </si>
  <si>
    <t>รายได้</t>
  </si>
  <si>
    <t>รายได้ค่าบริการ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</si>
  <si>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</si>
  <si>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</si>
  <si>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</si>
  <si>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</si>
  <si>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</si>
  <si>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</si>
  <si>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</si>
  <si>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</si>
  <si>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</si>
  <si>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</si>
  <si>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</si>
  <si>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12</t>
  </si>
  <si>
    <t>กำไรสำหรับงวด</t>
  </si>
  <si>
    <t>กำไร(ขาดทุน)เบ็ดเสร็จอื่น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</si>
  <si>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</si>
  <si>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</si>
  <si>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</si>
  <si>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</si>
  <si>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</si>
  <si>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</si>
  <si>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</si>
  <si>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การแบ่งปันกำไร 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</si>
  <si>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</si>
  <si>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</si>
  <si>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</si>
  <si>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 - ส่วนของผู้เป็นเจ้าของของบริษัท</t>
  </si>
  <si>
    <t>กำไรต่อหุ้นขั้นพื้นฐาน (บาทต่อหุ้น)</t>
  </si>
  <si>
    <t>13</t>
  </si>
  <si>
    <t>สำหรับงวดเก้าเดือนสิ้นสุดวันที่ 30 กันยายน พ.ศ. 2565</t>
  </si>
  <si>
    <t>งบแสดงการเปลี่ยนแปลงส่วนของเจ้าของ (ยังไม่ได้ตรวจสอบ)</t>
  </si>
  <si>
    <t xml:space="preserve">ข้อมูลทางการเงินรวม </t>
  </si>
  <si>
    <t>ผลกำไร(ขาดทุน)ที่ยังไม่เกิดขึ้นจริง</t>
  </si>
  <si>
    <t>จากการประมาณการ</t>
  </si>
  <si>
    <t>จัดสรรแล้ว</t>
  </si>
  <si>
    <t>รวมส่วน</t>
  </si>
  <si>
    <t>ส่วนได้เสีย</t>
  </si>
  <si>
    <t>ทุนที่ออก</t>
  </si>
  <si>
    <t>ส่วนเกิน</t>
  </si>
  <si>
    <t>นักคณิตศาสตร์ประกันภัย</t>
  </si>
  <si>
    <t>ทุนสำรอง</t>
  </si>
  <si>
    <t>ของเจ้าของ</t>
  </si>
  <si>
    <t>ที่ไม่มีอำนาจ</t>
  </si>
  <si>
    <t>และชำระแล้ว</t>
  </si>
  <si>
    <t>มูลค่าหุ้น</t>
  </si>
  <si>
    <t xml:space="preserve"> - สุทธิจากภาษี</t>
  </si>
  <si>
    <t>ตามกฎหมาย</t>
  </si>
  <si>
    <t xml:space="preserve"> - บริษัท</t>
  </si>
  <si>
    <t>ควบคุม</t>
  </si>
  <si>
    <t>รวม</t>
  </si>
  <si>
    <t>ยอดคงเหลือต้นงวด ณ วันที่ 1 มกราคม พ.ศ. 2564</t>
  </si>
  <si>
    <t>การเพิ่มหุ้นสามัญ</t>
  </si>
  <si>
    <t>เงินปันผลจ่าย</t>
  </si>
  <si>
    <t>14</t>
  </si>
  <si>
    <t>กำไรเบ็ดเสร็จสำหรับงวด</t>
  </si>
  <si>
    <t>ยอดคงเหลือสิ้นงวด ณ วันที่ 30 กันยายน พ.ศ. 2564</t>
  </si>
  <si>
    <t>ยอดคงเหลือต้นงวด ณ วันที่ 1 มกราคม พ.ศ. 2565</t>
  </si>
  <si>
    <t>ยอดคงเหลือสิ้นงวด ณ วันที่ 30 กันยายน พ.ศ. 2565</t>
  </si>
  <si>
    <t xml:space="preserve">ข้อมูลทางการเงินเฉพาะกิจการ 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</si>
  <si>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</si>
  <si>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</si>
  <si>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</si>
  <si>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</t>
  </si>
  <si>
    <t>8, 9</t>
  </si>
  <si>
    <t>ค่าตัดจำหน่าย</t>
  </si>
  <si>
    <t>(กลับรายการ) ค่าเผื่อผลขาดทุนที่คาดว่าจะเกิดขึ้น</t>
  </si>
  <si>
    <t>สำหรับรายได้ค่าบริการค้างรับและลูกหนี้อื่น</t>
  </si>
  <si>
    <t>ขาดทุนจากขายสินทรัพย์ทางการเงิน</t>
  </si>
  <si>
    <t>ดอกเบี้ยจ่าย</t>
  </si>
  <si>
    <t>ดอกเบี้ยรับ</t>
  </si>
  <si>
    <t>รายได้อื่นจากการกลับรายการหนี้สิน</t>
  </si>
  <si>
    <t>เงินปันผลรับ</t>
  </si>
  <si>
    <t>ขาดทุนจากการเปลี่ยนแปลง</t>
  </si>
  <si>
    <t>มูลค่ายุติธรรมของสินทรัพย์ทางการเงิน</t>
  </si>
  <si>
    <t>กระแสเงินสดก่อนการเปลี่ยนแปลงใน</t>
  </si>
  <si>
    <t>สินทรัพย์และหนี้สินดำเนินงาน</t>
  </si>
  <si>
    <t>การเปลี่ยนแปลงในเงินทุนหมุนเวียน:</t>
  </si>
  <si>
    <t>เจ้าหนี้ค่าเบี้ยประกันภัยและเจ้าหนี้อื่น</t>
  </si>
  <si>
    <t>เงินสดใช้ไปในการดำเนินงาน</t>
  </si>
  <si>
    <t>เงินสดจ่ายค่าดอกเบี้ย</t>
  </si>
  <si>
    <t>เงินสดรับดอกเบี้ย</t>
  </si>
  <si>
    <t>จ่ายภาษีเงินได้</t>
  </si>
  <si>
    <t>เงินสดสุทธิจากกิจกรรมดำเนินงาน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</si>
  <si>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</si>
  <si>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</si>
  <si>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เงินสดจ่ายเพื่อซื้อบริษัทย่อย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</si>
  <si>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</si>
  <si>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</si>
  <si>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เงินสดจ่ายซื้อสินทรัพย์ทางการเงินที่วัดมูลค่า</t>
  </si>
  <si>
    <t>ยุติธรรมผ่านกำไรหรือขาดทุน</t>
  </si>
  <si>
    <t>เงินสดรับจากการขายสินทรัพย์ทางการเงิน</t>
  </si>
  <si>
    <t>ที่วัดมูลค่ายุติธรรมผ่านกำไรหรือขาดทุน</t>
  </si>
  <si>
    <t>เงินสดจ่ายสำหรับสินทรัพย์ทางการเงิน</t>
  </si>
  <si>
    <t>เงินสดรับสำหรับสินทรัพย์ทางการเงิน</t>
  </si>
  <si>
    <t>เงินสดสุทธิจากกิจกรรมลงทุน</t>
  </si>
  <si>
    <t>กระแสเงินสดจากกิจกรรมจัดหาเงิน</t>
  </si>
  <si>
    <t>จ่ายชำระหนี้สินภายใต้สัญญาเช่า</t>
  </si>
  <si>
    <t>เงินสดรับจากการออกหุ้นสามัญ</t>
  </si>
  <si>
    <t>เงินสดจ่ายที่เกี่ยวข้องกับการออกหุ้นสามัญ</t>
  </si>
  <si>
    <t>จ่ายเงินปันผล</t>
  </si>
  <si>
    <t>เงินสดรับจากส่วนได้เสียที่ไม่มีอำนาจควบคุม</t>
  </si>
  <si>
    <t>เงินสดสุทธิจากกิจกรรมจัดหาเงิน</t>
  </si>
  <si>
    <t>เงินสดและรายการเทียบเท่าเงินสดสุทธิ</t>
  </si>
  <si>
    <t>เงินสดและรายการเทียบเท่าเงินสดต้นงวด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</si>
  <si>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ค่าเผื่อผลขาดทุนที่คาดว่าจะเกิดขึ้นในระหว่างงวด</t>
    </r>
  </si>
  <si>
    <t>เงินสดและรายการเทียบเท่าเงินสดปลายงวด</t>
  </si>
  <si>
    <t>ยอดคงเหลือของรายการที่ไม่ใช่เงินสด</t>
  </si>
  <si>
    <t>การได้มาซึ่งสินทรัพย์สิทธิการใช้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</si>
</sst>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;&quot;-&quot;;@"/>
    <numFmt numFmtId="169" formatCode="_(* #,##0_);_(* \(#,##0\);_(* &quot;-&quot;_);_(@_)"/>
  </numFmts>
  <fonts count="1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</cellStyleXfs>
  <cellXfs count="189">
    <xf numFmtId="0" fontId="0" fillId="0" borderId="0" xfId="0"/>
    <xf numFmtId="4" fontId="3" fillId="0" borderId="0" xfId="2" applyNumberFormat="1" applyFont="1" applyAlignment="1">
      <alignment vertical="center"/>
    </xf>
    <xf numFmtId="4" fontId="3" fillId="0" borderId="0" xfId="2" applyNumberFormat="1" applyFont="1" applyAlignment="1">
      <alignment horizontal="lef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quotePrefix="1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2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2" borderId="2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165" fontId="3" fillId="0" borderId="1" xfId="1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165" fontId="4" fillId="2" borderId="0" xfId="1" applyNumberFormat="1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4" fillId="0" borderId="0" xfId="1" applyNumberFormat="1" applyFont="1" applyFill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2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>
      <alignment vertical="center"/>
    </xf>
    <xf numFmtId="164" fontId="4" fillId="2" borderId="0" xfId="1" applyFont="1" applyFill="1" applyAlignment="1">
      <alignment vertical="center"/>
    </xf>
    <xf numFmtId="164" fontId="4" fillId="0" borderId="0" xfId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3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165" fontId="3" fillId="0" borderId="0" xfId="6" applyNumberFormat="1" applyFont="1" applyFill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165" fontId="4" fillId="0" borderId="0" xfId="6" applyNumberFormat="1" applyFont="1" applyFill="1" applyAlignment="1">
      <alignment horizontal="center" vertical="center"/>
    </xf>
    <xf numFmtId="165" fontId="4" fillId="0" borderId="0" xfId="6" applyNumberFormat="1" applyFont="1" applyFill="1" applyBorder="1" applyAlignment="1">
      <alignment horizontal="center" vertical="center"/>
    </xf>
    <xf numFmtId="0" fontId="4" fillId="0" borderId="1" xfId="5" applyFont="1" applyBorder="1" applyAlignment="1">
      <alignment vertical="center" wrapText="1"/>
    </xf>
    <xf numFmtId="0" fontId="3" fillId="0" borderId="0" xfId="5" applyFont="1" applyAlignment="1">
      <alignment horizontal="justify" vertical="center" wrapText="1"/>
    </xf>
    <xf numFmtId="0" fontId="4" fillId="0" borderId="0" xfId="5" applyFont="1" applyAlignment="1">
      <alignment vertical="center" wrapText="1"/>
    </xf>
    <xf numFmtId="0" fontId="5" fillId="0" borderId="0" xfId="5" applyFont="1" applyAlignment="1">
      <alignment horizontal="left" vertical="center"/>
    </xf>
    <xf numFmtId="0" fontId="6" fillId="0" borderId="0" xfId="5" applyFont="1" applyAlignment="1">
      <alignment vertical="center"/>
    </xf>
    <xf numFmtId="0" fontId="6" fillId="0" borderId="0" xfId="5" applyFont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5" fillId="0" borderId="0" xfId="6" applyNumberFormat="1" applyFont="1" applyFill="1" applyAlignment="1">
      <alignment horizontal="right" vertical="center"/>
    </xf>
    <xf numFmtId="165" fontId="5" fillId="0" borderId="0" xfId="6" applyNumberFormat="1" applyFont="1" applyFill="1" applyBorder="1" applyAlignment="1">
      <alignment horizontal="right" vertical="center"/>
    </xf>
    <xf numFmtId="0" fontId="5" fillId="0" borderId="1" xfId="5" applyFont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165" fontId="5" fillId="0" borderId="1" xfId="6" applyNumberFormat="1" applyFont="1" applyFill="1" applyBorder="1" applyAlignment="1">
      <alignment horizontal="right" vertical="center"/>
    </xf>
    <xf numFmtId="0" fontId="5" fillId="0" borderId="0" xfId="5" applyFont="1" applyAlignment="1">
      <alignment vertical="center"/>
    </xf>
    <xf numFmtId="165" fontId="5" fillId="2" borderId="0" xfId="6" applyNumberFormat="1" applyFont="1" applyFill="1" applyAlignment="1">
      <alignment horizontal="center" vertical="center"/>
    </xf>
    <xf numFmtId="165" fontId="5" fillId="0" borderId="0" xfId="6" applyNumberFormat="1" applyFont="1" applyFill="1" applyAlignment="1">
      <alignment horizontal="center" vertical="center"/>
    </xf>
    <xf numFmtId="165" fontId="5" fillId="0" borderId="0" xfId="6" applyNumberFormat="1" applyFont="1" applyFill="1" applyBorder="1" applyAlignment="1">
      <alignment horizontal="center" vertical="center"/>
    </xf>
    <xf numFmtId="165" fontId="6" fillId="2" borderId="0" xfId="6" applyNumberFormat="1" applyFont="1" applyFill="1" applyAlignment="1">
      <alignment horizontal="center" vertical="center"/>
    </xf>
    <xf numFmtId="165" fontId="6" fillId="0" borderId="0" xfId="6" applyNumberFormat="1" applyFont="1" applyFill="1" applyAlignment="1">
      <alignment horizontal="center" vertical="center"/>
    </xf>
    <xf numFmtId="165" fontId="6" fillId="0" borderId="0" xfId="6" applyNumberFormat="1" applyFont="1" applyFill="1" applyBorder="1" applyAlignment="1">
      <alignment horizontal="center" vertical="center"/>
    </xf>
    <xf numFmtId="165" fontId="6" fillId="2" borderId="0" xfId="6" applyNumberFormat="1" applyFont="1" applyFill="1" applyAlignment="1">
      <alignment horizontal="right" vertical="center"/>
    </xf>
    <xf numFmtId="0" fontId="6" fillId="0" borderId="0" xfId="7" applyFont="1" applyAlignment="1">
      <alignment horizontal="center" vertical="center"/>
    </xf>
    <xf numFmtId="165" fontId="6" fillId="0" borderId="0" xfId="6" applyNumberFormat="1" applyFont="1" applyFill="1" applyAlignment="1">
      <alignment horizontal="right" vertical="center"/>
    </xf>
    <xf numFmtId="0" fontId="6" fillId="0" borderId="0" xfId="6" applyNumberFormat="1" applyFont="1" applyFill="1" applyBorder="1" applyAlignment="1">
      <alignment horizontal="right" vertical="center"/>
    </xf>
    <xf numFmtId="49" fontId="6" fillId="0" borderId="0" xfId="5" applyNumberFormat="1" applyFont="1" applyAlignment="1">
      <alignment horizontal="center" vertical="center"/>
    </xf>
    <xf numFmtId="165" fontId="6" fillId="2" borderId="1" xfId="6" applyNumberFormat="1" applyFont="1" applyFill="1" applyBorder="1" applyAlignment="1">
      <alignment horizontal="right" vertical="center"/>
    </xf>
    <xf numFmtId="49" fontId="6" fillId="0" borderId="0" xfId="7" applyNumberFormat="1" applyFont="1" applyAlignment="1">
      <alignment horizontal="center" vertical="center"/>
    </xf>
    <xf numFmtId="165" fontId="6" fillId="0" borderId="1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Border="1" applyAlignment="1">
      <alignment horizontal="right" vertical="center"/>
    </xf>
    <xf numFmtId="49" fontId="6" fillId="0" borderId="0" xfId="5" applyNumberFormat="1" applyFont="1" applyAlignment="1">
      <alignment horizontal="right" vertical="center"/>
    </xf>
    <xf numFmtId="167" fontId="6" fillId="2" borderId="1" xfId="6" applyNumberFormat="1" applyFont="1" applyFill="1" applyBorder="1" applyAlignment="1">
      <alignment horizontal="right" vertical="center"/>
    </xf>
    <xf numFmtId="165" fontId="6" fillId="2" borderId="2" xfId="6" applyNumberFormat="1" applyFont="1" applyFill="1" applyBorder="1" applyAlignment="1">
      <alignment horizontal="right" vertical="center"/>
    </xf>
    <xf numFmtId="165" fontId="6" fillId="0" borderId="2" xfId="6" applyNumberFormat="1" applyFont="1" applyFill="1" applyBorder="1" applyAlignment="1">
      <alignment horizontal="right" vertical="center"/>
    </xf>
    <xf numFmtId="165" fontId="6" fillId="2" borderId="0" xfId="6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6" fillId="2" borderId="0" xfId="6" applyFont="1" applyFill="1" applyBorder="1" applyAlignment="1">
      <alignment vertical="center"/>
    </xf>
    <xf numFmtId="164" fontId="6" fillId="2" borderId="0" xfId="6" applyFont="1" applyFill="1" applyBorder="1" applyAlignment="1">
      <alignment horizontal="right" vertical="center"/>
    </xf>
    <xf numFmtId="0" fontId="5" fillId="0" borderId="0" xfId="5" quotePrefix="1" applyFont="1" applyAlignment="1">
      <alignment vertical="center"/>
    </xf>
    <xf numFmtId="166" fontId="5" fillId="0" borderId="0" xfId="8" applyNumberFormat="1" applyFont="1" applyAlignment="1">
      <alignment horizontal="left" vertical="center"/>
    </xf>
    <xf numFmtId="166" fontId="6" fillId="0" borderId="0" xfId="8" applyNumberFormat="1" applyFont="1" applyAlignment="1">
      <alignment horizontal="left" vertical="center"/>
    </xf>
    <xf numFmtId="168" fontId="6" fillId="2" borderId="2" xfId="6" applyNumberFormat="1" applyFont="1" applyFill="1" applyBorder="1" applyAlignment="1">
      <alignment horizontal="right" vertical="center"/>
    </xf>
    <xf numFmtId="168" fontId="6" fillId="0" borderId="2" xfId="6" applyNumberFormat="1" applyFont="1" applyFill="1" applyBorder="1" applyAlignment="1">
      <alignment horizontal="right" vertical="center"/>
    </xf>
    <xf numFmtId="168" fontId="6" fillId="0" borderId="0" xfId="6" applyNumberFormat="1" applyFont="1" applyFill="1" applyBorder="1" applyAlignment="1">
      <alignment horizontal="right" vertical="center"/>
    </xf>
    <xf numFmtId="49" fontId="4" fillId="0" borderId="0" xfId="5" applyNumberFormat="1" applyFont="1" applyAlignment="1">
      <alignment horizontal="center" vertical="center"/>
    </xf>
    <xf numFmtId="168" fontId="4" fillId="0" borderId="0" xfId="6" applyNumberFormat="1" applyFont="1" applyFill="1" applyAlignment="1">
      <alignment horizontal="right" vertical="center"/>
    </xf>
    <xf numFmtId="168" fontId="4" fillId="0" borderId="0" xfId="6" applyNumberFormat="1" applyFont="1" applyFill="1" applyBorder="1" applyAlignment="1">
      <alignment horizontal="right" vertical="center"/>
    </xf>
    <xf numFmtId="0" fontId="4" fillId="0" borderId="1" xfId="5" applyFont="1" applyBorder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69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 wrapText="1"/>
    </xf>
    <xf numFmtId="0" fontId="3" fillId="0" borderId="0" xfId="2" applyFont="1" applyAlignment="1">
      <alignment horizontal="right" vertical="center"/>
    </xf>
    <xf numFmtId="169" fontId="3" fillId="0" borderId="0" xfId="2" applyNumberFormat="1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49" fontId="4" fillId="0" borderId="0" xfId="2" applyNumberFormat="1" applyFont="1" applyAlignment="1">
      <alignment horizontal="center" vertical="center"/>
    </xf>
    <xf numFmtId="165" fontId="4" fillId="0" borderId="0" xfId="6" applyNumberFormat="1" applyFont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165" fontId="4" fillId="0" borderId="0" xfId="6" applyNumberFormat="1" applyFont="1" applyAlignment="1">
      <alignment vertical="center"/>
    </xf>
    <xf numFmtId="2" fontId="4" fillId="0" borderId="0" xfId="2" applyNumberFormat="1" applyFont="1" applyAlignment="1">
      <alignment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0" xfId="9" applyNumberFormat="1" applyFont="1" applyAlignment="1">
      <alignment horizontal="right" vertical="center"/>
    </xf>
    <xf numFmtId="165" fontId="4" fillId="0" borderId="0" xfId="6" applyNumberFormat="1" applyFont="1" applyFill="1" applyAlignment="1">
      <alignment vertical="center"/>
    </xf>
    <xf numFmtId="165" fontId="4" fillId="0" borderId="2" xfId="2" applyNumberFormat="1" applyFont="1" applyBorder="1" applyAlignment="1">
      <alignment horizontal="right" vertical="center"/>
    </xf>
    <xf numFmtId="165" fontId="4" fillId="2" borderId="0" xfId="2" applyNumberFormat="1" applyFont="1" applyFill="1" applyAlignment="1">
      <alignment horizontal="right"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2" borderId="0" xfId="6" applyNumberFormat="1" applyFont="1" applyFill="1" applyAlignment="1">
      <alignment horizontal="right" vertical="center"/>
    </xf>
    <xf numFmtId="165" fontId="4" fillId="2" borderId="0" xfId="6" applyNumberFormat="1" applyFont="1" applyFill="1" applyAlignment="1">
      <alignment vertical="center"/>
    </xf>
    <xf numFmtId="165" fontId="4" fillId="2" borderId="2" xfId="2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0" fontId="4" fillId="0" borderId="0" xfId="2" applyFont="1" applyAlignment="1">
      <alignment horizontal="left" vertical="center"/>
    </xf>
    <xf numFmtId="165" fontId="4" fillId="0" borderId="0" xfId="2" applyNumberFormat="1" applyFont="1" applyAlignment="1">
      <alignment horizontal="left" vertical="center"/>
    </xf>
    <xf numFmtId="0" fontId="4" fillId="0" borderId="1" xfId="2" applyFont="1" applyBorder="1" applyAlignment="1">
      <alignment vertical="center"/>
    </xf>
    <xf numFmtId="4" fontId="3" fillId="0" borderId="1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165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5" fontId="3" fillId="0" borderId="0" xfId="2" quotePrefix="1" applyNumberFormat="1" applyFont="1" applyAlignment="1">
      <alignment horizontal="right"/>
    </xf>
    <xf numFmtId="165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65" fontId="3" fillId="0" borderId="1" xfId="2" quotePrefix="1" applyNumberFormat="1" applyFont="1" applyBorder="1" applyAlignment="1">
      <alignment horizontal="right"/>
    </xf>
    <xf numFmtId="165" fontId="4" fillId="0" borderId="0" xfId="2" applyNumberFormat="1" applyFont="1"/>
    <xf numFmtId="165" fontId="4" fillId="2" borderId="0" xfId="2" applyNumberFormat="1" applyFont="1" applyFill="1" applyAlignment="1">
      <alignment vertical="center"/>
    </xf>
    <xf numFmtId="0" fontId="4" fillId="0" borderId="0" xfId="2" applyFont="1" applyAlignment="1">
      <alignment horizontal="center"/>
    </xf>
    <xf numFmtId="165" fontId="4" fillId="2" borderId="1" xfId="6" applyNumberFormat="1" applyFont="1" applyFill="1" applyBorder="1" applyAlignment="1">
      <alignment vertical="center"/>
    </xf>
    <xf numFmtId="165" fontId="4" fillId="0" borderId="1" xfId="6" applyNumberFormat="1" applyFont="1" applyFill="1" applyBorder="1" applyAlignment="1">
      <alignment vertical="center"/>
    </xf>
    <xf numFmtId="0" fontId="4" fillId="0" borderId="0" xfId="10" applyFont="1" applyAlignment="1">
      <alignment vertical="center"/>
    </xf>
    <xf numFmtId="165" fontId="4" fillId="2" borderId="1" xfId="2" applyNumberFormat="1" applyFont="1" applyFill="1" applyBorder="1" applyAlignment="1">
      <alignment vertical="center"/>
    </xf>
    <xf numFmtId="165" fontId="4" fillId="0" borderId="0" xfId="6" applyNumberFormat="1" applyFont="1" applyFill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5" fontId="3" fillId="0" borderId="4" xfId="2" applyNumberFormat="1" applyFont="1" applyBorder="1" applyAlignment="1">
      <alignment vertical="center"/>
    </xf>
    <xf numFmtId="0" fontId="4" fillId="0" borderId="0" xfId="8" applyFont="1"/>
    <xf numFmtId="0" fontId="4" fillId="0" borderId="0" xfId="2" applyFont="1" applyAlignment="1">
      <alignment horizontal="right" vertical="center"/>
    </xf>
    <xf numFmtId="165" fontId="4" fillId="2" borderId="1" xfId="6" applyNumberFormat="1" applyFont="1" applyFill="1" applyBorder="1" applyAlignment="1">
      <alignment horizontal="right" vertical="center"/>
    </xf>
    <xf numFmtId="165" fontId="4" fillId="2" borderId="2" xfId="6" applyNumberFormat="1" applyFont="1" applyFill="1" applyBorder="1" applyAlignment="1">
      <alignment vertical="center"/>
    </xf>
    <xf numFmtId="165" fontId="4" fillId="0" borderId="2" xfId="6" applyNumberFormat="1" applyFont="1" applyFill="1" applyBorder="1" applyAlignment="1">
      <alignment vertical="center"/>
    </xf>
    <xf numFmtId="43" fontId="4" fillId="2" borderId="0" xfId="11" applyFont="1" applyFill="1" applyAlignment="1">
      <alignment vertical="center"/>
    </xf>
    <xf numFmtId="43" fontId="4" fillId="0" borderId="0" xfId="11" applyFont="1" applyFill="1" applyAlignment="1">
      <alignment vertical="center"/>
    </xf>
    <xf numFmtId="0" fontId="3" fillId="0" borderId="0" xfId="2" applyFont="1"/>
    <xf numFmtId="0" fontId="4" fillId="0" borderId="0" xfId="2" applyFont="1"/>
    <xf numFmtId="165" fontId="4" fillId="0" borderId="0" xfId="6" applyNumberFormat="1" applyFont="1"/>
    <xf numFmtId="165" fontId="4" fillId="2" borderId="0" xfId="6" applyNumberFormat="1" applyFont="1" applyFill="1"/>
    <xf numFmtId="165" fontId="4" fillId="0" borderId="0" xfId="6" applyNumberFormat="1" applyFont="1" applyFill="1"/>
    <xf numFmtId="165" fontId="3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5" applyFont="1" applyBorder="1" applyAlignment="1">
      <alignment horizontal="justify" vertical="center" wrapText="1"/>
    </xf>
    <xf numFmtId="0" fontId="4" fillId="0" borderId="1" xfId="5" applyFont="1" applyBorder="1" applyAlignment="1">
      <alignment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4" fontId="3" fillId="0" borderId="0" xfId="2" applyNumberFormat="1" applyFont="1" applyAlignment="1">
      <alignment horizontal="left" vertical="center"/>
    </xf>
    <xf numFmtId="165" fontId="3" fillId="0" borderId="1" xfId="2" applyNumberFormat="1" applyFont="1" applyBorder="1" applyAlignment="1">
      <alignment horizontal="center" vertical="center"/>
    </xf>
    <xf numFmtId="165" fontId="3" fillId="0" borderId="3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 wrapText="1"/>
    </xf>
    <xf numFmtId="165" fontId="3" fillId="0" borderId="1" xfId="2" applyNumberFormat="1" applyFont="1" applyBorder="1" applyAlignment="1">
      <alignment horizontal="center"/>
    </xf>
  </cellXfs>
  <cellStyles count="12">
    <cellStyle name="Comma" xfId="1" builtinId="3"/>
    <cellStyle name="Comma 139 2" xfId="11" xr:uid="{9751C29F-7DD7-4F35-AD06-3FD84C66A6E4}"/>
    <cellStyle name="Comma 3 4" xfId="6" xr:uid="{627B6BEE-F750-41C6-8726-42FCD19D26F4}"/>
    <cellStyle name="Comma 8" xfId="3" xr:uid="{C8CC526C-E2C1-4479-A762-5828C9AB4106}"/>
    <cellStyle name="Normal" xfId="0" builtinId="0"/>
    <cellStyle name="Normal 10 18" xfId="8" xr:uid="{020CB0CD-27CA-46BB-BE52-78DADD550B41}"/>
    <cellStyle name="Normal 10 2 3" xfId="2" xr:uid="{E06AC346-FA23-4F96-BC8D-40AE35B43D30}"/>
    <cellStyle name="Normal 131 2" xfId="7" xr:uid="{ACFF04C2-B0BB-43FE-B05E-970989ACB83A}"/>
    <cellStyle name="Normal 3 2 10 2" xfId="10" xr:uid="{CBDF4641-E686-48BC-8529-2CC5A578D5F2}"/>
    <cellStyle name="Normal 4" xfId="9" xr:uid="{453196B8-17BD-4BD5-B710-9FBD3D713498}"/>
    <cellStyle name="Normal 5 5" xfId="5" xr:uid="{7C563775-A53F-4504-A029-CD6DB02916C3}"/>
    <cellStyle name="Normal_California Wow 310308_1" xfId="4" xr:uid="{B4FE13C2-C687-41EE-A280-C33529ADEE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41D35-BE63-4B12-880C-B56B767AB98C}">
  <dimension ref="A1:N135"/>
  <sheetViews>
    <sheetView topLeftCell="A53" zoomScale="90" zoomScaleNormal="90" zoomScaleSheetLayoutView="100" workbookViewId="0">
      <selection activeCell="S63" sqref="S63"/>
    </sheetView>
  </sheetViews>
  <sheetFormatPr defaultColWidth="9.140625" defaultRowHeight="21.75" customHeight="1"/>
  <cols>
    <col min="1" max="4" width="1.7109375" style="5" customWidth="1"/>
    <col min="5" max="5" width="28.28515625" style="5" customWidth="1"/>
    <col min="6" max="6" width="8.7109375" style="6" customWidth="1"/>
    <col min="7" max="7" width="0.85546875" style="6" customWidth="1"/>
    <col min="8" max="8" width="15.7109375" style="28" customWidth="1"/>
    <col min="9" max="9" width="1" style="7" customWidth="1"/>
    <col min="10" max="10" width="14.7109375" style="28" customWidth="1"/>
    <col min="11" max="11" width="0.85546875" style="28" customWidth="1"/>
    <col min="12" max="12" width="15.7109375" style="28" customWidth="1"/>
    <col min="13" max="13" width="0.85546875" style="6" customWidth="1"/>
    <col min="14" max="14" width="14.7109375" style="28" customWidth="1"/>
    <col min="15" max="16384" width="9.140625" style="5"/>
  </cols>
  <sheetData>
    <row r="1" spans="1:14" ht="21.75" customHeight="1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3"/>
      <c r="L1" s="3"/>
      <c r="M1" s="4"/>
      <c r="N1" s="3"/>
    </row>
    <row r="2" spans="1:14" ht="21.75" customHeight="1">
      <c r="A2" s="4" t="s">
        <v>1</v>
      </c>
      <c r="H2" s="7"/>
      <c r="J2" s="7"/>
      <c r="K2" s="7"/>
      <c r="L2" s="7"/>
      <c r="N2" s="7"/>
    </row>
    <row r="3" spans="1:14" ht="21.75" customHeight="1">
      <c r="A3" s="8" t="s">
        <v>2</v>
      </c>
      <c r="B3" s="9"/>
      <c r="C3" s="9"/>
      <c r="D3" s="9"/>
      <c r="E3" s="9"/>
      <c r="F3" s="10"/>
      <c r="G3" s="10"/>
      <c r="H3" s="11"/>
      <c r="I3" s="11"/>
      <c r="J3" s="11"/>
      <c r="K3" s="11"/>
      <c r="L3" s="11"/>
      <c r="M3" s="10"/>
      <c r="N3" s="11"/>
    </row>
    <row r="4" spans="1:14" ht="21.75" customHeight="1">
      <c r="A4" s="12"/>
      <c r="H4" s="7"/>
      <c r="J4" s="7"/>
      <c r="K4" s="7"/>
      <c r="L4" s="7"/>
      <c r="N4" s="7"/>
    </row>
    <row r="5" spans="1:14" ht="21.75" customHeight="1">
      <c r="A5" s="12"/>
      <c r="H5" s="177" t="s">
        <v>3</v>
      </c>
      <c r="I5" s="177"/>
      <c r="J5" s="177"/>
      <c r="K5" s="7"/>
      <c r="L5" s="177" t="s">
        <v>4</v>
      </c>
      <c r="M5" s="177"/>
      <c r="N5" s="177"/>
    </row>
    <row r="6" spans="1:14" ht="21.75" customHeight="1">
      <c r="A6" s="12"/>
      <c r="H6" s="13" t="s">
        <v>5</v>
      </c>
      <c r="I6" s="13"/>
      <c r="J6" s="13" t="s">
        <v>6</v>
      </c>
      <c r="K6" s="13"/>
      <c r="L6" s="13" t="s">
        <v>5</v>
      </c>
      <c r="N6" s="13" t="s">
        <v>6</v>
      </c>
    </row>
    <row r="7" spans="1:14" ht="21.75" customHeight="1">
      <c r="A7" s="12"/>
      <c r="H7" s="14" t="s">
        <v>7</v>
      </c>
      <c r="I7" s="14"/>
      <c r="J7" s="14" t="s">
        <v>8</v>
      </c>
      <c r="K7" s="14"/>
      <c r="L7" s="14" t="s">
        <v>7</v>
      </c>
      <c r="N7" s="14" t="s">
        <v>8</v>
      </c>
    </row>
    <row r="8" spans="1:14" ht="21.75" customHeight="1">
      <c r="A8" s="12"/>
      <c r="G8" s="15"/>
      <c r="H8" s="13" t="s">
        <v>9</v>
      </c>
      <c r="I8" s="13"/>
      <c r="J8" s="13" t="s">
        <v>10</v>
      </c>
      <c r="K8" s="13"/>
      <c r="L8" s="13" t="s">
        <v>9</v>
      </c>
      <c r="M8" s="15"/>
      <c r="N8" s="13" t="s">
        <v>10</v>
      </c>
    </row>
    <row r="9" spans="1:14" ht="21.75" customHeight="1">
      <c r="F9" s="16" t="s">
        <v>11</v>
      </c>
      <c r="G9" s="15"/>
      <c r="H9" s="17" t="s">
        <v>12</v>
      </c>
      <c r="I9" s="13"/>
      <c r="J9" s="17" t="s">
        <v>12</v>
      </c>
      <c r="K9" s="13"/>
      <c r="L9" s="17" t="s">
        <v>12</v>
      </c>
      <c r="M9" s="15"/>
      <c r="N9" s="17" t="s">
        <v>12</v>
      </c>
    </row>
    <row r="10" spans="1:14" ht="21.75" customHeight="1">
      <c r="A10" s="4" t="s">
        <v>13</v>
      </c>
      <c r="G10" s="18"/>
      <c r="H10" s="19"/>
      <c r="I10" s="20"/>
      <c r="J10" s="21"/>
      <c r="K10" s="20"/>
      <c r="L10" s="19"/>
      <c r="M10" s="18"/>
      <c r="N10" s="21"/>
    </row>
    <row r="11" spans="1:14" ht="8.1" customHeight="1">
      <c r="A11" s="4"/>
      <c r="G11" s="18"/>
      <c r="H11" s="19"/>
      <c r="I11" s="20"/>
      <c r="J11" s="21"/>
      <c r="K11" s="20"/>
      <c r="L11" s="19"/>
      <c r="M11" s="18"/>
      <c r="N11" s="21"/>
    </row>
    <row r="12" spans="1:14" ht="21.75" customHeight="1">
      <c r="A12" s="4" t="s">
        <v>14</v>
      </c>
      <c r="G12" s="18"/>
      <c r="H12" s="19"/>
      <c r="I12" s="20"/>
      <c r="J12" s="21"/>
      <c r="K12" s="20"/>
      <c r="L12" s="19"/>
      <c r="M12" s="18"/>
      <c r="N12" s="21"/>
    </row>
    <row r="13" spans="1:14" ht="8.1" customHeight="1">
      <c r="A13" s="4"/>
      <c r="G13" s="18"/>
      <c r="H13" s="19"/>
      <c r="I13" s="20"/>
      <c r="J13" s="21"/>
      <c r="K13" s="20"/>
      <c r="L13" s="19"/>
      <c r="M13" s="18"/>
      <c r="N13" s="21"/>
    </row>
    <row r="14" spans="1:14" ht="21.75" customHeight="1">
      <c r="A14" s="5" t="s">
        <v>15</v>
      </c>
      <c r="G14" s="18"/>
      <c r="H14" s="22">
        <v>55371373</v>
      </c>
      <c r="I14" s="23"/>
      <c r="J14" s="24">
        <v>148554244</v>
      </c>
      <c r="K14" s="23"/>
      <c r="L14" s="22">
        <v>54090842</v>
      </c>
      <c r="M14" s="18"/>
      <c r="N14" s="24">
        <v>146578610</v>
      </c>
    </row>
    <row r="15" spans="1:14" ht="21.75" customHeight="1">
      <c r="A15" s="5" t="s">
        <v>16</v>
      </c>
      <c r="G15" s="18"/>
      <c r="H15" s="22"/>
      <c r="I15" s="23"/>
      <c r="J15" s="24"/>
      <c r="K15" s="23"/>
      <c r="L15" s="22"/>
      <c r="M15" s="18"/>
      <c r="N15" s="24"/>
    </row>
    <row r="16" spans="1:14" ht="21.75" customHeight="1">
      <c r="B16" s="5" t="s">
        <v>17</v>
      </c>
      <c r="F16" s="6" t="s">
        <v>18</v>
      </c>
      <c r="G16" s="18"/>
      <c r="H16" s="22">
        <v>247026685</v>
      </c>
      <c r="I16" s="23"/>
      <c r="J16" s="24">
        <v>178534207</v>
      </c>
      <c r="K16" s="23"/>
      <c r="L16" s="22">
        <v>247026685</v>
      </c>
      <c r="M16" s="18"/>
      <c r="N16" s="24">
        <v>178534207</v>
      </c>
    </row>
    <row r="17" spans="1:14" ht="21.75" customHeight="1">
      <c r="A17" s="5" t="s">
        <v>19</v>
      </c>
      <c r="G17" s="18"/>
      <c r="H17" s="22"/>
      <c r="I17" s="23"/>
      <c r="J17" s="24"/>
      <c r="K17" s="23"/>
      <c r="L17" s="22"/>
      <c r="M17" s="18"/>
      <c r="N17" s="24"/>
    </row>
    <row r="18" spans="1:14" ht="21.75" customHeight="1">
      <c r="B18" s="5" t="s">
        <v>20</v>
      </c>
      <c r="G18" s="18"/>
      <c r="H18" s="22">
        <v>80315380</v>
      </c>
      <c r="I18" s="23"/>
      <c r="J18" s="24">
        <v>89886098</v>
      </c>
      <c r="K18" s="23"/>
      <c r="L18" s="22">
        <v>80315380</v>
      </c>
      <c r="M18" s="18"/>
      <c r="N18" s="24">
        <v>89886098</v>
      </c>
    </row>
    <row r="19" spans="1:14" ht="21.75" customHeight="1">
      <c r="A19" s="5" t="s">
        <v>21</v>
      </c>
      <c r="F19" s="6">
        <v>6</v>
      </c>
      <c r="G19" s="18"/>
      <c r="H19" s="22">
        <v>123560727</v>
      </c>
      <c r="I19" s="23"/>
      <c r="J19" s="24">
        <v>88797165</v>
      </c>
      <c r="K19" s="23"/>
      <c r="L19" s="22">
        <v>122510777</v>
      </c>
      <c r="M19" s="18"/>
      <c r="N19" s="24">
        <v>87784665</v>
      </c>
    </row>
    <row r="20" spans="1:14" ht="21.75" customHeight="1">
      <c r="A20" s="5" t="s">
        <v>22</v>
      </c>
      <c r="G20" s="18"/>
      <c r="H20" s="25">
        <v>6921074</v>
      </c>
      <c r="I20" s="23"/>
      <c r="J20" s="26">
        <v>3179864</v>
      </c>
      <c r="K20" s="23"/>
      <c r="L20" s="25">
        <v>6795122</v>
      </c>
      <c r="M20" s="18"/>
      <c r="N20" s="26">
        <v>3179219</v>
      </c>
    </row>
    <row r="21" spans="1:14" ht="8.1" customHeight="1">
      <c r="G21" s="18"/>
      <c r="H21" s="27"/>
      <c r="K21" s="20"/>
      <c r="L21" s="27"/>
      <c r="M21" s="18"/>
      <c r="N21" s="20"/>
    </row>
    <row r="22" spans="1:14" ht="21.75" customHeight="1">
      <c r="A22" s="4" t="s">
        <v>23</v>
      </c>
      <c r="G22" s="18"/>
      <c r="H22" s="29">
        <f>SUM(H14:H20)</f>
        <v>513195239</v>
      </c>
      <c r="I22" s="20"/>
      <c r="J22" s="30">
        <f>SUM(J14:J20)</f>
        <v>508951578</v>
      </c>
      <c r="K22" s="20"/>
      <c r="L22" s="29">
        <f>SUM(L14:L20)</f>
        <v>510738806</v>
      </c>
      <c r="M22" s="18"/>
      <c r="N22" s="30">
        <f>SUM(N14:N20)</f>
        <v>505962799</v>
      </c>
    </row>
    <row r="23" spans="1:14" ht="21.75" customHeight="1">
      <c r="G23" s="18"/>
      <c r="H23" s="19"/>
      <c r="I23" s="20"/>
      <c r="J23" s="21"/>
      <c r="K23" s="20"/>
      <c r="L23" s="19"/>
      <c r="M23" s="18"/>
      <c r="N23" s="21"/>
    </row>
    <row r="24" spans="1:14" ht="21.75" customHeight="1">
      <c r="A24" s="4" t="s">
        <v>24</v>
      </c>
      <c r="F24" s="31"/>
      <c r="G24" s="18"/>
      <c r="H24" s="19"/>
      <c r="I24" s="20"/>
      <c r="J24" s="21"/>
      <c r="K24" s="20"/>
      <c r="L24" s="19"/>
      <c r="M24" s="18"/>
      <c r="N24" s="21"/>
    </row>
    <row r="25" spans="1:14" ht="8.1" customHeight="1">
      <c r="A25" s="4"/>
      <c r="F25" s="31"/>
      <c r="G25" s="18"/>
      <c r="H25" s="19"/>
      <c r="I25" s="20"/>
      <c r="J25" s="21"/>
      <c r="K25" s="20"/>
      <c r="L25" s="19"/>
      <c r="M25" s="18"/>
      <c r="N25" s="21"/>
    </row>
    <row r="26" spans="1:14" ht="21.75" customHeight="1">
      <c r="A26" s="5" t="s">
        <v>25</v>
      </c>
      <c r="F26" s="6">
        <v>7</v>
      </c>
      <c r="G26" s="18"/>
      <c r="H26" s="22">
        <v>1500000</v>
      </c>
      <c r="I26" s="23"/>
      <c r="J26" s="24">
        <v>1500000</v>
      </c>
      <c r="K26" s="23"/>
      <c r="L26" s="22">
        <v>1500000</v>
      </c>
      <c r="M26" s="18"/>
      <c r="N26" s="24">
        <v>1500000</v>
      </c>
    </row>
    <row r="27" spans="1:14" ht="21.75" customHeight="1">
      <c r="A27" s="5" t="s">
        <v>26</v>
      </c>
      <c r="G27" s="18"/>
      <c r="H27" s="22">
        <v>0</v>
      </c>
      <c r="I27" s="23"/>
      <c r="J27" s="24">
        <v>0</v>
      </c>
      <c r="K27" s="23"/>
      <c r="L27" s="22">
        <v>1649800</v>
      </c>
      <c r="M27" s="18"/>
      <c r="N27" s="24">
        <v>1649800</v>
      </c>
    </row>
    <row r="28" spans="1:14" ht="21.75" customHeight="1">
      <c r="A28" s="5" t="s">
        <v>27</v>
      </c>
      <c r="F28" s="6">
        <v>8</v>
      </c>
      <c r="G28" s="18"/>
      <c r="H28" s="22">
        <v>3820782</v>
      </c>
      <c r="I28" s="23"/>
      <c r="J28" s="24">
        <v>4001126</v>
      </c>
      <c r="K28" s="23"/>
      <c r="L28" s="22">
        <v>3820782</v>
      </c>
      <c r="M28" s="18"/>
      <c r="N28" s="24">
        <v>4001126</v>
      </c>
    </row>
    <row r="29" spans="1:14" ht="21.75" customHeight="1">
      <c r="A29" s="5" t="s">
        <v>28</v>
      </c>
      <c r="F29" s="6">
        <v>9</v>
      </c>
      <c r="G29" s="18"/>
      <c r="H29" s="22">
        <v>10832237</v>
      </c>
      <c r="I29" s="23"/>
      <c r="J29" s="24">
        <v>14460530</v>
      </c>
      <c r="K29" s="23"/>
      <c r="L29" s="22">
        <v>10832237</v>
      </c>
      <c r="M29" s="18"/>
      <c r="N29" s="24">
        <v>14460530</v>
      </c>
    </row>
    <row r="30" spans="1:14" ht="21.75" customHeight="1">
      <c r="A30" s="5" t="s">
        <v>29</v>
      </c>
      <c r="F30" s="6">
        <v>10</v>
      </c>
      <c r="G30" s="18"/>
      <c r="H30" s="22">
        <v>18224244</v>
      </c>
      <c r="I30" s="23"/>
      <c r="J30" s="24">
        <v>12483389</v>
      </c>
      <c r="K30" s="23"/>
      <c r="L30" s="22">
        <v>16927227</v>
      </c>
      <c r="M30" s="18"/>
      <c r="N30" s="24">
        <v>12483389</v>
      </c>
    </row>
    <row r="31" spans="1:14" ht="21.75" customHeight="1">
      <c r="A31" s="5" t="s">
        <v>30</v>
      </c>
      <c r="G31" s="18"/>
      <c r="H31" s="22">
        <v>4302208</v>
      </c>
      <c r="I31" s="23"/>
      <c r="J31" s="24">
        <v>4600462</v>
      </c>
      <c r="K31" s="23"/>
      <c r="L31" s="22">
        <v>4302208</v>
      </c>
      <c r="M31" s="18"/>
      <c r="N31" s="24">
        <v>4600462</v>
      </c>
    </row>
    <row r="32" spans="1:14" ht="21.75" customHeight="1">
      <c r="A32" s="5" t="s">
        <v>31</v>
      </c>
      <c r="G32" s="18"/>
      <c r="H32" s="29">
        <v>1361303</v>
      </c>
      <c r="I32" s="20"/>
      <c r="J32" s="26">
        <v>1361304</v>
      </c>
      <c r="K32" s="23"/>
      <c r="L32" s="29">
        <v>1361303</v>
      </c>
      <c r="M32" s="18"/>
      <c r="N32" s="26">
        <v>1361304</v>
      </c>
    </row>
    <row r="33" spans="1:14" ht="8.1" customHeight="1">
      <c r="F33" s="32"/>
      <c r="G33" s="18"/>
      <c r="H33" s="27"/>
      <c r="I33" s="20"/>
      <c r="J33" s="20"/>
      <c r="K33" s="20"/>
      <c r="L33" s="27"/>
      <c r="M33" s="18"/>
      <c r="N33" s="20"/>
    </row>
    <row r="34" spans="1:14" ht="21.75" customHeight="1">
      <c r="A34" s="4" t="s">
        <v>32</v>
      </c>
      <c r="G34" s="18"/>
      <c r="H34" s="29">
        <f>SUM(H26:H32)</f>
        <v>40040774</v>
      </c>
      <c r="I34" s="20"/>
      <c r="J34" s="30">
        <f>SUM(J26:J32)</f>
        <v>38406811</v>
      </c>
      <c r="K34" s="20"/>
      <c r="L34" s="29">
        <f>SUM(L26:L32)</f>
        <v>40393557</v>
      </c>
      <c r="M34" s="18"/>
      <c r="N34" s="30">
        <f>SUM(N26:N32)</f>
        <v>40056611</v>
      </c>
    </row>
    <row r="35" spans="1:14" ht="8.1" customHeight="1">
      <c r="F35" s="5"/>
      <c r="G35" s="33"/>
      <c r="H35" s="34"/>
      <c r="I35" s="35"/>
      <c r="J35" s="35"/>
      <c r="K35" s="35"/>
      <c r="L35" s="34"/>
      <c r="M35" s="33"/>
      <c r="N35" s="35"/>
    </row>
    <row r="36" spans="1:14" ht="21.75" customHeight="1" thickBot="1">
      <c r="A36" s="4" t="s">
        <v>33</v>
      </c>
      <c r="G36" s="18"/>
      <c r="H36" s="36">
        <f>H22+H34</f>
        <v>553236013</v>
      </c>
      <c r="I36" s="20"/>
      <c r="J36" s="37">
        <f>+J34+J22</f>
        <v>547358389</v>
      </c>
      <c r="K36" s="20"/>
      <c r="L36" s="36">
        <f>L22+L34</f>
        <v>551132363</v>
      </c>
      <c r="M36" s="18"/>
      <c r="N36" s="37">
        <f>+N34+N22</f>
        <v>546019410</v>
      </c>
    </row>
    <row r="37" spans="1:14" ht="16.5" customHeight="1" thickTop="1">
      <c r="A37" s="4"/>
      <c r="G37" s="18"/>
      <c r="H37" s="20"/>
      <c r="I37" s="20"/>
      <c r="J37" s="20"/>
      <c r="K37" s="20"/>
      <c r="L37" s="20"/>
      <c r="M37" s="18"/>
      <c r="N37" s="20"/>
    </row>
    <row r="38" spans="1:14" ht="22.5" customHeight="1">
      <c r="A38" s="4"/>
      <c r="G38" s="18"/>
      <c r="H38" s="20"/>
      <c r="I38" s="20"/>
      <c r="J38" s="20"/>
      <c r="K38" s="20"/>
      <c r="L38" s="20"/>
      <c r="M38" s="18"/>
      <c r="N38" s="20"/>
    </row>
    <row r="39" spans="1:14" ht="22.5" customHeight="1">
      <c r="A39" s="4"/>
      <c r="G39" s="18"/>
      <c r="H39" s="20"/>
      <c r="I39" s="20"/>
      <c r="J39" s="20"/>
      <c r="K39" s="20"/>
      <c r="L39" s="20"/>
      <c r="M39" s="18"/>
      <c r="N39" s="20"/>
    </row>
    <row r="40" spans="1:14" ht="22.5" customHeight="1">
      <c r="A40" s="4"/>
      <c r="G40" s="18"/>
      <c r="H40" s="20"/>
      <c r="I40" s="20"/>
      <c r="J40" s="20"/>
      <c r="K40" s="20"/>
      <c r="L40" s="20"/>
      <c r="M40" s="18"/>
      <c r="N40" s="20"/>
    </row>
    <row r="41" spans="1:14" ht="22.5" customHeight="1">
      <c r="A41" s="4"/>
      <c r="G41" s="18"/>
      <c r="H41" s="20"/>
      <c r="I41" s="20"/>
      <c r="J41" s="20"/>
      <c r="K41" s="20"/>
      <c r="L41" s="20"/>
      <c r="M41" s="18"/>
      <c r="N41" s="20"/>
    </row>
    <row r="42" spans="1:14" ht="22.5" customHeight="1">
      <c r="A42" s="4"/>
      <c r="G42" s="18"/>
      <c r="H42" s="20"/>
      <c r="I42" s="20"/>
      <c r="J42" s="20"/>
      <c r="K42" s="20"/>
      <c r="L42" s="20"/>
      <c r="M42" s="18"/>
      <c r="N42" s="20"/>
    </row>
    <row r="43" spans="1:14" ht="21.75" customHeight="1">
      <c r="A43" s="178" t="s">
        <v>34</v>
      </c>
      <c r="B43" s="178"/>
      <c r="C43" s="178"/>
      <c r="D43" s="178"/>
      <c r="E43" s="178"/>
      <c r="F43" s="178"/>
      <c r="G43" s="178"/>
      <c r="H43" s="178"/>
      <c r="I43" s="6"/>
      <c r="J43" s="6"/>
      <c r="K43" s="6"/>
      <c r="L43" s="6"/>
      <c r="N43" s="6"/>
    </row>
    <row r="44" spans="1:14" ht="21" customHeight="1">
      <c r="A44" s="6"/>
      <c r="B44" s="6"/>
      <c r="C44" s="6"/>
      <c r="D44" s="6"/>
      <c r="E44" s="6"/>
      <c r="H44" s="6"/>
      <c r="I44" s="6"/>
      <c r="J44" s="6"/>
      <c r="K44" s="6"/>
      <c r="L44" s="6"/>
      <c r="N44" s="6"/>
    </row>
    <row r="45" spans="1:14" ht="21.95" customHeight="1">
      <c r="A45" s="38" t="s">
        <v>35</v>
      </c>
      <c r="B45" s="38"/>
      <c r="C45" s="9"/>
      <c r="D45" s="9"/>
      <c r="E45" s="9"/>
      <c r="F45" s="10"/>
      <c r="G45" s="10"/>
      <c r="H45" s="39"/>
      <c r="I45" s="39"/>
      <c r="J45" s="39"/>
      <c r="K45" s="39"/>
      <c r="L45" s="39"/>
      <c r="M45" s="10"/>
      <c r="N45" s="39"/>
    </row>
    <row r="46" spans="1:14" ht="21.75" customHeight="1">
      <c r="A46" s="4" t="str">
        <f>A1</f>
        <v>บริษัท ที คิว อาร์ จำกัด (มหาชน)</v>
      </c>
      <c r="H46" s="7"/>
      <c r="J46" s="7"/>
      <c r="K46" s="7"/>
      <c r="L46" s="7"/>
      <c r="N46" s="7"/>
    </row>
    <row r="47" spans="1:14" ht="21.75" customHeight="1">
      <c r="A47" s="4" t="s">
        <v>36</v>
      </c>
      <c r="H47" s="7"/>
      <c r="J47" s="7"/>
      <c r="K47" s="7"/>
      <c r="L47" s="7"/>
      <c r="N47" s="7"/>
    </row>
    <row r="48" spans="1:14" ht="21.75" customHeight="1">
      <c r="A48" s="40" t="str">
        <f>A3</f>
        <v>ณ วันที่ 30 กันยายน พ.ศ. 2565</v>
      </c>
      <c r="B48" s="9"/>
      <c r="C48" s="9"/>
      <c r="D48" s="9"/>
      <c r="E48" s="9"/>
      <c r="F48" s="10"/>
      <c r="G48" s="10"/>
      <c r="H48" s="11"/>
      <c r="I48" s="11"/>
      <c r="J48" s="11"/>
      <c r="K48" s="11"/>
      <c r="L48" s="11"/>
      <c r="M48" s="10"/>
      <c r="N48" s="11"/>
    </row>
    <row r="49" spans="1:14" ht="21.75" customHeight="1">
      <c r="A49" s="4"/>
      <c r="H49" s="7"/>
      <c r="J49" s="7"/>
      <c r="K49" s="7"/>
      <c r="L49" s="7"/>
      <c r="N49" s="7"/>
    </row>
    <row r="50" spans="1:14" ht="21.75" customHeight="1">
      <c r="A50" s="4"/>
      <c r="H50" s="177" t="s">
        <v>3</v>
      </c>
      <c r="I50" s="177"/>
      <c r="J50" s="177"/>
      <c r="K50" s="7"/>
      <c r="L50" s="177" t="s">
        <v>4</v>
      </c>
      <c r="M50" s="177"/>
      <c r="N50" s="177"/>
    </row>
    <row r="51" spans="1:14" ht="21.75" customHeight="1">
      <c r="H51" s="13" t="s">
        <v>5</v>
      </c>
      <c r="I51" s="13"/>
      <c r="J51" s="13" t="s">
        <v>6</v>
      </c>
      <c r="K51" s="13"/>
      <c r="L51" s="13" t="s">
        <v>5</v>
      </c>
      <c r="N51" s="13" t="s">
        <v>6</v>
      </c>
    </row>
    <row r="52" spans="1:14" ht="21.75" customHeight="1">
      <c r="A52" s="12"/>
      <c r="H52" s="14" t="s">
        <v>7</v>
      </c>
      <c r="I52" s="14"/>
      <c r="J52" s="14" t="s">
        <v>8</v>
      </c>
      <c r="K52" s="14"/>
      <c r="L52" s="14" t="s">
        <v>7</v>
      </c>
      <c r="N52" s="14" t="s">
        <v>8</v>
      </c>
    </row>
    <row r="53" spans="1:14" ht="21.75" customHeight="1">
      <c r="A53" s="12"/>
      <c r="G53" s="15"/>
      <c r="H53" s="13" t="s">
        <v>9</v>
      </c>
      <c r="I53" s="13"/>
      <c r="J53" s="13" t="s">
        <v>10</v>
      </c>
      <c r="K53" s="13"/>
      <c r="L53" s="13" t="s">
        <v>9</v>
      </c>
      <c r="M53" s="15"/>
      <c r="N53" s="13" t="s">
        <v>10</v>
      </c>
    </row>
    <row r="54" spans="1:14" ht="21.75" customHeight="1">
      <c r="A54" s="12"/>
      <c r="F54" s="16" t="s">
        <v>11</v>
      </c>
      <c r="G54" s="15"/>
      <c r="H54" s="17" t="s">
        <v>12</v>
      </c>
      <c r="I54" s="13"/>
      <c r="J54" s="17" t="s">
        <v>12</v>
      </c>
      <c r="K54" s="13"/>
      <c r="L54" s="17" t="s">
        <v>12</v>
      </c>
      <c r="M54" s="15"/>
      <c r="N54" s="17" t="s">
        <v>12</v>
      </c>
    </row>
    <row r="55" spans="1:14" ht="21.75" customHeight="1">
      <c r="A55" s="4" t="s">
        <v>37</v>
      </c>
      <c r="H55" s="19"/>
      <c r="I55" s="20"/>
      <c r="J55" s="21"/>
      <c r="K55" s="20"/>
      <c r="L55" s="19"/>
      <c r="N55" s="21"/>
    </row>
    <row r="56" spans="1:14" ht="8.1" customHeight="1">
      <c r="A56" s="4"/>
      <c r="H56" s="19"/>
      <c r="I56" s="20"/>
      <c r="J56" s="21"/>
      <c r="K56" s="20"/>
      <c r="L56" s="19"/>
      <c r="N56" s="21"/>
    </row>
    <row r="57" spans="1:14" ht="21.75" customHeight="1">
      <c r="A57" s="4" t="s">
        <v>38</v>
      </c>
      <c r="H57" s="41"/>
      <c r="K57" s="7"/>
      <c r="L57" s="41"/>
    </row>
    <row r="58" spans="1:14" ht="8.1" customHeight="1">
      <c r="A58" s="4"/>
      <c r="H58" s="41"/>
      <c r="K58" s="7"/>
      <c r="L58" s="41"/>
    </row>
    <row r="59" spans="1:14" ht="21.75" customHeight="1">
      <c r="A59" s="5" t="s">
        <v>39</v>
      </c>
      <c r="F59" s="6">
        <v>11</v>
      </c>
      <c r="G59" s="18"/>
      <c r="H59" s="22">
        <v>39575978</v>
      </c>
      <c r="I59" s="23"/>
      <c r="J59" s="24">
        <v>31337553</v>
      </c>
      <c r="K59" s="42"/>
      <c r="L59" s="22">
        <v>38791754</v>
      </c>
      <c r="M59" s="18"/>
      <c r="N59" s="18">
        <v>31297553</v>
      </c>
    </row>
    <row r="60" spans="1:14" ht="21.75" customHeight="1">
      <c r="A60" s="43" t="s">
        <v>40</v>
      </c>
      <c r="H60" s="22"/>
      <c r="I60" s="23"/>
      <c r="K60" s="44"/>
      <c r="L60" s="22"/>
      <c r="M60" s="45"/>
    </row>
    <row r="61" spans="1:14" ht="21.75" customHeight="1">
      <c r="A61" s="43"/>
      <c r="B61" s="5" t="s">
        <v>41</v>
      </c>
      <c r="G61" s="18"/>
      <c r="H61" s="46">
        <v>3971349</v>
      </c>
      <c r="I61" s="23"/>
      <c r="J61" s="24">
        <v>3369914</v>
      </c>
      <c r="K61" s="42"/>
      <c r="L61" s="46">
        <v>3971349</v>
      </c>
      <c r="M61" s="45"/>
      <c r="N61" s="18">
        <v>3369914</v>
      </c>
    </row>
    <row r="62" spans="1:14" ht="21.75" customHeight="1">
      <c r="A62" s="43" t="s">
        <v>42</v>
      </c>
      <c r="F62" s="31"/>
      <c r="G62" s="18"/>
      <c r="H62" s="46">
        <v>4324649</v>
      </c>
      <c r="I62" s="23"/>
      <c r="J62" s="24">
        <v>12594790</v>
      </c>
      <c r="K62" s="42"/>
      <c r="L62" s="46">
        <v>4324649</v>
      </c>
      <c r="M62" s="5"/>
      <c r="N62" s="18">
        <v>12594790</v>
      </c>
    </row>
    <row r="63" spans="1:14" ht="21.75" customHeight="1">
      <c r="A63" s="5" t="s">
        <v>43</v>
      </c>
      <c r="F63" s="31"/>
      <c r="G63" s="18"/>
      <c r="H63" s="47">
        <v>11120476</v>
      </c>
      <c r="I63" s="20"/>
      <c r="J63" s="48">
        <v>7363934</v>
      </c>
      <c r="K63" s="42"/>
      <c r="L63" s="47">
        <v>11114042</v>
      </c>
      <c r="M63" s="18"/>
      <c r="N63" s="48">
        <v>7363934</v>
      </c>
    </row>
    <row r="64" spans="1:14" ht="8.1" customHeight="1">
      <c r="F64" s="31"/>
      <c r="G64" s="18"/>
      <c r="H64" s="41"/>
      <c r="K64" s="7"/>
      <c r="L64" s="41"/>
    </row>
    <row r="65" spans="1:14" ht="21.75" customHeight="1">
      <c r="A65" s="4" t="s">
        <v>44</v>
      </c>
      <c r="H65" s="29">
        <f>SUM(H59:H63)</f>
        <v>58992452</v>
      </c>
      <c r="I65" s="20"/>
      <c r="J65" s="30">
        <f>SUM(J59:J63)</f>
        <v>54666191</v>
      </c>
      <c r="K65" s="20"/>
      <c r="L65" s="29">
        <f>SUM(L59:L63)</f>
        <v>58201794</v>
      </c>
      <c r="M65" s="18"/>
      <c r="N65" s="30">
        <f>SUM(N59:N63)</f>
        <v>54626191</v>
      </c>
    </row>
    <row r="66" spans="1:14" ht="21.75" customHeight="1">
      <c r="A66" s="4"/>
      <c r="H66" s="19"/>
      <c r="I66" s="20"/>
      <c r="J66" s="21"/>
      <c r="K66" s="20"/>
      <c r="L66" s="19"/>
      <c r="N66" s="21"/>
    </row>
    <row r="67" spans="1:14" ht="21.75" customHeight="1">
      <c r="A67" s="4" t="s">
        <v>45</v>
      </c>
      <c r="H67" s="19"/>
      <c r="I67" s="20"/>
      <c r="J67" s="21"/>
      <c r="K67" s="20"/>
      <c r="L67" s="19"/>
      <c r="N67" s="21"/>
    </row>
    <row r="68" spans="1:14" ht="8.1" customHeight="1">
      <c r="A68" s="4"/>
      <c r="H68" s="19"/>
      <c r="I68" s="20"/>
      <c r="J68" s="21"/>
      <c r="K68" s="20"/>
      <c r="L68" s="19"/>
      <c r="N68" s="21"/>
    </row>
    <row r="69" spans="1:14" ht="21.75" customHeight="1">
      <c r="A69" s="43" t="s">
        <v>46</v>
      </c>
      <c r="G69" s="18"/>
      <c r="H69" s="22">
        <v>6995052</v>
      </c>
      <c r="I69" s="23"/>
      <c r="J69" s="24">
        <v>10100235</v>
      </c>
      <c r="K69" s="42"/>
      <c r="L69" s="22">
        <v>6995052</v>
      </c>
      <c r="M69" s="18"/>
      <c r="N69" s="18">
        <v>10100235</v>
      </c>
    </row>
    <row r="70" spans="1:14" ht="21.75" customHeight="1">
      <c r="A70" s="5" t="s">
        <v>47</v>
      </c>
      <c r="G70" s="18"/>
      <c r="H70" s="29">
        <v>17980257</v>
      </c>
      <c r="I70" s="20"/>
      <c r="J70" s="30">
        <v>23379849</v>
      </c>
      <c r="K70" s="42"/>
      <c r="L70" s="29">
        <v>17980257</v>
      </c>
      <c r="M70" s="18"/>
      <c r="N70" s="48">
        <v>23379849</v>
      </c>
    </row>
    <row r="71" spans="1:14" ht="8.1" customHeight="1">
      <c r="F71" s="31"/>
      <c r="G71" s="18"/>
      <c r="H71" s="27"/>
      <c r="I71" s="20"/>
      <c r="J71" s="20"/>
      <c r="K71" s="20"/>
      <c r="L71" s="27"/>
      <c r="M71" s="18"/>
      <c r="N71" s="20"/>
    </row>
    <row r="72" spans="1:14" ht="21.75" customHeight="1">
      <c r="A72" s="4" t="s">
        <v>48</v>
      </c>
      <c r="F72" s="31"/>
      <c r="G72" s="18"/>
      <c r="H72" s="29">
        <f>SUM(H69:H70)</f>
        <v>24975309</v>
      </c>
      <c r="I72" s="20"/>
      <c r="J72" s="30">
        <f>SUM(J69:J70)</f>
        <v>33480084</v>
      </c>
      <c r="K72" s="20"/>
      <c r="L72" s="29">
        <f>SUM(L69:L70)</f>
        <v>24975309</v>
      </c>
      <c r="M72" s="18"/>
      <c r="N72" s="30">
        <f>SUM(N69:N70)</f>
        <v>33480084</v>
      </c>
    </row>
    <row r="73" spans="1:14" ht="8.1" customHeight="1">
      <c r="F73" s="31"/>
      <c r="G73" s="18"/>
      <c r="H73" s="27"/>
      <c r="I73" s="20"/>
      <c r="J73" s="20"/>
      <c r="K73" s="20"/>
      <c r="L73" s="27"/>
      <c r="M73" s="18"/>
      <c r="N73" s="20"/>
    </row>
    <row r="74" spans="1:14" ht="21.75" customHeight="1">
      <c r="A74" s="4" t="s">
        <v>49</v>
      </c>
      <c r="G74" s="18"/>
      <c r="H74" s="29">
        <f>H65+H72</f>
        <v>83967761</v>
      </c>
      <c r="I74" s="20"/>
      <c r="J74" s="30">
        <f>J65+J72</f>
        <v>88146275</v>
      </c>
      <c r="K74" s="20"/>
      <c r="L74" s="29">
        <f>L65+L72</f>
        <v>83177103</v>
      </c>
      <c r="M74" s="18"/>
      <c r="N74" s="30">
        <f>N65+N72</f>
        <v>88106275</v>
      </c>
    </row>
    <row r="75" spans="1:14" ht="21.75" customHeight="1">
      <c r="A75" s="4"/>
      <c r="G75" s="18"/>
      <c r="H75" s="20"/>
      <c r="I75" s="20"/>
      <c r="J75" s="20"/>
      <c r="K75" s="20"/>
      <c r="L75" s="20"/>
      <c r="M75" s="18"/>
      <c r="N75" s="20"/>
    </row>
    <row r="76" spans="1:14" ht="21.75" customHeight="1">
      <c r="A76" s="4"/>
      <c r="G76" s="18"/>
      <c r="H76" s="20"/>
      <c r="I76" s="20"/>
      <c r="J76" s="20"/>
      <c r="K76" s="20"/>
      <c r="L76" s="20"/>
      <c r="M76" s="18"/>
      <c r="N76" s="20"/>
    </row>
    <row r="77" spans="1:14" ht="21.75" customHeight="1">
      <c r="A77" s="4"/>
      <c r="G77" s="18"/>
      <c r="H77" s="20"/>
      <c r="I77" s="20"/>
      <c r="J77" s="20"/>
      <c r="K77" s="20"/>
      <c r="L77" s="20"/>
      <c r="M77" s="18"/>
      <c r="N77" s="20"/>
    </row>
    <row r="78" spans="1:14" ht="21.75" customHeight="1">
      <c r="A78" s="4"/>
      <c r="G78" s="18"/>
      <c r="H78" s="20"/>
      <c r="I78" s="20"/>
      <c r="J78" s="20"/>
      <c r="K78" s="20"/>
      <c r="L78" s="20"/>
      <c r="M78" s="18"/>
      <c r="N78" s="20"/>
    </row>
    <row r="79" spans="1:14" ht="21.75" customHeight="1">
      <c r="A79" s="4"/>
      <c r="G79" s="18"/>
      <c r="H79" s="20"/>
      <c r="I79" s="20"/>
      <c r="J79" s="20"/>
      <c r="K79" s="20"/>
      <c r="L79" s="20"/>
      <c r="M79" s="18"/>
      <c r="N79" s="20"/>
    </row>
    <row r="80" spans="1:14" ht="21.75" customHeight="1">
      <c r="A80" s="4"/>
      <c r="G80" s="18"/>
      <c r="H80" s="20"/>
      <c r="I80" s="20"/>
      <c r="J80" s="20"/>
      <c r="K80" s="20"/>
      <c r="L80" s="20"/>
      <c r="M80" s="18"/>
      <c r="N80" s="20"/>
    </row>
    <row r="81" spans="1:14" ht="21.75" customHeight="1">
      <c r="A81" s="4"/>
      <c r="G81" s="18"/>
      <c r="H81" s="20"/>
      <c r="I81" s="20"/>
      <c r="J81" s="20"/>
      <c r="K81" s="20"/>
      <c r="L81" s="20"/>
      <c r="M81" s="18"/>
      <c r="N81" s="20"/>
    </row>
    <row r="82" spans="1:14" ht="21.75" customHeight="1">
      <c r="A82" s="4"/>
      <c r="G82" s="18"/>
      <c r="H82" s="20"/>
      <c r="I82" s="20"/>
      <c r="J82" s="20"/>
      <c r="K82" s="20"/>
      <c r="L82" s="20"/>
      <c r="M82" s="18"/>
      <c r="N82" s="20"/>
    </row>
    <row r="83" spans="1:14" ht="21.75" customHeight="1">
      <c r="A83" s="4"/>
      <c r="G83" s="18"/>
      <c r="H83" s="20"/>
      <c r="I83" s="20"/>
      <c r="J83" s="20"/>
      <c r="K83" s="20"/>
      <c r="L83" s="20"/>
      <c r="M83" s="18"/>
      <c r="N83" s="20"/>
    </row>
    <row r="84" spans="1:14" ht="21.75" customHeight="1">
      <c r="A84" s="4"/>
      <c r="G84" s="18"/>
      <c r="H84" s="20"/>
      <c r="I84" s="20"/>
      <c r="J84" s="20"/>
      <c r="K84" s="20"/>
      <c r="L84" s="20"/>
      <c r="M84" s="18"/>
      <c r="N84" s="20"/>
    </row>
    <row r="85" spans="1:14" ht="21.75" customHeight="1">
      <c r="A85" s="4"/>
      <c r="G85" s="18"/>
      <c r="H85" s="20"/>
      <c r="I85" s="20"/>
      <c r="J85" s="20"/>
      <c r="K85" s="20"/>
      <c r="L85" s="20"/>
      <c r="M85" s="18"/>
      <c r="N85" s="20"/>
    </row>
    <row r="86" spans="1:14" ht="21.75" customHeight="1">
      <c r="A86" s="4"/>
      <c r="G86" s="18"/>
      <c r="H86" s="20"/>
      <c r="I86" s="20"/>
      <c r="J86" s="20"/>
      <c r="K86" s="20"/>
      <c r="L86" s="20"/>
      <c r="M86" s="18"/>
      <c r="N86" s="20"/>
    </row>
    <row r="87" spans="1:14" ht="21.75" customHeight="1">
      <c r="A87" s="4"/>
      <c r="G87" s="18"/>
      <c r="H87" s="20"/>
      <c r="I87" s="20"/>
      <c r="J87" s="20"/>
      <c r="K87" s="20"/>
      <c r="L87" s="20"/>
      <c r="M87" s="18"/>
      <c r="N87" s="20"/>
    </row>
    <row r="88" spans="1:14" ht="21.75" customHeight="1">
      <c r="A88" s="4"/>
      <c r="G88" s="18"/>
      <c r="H88" s="20"/>
      <c r="I88" s="20"/>
      <c r="J88" s="20"/>
      <c r="K88" s="20"/>
      <c r="L88" s="20"/>
      <c r="M88" s="18"/>
      <c r="N88" s="20"/>
    </row>
    <row r="89" spans="1:14" ht="19.5" customHeight="1">
      <c r="A89" s="4"/>
      <c r="G89" s="18"/>
      <c r="H89" s="20"/>
      <c r="I89" s="20"/>
      <c r="J89" s="20"/>
      <c r="K89" s="20"/>
      <c r="L89" s="20"/>
      <c r="M89" s="18"/>
      <c r="N89" s="20"/>
    </row>
    <row r="90" spans="1:14" ht="21.95" customHeight="1">
      <c r="A90" s="9" t="s">
        <v>35</v>
      </c>
      <c r="B90" s="9"/>
      <c r="C90" s="9"/>
      <c r="D90" s="9"/>
      <c r="E90" s="9"/>
      <c r="F90" s="9"/>
      <c r="G90" s="9"/>
      <c r="H90" s="9"/>
      <c r="I90" s="9"/>
      <c r="J90" s="9"/>
      <c r="K90" s="39"/>
      <c r="L90" s="9"/>
      <c r="M90" s="10"/>
      <c r="N90" s="39"/>
    </row>
    <row r="91" spans="1:14" ht="21.75" customHeight="1">
      <c r="A91" s="4" t="str">
        <f>A1</f>
        <v>บริษัท ที คิว อาร์ จำกัด (มหาชน)</v>
      </c>
      <c r="H91" s="7"/>
      <c r="J91" s="7"/>
      <c r="K91" s="7"/>
      <c r="L91" s="7"/>
      <c r="N91" s="7"/>
    </row>
    <row r="92" spans="1:14" ht="21.75" customHeight="1">
      <c r="A92" s="5" t="s">
        <v>50</v>
      </c>
      <c r="H92" s="7"/>
      <c r="J92" s="7"/>
      <c r="K92" s="7"/>
      <c r="L92" s="7"/>
      <c r="N92" s="7"/>
    </row>
    <row r="93" spans="1:14" ht="21.75" customHeight="1">
      <c r="A93" s="40" t="str">
        <f>A48</f>
        <v>ณ วันที่ 30 กันยายน พ.ศ. 2565</v>
      </c>
      <c r="B93" s="9"/>
      <c r="C93" s="9"/>
      <c r="D93" s="9"/>
      <c r="E93" s="9"/>
      <c r="F93" s="10"/>
      <c r="G93" s="10"/>
      <c r="H93" s="11"/>
      <c r="I93" s="11"/>
      <c r="J93" s="11"/>
      <c r="K93" s="11"/>
      <c r="L93" s="11"/>
      <c r="M93" s="10"/>
      <c r="N93" s="11"/>
    </row>
    <row r="94" spans="1:14" ht="21.75" customHeight="1">
      <c r="A94" s="4"/>
      <c r="H94" s="7"/>
      <c r="J94" s="7"/>
      <c r="K94" s="7"/>
      <c r="L94" s="7"/>
      <c r="N94" s="7"/>
    </row>
    <row r="95" spans="1:14" ht="21.75" customHeight="1">
      <c r="A95" s="4"/>
      <c r="H95" s="177" t="s">
        <v>3</v>
      </c>
      <c r="I95" s="177"/>
      <c r="J95" s="177"/>
      <c r="K95" s="7"/>
      <c r="L95" s="177" t="s">
        <v>4</v>
      </c>
      <c r="M95" s="177"/>
      <c r="N95" s="177"/>
    </row>
    <row r="96" spans="1:14" ht="21.75" customHeight="1">
      <c r="H96" s="13" t="s">
        <v>5</v>
      </c>
      <c r="I96" s="13"/>
      <c r="J96" s="13" t="s">
        <v>6</v>
      </c>
      <c r="K96" s="13"/>
      <c r="L96" s="13" t="s">
        <v>5</v>
      </c>
      <c r="N96" s="13" t="s">
        <v>6</v>
      </c>
    </row>
    <row r="97" spans="1:14" ht="21.75" customHeight="1">
      <c r="A97" s="12"/>
      <c r="H97" s="14" t="s">
        <v>7</v>
      </c>
      <c r="I97" s="14"/>
      <c r="J97" s="14" t="s">
        <v>8</v>
      </c>
      <c r="K97" s="14"/>
      <c r="L97" s="14" t="s">
        <v>7</v>
      </c>
      <c r="N97" s="14" t="s">
        <v>8</v>
      </c>
    </row>
    <row r="98" spans="1:14" ht="21.75" customHeight="1">
      <c r="A98" s="12"/>
      <c r="G98" s="15"/>
      <c r="H98" s="13" t="s">
        <v>9</v>
      </c>
      <c r="I98" s="13"/>
      <c r="J98" s="13" t="s">
        <v>10</v>
      </c>
      <c r="K98" s="13"/>
      <c r="L98" s="13" t="s">
        <v>9</v>
      </c>
      <c r="M98" s="15"/>
      <c r="N98" s="13" t="s">
        <v>10</v>
      </c>
    </row>
    <row r="99" spans="1:14" ht="21.75" customHeight="1">
      <c r="A99" s="12"/>
      <c r="G99" s="15"/>
      <c r="H99" s="17" t="s">
        <v>12</v>
      </c>
      <c r="I99" s="13"/>
      <c r="J99" s="17" t="s">
        <v>12</v>
      </c>
      <c r="K99" s="13"/>
      <c r="L99" s="17" t="s">
        <v>12</v>
      </c>
      <c r="M99" s="15"/>
      <c r="N99" s="17" t="s">
        <v>12</v>
      </c>
    </row>
    <row r="100" spans="1:14" ht="21.75" customHeight="1">
      <c r="A100" s="4" t="s">
        <v>51</v>
      </c>
      <c r="G100" s="18"/>
      <c r="H100" s="27"/>
      <c r="I100" s="20"/>
      <c r="J100" s="20"/>
      <c r="K100" s="20"/>
      <c r="L100" s="27"/>
      <c r="M100" s="18"/>
      <c r="N100" s="20"/>
    </row>
    <row r="101" spans="1:14" ht="8.1" customHeight="1">
      <c r="A101" s="4"/>
      <c r="G101" s="18"/>
      <c r="H101" s="19"/>
      <c r="I101" s="20"/>
      <c r="J101" s="21"/>
      <c r="K101" s="20"/>
      <c r="L101" s="19"/>
      <c r="M101" s="18"/>
      <c r="N101" s="21"/>
    </row>
    <row r="102" spans="1:14" ht="21.75" customHeight="1">
      <c r="A102" s="4" t="s">
        <v>52</v>
      </c>
      <c r="G102" s="18"/>
      <c r="H102" s="19"/>
      <c r="I102" s="20"/>
      <c r="J102" s="21"/>
      <c r="K102" s="20"/>
      <c r="L102" s="19"/>
      <c r="M102" s="18"/>
      <c r="N102" s="21"/>
    </row>
    <row r="103" spans="1:14" ht="8.1" customHeight="1">
      <c r="A103" s="4"/>
      <c r="G103" s="18"/>
      <c r="H103" s="19"/>
      <c r="I103" s="20"/>
      <c r="J103" s="21"/>
      <c r="K103" s="20"/>
      <c r="L103" s="19"/>
      <c r="M103" s="18"/>
      <c r="N103" s="21"/>
    </row>
    <row r="104" spans="1:14" ht="21.75" customHeight="1">
      <c r="A104" s="5" t="s">
        <v>53</v>
      </c>
      <c r="G104" s="18"/>
      <c r="H104" s="19"/>
      <c r="I104" s="20"/>
      <c r="J104" s="21"/>
      <c r="K104" s="20"/>
      <c r="L104" s="19"/>
      <c r="M104" s="18"/>
      <c r="N104" s="21"/>
    </row>
    <row r="105" spans="1:14" ht="21.75" customHeight="1">
      <c r="B105" s="5" t="s">
        <v>54</v>
      </c>
      <c r="G105" s="18"/>
      <c r="H105" s="19"/>
      <c r="I105" s="20"/>
      <c r="J105" s="21"/>
      <c r="K105" s="20"/>
      <c r="L105" s="19"/>
      <c r="M105" s="18"/>
      <c r="N105" s="21"/>
    </row>
    <row r="106" spans="1:14" ht="21.75" customHeight="1">
      <c r="C106" s="5" t="s">
        <v>55</v>
      </c>
      <c r="G106" s="18"/>
      <c r="H106" s="19"/>
      <c r="I106" s="20"/>
      <c r="J106" s="21"/>
      <c r="K106" s="5"/>
      <c r="L106" s="19"/>
      <c r="M106" s="5"/>
      <c r="N106" s="5"/>
    </row>
    <row r="107" spans="1:14" ht="21.75" customHeight="1" thickBot="1">
      <c r="D107" s="5" t="s">
        <v>56</v>
      </c>
      <c r="G107" s="18"/>
      <c r="H107" s="36">
        <v>115000000</v>
      </c>
      <c r="I107" s="20"/>
      <c r="J107" s="37">
        <v>115000000</v>
      </c>
      <c r="K107" s="20"/>
      <c r="L107" s="36">
        <v>115000000</v>
      </c>
      <c r="M107" s="18"/>
      <c r="N107" s="37">
        <v>115000000</v>
      </c>
    </row>
    <row r="108" spans="1:14" ht="8.1" customHeight="1" thickTop="1">
      <c r="G108" s="18"/>
      <c r="H108" s="19"/>
      <c r="I108" s="20"/>
      <c r="J108" s="21"/>
      <c r="K108" s="20"/>
      <c r="L108" s="19"/>
      <c r="M108" s="18"/>
      <c r="N108" s="21"/>
    </row>
    <row r="109" spans="1:14" ht="21.75" customHeight="1">
      <c r="B109" s="5" t="s">
        <v>57</v>
      </c>
      <c r="G109" s="18"/>
      <c r="H109" s="19"/>
      <c r="I109" s="20"/>
      <c r="J109" s="21"/>
      <c r="K109" s="20"/>
      <c r="L109" s="19"/>
      <c r="M109" s="18"/>
      <c r="N109" s="21"/>
    </row>
    <row r="110" spans="1:14" ht="21.75" customHeight="1">
      <c r="C110" s="5" t="s">
        <v>55</v>
      </c>
      <c r="G110" s="18"/>
      <c r="H110" s="27"/>
      <c r="I110" s="20"/>
      <c r="J110" s="49"/>
      <c r="K110" s="35"/>
      <c r="L110" s="27"/>
      <c r="M110" s="18"/>
      <c r="N110" s="49"/>
    </row>
    <row r="111" spans="1:14" ht="21.75" customHeight="1">
      <c r="D111" s="5" t="s">
        <v>56</v>
      </c>
      <c r="G111" s="18"/>
      <c r="H111" s="50">
        <v>115000000</v>
      </c>
      <c r="I111" s="35"/>
      <c r="J111" s="49">
        <v>115000000</v>
      </c>
      <c r="K111" s="51"/>
      <c r="L111" s="50">
        <v>115000000</v>
      </c>
      <c r="M111" s="18"/>
      <c r="N111" s="49">
        <v>115000000</v>
      </c>
    </row>
    <row r="112" spans="1:14" ht="21.75" customHeight="1">
      <c r="A112" s="5" t="s">
        <v>58</v>
      </c>
      <c r="G112" s="18"/>
      <c r="H112" s="50">
        <v>270075880</v>
      </c>
      <c r="I112" s="35"/>
      <c r="J112" s="49">
        <v>270075880</v>
      </c>
      <c r="K112" s="51"/>
      <c r="L112" s="50">
        <v>270075880</v>
      </c>
      <c r="M112" s="18"/>
      <c r="N112" s="49">
        <v>270075880</v>
      </c>
    </row>
    <row r="113" spans="1:14" ht="21.75" customHeight="1">
      <c r="A113" s="5" t="s">
        <v>59</v>
      </c>
      <c r="G113" s="18"/>
      <c r="H113" s="27"/>
      <c r="I113" s="20"/>
      <c r="J113" s="20"/>
      <c r="K113" s="20"/>
      <c r="L113" s="27"/>
      <c r="M113" s="18"/>
      <c r="N113" s="20"/>
    </row>
    <row r="114" spans="1:14" ht="21.75" customHeight="1">
      <c r="B114" s="5" t="s">
        <v>60</v>
      </c>
      <c r="G114" s="18"/>
      <c r="H114" s="52"/>
      <c r="I114" s="53"/>
      <c r="J114" s="49"/>
      <c r="K114" s="53"/>
      <c r="L114" s="52"/>
      <c r="M114" s="5"/>
      <c r="N114" s="49"/>
    </row>
    <row r="115" spans="1:14" ht="21.75" customHeight="1">
      <c r="C115" s="5" t="s">
        <v>61</v>
      </c>
      <c r="G115" s="18"/>
      <c r="H115" s="50">
        <v>11500000</v>
      </c>
      <c r="I115" s="35"/>
      <c r="J115" s="49">
        <v>11500000</v>
      </c>
      <c r="K115" s="51"/>
      <c r="L115" s="50">
        <v>11500000</v>
      </c>
      <c r="M115" s="18"/>
      <c r="N115" s="49">
        <v>11500000</v>
      </c>
    </row>
    <row r="116" spans="1:14" ht="21.75" customHeight="1">
      <c r="B116" s="5" t="s">
        <v>62</v>
      </c>
      <c r="G116" s="18"/>
      <c r="H116" s="46">
        <v>64516018</v>
      </c>
      <c r="I116" s="18"/>
      <c r="J116" s="18">
        <v>61181308</v>
      </c>
      <c r="K116" s="42"/>
      <c r="L116" s="46">
        <v>64536480</v>
      </c>
      <c r="M116" s="18"/>
      <c r="N116" s="18">
        <v>61209476</v>
      </c>
    </row>
    <row r="117" spans="1:14" ht="21.75" customHeight="1">
      <c r="A117" s="5" t="s">
        <v>63</v>
      </c>
      <c r="G117" s="18"/>
      <c r="H117" s="47">
        <v>6842900</v>
      </c>
      <c r="I117" s="18"/>
      <c r="J117" s="48">
        <v>127779</v>
      </c>
      <c r="K117" s="42"/>
      <c r="L117" s="47">
        <v>6842900</v>
      </c>
      <c r="M117" s="18"/>
      <c r="N117" s="48">
        <v>127779</v>
      </c>
    </row>
    <row r="118" spans="1:14" ht="8.1" customHeight="1">
      <c r="G118" s="18"/>
      <c r="H118" s="54"/>
      <c r="I118" s="5"/>
      <c r="J118" s="5"/>
      <c r="K118" s="5"/>
      <c r="L118" s="54"/>
      <c r="M118" s="5"/>
      <c r="N118" s="5"/>
    </row>
    <row r="119" spans="1:14" ht="21.75" customHeight="1">
      <c r="A119" s="5" t="s">
        <v>64</v>
      </c>
      <c r="G119" s="18"/>
      <c r="H119" s="22">
        <v>467934798</v>
      </c>
      <c r="I119" s="23"/>
      <c r="J119" s="18">
        <v>457884967</v>
      </c>
      <c r="K119" s="42"/>
      <c r="L119" s="22">
        <v>467955260</v>
      </c>
      <c r="M119" s="42"/>
      <c r="N119" s="18">
        <v>457913135</v>
      </c>
    </row>
    <row r="120" spans="1:14" ht="21.75" customHeight="1">
      <c r="A120" s="5" t="s">
        <v>65</v>
      </c>
      <c r="G120" s="18"/>
      <c r="H120" s="25">
        <v>1333453.9999999998</v>
      </c>
      <c r="I120" s="23"/>
      <c r="J120" s="48">
        <v>1327147</v>
      </c>
      <c r="K120" s="42"/>
      <c r="L120" s="25">
        <v>0</v>
      </c>
      <c r="M120" s="18"/>
      <c r="N120" s="48">
        <v>0</v>
      </c>
    </row>
    <row r="121" spans="1:14" ht="8.1" customHeight="1">
      <c r="G121" s="18"/>
      <c r="H121" s="54"/>
      <c r="I121" s="5"/>
      <c r="J121" s="5"/>
      <c r="K121" s="5"/>
      <c r="L121" s="54"/>
      <c r="M121" s="5"/>
      <c r="N121" s="5"/>
    </row>
    <row r="122" spans="1:14" ht="21.75" customHeight="1">
      <c r="A122" s="4" t="s">
        <v>66</v>
      </c>
      <c r="G122" s="18"/>
      <c r="H122" s="29">
        <f>SUM(H119:H120)</f>
        <v>469268252</v>
      </c>
      <c r="I122" s="20"/>
      <c r="J122" s="30">
        <f>SUM(J119:J120)</f>
        <v>459212114</v>
      </c>
      <c r="K122" s="20"/>
      <c r="L122" s="29">
        <f>SUM(L119:L120)</f>
        <v>467955260</v>
      </c>
      <c r="M122" s="18"/>
      <c r="N122" s="30">
        <f>SUM(N119:N120)</f>
        <v>457913135</v>
      </c>
    </row>
    <row r="123" spans="1:14" ht="8.1" customHeight="1">
      <c r="G123" s="18"/>
      <c r="H123" s="54"/>
      <c r="I123" s="5"/>
      <c r="J123" s="5"/>
      <c r="K123" s="5"/>
      <c r="L123" s="54"/>
      <c r="M123" s="5"/>
      <c r="N123" s="5"/>
    </row>
    <row r="124" spans="1:14" ht="21.75" customHeight="1" thickBot="1">
      <c r="A124" s="4" t="s">
        <v>67</v>
      </c>
      <c r="B124" s="4"/>
      <c r="H124" s="36">
        <f>H122+H74</f>
        <v>553236013</v>
      </c>
      <c r="I124" s="20"/>
      <c r="J124" s="37">
        <f>J122+J74</f>
        <v>547358389</v>
      </c>
      <c r="K124" s="20"/>
      <c r="L124" s="36">
        <f>L122+L74</f>
        <v>551132363</v>
      </c>
      <c r="M124" s="18"/>
      <c r="N124" s="37">
        <f>N122+N74</f>
        <v>546019410</v>
      </c>
    </row>
    <row r="125" spans="1:14" ht="21.75" customHeight="1" thickTop="1">
      <c r="A125" s="4"/>
      <c r="B125" s="4"/>
    </row>
    <row r="126" spans="1:14" ht="21.75" customHeight="1">
      <c r="A126" s="4"/>
      <c r="B126" s="4"/>
    </row>
    <row r="127" spans="1:14" ht="21.75" customHeight="1">
      <c r="A127" s="4"/>
      <c r="B127" s="4"/>
    </row>
    <row r="128" spans="1:14" ht="21.75" customHeight="1">
      <c r="A128" s="4"/>
      <c r="B128" s="4"/>
    </row>
    <row r="129" spans="1:14" ht="21.75" customHeight="1">
      <c r="A129" s="4"/>
      <c r="B129" s="4"/>
    </row>
    <row r="130" spans="1:14" ht="21.75" customHeight="1">
      <c r="A130" s="4"/>
      <c r="B130" s="4"/>
    </row>
    <row r="131" spans="1:14" ht="21.75" customHeight="1">
      <c r="A131" s="4"/>
      <c r="B131" s="4"/>
    </row>
    <row r="132" spans="1:14" ht="21.75" customHeight="1">
      <c r="A132" s="4"/>
      <c r="B132" s="4"/>
    </row>
    <row r="133" spans="1:14" ht="21.75" customHeight="1">
      <c r="A133" s="4"/>
      <c r="B133" s="4"/>
    </row>
    <row r="134" spans="1:14" ht="20.25" customHeight="1">
      <c r="A134" s="4"/>
      <c r="B134" s="4"/>
    </row>
    <row r="135" spans="1:14" ht="21.75" customHeight="1">
      <c r="A135" s="38" t="s">
        <v>35</v>
      </c>
      <c r="B135" s="38"/>
      <c r="C135" s="9"/>
      <c r="D135" s="9"/>
      <c r="E135" s="9"/>
      <c r="F135" s="10"/>
      <c r="G135" s="10"/>
      <c r="H135" s="11"/>
      <c r="I135" s="11"/>
      <c r="J135" s="11"/>
      <c r="K135" s="11"/>
      <c r="L135" s="11"/>
      <c r="M135" s="10"/>
      <c r="N135" s="11"/>
    </row>
  </sheetData>
  <mergeCells count="7">
    <mergeCell ref="H95:J95"/>
    <mergeCell ref="L95:N95"/>
    <mergeCell ref="H5:J5"/>
    <mergeCell ref="L5:N5"/>
    <mergeCell ref="A43:H43"/>
    <mergeCell ref="H50:J50"/>
    <mergeCell ref="L50:N50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3" man="1"/>
    <brk id="9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BE3DF-062B-47FD-8949-74D60409EC35}">
  <dimension ref="A1:M67"/>
  <sheetViews>
    <sheetView topLeftCell="A9" zoomScaleNormal="100" zoomScaleSheetLayoutView="100" workbookViewId="0">
      <selection activeCell="R18" sqref="R18"/>
    </sheetView>
  </sheetViews>
  <sheetFormatPr defaultColWidth="9.140625" defaultRowHeight="21.75" customHeight="1"/>
  <cols>
    <col min="1" max="3" width="1.28515625" style="56" customWidth="1"/>
    <col min="4" max="4" width="38.42578125" style="56" customWidth="1"/>
    <col min="5" max="5" width="7.7109375" style="57" customWidth="1"/>
    <col min="6" max="6" width="0.85546875" style="57" customWidth="1"/>
    <col min="7" max="7" width="13.7109375" style="60" customWidth="1"/>
    <col min="8" max="8" width="0.85546875" style="57" customWidth="1"/>
    <col min="9" max="9" width="13.7109375" style="60" customWidth="1"/>
    <col min="10" max="10" width="0.85546875" style="61" customWidth="1"/>
    <col min="11" max="11" width="13.7109375" style="60" customWidth="1"/>
    <col min="12" max="12" width="0.85546875" style="57" customWidth="1"/>
    <col min="13" max="13" width="13.7109375" style="60" customWidth="1"/>
    <col min="14" max="16384" width="9.140625" style="56"/>
  </cols>
  <sheetData>
    <row r="1" spans="1:13" ht="21.75" customHeight="1">
      <c r="A1" s="55" t="s">
        <v>0</v>
      </c>
      <c r="G1" s="58"/>
      <c r="I1" s="58"/>
      <c r="J1" s="59"/>
      <c r="K1" s="58"/>
      <c r="M1" s="58"/>
    </row>
    <row r="2" spans="1:13" ht="21.75" customHeight="1">
      <c r="A2" s="55" t="s">
        <v>68</v>
      </c>
    </row>
    <row r="3" spans="1:13" ht="21.75" customHeight="1">
      <c r="A3" s="179" t="s">
        <v>69</v>
      </c>
      <c r="B3" s="180"/>
      <c r="C3" s="180"/>
      <c r="D3" s="180"/>
      <c r="E3" s="180"/>
      <c r="F3" s="180"/>
      <c r="G3" s="180"/>
      <c r="H3" s="180"/>
      <c r="I3" s="180"/>
      <c r="J3" s="62"/>
      <c r="K3" s="62"/>
      <c r="L3" s="62"/>
      <c r="M3" s="62"/>
    </row>
    <row r="4" spans="1:13" ht="13.5" customHeight="1">
      <c r="A4" s="6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 s="66" customFormat="1" ht="19.5" customHeight="1">
      <c r="A5" s="65"/>
      <c r="E5" s="67"/>
      <c r="F5" s="67"/>
      <c r="G5" s="181" t="s">
        <v>3</v>
      </c>
      <c r="H5" s="181"/>
      <c r="I5" s="181"/>
      <c r="J5" s="68"/>
      <c r="K5" s="181" t="s">
        <v>4</v>
      </c>
      <c r="L5" s="181"/>
      <c r="M5" s="181"/>
    </row>
    <row r="6" spans="1:13" s="66" customFormat="1" ht="19.5" customHeight="1">
      <c r="E6" s="67"/>
      <c r="F6" s="67"/>
      <c r="G6" s="69" t="s">
        <v>5</v>
      </c>
      <c r="H6" s="67"/>
      <c r="I6" s="69" t="s">
        <v>5</v>
      </c>
      <c r="J6" s="70"/>
      <c r="K6" s="69" t="s">
        <v>5</v>
      </c>
      <c r="L6" s="67"/>
      <c r="M6" s="69" t="s">
        <v>5</v>
      </c>
    </row>
    <row r="7" spans="1:13" s="66" customFormat="1" ht="19.5" customHeight="1">
      <c r="E7" s="67"/>
      <c r="F7" s="67"/>
      <c r="G7" s="69" t="s">
        <v>9</v>
      </c>
      <c r="H7" s="67"/>
      <c r="I7" s="69" t="s">
        <v>10</v>
      </c>
      <c r="J7" s="70"/>
      <c r="K7" s="69" t="s">
        <v>9</v>
      </c>
      <c r="L7" s="67"/>
      <c r="M7" s="69" t="s">
        <v>10</v>
      </c>
    </row>
    <row r="8" spans="1:13" s="66" customFormat="1" ht="19.5" customHeight="1">
      <c r="E8" s="71" t="s">
        <v>11</v>
      </c>
      <c r="F8" s="72"/>
      <c r="G8" s="73" t="s">
        <v>12</v>
      </c>
      <c r="H8" s="72"/>
      <c r="I8" s="73" t="s">
        <v>12</v>
      </c>
      <c r="J8" s="70"/>
      <c r="K8" s="73" t="s">
        <v>12</v>
      </c>
      <c r="L8" s="72"/>
      <c r="M8" s="73" t="s">
        <v>12</v>
      </c>
    </row>
    <row r="9" spans="1:13" s="66" customFormat="1" ht="19.5" customHeight="1">
      <c r="A9" s="74" t="s">
        <v>70</v>
      </c>
      <c r="E9" s="72"/>
      <c r="F9" s="72"/>
      <c r="G9" s="75"/>
      <c r="H9" s="72"/>
      <c r="I9" s="76"/>
      <c r="J9" s="77"/>
      <c r="K9" s="75"/>
      <c r="L9" s="72"/>
      <c r="M9" s="76"/>
    </row>
    <row r="10" spans="1:13" s="66" customFormat="1" ht="3.95" customHeight="1">
      <c r="E10" s="67"/>
      <c r="F10" s="67"/>
      <c r="G10" s="78"/>
      <c r="H10" s="67"/>
      <c r="I10" s="79"/>
      <c r="J10" s="80"/>
      <c r="K10" s="78"/>
      <c r="L10" s="67"/>
      <c r="M10" s="79"/>
    </row>
    <row r="11" spans="1:13" s="66" customFormat="1" ht="19.5" customHeight="1">
      <c r="A11" s="66" t="s">
        <v>71</v>
      </c>
      <c r="E11" s="67"/>
      <c r="F11" s="67"/>
      <c r="G11" s="81">
        <v>53037047</v>
      </c>
      <c r="H11" s="82"/>
      <c r="I11" s="83">
        <v>62496755</v>
      </c>
      <c r="J11" s="84"/>
      <c r="K11" s="81">
        <v>52269528</v>
      </c>
      <c r="L11" s="82"/>
      <c r="M11" s="83">
        <v>62496755</v>
      </c>
    </row>
    <row r="12" spans="1:13" s="66" customFormat="1" ht="19.5" customHeight="1">
      <c r="A12" s="66" t="s">
        <v>72</v>
      </c>
      <c r="E12" s="85"/>
      <c r="F12" s="85"/>
      <c r="G12" s="86">
        <v>500539</v>
      </c>
      <c r="H12" s="87"/>
      <c r="I12" s="88">
        <v>981006</v>
      </c>
      <c r="J12" s="84"/>
      <c r="K12" s="86">
        <v>500539</v>
      </c>
      <c r="L12" s="87"/>
      <c r="M12" s="88">
        <v>981006</v>
      </c>
    </row>
    <row r="13" spans="1:13" s="66" customFormat="1" ht="3.95" customHeight="1">
      <c r="E13" s="85"/>
      <c r="F13" s="85"/>
      <c r="G13" s="81"/>
      <c r="H13" s="85"/>
      <c r="I13" s="83"/>
      <c r="J13" s="89"/>
      <c r="K13" s="81"/>
      <c r="L13" s="85"/>
      <c r="M13" s="83"/>
    </row>
    <row r="14" spans="1:13" s="66" customFormat="1" ht="19.5" customHeight="1">
      <c r="A14" s="74" t="s">
        <v>73</v>
      </c>
      <c r="E14" s="85"/>
      <c r="F14" s="85"/>
      <c r="G14" s="86">
        <f>SUM(G11:G12)</f>
        <v>53537586</v>
      </c>
      <c r="H14" s="85"/>
      <c r="I14" s="88">
        <f>SUM(I11:I12)</f>
        <v>63477761</v>
      </c>
      <c r="J14" s="89"/>
      <c r="K14" s="86">
        <f>SUM(K11:K12)</f>
        <v>52770067</v>
      </c>
      <c r="L14" s="85"/>
      <c r="M14" s="88">
        <f>SUM(M11:M12)</f>
        <v>63477761</v>
      </c>
    </row>
    <row r="15" spans="1:13" s="66" customFormat="1" ht="8.1" customHeight="1">
      <c r="E15" s="85"/>
      <c r="F15" s="85"/>
      <c r="G15" s="78"/>
      <c r="H15" s="85"/>
      <c r="I15" s="79"/>
      <c r="J15" s="80"/>
      <c r="K15" s="78"/>
      <c r="L15" s="85"/>
      <c r="M15" s="79"/>
    </row>
    <row r="16" spans="1:13" s="66" customFormat="1" ht="19.5" customHeight="1">
      <c r="A16" s="74" t="s">
        <v>74</v>
      </c>
      <c r="E16" s="85"/>
      <c r="F16" s="85"/>
      <c r="G16" s="78"/>
      <c r="H16" s="85"/>
      <c r="I16" s="79"/>
      <c r="J16" s="80"/>
      <c r="K16" s="78"/>
      <c r="L16" s="85"/>
      <c r="M16" s="79"/>
    </row>
    <row r="17" spans="1:13" s="66" customFormat="1" ht="3.95" customHeight="1">
      <c r="A17" s="74"/>
      <c r="E17" s="85"/>
      <c r="F17" s="85"/>
      <c r="G17" s="78"/>
      <c r="H17" s="85"/>
      <c r="I17" s="79"/>
      <c r="J17" s="80"/>
      <c r="K17" s="78"/>
      <c r="L17" s="85"/>
      <c r="M17" s="79"/>
    </row>
    <row r="18" spans="1:13" s="66" customFormat="1" ht="19.5" customHeight="1">
      <c r="A18" s="66" t="s">
        <v>75</v>
      </c>
      <c r="E18" s="85"/>
      <c r="F18" s="85"/>
      <c r="G18" s="81">
        <v>13660202</v>
      </c>
      <c r="H18" s="87"/>
      <c r="I18" s="83">
        <v>13518279</v>
      </c>
      <c r="J18" s="89"/>
      <c r="K18" s="81">
        <v>13160191</v>
      </c>
      <c r="L18" s="87"/>
      <c r="M18" s="83">
        <v>13518279</v>
      </c>
    </row>
    <row r="19" spans="1:13" s="66" customFormat="1" ht="19.5" customHeight="1">
      <c r="A19" s="66" t="s">
        <v>76</v>
      </c>
      <c r="E19" s="85"/>
      <c r="F19" s="85"/>
      <c r="G19" s="81">
        <v>1727535</v>
      </c>
      <c r="H19" s="87"/>
      <c r="I19" s="83">
        <v>1332165</v>
      </c>
      <c r="J19" s="89"/>
      <c r="K19" s="81">
        <v>1727535</v>
      </c>
      <c r="L19" s="87"/>
      <c r="M19" s="83">
        <v>1332165</v>
      </c>
    </row>
    <row r="20" spans="1:13" s="66" customFormat="1" ht="19.5" customHeight="1">
      <c r="A20" s="66" t="s">
        <v>77</v>
      </c>
      <c r="E20" s="85"/>
      <c r="F20" s="85"/>
      <c r="G20" s="86">
        <v>13621222</v>
      </c>
      <c r="H20" s="85"/>
      <c r="I20" s="88">
        <v>12294449</v>
      </c>
      <c r="J20" s="84"/>
      <c r="K20" s="86">
        <v>13520967</v>
      </c>
      <c r="L20" s="85"/>
      <c r="M20" s="88">
        <v>12274680</v>
      </c>
    </row>
    <row r="21" spans="1:13" s="66" customFormat="1" ht="3.95" customHeight="1">
      <c r="E21" s="85"/>
      <c r="F21" s="85"/>
      <c r="G21" s="78"/>
      <c r="H21" s="85"/>
      <c r="I21" s="79"/>
      <c r="J21" s="80"/>
      <c r="K21" s="78"/>
      <c r="L21" s="85"/>
      <c r="M21" s="79"/>
    </row>
    <row r="22" spans="1:13" s="66" customFormat="1" ht="19.5" customHeight="1">
      <c r="A22" s="74" t="s">
        <v>78</v>
      </c>
      <c r="E22" s="85"/>
      <c r="F22" s="85"/>
      <c r="G22" s="86">
        <f>SUM(G18:G20)</f>
        <v>29008959</v>
      </c>
      <c r="H22" s="85"/>
      <c r="I22" s="88">
        <f>SUM(I18:I20)</f>
        <v>27144893</v>
      </c>
      <c r="J22" s="89"/>
      <c r="K22" s="86">
        <f>SUM(K18:K20)</f>
        <v>28408693</v>
      </c>
      <c r="L22" s="85"/>
      <c r="M22" s="88">
        <f>SUM(M18:M20)</f>
        <v>27125124</v>
      </c>
    </row>
    <row r="23" spans="1:13" s="66" customFormat="1" ht="3.95" customHeight="1">
      <c r="E23" s="85"/>
      <c r="F23" s="85"/>
      <c r="G23" s="78"/>
      <c r="H23" s="85"/>
      <c r="I23" s="79"/>
      <c r="J23" s="80"/>
      <c r="K23" s="78"/>
      <c r="L23" s="85"/>
      <c r="M23" s="79"/>
    </row>
    <row r="24" spans="1:13" s="66" customFormat="1" ht="19.5" customHeight="1">
      <c r="A24" s="74" t="s">
        <v>79</v>
      </c>
      <c r="B24" s="74"/>
      <c r="E24" s="85"/>
      <c r="F24" s="85"/>
      <c r="G24" s="81">
        <f>G14-G22</f>
        <v>24528627</v>
      </c>
      <c r="H24" s="90"/>
      <c r="I24" s="83">
        <f>I14-I22</f>
        <v>36332868</v>
      </c>
      <c r="J24" s="89"/>
      <c r="K24" s="81">
        <f>K14-K22</f>
        <v>24361374</v>
      </c>
      <c r="L24" s="90"/>
      <c r="M24" s="83">
        <f>M14-M22</f>
        <v>36352637</v>
      </c>
    </row>
    <row r="25" spans="1:13" s="66" customFormat="1" ht="19.5" customHeight="1">
      <c r="A25" s="66" t="s">
        <v>80</v>
      </c>
      <c r="E25" s="85"/>
      <c r="F25" s="85"/>
      <c r="G25" s="91">
        <v>-168404</v>
      </c>
      <c r="H25" s="87"/>
      <c r="I25" s="88">
        <v>-207572</v>
      </c>
      <c r="J25" s="84"/>
      <c r="K25" s="91">
        <v>-168404</v>
      </c>
      <c r="L25" s="87"/>
      <c r="M25" s="88">
        <v>-207572</v>
      </c>
    </row>
    <row r="26" spans="1:13" s="66" customFormat="1" ht="3.95" customHeight="1">
      <c r="E26" s="85"/>
      <c r="F26" s="85"/>
      <c r="G26" s="78"/>
      <c r="H26" s="85"/>
      <c r="I26" s="79"/>
      <c r="J26" s="80"/>
      <c r="K26" s="78"/>
      <c r="L26" s="85"/>
      <c r="M26" s="79"/>
    </row>
    <row r="27" spans="1:13" s="66" customFormat="1" ht="19.5" customHeight="1">
      <c r="A27" s="74" t="s">
        <v>81</v>
      </c>
      <c r="E27" s="85"/>
      <c r="F27" s="85"/>
      <c r="G27" s="81">
        <f>SUM(G24:G25)</f>
        <v>24360223</v>
      </c>
      <c r="H27" s="85"/>
      <c r="I27" s="83">
        <f>I24+I25</f>
        <v>36125296</v>
      </c>
      <c r="J27" s="89"/>
      <c r="K27" s="81">
        <f>SUM(K24:K25)</f>
        <v>24192970</v>
      </c>
      <c r="L27" s="85"/>
      <c r="M27" s="83">
        <f>M24+M25</f>
        <v>36145065</v>
      </c>
    </row>
    <row r="28" spans="1:13" s="66" customFormat="1" ht="19.5" customHeight="1">
      <c r="A28" s="66" t="s">
        <v>82</v>
      </c>
      <c r="E28" s="85" t="s">
        <v>83</v>
      </c>
      <c r="F28" s="85"/>
      <c r="G28" s="91">
        <v>-5095956</v>
      </c>
      <c r="H28" s="87"/>
      <c r="I28" s="88">
        <v>-7556509</v>
      </c>
      <c r="J28" s="84"/>
      <c r="K28" s="91">
        <v>-5095956</v>
      </c>
      <c r="L28" s="87"/>
      <c r="M28" s="88">
        <v>-7556509</v>
      </c>
    </row>
    <row r="29" spans="1:13" s="66" customFormat="1" ht="3.95" customHeight="1">
      <c r="E29" s="85"/>
      <c r="F29" s="85"/>
      <c r="G29" s="81"/>
      <c r="H29" s="85"/>
      <c r="I29" s="83"/>
      <c r="J29" s="89"/>
      <c r="K29" s="81"/>
      <c r="L29" s="85"/>
      <c r="M29" s="83"/>
    </row>
    <row r="30" spans="1:13" s="66" customFormat="1" ht="19.5" customHeight="1" thickBot="1">
      <c r="A30" s="74" t="s">
        <v>84</v>
      </c>
      <c r="E30" s="85"/>
      <c r="F30" s="85"/>
      <c r="G30" s="92">
        <f>G27+G28</f>
        <v>19264267</v>
      </c>
      <c r="H30" s="85"/>
      <c r="I30" s="93">
        <f>I27+I28</f>
        <v>28568787</v>
      </c>
      <c r="J30" s="89"/>
      <c r="K30" s="92">
        <f>K27+K28</f>
        <v>19097014</v>
      </c>
      <c r="L30" s="85"/>
      <c r="M30" s="93">
        <f>M27+M28</f>
        <v>28588556</v>
      </c>
    </row>
    <row r="31" spans="1:13" s="66" customFormat="1" ht="8.1" customHeight="1" thickTop="1">
      <c r="A31" s="74"/>
      <c r="E31" s="85"/>
      <c r="F31" s="85"/>
      <c r="G31" s="94"/>
      <c r="H31" s="85"/>
      <c r="I31" s="89"/>
      <c r="J31" s="89"/>
      <c r="K31" s="94"/>
      <c r="L31" s="85"/>
      <c r="M31" s="89"/>
    </row>
    <row r="32" spans="1:13" s="66" customFormat="1" ht="19.5" customHeight="1">
      <c r="A32" s="95" t="s">
        <v>85</v>
      </c>
      <c r="B32" s="96"/>
      <c r="C32" s="96"/>
      <c r="D32" s="96"/>
      <c r="E32" s="85"/>
      <c r="F32" s="85"/>
      <c r="G32" s="94"/>
      <c r="H32" s="85"/>
      <c r="I32" s="89"/>
      <c r="J32" s="89"/>
      <c r="K32" s="94"/>
      <c r="L32" s="85"/>
      <c r="M32" s="89"/>
    </row>
    <row r="33" spans="1:13" s="66" customFormat="1" ht="19.5" customHeight="1">
      <c r="A33" s="97" t="s">
        <v>86</v>
      </c>
      <c r="B33" s="97"/>
      <c r="C33" s="97"/>
      <c r="D33" s="97"/>
      <c r="E33" s="85"/>
      <c r="F33" s="85"/>
      <c r="G33" s="94"/>
      <c r="H33" s="85"/>
      <c r="I33" s="89"/>
      <c r="J33" s="89"/>
      <c r="K33" s="94"/>
      <c r="L33" s="85"/>
      <c r="M33" s="89"/>
    </row>
    <row r="34" spans="1:13" s="66" customFormat="1" ht="19.5" customHeight="1">
      <c r="A34" s="97"/>
      <c r="B34" s="97" t="s">
        <v>87</v>
      </c>
      <c r="C34" s="97"/>
      <c r="D34" s="97"/>
      <c r="E34" s="85"/>
      <c r="F34" s="85"/>
      <c r="G34" s="94"/>
      <c r="H34" s="85"/>
      <c r="I34" s="89"/>
      <c r="J34" s="89"/>
      <c r="K34" s="94"/>
      <c r="L34" s="85"/>
      <c r="M34" s="89"/>
    </row>
    <row r="35" spans="1:13" s="66" customFormat="1" ht="19.5" customHeight="1">
      <c r="A35" s="96"/>
      <c r="B35" s="96"/>
      <c r="C35" s="96" t="s">
        <v>88</v>
      </c>
      <c r="D35" s="96"/>
      <c r="E35" s="85"/>
      <c r="F35" s="85"/>
      <c r="G35" s="94">
        <v>0</v>
      </c>
      <c r="H35" s="85"/>
      <c r="I35" s="89">
        <v>0</v>
      </c>
      <c r="J35" s="84"/>
      <c r="K35" s="94">
        <v>0</v>
      </c>
      <c r="L35" s="85"/>
      <c r="M35" s="89">
        <v>0</v>
      </c>
    </row>
    <row r="36" spans="1:13" s="66" customFormat="1" ht="19.5" customHeight="1">
      <c r="A36" s="96"/>
      <c r="B36" s="96"/>
      <c r="C36" s="96" t="s">
        <v>89</v>
      </c>
      <c r="D36" s="96"/>
      <c r="E36" s="85"/>
      <c r="F36" s="85"/>
      <c r="G36" s="98"/>
      <c r="H36" s="85"/>
      <c r="I36" s="89"/>
      <c r="J36" s="84"/>
      <c r="K36" s="99"/>
      <c r="L36" s="85"/>
      <c r="M36" s="89"/>
    </row>
    <row r="37" spans="1:13" s="66" customFormat="1" ht="19.5" customHeight="1">
      <c r="A37" s="96"/>
      <c r="B37" s="96"/>
      <c r="C37" s="96"/>
      <c r="D37" s="96" t="s">
        <v>90</v>
      </c>
      <c r="E37" s="85"/>
      <c r="F37" s="85"/>
      <c r="G37" s="86">
        <v>0</v>
      </c>
      <c r="H37" s="85"/>
      <c r="I37" s="88">
        <v>0</v>
      </c>
      <c r="J37" s="84"/>
      <c r="K37" s="86">
        <v>0</v>
      </c>
      <c r="L37" s="85"/>
      <c r="M37" s="88">
        <v>0</v>
      </c>
    </row>
    <row r="38" spans="1:13" s="66" customFormat="1" ht="3.95" customHeight="1">
      <c r="A38" s="74"/>
      <c r="E38" s="85"/>
      <c r="F38" s="85"/>
      <c r="G38" s="94"/>
      <c r="H38" s="85"/>
      <c r="I38" s="89"/>
      <c r="J38" s="89"/>
      <c r="K38" s="94"/>
      <c r="L38" s="85"/>
      <c r="M38" s="89"/>
    </row>
    <row r="39" spans="1:13" s="66" customFormat="1" ht="19.5" customHeight="1">
      <c r="A39" s="74" t="s">
        <v>91</v>
      </c>
      <c r="B39" s="100"/>
      <c r="E39" s="85"/>
      <c r="F39" s="85"/>
      <c r="G39" s="86">
        <f>SUM(G37,G35)</f>
        <v>0</v>
      </c>
      <c r="H39" s="85"/>
      <c r="I39" s="88">
        <v>0</v>
      </c>
      <c r="J39" s="89"/>
      <c r="K39" s="86">
        <f>SUM(K37,K35)</f>
        <v>0</v>
      </c>
      <c r="L39" s="85"/>
      <c r="M39" s="88">
        <v>0</v>
      </c>
    </row>
    <row r="40" spans="1:13" s="66" customFormat="1" ht="3.95" customHeight="1">
      <c r="E40" s="85"/>
      <c r="F40" s="85"/>
      <c r="G40" s="81"/>
      <c r="H40" s="85"/>
      <c r="I40" s="83"/>
      <c r="J40" s="89"/>
      <c r="K40" s="81"/>
      <c r="L40" s="85"/>
      <c r="M40" s="83"/>
    </row>
    <row r="41" spans="1:13" s="66" customFormat="1" ht="19.5" customHeight="1" thickBot="1">
      <c r="A41" s="74" t="s">
        <v>92</v>
      </c>
      <c r="E41" s="85"/>
      <c r="F41" s="85"/>
      <c r="G41" s="92">
        <f>G39+G30</f>
        <v>19264267</v>
      </c>
      <c r="H41" s="85"/>
      <c r="I41" s="93">
        <f>I39+I30</f>
        <v>28568787</v>
      </c>
      <c r="J41" s="89"/>
      <c r="K41" s="92">
        <f>K39+K30</f>
        <v>19097014</v>
      </c>
      <c r="L41" s="85"/>
      <c r="M41" s="93">
        <f>M39+M30</f>
        <v>28588556</v>
      </c>
    </row>
    <row r="42" spans="1:13" s="66" customFormat="1" ht="8.1" customHeight="1" thickTop="1">
      <c r="A42" s="74"/>
      <c r="E42" s="85"/>
      <c r="F42" s="85"/>
      <c r="G42" s="94"/>
      <c r="H42" s="85"/>
      <c r="I42" s="89"/>
      <c r="J42" s="89"/>
      <c r="K42" s="94"/>
      <c r="L42" s="85"/>
      <c r="M42" s="89"/>
    </row>
    <row r="43" spans="1:13" s="66" customFormat="1" ht="19.5" customHeight="1">
      <c r="A43" s="101" t="s">
        <v>93</v>
      </c>
      <c r="B43" s="101"/>
      <c r="C43" s="102"/>
      <c r="D43" s="102"/>
      <c r="E43" s="85"/>
      <c r="F43" s="85"/>
      <c r="G43" s="94"/>
      <c r="H43" s="85"/>
      <c r="I43" s="89"/>
      <c r="J43" s="89"/>
      <c r="K43" s="94"/>
      <c r="L43" s="85"/>
      <c r="M43" s="89"/>
    </row>
    <row r="44" spans="1:13" s="66" customFormat="1" ht="19.5" customHeight="1">
      <c r="A44" s="101"/>
      <c r="B44" s="102" t="s">
        <v>94</v>
      </c>
      <c r="C44" s="102"/>
      <c r="D44" s="102"/>
      <c r="E44" s="85"/>
      <c r="F44" s="85"/>
      <c r="G44" s="94">
        <v>19188991</v>
      </c>
      <c r="H44" s="85"/>
      <c r="I44" s="89">
        <v>28577684</v>
      </c>
      <c r="J44" s="84"/>
      <c r="K44" s="94">
        <v>19097014</v>
      </c>
      <c r="L44" s="85"/>
      <c r="M44" s="89">
        <v>28588556</v>
      </c>
    </row>
    <row r="45" spans="1:13" s="66" customFormat="1" ht="19.5" customHeight="1">
      <c r="A45" s="101"/>
      <c r="B45" s="102" t="s">
        <v>95</v>
      </c>
      <c r="C45" s="102"/>
      <c r="D45" s="102"/>
      <c r="E45" s="85"/>
      <c r="F45" s="85"/>
      <c r="G45" s="86">
        <v>75276</v>
      </c>
      <c r="H45" s="85"/>
      <c r="I45" s="88">
        <v>-8897</v>
      </c>
      <c r="J45" s="84"/>
      <c r="K45" s="86">
        <v>0</v>
      </c>
      <c r="L45" s="85"/>
      <c r="M45" s="88">
        <v>0</v>
      </c>
    </row>
    <row r="46" spans="1:13" s="66" customFormat="1" ht="3.95" customHeight="1">
      <c r="A46" s="101"/>
      <c r="B46" s="102"/>
      <c r="C46" s="102"/>
      <c r="D46" s="102"/>
      <c r="E46" s="85"/>
      <c r="F46" s="85"/>
      <c r="G46" s="94"/>
      <c r="H46" s="85"/>
      <c r="I46" s="89"/>
      <c r="J46" s="89"/>
      <c r="K46" s="94"/>
      <c r="L46" s="85"/>
      <c r="M46" s="89"/>
    </row>
    <row r="47" spans="1:13" s="66" customFormat="1" ht="19.5" customHeight="1" thickBot="1">
      <c r="A47" s="101"/>
      <c r="B47" s="102"/>
      <c r="C47" s="102"/>
      <c r="D47" s="102"/>
      <c r="E47" s="85"/>
      <c r="F47" s="85"/>
      <c r="G47" s="92">
        <f>SUM(G44:G45)</f>
        <v>19264267</v>
      </c>
      <c r="H47" s="85"/>
      <c r="I47" s="93">
        <f>SUM(I44:I45)</f>
        <v>28568787</v>
      </c>
      <c r="J47" s="89"/>
      <c r="K47" s="92">
        <f>SUM(K44:K45)</f>
        <v>19097014</v>
      </c>
      <c r="L47" s="85"/>
      <c r="M47" s="93">
        <f>SUM(M44:M45)</f>
        <v>28588556</v>
      </c>
    </row>
    <row r="48" spans="1:13" s="66" customFormat="1" ht="8.1" customHeight="1" thickTop="1">
      <c r="E48" s="85"/>
      <c r="F48" s="85"/>
      <c r="G48" s="81"/>
      <c r="H48" s="85"/>
      <c r="I48" s="83"/>
      <c r="J48" s="89"/>
      <c r="K48" s="81"/>
      <c r="L48" s="85"/>
      <c r="M48" s="83"/>
    </row>
    <row r="49" spans="1:13" s="66" customFormat="1" ht="19.5" customHeight="1">
      <c r="A49" s="101" t="s">
        <v>96</v>
      </c>
      <c r="B49" s="101"/>
      <c r="C49" s="102"/>
      <c r="D49" s="102"/>
      <c r="E49" s="85"/>
      <c r="F49" s="85"/>
      <c r="G49" s="94"/>
      <c r="H49" s="85"/>
      <c r="I49" s="89"/>
      <c r="J49" s="89"/>
      <c r="K49" s="94"/>
      <c r="L49" s="85"/>
      <c r="M49" s="89"/>
    </row>
    <row r="50" spans="1:13" s="66" customFormat="1" ht="19.5" customHeight="1">
      <c r="A50" s="101"/>
      <c r="B50" s="102" t="s">
        <v>94</v>
      </c>
      <c r="C50" s="102"/>
      <c r="D50" s="102"/>
      <c r="E50" s="85"/>
      <c r="F50" s="85"/>
      <c r="G50" s="94">
        <v>19188991</v>
      </c>
      <c r="H50" s="85"/>
      <c r="I50" s="89">
        <v>28577684</v>
      </c>
      <c r="J50" s="84"/>
      <c r="K50" s="94">
        <v>19097014</v>
      </c>
      <c r="L50" s="85"/>
      <c r="M50" s="89">
        <v>28588556</v>
      </c>
    </row>
    <row r="51" spans="1:13" s="66" customFormat="1" ht="19.5" customHeight="1">
      <c r="A51" s="101"/>
      <c r="B51" s="102" t="s">
        <v>95</v>
      </c>
      <c r="C51" s="102"/>
      <c r="D51" s="102"/>
      <c r="E51" s="85"/>
      <c r="F51" s="85"/>
      <c r="G51" s="86">
        <v>75276</v>
      </c>
      <c r="H51" s="85"/>
      <c r="I51" s="88">
        <v>-8897</v>
      </c>
      <c r="J51" s="84"/>
      <c r="K51" s="86">
        <v>0</v>
      </c>
      <c r="L51" s="85"/>
      <c r="M51" s="88">
        <v>0</v>
      </c>
    </row>
    <row r="52" spans="1:13" s="66" customFormat="1" ht="3.95" customHeight="1">
      <c r="A52" s="101"/>
      <c r="B52" s="102"/>
      <c r="C52" s="102"/>
      <c r="D52" s="102"/>
      <c r="E52" s="85"/>
      <c r="F52" s="85"/>
      <c r="G52" s="94"/>
      <c r="H52" s="85"/>
      <c r="I52" s="89"/>
      <c r="J52" s="89"/>
      <c r="K52" s="94"/>
      <c r="L52" s="85"/>
      <c r="M52" s="89"/>
    </row>
    <row r="53" spans="1:13" s="66" customFormat="1" ht="19.5" customHeight="1" thickBot="1">
      <c r="A53" s="101"/>
      <c r="B53" s="102"/>
      <c r="C53" s="102"/>
      <c r="D53" s="102"/>
      <c r="E53" s="85"/>
      <c r="F53" s="85"/>
      <c r="G53" s="92">
        <f>SUM(G50:G51)</f>
        <v>19264267</v>
      </c>
      <c r="H53" s="85"/>
      <c r="I53" s="93">
        <f>SUM(I50:I51)</f>
        <v>28568787</v>
      </c>
      <c r="J53" s="89"/>
      <c r="K53" s="92">
        <f>SUM(K50:K51)</f>
        <v>19097014</v>
      </c>
      <c r="L53" s="85"/>
      <c r="M53" s="93">
        <f>SUM(M50:M51)</f>
        <v>28588556</v>
      </c>
    </row>
    <row r="54" spans="1:13" s="66" customFormat="1" ht="8.1" customHeight="1" thickTop="1">
      <c r="E54" s="85"/>
      <c r="F54" s="85"/>
      <c r="G54" s="81"/>
      <c r="H54" s="85"/>
      <c r="I54" s="83"/>
      <c r="J54" s="89"/>
      <c r="K54" s="81"/>
      <c r="L54" s="85"/>
      <c r="M54" s="83"/>
    </row>
    <row r="55" spans="1:13" s="66" customFormat="1" ht="19.5" customHeight="1">
      <c r="A55" s="74" t="s">
        <v>97</v>
      </c>
      <c r="E55" s="67"/>
      <c r="F55" s="67"/>
      <c r="G55" s="81"/>
      <c r="H55" s="67"/>
      <c r="I55" s="83"/>
      <c r="J55" s="89"/>
      <c r="K55" s="81"/>
      <c r="L55" s="67"/>
      <c r="M55" s="83"/>
    </row>
    <row r="56" spans="1:13" s="66" customFormat="1" ht="3.95" customHeight="1">
      <c r="E56" s="85"/>
      <c r="F56" s="85"/>
      <c r="G56" s="81"/>
      <c r="H56" s="85"/>
      <c r="I56" s="83"/>
      <c r="J56" s="89"/>
      <c r="K56" s="81"/>
      <c r="L56" s="85"/>
      <c r="M56" s="83"/>
    </row>
    <row r="57" spans="1:13" s="66" customFormat="1" ht="19.5" customHeight="1" thickBot="1">
      <c r="A57" s="66" t="s">
        <v>98</v>
      </c>
      <c r="E57" s="85" t="s">
        <v>99</v>
      </c>
      <c r="F57" s="85"/>
      <c r="G57" s="103">
        <f>+G44/230000000</f>
        <v>8.3430395652173917E-2</v>
      </c>
      <c r="H57" s="85"/>
      <c r="I57" s="104">
        <f>+I44/230000000</f>
        <v>0.12425079999999999</v>
      </c>
      <c r="J57" s="105"/>
      <c r="K57" s="103">
        <f>+K44/230000000</f>
        <v>8.3030495652173908E-2</v>
      </c>
      <c r="L57" s="85"/>
      <c r="M57" s="104">
        <f>+M44/230000000</f>
        <v>0.1242980695652174</v>
      </c>
    </row>
    <row r="58" spans="1:13" ht="6.75" customHeight="1" thickTop="1">
      <c r="E58" s="106"/>
      <c r="F58" s="106"/>
      <c r="G58" s="107"/>
      <c r="H58" s="106"/>
      <c r="I58" s="107"/>
      <c r="J58" s="108"/>
      <c r="K58" s="107"/>
      <c r="L58" s="106"/>
      <c r="M58" s="107"/>
    </row>
    <row r="59" spans="1:13" ht="21.95" customHeight="1">
      <c r="A59" s="109" t="s">
        <v>35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</row>
    <row r="65" spans="1:6" ht="21.75" customHeight="1">
      <c r="A65" s="60"/>
      <c r="B65" s="60"/>
      <c r="C65" s="60"/>
      <c r="D65" s="60"/>
      <c r="E65" s="60"/>
      <c r="F65" s="60"/>
    </row>
    <row r="66" spans="1:6" ht="21.75" customHeight="1">
      <c r="A66" s="60"/>
      <c r="B66" s="60"/>
      <c r="C66" s="60"/>
      <c r="D66" s="60"/>
      <c r="E66" s="60"/>
      <c r="F66" s="60"/>
    </row>
    <row r="67" spans="1:6" ht="21.75" customHeight="1">
      <c r="A67" s="60"/>
      <c r="B67" s="60"/>
      <c r="C67" s="60"/>
      <c r="D67" s="60"/>
      <c r="E67" s="60"/>
      <c r="F67" s="60"/>
    </row>
  </sheetData>
  <mergeCells count="3">
    <mergeCell ref="A3:I3"/>
    <mergeCell ref="G5:I5"/>
    <mergeCell ref="K5:M5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90E6D-4870-4448-A912-1F336C27315B}">
  <dimension ref="A1:M67"/>
  <sheetViews>
    <sheetView topLeftCell="A41" zoomScaleNormal="100" zoomScaleSheetLayoutView="100" workbookViewId="0">
      <selection activeCell="Q22" sqref="Q22"/>
    </sheetView>
  </sheetViews>
  <sheetFormatPr defaultColWidth="9.140625" defaultRowHeight="21.75" customHeight="1"/>
  <cols>
    <col min="1" max="3" width="1.42578125" style="56" customWidth="1"/>
    <col min="4" max="4" width="38" style="56" customWidth="1"/>
    <col min="5" max="5" width="7.7109375" style="57" customWidth="1"/>
    <col min="6" max="6" width="0.85546875" style="61" customWidth="1"/>
    <col min="7" max="7" width="13.7109375" style="60" customWidth="1"/>
    <col min="8" max="8" width="0.85546875" style="57" customWidth="1"/>
    <col min="9" max="9" width="13.7109375" style="60" customWidth="1"/>
    <col min="10" max="10" width="0.85546875" style="61" customWidth="1"/>
    <col min="11" max="11" width="13.7109375" style="60" customWidth="1"/>
    <col min="12" max="12" width="0.85546875" style="57" customWidth="1"/>
    <col min="13" max="13" width="13.7109375" style="60" customWidth="1"/>
    <col min="14" max="16384" width="9.140625" style="56"/>
  </cols>
  <sheetData>
    <row r="1" spans="1:13" ht="21.75" customHeight="1">
      <c r="A1" s="55" t="s">
        <v>0</v>
      </c>
      <c r="F1" s="59"/>
      <c r="G1" s="58"/>
      <c r="I1" s="58"/>
      <c r="J1" s="59"/>
      <c r="K1" s="58"/>
      <c r="M1" s="58"/>
    </row>
    <row r="2" spans="1:13" ht="21.75" customHeight="1">
      <c r="A2" s="55" t="s">
        <v>68</v>
      </c>
    </row>
    <row r="3" spans="1:13" ht="21.75" customHeight="1">
      <c r="A3" s="179" t="s">
        <v>100</v>
      </c>
      <c r="B3" s="180"/>
      <c r="C3" s="180"/>
      <c r="D3" s="180"/>
      <c r="E3" s="180"/>
      <c r="F3" s="62"/>
      <c r="G3" s="62"/>
      <c r="H3" s="62"/>
      <c r="I3" s="62"/>
      <c r="J3" s="62"/>
      <c r="K3" s="62"/>
      <c r="L3" s="62"/>
      <c r="M3" s="62"/>
    </row>
    <row r="4" spans="1:13" ht="12" customHeight="1">
      <c r="A4" s="6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 s="66" customFormat="1" ht="19.5" customHeight="1">
      <c r="A5" s="65"/>
      <c r="E5" s="67"/>
      <c r="F5" s="68"/>
      <c r="G5" s="181" t="s">
        <v>3</v>
      </c>
      <c r="H5" s="181"/>
      <c r="I5" s="181"/>
      <c r="J5" s="68"/>
      <c r="K5" s="181" t="s">
        <v>4</v>
      </c>
      <c r="L5" s="181"/>
      <c r="M5" s="181"/>
    </row>
    <row r="6" spans="1:13" s="66" customFormat="1" ht="19.5" customHeight="1">
      <c r="E6" s="67"/>
      <c r="F6" s="70"/>
      <c r="G6" s="69" t="s">
        <v>5</v>
      </c>
      <c r="H6" s="67"/>
      <c r="I6" s="69" t="s">
        <v>5</v>
      </c>
      <c r="J6" s="70"/>
      <c r="K6" s="69" t="s">
        <v>5</v>
      </c>
      <c r="L6" s="67"/>
      <c r="M6" s="69" t="s">
        <v>5</v>
      </c>
    </row>
    <row r="7" spans="1:13" s="66" customFormat="1" ht="19.5" customHeight="1">
      <c r="E7" s="67"/>
      <c r="F7" s="70"/>
      <c r="G7" s="69" t="s">
        <v>9</v>
      </c>
      <c r="H7" s="67"/>
      <c r="I7" s="69" t="s">
        <v>10</v>
      </c>
      <c r="J7" s="70"/>
      <c r="K7" s="69" t="s">
        <v>9</v>
      </c>
      <c r="L7" s="67"/>
      <c r="M7" s="69" t="s">
        <v>10</v>
      </c>
    </row>
    <row r="8" spans="1:13" s="66" customFormat="1" ht="19.5" customHeight="1">
      <c r="E8" s="71" t="s">
        <v>11</v>
      </c>
      <c r="F8" s="70"/>
      <c r="G8" s="73" t="s">
        <v>12</v>
      </c>
      <c r="H8" s="72"/>
      <c r="I8" s="73" t="s">
        <v>12</v>
      </c>
      <c r="J8" s="70"/>
      <c r="K8" s="73" t="s">
        <v>12</v>
      </c>
      <c r="L8" s="72"/>
      <c r="M8" s="73" t="s">
        <v>12</v>
      </c>
    </row>
    <row r="9" spans="1:13" s="66" customFormat="1" ht="19.5" customHeight="1">
      <c r="A9" s="74" t="s">
        <v>70</v>
      </c>
      <c r="E9" s="72"/>
      <c r="F9" s="77"/>
      <c r="G9" s="75"/>
      <c r="H9" s="72"/>
      <c r="I9" s="76"/>
      <c r="J9" s="77"/>
      <c r="K9" s="75"/>
      <c r="L9" s="72"/>
      <c r="M9" s="76"/>
    </row>
    <row r="10" spans="1:13" s="66" customFormat="1" ht="3.95" customHeight="1">
      <c r="E10" s="67"/>
      <c r="F10" s="80"/>
      <c r="G10" s="78"/>
      <c r="H10" s="67"/>
      <c r="I10" s="79"/>
      <c r="J10" s="80"/>
      <c r="K10" s="78"/>
      <c r="L10" s="67"/>
      <c r="M10" s="79"/>
    </row>
    <row r="11" spans="1:13" s="66" customFormat="1" ht="19.5" customHeight="1">
      <c r="A11" s="66" t="s">
        <v>71</v>
      </c>
      <c r="E11" s="67"/>
      <c r="F11" s="89"/>
      <c r="G11" s="81">
        <v>168786009</v>
      </c>
      <c r="H11" s="82"/>
      <c r="I11" s="83">
        <v>171101898</v>
      </c>
      <c r="J11" s="84"/>
      <c r="K11" s="81">
        <v>167446500</v>
      </c>
      <c r="L11" s="82"/>
      <c r="M11" s="83">
        <v>171101898</v>
      </c>
    </row>
    <row r="12" spans="1:13" s="66" customFormat="1" ht="19.5" customHeight="1">
      <c r="A12" s="66" t="s">
        <v>72</v>
      </c>
      <c r="E12" s="85"/>
      <c r="F12" s="89"/>
      <c r="G12" s="86">
        <v>6149920</v>
      </c>
      <c r="H12" s="87"/>
      <c r="I12" s="88">
        <v>28812553</v>
      </c>
      <c r="J12" s="84"/>
      <c r="K12" s="86">
        <v>6149476</v>
      </c>
      <c r="L12" s="87"/>
      <c r="M12" s="88">
        <v>28812553</v>
      </c>
    </row>
    <row r="13" spans="1:13" s="66" customFormat="1" ht="3.95" customHeight="1">
      <c r="E13" s="85"/>
      <c r="F13" s="89"/>
      <c r="G13" s="81"/>
      <c r="H13" s="85"/>
      <c r="I13" s="83"/>
      <c r="J13" s="89"/>
      <c r="K13" s="81"/>
      <c r="L13" s="85"/>
      <c r="M13" s="83"/>
    </row>
    <row r="14" spans="1:13" s="66" customFormat="1" ht="19.5" customHeight="1">
      <c r="A14" s="74" t="s">
        <v>73</v>
      </c>
      <c r="E14" s="85"/>
      <c r="F14" s="89"/>
      <c r="G14" s="86">
        <f>SUM(G11:G12)</f>
        <v>174935929</v>
      </c>
      <c r="H14" s="85"/>
      <c r="I14" s="88">
        <f>SUM(I11:I12)</f>
        <v>199914451</v>
      </c>
      <c r="J14" s="89"/>
      <c r="K14" s="86">
        <f>SUM(K11:K12)</f>
        <v>173595976</v>
      </c>
      <c r="L14" s="85"/>
      <c r="M14" s="88">
        <f>SUM(M11:M12)</f>
        <v>199914451</v>
      </c>
    </row>
    <row r="15" spans="1:13" s="66" customFormat="1" ht="8.1" customHeight="1">
      <c r="E15" s="85"/>
      <c r="F15" s="80"/>
      <c r="G15" s="78"/>
      <c r="H15" s="85"/>
      <c r="I15" s="79"/>
      <c r="J15" s="80"/>
      <c r="K15" s="78"/>
      <c r="L15" s="85"/>
      <c r="M15" s="79"/>
    </row>
    <row r="16" spans="1:13" s="66" customFormat="1" ht="19.5" customHeight="1">
      <c r="A16" s="74" t="s">
        <v>74</v>
      </c>
      <c r="E16" s="85"/>
      <c r="F16" s="80"/>
      <c r="G16" s="78"/>
      <c r="H16" s="85"/>
      <c r="I16" s="79"/>
      <c r="J16" s="80"/>
      <c r="K16" s="78"/>
      <c r="L16" s="85"/>
      <c r="M16" s="79"/>
    </row>
    <row r="17" spans="1:13" s="66" customFormat="1" ht="3.95" customHeight="1">
      <c r="A17" s="74"/>
      <c r="E17" s="85"/>
      <c r="F17" s="80"/>
      <c r="G17" s="78"/>
      <c r="H17" s="85"/>
      <c r="I17" s="79"/>
      <c r="J17" s="80"/>
      <c r="K17" s="78"/>
      <c r="L17" s="85"/>
      <c r="M17" s="79"/>
    </row>
    <row r="18" spans="1:13" s="66" customFormat="1" ht="19.5" customHeight="1">
      <c r="A18" s="66" t="s">
        <v>75</v>
      </c>
      <c r="E18" s="85"/>
      <c r="F18" s="89"/>
      <c r="G18" s="81">
        <v>39422138</v>
      </c>
      <c r="H18" s="87"/>
      <c r="I18" s="83">
        <v>41298206</v>
      </c>
      <c r="J18" s="89"/>
      <c r="K18" s="81">
        <v>38344193</v>
      </c>
      <c r="L18" s="87"/>
      <c r="M18" s="83">
        <v>41298206</v>
      </c>
    </row>
    <row r="19" spans="1:13" s="66" customFormat="1" ht="19.5" customHeight="1">
      <c r="A19" s="66" t="s">
        <v>76</v>
      </c>
      <c r="E19" s="85"/>
      <c r="F19" s="89"/>
      <c r="G19" s="81">
        <v>3492520</v>
      </c>
      <c r="H19" s="87"/>
      <c r="I19" s="83">
        <v>4238278</v>
      </c>
      <c r="J19" s="89"/>
      <c r="K19" s="81">
        <v>3492520</v>
      </c>
      <c r="L19" s="87"/>
      <c r="M19" s="83">
        <v>4238278</v>
      </c>
    </row>
    <row r="20" spans="1:13" s="66" customFormat="1" ht="19.5" customHeight="1">
      <c r="A20" s="66" t="s">
        <v>77</v>
      </c>
      <c r="E20" s="85"/>
      <c r="F20" s="89"/>
      <c r="G20" s="86">
        <v>42999747</v>
      </c>
      <c r="H20" s="85"/>
      <c r="I20" s="88">
        <v>38060866</v>
      </c>
      <c r="J20" s="84"/>
      <c r="K20" s="86">
        <v>42751752</v>
      </c>
      <c r="L20" s="85"/>
      <c r="M20" s="88">
        <v>38041098</v>
      </c>
    </row>
    <row r="21" spans="1:13" s="66" customFormat="1" ht="3.95" customHeight="1">
      <c r="E21" s="85"/>
      <c r="F21" s="80"/>
      <c r="G21" s="78"/>
      <c r="H21" s="85"/>
      <c r="I21" s="79"/>
      <c r="J21" s="80"/>
      <c r="K21" s="78"/>
      <c r="L21" s="85"/>
      <c r="M21" s="79"/>
    </row>
    <row r="22" spans="1:13" s="66" customFormat="1" ht="19.5" customHeight="1">
      <c r="A22" s="74" t="s">
        <v>78</v>
      </c>
      <c r="E22" s="85"/>
      <c r="F22" s="89"/>
      <c r="G22" s="86">
        <f>SUM(G18:G20)</f>
        <v>85914405</v>
      </c>
      <c r="H22" s="85"/>
      <c r="I22" s="88">
        <f>SUM(I18:I20)</f>
        <v>83597350</v>
      </c>
      <c r="J22" s="89"/>
      <c r="K22" s="86">
        <f>SUM(K18:K20)</f>
        <v>84588465</v>
      </c>
      <c r="L22" s="85"/>
      <c r="M22" s="88">
        <f>SUM(M18:M20)</f>
        <v>83577582</v>
      </c>
    </row>
    <row r="23" spans="1:13" s="66" customFormat="1" ht="3.95" customHeight="1">
      <c r="E23" s="85"/>
      <c r="F23" s="80"/>
      <c r="G23" s="78"/>
      <c r="H23" s="85"/>
      <c r="I23" s="79"/>
      <c r="J23" s="80"/>
      <c r="K23" s="78"/>
      <c r="L23" s="85"/>
      <c r="M23" s="79"/>
    </row>
    <row r="24" spans="1:13" s="66" customFormat="1" ht="19.5" customHeight="1">
      <c r="A24" s="74" t="s">
        <v>79</v>
      </c>
      <c r="B24" s="74"/>
      <c r="E24" s="85"/>
      <c r="F24" s="89"/>
      <c r="G24" s="81">
        <f>G14-G22</f>
        <v>89021524</v>
      </c>
      <c r="H24" s="90"/>
      <c r="I24" s="83">
        <f>I14-I22</f>
        <v>116317101</v>
      </c>
      <c r="J24" s="89"/>
      <c r="K24" s="81">
        <f>K14-K22</f>
        <v>89007511</v>
      </c>
      <c r="L24" s="90"/>
      <c r="M24" s="83">
        <f>M14-M22</f>
        <v>116336869</v>
      </c>
    </row>
    <row r="25" spans="1:13" s="66" customFormat="1" ht="19.5" customHeight="1">
      <c r="A25" s="66" t="s">
        <v>80</v>
      </c>
      <c r="E25" s="85"/>
      <c r="F25" s="89"/>
      <c r="G25" s="86">
        <v>-539673</v>
      </c>
      <c r="H25" s="87"/>
      <c r="I25" s="88">
        <v>-540882</v>
      </c>
      <c r="J25" s="84"/>
      <c r="K25" s="86">
        <v>-539673</v>
      </c>
      <c r="L25" s="87"/>
      <c r="M25" s="88">
        <v>-540882</v>
      </c>
    </row>
    <row r="26" spans="1:13" s="66" customFormat="1" ht="3.95" customHeight="1">
      <c r="E26" s="85"/>
      <c r="F26" s="80"/>
      <c r="G26" s="78"/>
      <c r="H26" s="85"/>
      <c r="I26" s="79"/>
      <c r="J26" s="80"/>
      <c r="K26" s="78"/>
      <c r="L26" s="85"/>
      <c r="M26" s="79"/>
    </row>
    <row r="27" spans="1:13" s="66" customFormat="1" ht="19.5" customHeight="1">
      <c r="A27" s="74" t="s">
        <v>81</v>
      </c>
      <c r="E27" s="85"/>
      <c r="F27" s="89"/>
      <c r="G27" s="81">
        <f>SUM(G24:G25)</f>
        <v>88481851</v>
      </c>
      <c r="H27" s="85"/>
      <c r="I27" s="83">
        <f>I24+I25</f>
        <v>115776219</v>
      </c>
      <c r="J27" s="89"/>
      <c r="K27" s="81">
        <f>SUM(K24:K25)</f>
        <v>88467838</v>
      </c>
      <c r="L27" s="85"/>
      <c r="M27" s="83">
        <f>M24+M25</f>
        <v>115795987</v>
      </c>
    </row>
    <row r="28" spans="1:13" s="66" customFormat="1" ht="19.5" customHeight="1">
      <c r="A28" s="66" t="s">
        <v>82</v>
      </c>
      <c r="E28" s="85" t="s">
        <v>83</v>
      </c>
      <c r="F28" s="89"/>
      <c r="G28" s="86">
        <v>-17751158</v>
      </c>
      <c r="H28" s="87"/>
      <c r="I28" s="88">
        <v>-18275001</v>
      </c>
      <c r="J28" s="84"/>
      <c r="K28" s="86">
        <v>-17751158</v>
      </c>
      <c r="L28" s="87"/>
      <c r="M28" s="88">
        <v>-18275001</v>
      </c>
    </row>
    <row r="29" spans="1:13" s="66" customFormat="1" ht="3.95" customHeight="1">
      <c r="E29" s="85"/>
      <c r="F29" s="89"/>
      <c r="G29" s="81"/>
      <c r="H29" s="85"/>
      <c r="I29" s="83"/>
      <c r="J29" s="89"/>
      <c r="K29" s="81"/>
      <c r="L29" s="85"/>
      <c r="M29" s="83"/>
    </row>
    <row r="30" spans="1:13" s="66" customFormat="1" ht="19.5" customHeight="1" thickBot="1">
      <c r="A30" s="74" t="s">
        <v>84</v>
      </c>
      <c r="E30" s="85"/>
      <c r="F30" s="89"/>
      <c r="G30" s="92">
        <f>G27+G28</f>
        <v>70730693</v>
      </c>
      <c r="H30" s="85"/>
      <c r="I30" s="93">
        <f>I27+I28</f>
        <v>97501218</v>
      </c>
      <c r="J30" s="89"/>
      <c r="K30" s="92">
        <f>K27+K28</f>
        <v>70716680</v>
      </c>
      <c r="L30" s="85"/>
      <c r="M30" s="93">
        <f>M27+M28</f>
        <v>97520986</v>
      </c>
    </row>
    <row r="31" spans="1:13" s="66" customFormat="1" ht="8.1" customHeight="1" thickTop="1">
      <c r="A31" s="74"/>
      <c r="E31" s="85"/>
      <c r="F31" s="89"/>
      <c r="G31" s="94"/>
      <c r="H31" s="85"/>
      <c r="I31" s="89"/>
      <c r="J31" s="89"/>
      <c r="K31" s="94"/>
      <c r="L31" s="85"/>
      <c r="M31" s="89"/>
    </row>
    <row r="32" spans="1:13" s="66" customFormat="1" ht="19.5" customHeight="1">
      <c r="A32" s="95" t="s">
        <v>85</v>
      </c>
      <c r="B32" s="96"/>
      <c r="C32" s="96"/>
      <c r="D32" s="96"/>
      <c r="E32" s="85"/>
      <c r="F32" s="89"/>
      <c r="G32" s="94"/>
      <c r="H32" s="85"/>
      <c r="I32" s="89"/>
      <c r="J32" s="89"/>
      <c r="K32" s="94"/>
      <c r="L32" s="85"/>
      <c r="M32" s="89"/>
    </row>
    <row r="33" spans="1:13" s="66" customFormat="1" ht="19.5" customHeight="1">
      <c r="A33" s="97" t="s">
        <v>86</v>
      </c>
      <c r="B33" s="97"/>
      <c r="C33" s="97"/>
      <c r="D33" s="97"/>
      <c r="E33" s="85"/>
      <c r="F33" s="89"/>
      <c r="G33" s="94"/>
      <c r="H33" s="85"/>
      <c r="I33" s="89"/>
      <c r="J33" s="89"/>
      <c r="K33" s="94"/>
      <c r="L33" s="85"/>
      <c r="M33" s="89"/>
    </row>
    <row r="34" spans="1:13" s="66" customFormat="1" ht="19.5" customHeight="1">
      <c r="A34" s="97"/>
      <c r="B34" s="97" t="s">
        <v>87</v>
      </c>
      <c r="C34" s="97"/>
      <c r="D34" s="97"/>
      <c r="E34" s="85"/>
      <c r="F34" s="89"/>
      <c r="G34" s="94"/>
      <c r="H34" s="85"/>
      <c r="I34" s="89"/>
      <c r="J34" s="89"/>
      <c r="K34" s="94"/>
      <c r="L34" s="85"/>
      <c r="M34" s="89"/>
    </row>
    <row r="35" spans="1:13" s="66" customFormat="1" ht="19.5" customHeight="1">
      <c r="A35" s="96"/>
      <c r="B35" s="96"/>
      <c r="C35" s="96" t="s">
        <v>88</v>
      </c>
      <c r="D35" s="96"/>
      <c r="E35" s="85"/>
      <c r="F35" s="89"/>
      <c r="G35" s="94">
        <v>8393901</v>
      </c>
      <c r="H35" s="85"/>
      <c r="I35" s="89">
        <v>0</v>
      </c>
      <c r="J35" s="84"/>
      <c r="K35" s="94">
        <v>8393901</v>
      </c>
      <c r="L35" s="85"/>
      <c r="M35" s="89">
        <v>0</v>
      </c>
    </row>
    <row r="36" spans="1:13" s="66" customFormat="1" ht="19.5" customHeight="1">
      <c r="A36" s="96"/>
      <c r="B36" s="96"/>
      <c r="C36" s="96" t="s">
        <v>89</v>
      </c>
      <c r="D36" s="96"/>
      <c r="E36" s="85"/>
      <c r="F36" s="89"/>
      <c r="G36" s="94"/>
      <c r="H36" s="85"/>
      <c r="I36" s="89"/>
      <c r="J36" s="84"/>
      <c r="K36" s="94"/>
      <c r="L36" s="85"/>
      <c r="M36" s="89"/>
    </row>
    <row r="37" spans="1:13" s="66" customFormat="1" ht="19.5" customHeight="1">
      <c r="A37" s="96"/>
      <c r="B37" s="96"/>
      <c r="C37" s="96"/>
      <c r="D37" s="96" t="s">
        <v>90</v>
      </c>
      <c r="E37" s="85"/>
      <c r="F37" s="89"/>
      <c r="G37" s="86">
        <v>-1678780</v>
      </c>
      <c r="H37" s="85"/>
      <c r="I37" s="88">
        <v>0</v>
      </c>
      <c r="J37" s="84"/>
      <c r="K37" s="86">
        <v>-1678780</v>
      </c>
      <c r="L37" s="85"/>
      <c r="M37" s="88">
        <v>0</v>
      </c>
    </row>
    <row r="38" spans="1:13" s="66" customFormat="1" ht="3.95" customHeight="1">
      <c r="A38" s="74"/>
      <c r="E38" s="85"/>
      <c r="F38" s="89"/>
      <c r="G38" s="94"/>
      <c r="H38" s="85"/>
      <c r="I38" s="89"/>
      <c r="J38" s="89"/>
      <c r="K38" s="94"/>
      <c r="L38" s="85"/>
      <c r="M38" s="89"/>
    </row>
    <row r="39" spans="1:13" s="66" customFormat="1" ht="19.5" customHeight="1">
      <c r="A39" s="74" t="s">
        <v>91</v>
      </c>
      <c r="B39" s="100"/>
      <c r="E39" s="85"/>
      <c r="F39" s="89"/>
      <c r="G39" s="86">
        <f>SUM(G37,G35)</f>
        <v>6715121</v>
      </c>
      <c r="H39" s="85"/>
      <c r="I39" s="88">
        <v>0</v>
      </c>
      <c r="J39" s="89"/>
      <c r="K39" s="86">
        <f>SUM(K37,K35)</f>
        <v>6715121</v>
      </c>
      <c r="L39" s="85"/>
      <c r="M39" s="88">
        <v>0</v>
      </c>
    </row>
    <row r="40" spans="1:13" s="66" customFormat="1" ht="3.95" customHeight="1">
      <c r="E40" s="85"/>
      <c r="F40" s="89"/>
      <c r="G40" s="81"/>
      <c r="H40" s="85"/>
      <c r="I40" s="83"/>
      <c r="J40" s="89"/>
      <c r="K40" s="81"/>
      <c r="L40" s="85"/>
      <c r="M40" s="83"/>
    </row>
    <row r="41" spans="1:13" s="66" customFormat="1" ht="19.5" customHeight="1" thickBot="1">
      <c r="A41" s="74" t="s">
        <v>92</v>
      </c>
      <c r="E41" s="85"/>
      <c r="F41" s="89"/>
      <c r="G41" s="92">
        <f>G39+G30</f>
        <v>77445814</v>
      </c>
      <c r="H41" s="85"/>
      <c r="I41" s="93">
        <f>I39+I30</f>
        <v>97501218</v>
      </c>
      <c r="J41" s="89"/>
      <c r="K41" s="92">
        <f>K39+K30</f>
        <v>77431801</v>
      </c>
      <c r="L41" s="85"/>
      <c r="M41" s="93">
        <f>M39+M30</f>
        <v>97520986</v>
      </c>
    </row>
    <row r="42" spans="1:13" s="66" customFormat="1" ht="8.1" customHeight="1" thickTop="1">
      <c r="A42" s="74"/>
      <c r="E42" s="85"/>
      <c r="F42" s="89"/>
      <c r="G42" s="94"/>
      <c r="H42" s="85"/>
      <c r="I42" s="89"/>
      <c r="J42" s="89"/>
      <c r="K42" s="94"/>
      <c r="L42" s="85"/>
      <c r="M42" s="89"/>
    </row>
    <row r="43" spans="1:13" s="66" customFormat="1" ht="19.5" customHeight="1">
      <c r="A43" s="101" t="s">
        <v>93</v>
      </c>
      <c r="B43" s="101"/>
      <c r="C43" s="102"/>
      <c r="D43" s="102"/>
      <c r="E43" s="85"/>
      <c r="F43" s="89"/>
      <c r="G43" s="94"/>
      <c r="H43" s="85"/>
      <c r="I43" s="89"/>
      <c r="J43" s="89"/>
      <c r="K43" s="94"/>
      <c r="L43" s="85"/>
      <c r="M43" s="89"/>
    </row>
    <row r="44" spans="1:13" s="66" customFormat="1" ht="19.5" customHeight="1">
      <c r="A44" s="101"/>
      <c r="B44" s="102" t="s">
        <v>94</v>
      </c>
      <c r="C44" s="102"/>
      <c r="D44" s="102"/>
      <c r="E44" s="85"/>
      <c r="F44" s="89"/>
      <c r="G44" s="94">
        <v>70724386</v>
      </c>
      <c r="H44" s="85"/>
      <c r="I44" s="89">
        <v>97510115</v>
      </c>
      <c r="J44" s="84"/>
      <c r="K44" s="94">
        <v>70716680</v>
      </c>
      <c r="L44" s="85"/>
      <c r="M44" s="89">
        <v>97520986</v>
      </c>
    </row>
    <row r="45" spans="1:13" s="66" customFormat="1" ht="19.5" customHeight="1">
      <c r="A45" s="101"/>
      <c r="B45" s="102" t="s">
        <v>95</v>
      </c>
      <c r="C45" s="102"/>
      <c r="D45" s="102"/>
      <c r="E45" s="85"/>
      <c r="F45" s="89"/>
      <c r="G45" s="86">
        <v>6307</v>
      </c>
      <c r="H45" s="85"/>
      <c r="I45" s="88">
        <v>-8897</v>
      </c>
      <c r="J45" s="84"/>
      <c r="K45" s="86">
        <v>0</v>
      </c>
      <c r="L45" s="85"/>
      <c r="M45" s="88">
        <v>0</v>
      </c>
    </row>
    <row r="46" spans="1:13" s="66" customFormat="1" ht="3.95" customHeight="1">
      <c r="A46" s="101"/>
      <c r="B46" s="102"/>
      <c r="C46" s="102"/>
      <c r="D46" s="102"/>
      <c r="E46" s="85"/>
      <c r="F46" s="89"/>
      <c r="G46" s="94"/>
      <c r="H46" s="85"/>
      <c r="I46" s="89"/>
      <c r="J46" s="89"/>
      <c r="K46" s="94"/>
      <c r="L46" s="85"/>
      <c r="M46" s="89"/>
    </row>
    <row r="47" spans="1:13" s="66" customFormat="1" ht="19.5" customHeight="1" thickBot="1">
      <c r="A47" s="101"/>
      <c r="B47" s="102"/>
      <c r="C47" s="102"/>
      <c r="D47" s="102"/>
      <c r="E47" s="85"/>
      <c r="F47" s="89"/>
      <c r="G47" s="92">
        <f>SUM(G44:G45)</f>
        <v>70730693</v>
      </c>
      <c r="H47" s="85"/>
      <c r="I47" s="93">
        <f>SUM(I44:I45)</f>
        <v>97501218</v>
      </c>
      <c r="J47" s="89"/>
      <c r="K47" s="92">
        <f>SUM(K44:K45)</f>
        <v>70716680</v>
      </c>
      <c r="L47" s="85"/>
      <c r="M47" s="93">
        <f>SUM(M44:M45)</f>
        <v>97520986</v>
      </c>
    </row>
    <row r="48" spans="1:13" s="66" customFormat="1" ht="8.1" customHeight="1" thickTop="1">
      <c r="E48" s="85"/>
      <c r="F48" s="89"/>
      <c r="G48" s="81"/>
      <c r="H48" s="85"/>
      <c r="I48" s="83"/>
      <c r="J48" s="89"/>
      <c r="K48" s="81"/>
      <c r="L48" s="85"/>
      <c r="M48" s="83"/>
    </row>
    <row r="49" spans="1:13" s="66" customFormat="1" ht="19.5" customHeight="1">
      <c r="A49" s="101" t="s">
        <v>96</v>
      </c>
      <c r="B49" s="101"/>
      <c r="C49" s="102"/>
      <c r="D49" s="102"/>
      <c r="E49" s="85"/>
      <c r="F49" s="89"/>
      <c r="G49" s="94"/>
      <c r="H49" s="85"/>
      <c r="I49" s="89"/>
      <c r="J49" s="89"/>
      <c r="K49" s="94"/>
      <c r="L49" s="85"/>
      <c r="M49" s="89"/>
    </row>
    <row r="50" spans="1:13" s="66" customFormat="1" ht="19.5" customHeight="1">
      <c r="A50" s="101"/>
      <c r="B50" s="102" t="s">
        <v>94</v>
      </c>
      <c r="C50" s="102"/>
      <c r="D50" s="102"/>
      <c r="E50" s="85"/>
      <c r="F50" s="89"/>
      <c r="G50" s="94">
        <v>77439507</v>
      </c>
      <c r="H50" s="85"/>
      <c r="I50" s="89">
        <v>97510115</v>
      </c>
      <c r="J50" s="84"/>
      <c r="K50" s="94">
        <v>77431801</v>
      </c>
      <c r="L50" s="85"/>
      <c r="M50" s="89">
        <v>97520986</v>
      </c>
    </row>
    <row r="51" spans="1:13" s="66" customFormat="1" ht="19.5" customHeight="1">
      <c r="A51" s="101"/>
      <c r="B51" s="102" t="s">
        <v>95</v>
      </c>
      <c r="C51" s="102"/>
      <c r="D51" s="102"/>
      <c r="E51" s="85"/>
      <c r="F51" s="89"/>
      <c r="G51" s="86">
        <v>6307</v>
      </c>
      <c r="H51" s="85"/>
      <c r="I51" s="88">
        <v>-8897</v>
      </c>
      <c r="J51" s="84"/>
      <c r="K51" s="86">
        <v>0</v>
      </c>
      <c r="L51" s="85"/>
      <c r="M51" s="88">
        <v>0</v>
      </c>
    </row>
    <row r="52" spans="1:13" s="66" customFormat="1" ht="3.95" customHeight="1">
      <c r="A52" s="101"/>
      <c r="B52" s="102"/>
      <c r="C52" s="102"/>
      <c r="D52" s="102"/>
      <c r="E52" s="85"/>
      <c r="F52" s="89"/>
      <c r="G52" s="94"/>
      <c r="H52" s="85"/>
      <c r="I52" s="89"/>
      <c r="J52" s="89"/>
      <c r="K52" s="94"/>
      <c r="L52" s="85"/>
      <c r="M52" s="89"/>
    </row>
    <row r="53" spans="1:13" s="66" customFormat="1" ht="19.5" customHeight="1" thickBot="1">
      <c r="A53" s="101"/>
      <c r="B53" s="102"/>
      <c r="C53" s="102"/>
      <c r="D53" s="102"/>
      <c r="E53" s="85"/>
      <c r="F53" s="89"/>
      <c r="G53" s="92">
        <f>SUM(G50:G51)</f>
        <v>77445814</v>
      </c>
      <c r="H53" s="85"/>
      <c r="I53" s="93">
        <f>SUM(I50:I51)</f>
        <v>97501218</v>
      </c>
      <c r="J53" s="89"/>
      <c r="K53" s="92">
        <f>SUM(K50:K51)</f>
        <v>77431801</v>
      </c>
      <c r="L53" s="85"/>
      <c r="M53" s="93">
        <f>SUM(M50:M51)</f>
        <v>97520986</v>
      </c>
    </row>
    <row r="54" spans="1:13" s="66" customFormat="1" ht="8.1" customHeight="1" thickTop="1">
      <c r="E54" s="85"/>
      <c r="F54" s="89"/>
      <c r="G54" s="81"/>
      <c r="H54" s="85"/>
      <c r="I54" s="83"/>
      <c r="J54" s="89"/>
      <c r="K54" s="81"/>
      <c r="L54" s="85"/>
      <c r="M54" s="83"/>
    </row>
    <row r="55" spans="1:13" s="66" customFormat="1" ht="19.5" customHeight="1">
      <c r="A55" s="74" t="s">
        <v>97</v>
      </c>
      <c r="E55" s="67"/>
      <c r="F55" s="89"/>
      <c r="G55" s="81"/>
      <c r="H55" s="67"/>
      <c r="I55" s="83"/>
      <c r="J55" s="89"/>
      <c r="K55" s="81"/>
      <c r="L55" s="67"/>
      <c r="M55" s="83"/>
    </row>
    <row r="56" spans="1:13" s="66" customFormat="1" ht="3.95" customHeight="1">
      <c r="E56" s="85"/>
      <c r="F56" s="89"/>
      <c r="G56" s="81"/>
      <c r="H56" s="85"/>
      <c r="I56" s="83"/>
      <c r="J56" s="89"/>
      <c r="K56" s="81"/>
      <c r="L56" s="85"/>
      <c r="M56" s="83"/>
    </row>
    <row r="57" spans="1:13" s="66" customFormat="1" ht="19.5" customHeight="1" thickBot="1">
      <c r="A57" s="66" t="s">
        <v>98</v>
      </c>
      <c r="E57" s="85" t="s">
        <v>99</v>
      </c>
      <c r="F57" s="105"/>
      <c r="G57" s="103">
        <f>+G44/230000000</f>
        <v>0.30749733043478261</v>
      </c>
      <c r="H57" s="85"/>
      <c r="I57" s="104">
        <v>0.44</v>
      </c>
      <c r="J57" s="105"/>
      <c r="K57" s="103">
        <f>+K44/230000000</f>
        <v>0.30746382608695655</v>
      </c>
      <c r="L57" s="85"/>
      <c r="M57" s="104">
        <v>0.44</v>
      </c>
    </row>
    <row r="58" spans="1:13" ht="7.5" customHeight="1" thickTop="1">
      <c r="E58" s="106"/>
      <c r="F58" s="108"/>
      <c r="G58" s="107"/>
      <c r="H58" s="106"/>
      <c r="I58" s="107"/>
      <c r="J58" s="108"/>
      <c r="K58" s="107"/>
      <c r="L58" s="106"/>
      <c r="M58" s="107"/>
    </row>
    <row r="59" spans="1:13" ht="21.95" customHeight="1">
      <c r="A59" s="109" t="s">
        <v>35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</row>
    <row r="65" spans="1:5" ht="21.75" customHeight="1">
      <c r="A65" s="60"/>
      <c r="B65" s="60"/>
      <c r="C65" s="60"/>
      <c r="D65" s="60"/>
      <c r="E65" s="60"/>
    </row>
    <row r="66" spans="1:5" ht="21.75" customHeight="1">
      <c r="A66" s="60"/>
      <c r="B66" s="60"/>
      <c r="C66" s="60"/>
      <c r="D66" s="60"/>
      <c r="E66" s="60"/>
    </row>
    <row r="67" spans="1:5" ht="21.75" customHeight="1">
      <c r="A67" s="60"/>
      <c r="B67" s="60"/>
      <c r="C67" s="60"/>
      <c r="D67" s="60"/>
      <c r="E67" s="60"/>
    </row>
  </sheetData>
  <mergeCells count="3">
    <mergeCell ref="A3:E3"/>
    <mergeCell ref="G5:I5"/>
    <mergeCell ref="K5:M5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89ECB-40C4-41CE-AB0E-5098C26FB6D3}">
  <dimension ref="A1:X38"/>
  <sheetViews>
    <sheetView topLeftCell="A10" zoomScaleNormal="100" zoomScaleSheetLayoutView="100" workbookViewId="0">
      <selection activeCell="E17" sqref="E17"/>
    </sheetView>
  </sheetViews>
  <sheetFormatPr defaultColWidth="13" defaultRowHeight="21.75" customHeight="1"/>
  <cols>
    <col min="1" max="4" width="1.42578125" style="114" customWidth="1"/>
    <col min="5" max="5" width="38" style="114" customWidth="1"/>
    <col min="6" max="6" width="9.28515625" style="115" customWidth="1"/>
    <col min="7" max="7" width="1" style="115" customWidth="1"/>
    <col min="8" max="8" width="11.7109375" style="110" customWidth="1"/>
    <col min="9" max="9" width="1" style="110" customWidth="1"/>
    <col min="10" max="10" width="11.42578125" style="110" customWidth="1"/>
    <col min="11" max="11" width="1" style="110" customWidth="1"/>
    <col min="12" max="12" width="27.140625" style="110" customWidth="1"/>
    <col min="13" max="13" width="1" style="110" customWidth="1"/>
    <col min="14" max="14" width="11.5703125" style="111" customWidth="1"/>
    <col min="15" max="15" width="1" style="111" customWidth="1"/>
    <col min="16" max="16" width="11.85546875" style="111" customWidth="1"/>
    <col min="17" max="17" width="1" style="111" customWidth="1"/>
    <col min="18" max="18" width="12.42578125" style="111" customWidth="1"/>
    <col min="19" max="19" width="1" style="111" customWidth="1"/>
    <col min="20" max="20" width="11.28515625" style="111" customWidth="1"/>
    <col min="21" max="21" width="1" style="111" customWidth="1"/>
    <col min="22" max="22" width="11.140625" style="111" bestFit="1" customWidth="1"/>
    <col min="23" max="16384" width="13" style="114"/>
  </cols>
  <sheetData>
    <row r="1" spans="1:24" ht="21.75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2"/>
      <c r="J1" s="2"/>
      <c r="P1" s="112"/>
      <c r="Q1" s="113"/>
      <c r="R1" s="112"/>
      <c r="S1" s="113"/>
      <c r="T1" s="112"/>
      <c r="U1" s="113"/>
      <c r="V1" s="112"/>
    </row>
    <row r="2" spans="1:24" ht="21.75" customHeight="1">
      <c r="A2" s="113" t="s">
        <v>101</v>
      </c>
      <c r="P2" s="116"/>
      <c r="Q2" s="115"/>
      <c r="R2" s="110"/>
      <c r="S2" s="115"/>
      <c r="T2" s="110"/>
      <c r="U2" s="115"/>
      <c r="V2" s="110"/>
    </row>
    <row r="3" spans="1:24" ht="21.75" customHeight="1">
      <c r="A3" s="117" t="s">
        <v>100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</row>
    <row r="4" spans="1:24" ht="21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2"/>
      <c r="M4" s="119"/>
      <c r="N4" s="119"/>
      <c r="O4" s="119"/>
      <c r="P4" s="119"/>
      <c r="Q4" s="119"/>
      <c r="R4" s="119"/>
      <c r="S4" s="119"/>
      <c r="T4" s="119"/>
      <c r="U4" s="119"/>
      <c r="V4" s="119"/>
    </row>
    <row r="5" spans="1:24" ht="21.75" customHeight="1">
      <c r="A5" s="119"/>
      <c r="B5" s="119"/>
      <c r="C5" s="119"/>
      <c r="D5" s="119"/>
      <c r="E5" s="119"/>
      <c r="F5" s="119"/>
      <c r="G5" s="119"/>
      <c r="H5" s="183" t="s">
        <v>102</v>
      </c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</row>
    <row r="6" spans="1:24" ht="21.75" customHeight="1">
      <c r="A6" s="119"/>
      <c r="B6" s="119"/>
      <c r="C6" s="119"/>
      <c r="D6" s="119"/>
      <c r="E6" s="119"/>
      <c r="F6" s="119"/>
      <c r="G6" s="119"/>
      <c r="H6" s="184" t="s">
        <v>94</v>
      </c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20"/>
      <c r="T6" s="120"/>
      <c r="U6" s="120"/>
      <c r="V6" s="120"/>
    </row>
    <row r="7" spans="1:24" ht="21.75" customHeight="1">
      <c r="H7" s="120"/>
      <c r="I7" s="120"/>
      <c r="J7" s="120"/>
      <c r="K7" s="120"/>
      <c r="L7" s="121" t="s">
        <v>63</v>
      </c>
      <c r="M7" s="120"/>
      <c r="N7" s="120"/>
      <c r="O7" s="120"/>
      <c r="P7" s="120"/>
      <c r="Q7" s="120"/>
      <c r="R7" s="114"/>
      <c r="S7" s="120"/>
      <c r="T7" s="114"/>
      <c r="U7" s="120"/>
      <c r="V7" s="120"/>
    </row>
    <row r="8" spans="1:24" ht="21.75" customHeight="1">
      <c r="H8" s="120"/>
      <c r="I8" s="120"/>
      <c r="J8" s="120"/>
      <c r="K8" s="120"/>
      <c r="L8" s="122" t="s">
        <v>103</v>
      </c>
      <c r="M8" s="120"/>
      <c r="N8" s="183" t="s">
        <v>59</v>
      </c>
      <c r="O8" s="183"/>
      <c r="P8" s="183"/>
      <c r="Q8" s="120"/>
      <c r="R8" s="114"/>
      <c r="S8" s="114"/>
      <c r="T8" s="114"/>
      <c r="U8" s="120"/>
      <c r="V8" s="120"/>
    </row>
    <row r="9" spans="1:24" ht="21.75" customHeight="1">
      <c r="H9" s="114"/>
      <c r="I9" s="114"/>
      <c r="J9" s="114"/>
      <c r="K9" s="122"/>
      <c r="L9" s="122" t="s">
        <v>104</v>
      </c>
      <c r="M9" s="122"/>
      <c r="N9" s="122" t="s">
        <v>105</v>
      </c>
      <c r="P9" s="122"/>
      <c r="Q9" s="122"/>
      <c r="R9" s="123" t="s">
        <v>106</v>
      </c>
      <c r="S9" s="120"/>
      <c r="T9" s="122" t="s">
        <v>107</v>
      </c>
      <c r="U9" s="122"/>
      <c r="V9" s="122"/>
    </row>
    <row r="10" spans="1:24" ht="21.75" customHeight="1">
      <c r="H10" s="122" t="s">
        <v>108</v>
      </c>
      <c r="I10" s="122"/>
      <c r="J10" s="122" t="s">
        <v>109</v>
      </c>
      <c r="K10" s="122"/>
      <c r="L10" s="124" t="s">
        <v>110</v>
      </c>
      <c r="M10" s="122"/>
      <c r="N10" s="122" t="s">
        <v>111</v>
      </c>
      <c r="P10" s="122"/>
      <c r="Q10" s="122"/>
      <c r="R10" s="122" t="s">
        <v>112</v>
      </c>
      <c r="S10" s="122"/>
      <c r="T10" s="122" t="s">
        <v>113</v>
      </c>
      <c r="U10" s="122"/>
      <c r="V10" s="122"/>
    </row>
    <row r="11" spans="1:24" ht="21.75" customHeight="1">
      <c r="F11" s="125"/>
      <c r="G11" s="125"/>
      <c r="H11" s="122" t="s">
        <v>114</v>
      </c>
      <c r="I11" s="122"/>
      <c r="J11" s="122" t="s">
        <v>115</v>
      </c>
      <c r="K11" s="122"/>
      <c r="L11" s="122" t="s">
        <v>116</v>
      </c>
      <c r="M11" s="122"/>
      <c r="N11" s="122" t="s">
        <v>117</v>
      </c>
      <c r="P11" s="122" t="s">
        <v>62</v>
      </c>
      <c r="Q11" s="122"/>
      <c r="R11" s="122" t="s">
        <v>118</v>
      </c>
      <c r="S11" s="122"/>
      <c r="T11" s="122" t="s">
        <v>119</v>
      </c>
      <c r="U11" s="122"/>
      <c r="V11" s="122" t="s">
        <v>120</v>
      </c>
      <c r="W11" s="185"/>
      <c r="X11" s="185"/>
    </row>
    <row r="12" spans="1:24" ht="21.75" customHeight="1">
      <c r="F12" s="126" t="s">
        <v>11</v>
      </c>
      <c r="G12" s="125"/>
      <c r="H12" s="127" t="s">
        <v>12</v>
      </c>
      <c r="I12" s="122"/>
      <c r="J12" s="127" t="s">
        <v>12</v>
      </c>
      <c r="K12" s="122"/>
      <c r="L12" s="127" t="s">
        <v>12</v>
      </c>
      <c r="M12" s="122"/>
      <c r="N12" s="127" t="s">
        <v>12</v>
      </c>
      <c r="P12" s="127" t="s">
        <v>12</v>
      </c>
      <c r="R12" s="127" t="s">
        <v>12</v>
      </c>
      <c r="T12" s="127" t="s">
        <v>12</v>
      </c>
      <c r="V12" s="127" t="s">
        <v>12</v>
      </c>
    </row>
    <row r="13" spans="1:24" ht="8.1" customHeight="1">
      <c r="F13" s="128"/>
      <c r="H13" s="129"/>
      <c r="I13" s="130"/>
      <c r="J13" s="129"/>
      <c r="K13" s="129"/>
      <c r="L13" s="129"/>
      <c r="M13" s="129"/>
      <c r="N13" s="131"/>
      <c r="P13" s="131"/>
      <c r="R13" s="110"/>
      <c r="T13" s="110"/>
      <c r="V13" s="110"/>
    </row>
    <row r="14" spans="1:24" ht="21.75" customHeight="1">
      <c r="A14" s="113" t="s">
        <v>121</v>
      </c>
      <c r="B14" s="113"/>
      <c r="F14" s="128"/>
      <c r="H14" s="110">
        <v>85000000</v>
      </c>
      <c r="J14" s="110">
        <v>0</v>
      </c>
      <c r="L14" s="110">
        <v>127779</v>
      </c>
      <c r="N14" s="110">
        <v>4550000</v>
      </c>
      <c r="O14" s="110"/>
      <c r="P14" s="110">
        <v>11818156</v>
      </c>
      <c r="Q14" s="110"/>
      <c r="R14" s="110">
        <f>H14+N14+P14+L14+J14</f>
        <v>101495935</v>
      </c>
      <c r="S14" s="110"/>
      <c r="T14" s="110">
        <v>0</v>
      </c>
      <c r="U14" s="110"/>
      <c r="V14" s="110">
        <f>R14+T14</f>
        <v>101495935</v>
      </c>
    </row>
    <row r="15" spans="1:24" ht="21.75" customHeight="1">
      <c r="A15" s="114" t="s">
        <v>122</v>
      </c>
      <c r="B15" s="113"/>
      <c r="F15" s="128"/>
      <c r="H15" s="110">
        <v>30000000</v>
      </c>
      <c r="J15" s="110">
        <v>270075880</v>
      </c>
      <c r="L15" s="110">
        <v>0</v>
      </c>
      <c r="N15" s="110">
        <v>0</v>
      </c>
      <c r="O15" s="110"/>
      <c r="P15" s="110">
        <v>0</v>
      </c>
      <c r="Q15" s="110"/>
      <c r="R15" s="110">
        <f>H15+N15+P15+L15+J15</f>
        <v>300075880</v>
      </c>
      <c r="S15" s="110"/>
      <c r="T15" s="110">
        <v>337550</v>
      </c>
      <c r="U15" s="110"/>
      <c r="V15" s="110">
        <f>R15+T15</f>
        <v>300413430</v>
      </c>
    </row>
    <row r="16" spans="1:24" ht="21.75" customHeight="1">
      <c r="A16" s="114" t="s">
        <v>123</v>
      </c>
      <c r="B16" s="113"/>
      <c r="F16" s="128" t="s">
        <v>124</v>
      </c>
      <c r="H16" s="110">
        <v>0</v>
      </c>
      <c r="J16" s="110">
        <v>0</v>
      </c>
      <c r="L16" s="110">
        <v>0</v>
      </c>
      <c r="N16" s="110">
        <v>0</v>
      </c>
      <c r="O16" s="110"/>
      <c r="P16" s="110">
        <v>-41169838</v>
      </c>
      <c r="Q16" s="110"/>
      <c r="R16" s="110">
        <f>H16+N16+P16+L16+J16</f>
        <v>-41169838</v>
      </c>
      <c r="S16" s="110"/>
      <c r="T16" s="110">
        <v>0</v>
      </c>
      <c r="U16" s="110"/>
      <c r="V16" s="110">
        <f>R16+T16</f>
        <v>-41169838</v>
      </c>
    </row>
    <row r="17" spans="1:22" ht="21.75" customHeight="1">
      <c r="A17" s="132" t="s">
        <v>125</v>
      </c>
      <c r="F17" s="128"/>
      <c r="H17" s="133">
        <v>0</v>
      </c>
      <c r="J17" s="133">
        <v>0</v>
      </c>
      <c r="L17" s="133">
        <v>0</v>
      </c>
      <c r="M17" s="134"/>
      <c r="N17" s="133">
        <v>0</v>
      </c>
      <c r="O17" s="134"/>
      <c r="P17" s="133">
        <v>97510115</v>
      </c>
      <c r="Q17" s="110"/>
      <c r="R17" s="133">
        <f>H17+N17+P17+L17+J17</f>
        <v>97510115</v>
      </c>
      <c r="S17" s="110"/>
      <c r="T17" s="133">
        <v>-8897</v>
      </c>
      <c r="U17" s="110"/>
      <c r="V17" s="133">
        <f t="shared" ref="V17" si="0">R17+T17</f>
        <v>97501218</v>
      </c>
    </row>
    <row r="18" spans="1:22" ht="8.1" customHeight="1">
      <c r="F18" s="128"/>
      <c r="H18" s="130"/>
      <c r="I18" s="130"/>
      <c r="J18" s="130"/>
      <c r="K18" s="130"/>
      <c r="L18" s="130"/>
      <c r="M18" s="130"/>
      <c r="N18" s="135"/>
      <c r="P18" s="135"/>
      <c r="R18" s="110"/>
      <c r="T18" s="110"/>
      <c r="V18" s="110"/>
    </row>
    <row r="19" spans="1:22" ht="21.75" customHeight="1" thickBot="1">
      <c r="A19" s="113" t="s">
        <v>126</v>
      </c>
      <c r="B19" s="113"/>
      <c r="F19" s="128"/>
      <c r="H19" s="136">
        <f>SUM(H14:H17)</f>
        <v>115000000</v>
      </c>
      <c r="I19" s="130"/>
      <c r="J19" s="136">
        <f>SUM(J14:J17)</f>
        <v>270075880</v>
      </c>
      <c r="K19" s="130"/>
      <c r="L19" s="136">
        <f>SUM(L14:L17)</f>
        <v>127779</v>
      </c>
      <c r="M19" s="130"/>
      <c r="N19" s="136">
        <f>SUM(N14:N17)</f>
        <v>4550000</v>
      </c>
      <c r="O19" s="130"/>
      <c r="P19" s="136">
        <f>SUM(P14:P17)</f>
        <v>68158433</v>
      </c>
      <c r="Q19" s="130"/>
      <c r="R19" s="136">
        <f>SUM(R14:R17)</f>
        <v>457912092</v>
      </c>
      <c r="S19" s="130"/>
      <c r="T19" s="136">
        <f>SUM(T14:T17)</f>
        <v>328653</v>
      </c>
      <c r="U19" s="130"/>
      <c r="V19" s="136">
        <f>SUM(V14:V17)</f>
        <v>458240745</v>
      </c>
    </row>
    <row r="20" spans="1:22" ht="21" customHeight="1" thickTop="1">
      <c r="A20" s="119"/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2"/>
      <c r="M20" s="119"/>
      <c r="N20" s="119"/>
      <c r="O20" s="119"/>
      <c r="P20" s="119"/>
      <c r="Q20" s="119"/>
      <c r="R20" s="119"/>
      <c r="S20" s="119"/>
      <c r="T20" s="119"/>
      <c r="U20" s="119"/>
      <c r="V20" s="119"/>
    </row>
    <row r="21" spans="1:22" ht="21.75" customHeight="1">
      <c r="A21" s="113" t="s">
        <v>127</v>
      </c>
      <c r="B21" s="113"/>
      <c r="F21" s="128"/>
      <c r="H21" s="137">
        <v>115000000</v>
      </c>
      <c r="J21" s="137">
        <v>270075880</v>
      </c>
      <c r="L21" s="137">
        <v>127779</v>
      </c>
      <c r="N21" s="137">
        <v>11500000</v>
      </c>
      <c r="O21" s="110"/>
      <c r="P21" s="137">
        <v>61181308</v>
      </c>
      <c r="Q21" s="110"/>
      <c r="R21" s="137">
        <f>SUM(H21,J21,L21,N21,P21)</f>
        <v>457884967</v>
      </c>
      <c r="S21" s="110"/>
      <c r="T21" s="137">
        <v>1327147</v>
      </c>
      <c r="U21" s="110"/>
      <c r="V21" s="137">
        <f>R21+T21</f>
        <v>459212114</v>
      </c>
    </row>
    <row r="22" spans="1:22" ht="21.75" customHeight="1">
      <c r="A22" s="114" t="s">
        <v>123</v>
      </c>
      <c r="B22" s="113"/>
      <c r="F22" s="128" t="s">
        <v>124</v>
      </c>
      <c r="H22" s="137">
        <v>0</v>
      </c>
      <c r="J22" s="137">
        <v>0</v>
      </c>
      <c r="L22" s="137">
        <v>0</v>
      </c>
      <c r="N22" s="137">
        <v>0</v>
      </c>
      <c r="O22" s="110"/>
      <c r="P22" s="137">
        <v>-67389676</v>
      </c>
      <c r="Q22" s="110"/>
      <c r="R22" s="137">
        <f>H22+N22+P22+L22+J22</f>
        <v>-67389676</v>
      </c>
      <c r="S22" s="110"/>
      <c r="T22" s="137">
        <v>0</v>
      </c>
      <c r="U22" s="110"/>
      <c r="V22" s="137">
        <f>R22+T22</f>
        <v>-67389676</v>
      </c>
    </row>
    <row r="23" spans="1:22" ht="21.75" customHeight="1">
      <c r="A23" s="132" t="s">
        <v>125</v>
      </c>
      <c r="F23" s="128"/>
      <c r="H23" s="138">
        <v>0</v>
      </c>
      <c r="J23" s="138">
        <v>0</v>
      </c>
      <c r="L23" s="138">
        <v>6715121</v>
      </c>
      <c r="M23" s="134"/>
      <c r="N23" s="138">
        <v>0</v>
      </c>
      <c r="O23" s="134"/>
      <c r="P23" s="138">
        <v>70724386</v>
      </c>
      <c r="Q23" s="110"/>
      <c r="R23" s="138">
        <f>H23+N23+P23+L23+J23</f>
        <v>77439507</v>
      </c>
      <c r="S23" s="110"/>
      <c r="T23" s="138">
        <v>6307</v>
      </c>
      <c r="U23" s="110"/>
      <c r="V23" s="138">
        <f t="shared" ref="V23" si="1">R23+T23</f>
        <v>77445814</v>
      </c>
    </row>
    <row r="24" spans="1:22" ht="8.1" customHeight="1">
      <c r="F24" s="128"/>
      <c r="H24" s="139"/>
      <c r="I24" s="130"/>
      <c r="J24" s="139"/>
      <c r="K24" s="130"/>
      <c r="L24" s="139"/>
      <c r="M24" s="129"/>
      <c r="N24" s="140"/>
      <c r="P24" s="140"/>
      <c r="R24" s="137"/>
      <c r="T24" s="137"/>
      <c r="V24" s="137"/>
    </row>
    <row r="25" spans="1:22" ht="21.75" customHeight="1" thickBot="1">
      <c r="A25" s="113" t="s">
        <v>128</v>
      </c>
      <c r="B25" s="113"/>
      <c r="F25" s="128"/>
      <c r="H25" s="141">
        <f>SUM(H21:H23)</f>
        <v>115000000</v>
      </c>
      <c r="I25" s="130"/>
      <c r="J25" s="141">
        <f>SUM(J21:J23)</f>
        <v>270075880</v>
      </c>
      <c r="K25" s="130"/>
      <c r="L25" s="141">
        <f>SUM(L21:L23)</f>
        <v>6842900</v>
      </c>
      <c r="M25" s="130"/>
      <c r="N25" s="141">
        <f>SUM(N21:N23)</f>
        <v>11500000</v>
      </c>
      <c r="O25" s="130"/>
      <c r="P25" s="141">
        <f>SUM(P21:P23)</f>
        <v>64516018</v>
      </c>
      <c r="Q25" s="130"/>
      <c r="R25" s="141">
        <f>SUM(R21:R23)</f>
        <v>467934798</v>
      </c>
      <c r="S25" s="130"/>
      <c r="T25" s="141">
        <f>SUM(T21:T23)</f>
        <v>1333454</v>
      </c>
      <c r="U25" s="130"/>
      <c r="V25" s="141">
        <f>SUM(V21:V23)</f>
        <v>469268252</v>
      </c>
    </row>
    <row r="26" spans="1:22" ht="21.75" customHeight="1" thickTop="1">
      <c r="A26" s="113"/>
      <c r="B26" s="113"/>
      <c r="F26" s="128"/>
      <c r="I26" s="130"/>
      <c r="K26" s="130"/>
      <c r="M26" s="130"/>
      <c r="N26" s="110"/>
      <c r="O26" s="130"/>
      <c r="P26" s="110"/>
      <c r="Q26" s="130"/>
      <c r="R26" s="110"/>
      <c r="S26" s="130"/>
      <c r="T26" s="110"/>
      <c r="U26" s="130"/>
      <c r="V26" s="110"/>
    </row>
    <row r="27" spans="1:22" ht="21.75" customHeight="1">
      <c r="A27" s="113"/>
      <c r="B27" s="113"/>
      <c r="F27" s="128"/>
      <c r="I27" s="130"/>
      <c r="K27" s="130"/>
      <c r="M27" s="130"/>
      <c r="N27" s="110"/>
      <c r="O27" s="130"/>
      <c r="P27" s="110"/>
      <c r="Q27" s="130"/>
      <c r="R27" s="110"/>
      <c r="S27" s="130"/>
      <c r="T27" s="110"/>
      <c r="U27" s="130"/>
      <c r="V27" s="110"/>
    </row>
    <row r="28" spans="1:22" ht="21.75" customHeight="1">
      <c r="A28" s="113"/>
      <c r="B28" s="113"/>
      <c r="F28" s="128"/>
      <c r="I28" s="130"/>
      <c r="K28" s="130"/>
      <c r="M28" s="130"/>
      <c r="N28" s="110"/>
      <c r="O28" s="130"/>
      <c r="P28" s="110"/>
      <c r="Q28" s="130"/>
      <c r="R28" s="110"/>
      <c r="S28" s="130"/>
      <c r="T28" s="110"/>
      <c r="U28" s="130"/>
      <c r="V28" s="110"/>
    </row>
    <row r="29" spans="1:22" ht="18" customHeight="1">
      <c r="A29" s="113"/>
      <c r="B29" s="113"/>
      <c r="F29" s="128"/>
      <c r="I29" s="130"/>
      <c r="K29" s="130"/>
      <c r="M29" s="130"/>
      <c r="N29" s="110"/>
      <c r="O29" s="130"/>
      <c r="P29" s="110"/>
      <c r="Q29" s="130"/>
      <c r="R29" s="110"/>
      <c r="S29" s="130"/>
      <c r="T29" s="110"/>
      <c r="U29" s="130"/>
      <c r="V29" s="110"/>
    </row>
    <row r="30" spans="1:22" ht="21.75" customHeight="1">
      <c r="A30" s="186" t="s">
        <v>35</v>
      </c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42"/>
      <c r="T30" s="142"/>
      <c r="U30" s="142"/>
      <c r="V30" s="142"/>
    </row>
    <row r="38" spans="14:22" ht="21.75" customHeight="1">
      <c r="N38" s="110"/>
      <c r="P38" s="110"/>
      <c r="R38" s="110"/>
      <c r="T38" s="110"/>
      <c r="V38" s="110"/>
    </row>
  </sheetData>
  <mergeCells count="6">
    <mergeCell ref="A30:R30"/>
    <mergeCell ref="A1:H1"/>
    <mergeCell ref="H5:V5"/>
    <mergeCell ref="H6:R6"/>
    <mergeCell ref="N8:P8"/>
    <mergeCell ref="W11:X11"/>
  </mergeCells>
  <pageMargins left="0.4" right="0.4" top="0.5" bottom="0.6" header="0.49" footer="0.4"/>
  <pageSetup paperSize="9" scale="90" firstPageNumber="7" fitToHeight="0" orientation="landscape" useFirstPageNumber="1" horizontalDpi="1200" verticalDpi="1200" r:id="rId1"/>
  <headerFooter>
    <oddFooter>&amp;R&amp;"Browallia New,Regular"&amp;13&amp;P</oddFooter>
  </headerFooter>
  <rowBreaks count="1" manualBreakCount="1">
    <brk id="39" max="16383" man="1"/>
  </rowBreaks>
  <ignoredErrors>
    <ignoredError sqref="F16:F2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6DA67-3864-4555-83AD-925F4D5648D4}">
  <dimension ref="A1:R44"/>
  <sheetViews>
    <sheetView topLeftCell="A4" zoomScaleNormal="100" zoomScaleSheetLayoutView="100" workbookViewId="0">
      <selection activeCell="T11" sqref="T11"/>
    </sheetView>
  </sheetViews>
  <sheetFormatPr defaultColWidth="13" defaultRowHeight="21.75" customHeight="1"/>
  <cols>
    <col min="1" max="4" width="1.42578125" style="114" customWidth="1"/>
    <col min="5" max="5" width="39.28515625" style="114" customWidth="1"/>
    <col min="6" max="6" width="8" style="115" customWidth="1"/>
    <col min="7" max="7" width="1.140625" style="115" customWidth="1"/>
    <col min="8" max="8" width="11.85546875" style="110" customWidth="1"/>
    <col min="9" max="9" width="1.140625" style="110" customWidth="1"/>
    <col min="10" max="10" width="10.85546875" style="110" bestFit="1" customWidth="1"/>
    <col min="11" max="11" width="1.140625" style="110" customWidth="1"/>
    <col min="12" max="12" width="28.5703125" style="110" customWidth="1"/>
    <col min="13" max="13" width="1.140625" style="110" customWidth="1"/>
    <col min="14" max="14" width="18.5703125" style="111" bestFit="1" customWidth="1"/>
    <col min="15" max="15" width="1.140625" style="111" customWidth="1"/>
    <col min="16" max="16" width="12.5703125" style="111" customWidth="1"/>
    <col min="17" max="17" width="1.140625" style="111" customWidth="1"/>
    <col min="18" max="18" width="11.28515625" style="111" customWidth="1"/>
    <col min="19" max="16384" width="13" style="114"/>
  </cols>
  <sheetData>
    <row r="1" spans="1:18" ht="21.75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2"/>
      <c r="J1" s="2"/>
      <c r="P1" s="112"/>
      <c r="Q1" s="113"/>
      <c r="R1" s="112"/>
    </row>
    <row r="2" spans="1:18" ht="21.75" customHeight="1">
      <c r="A2" s="113" t="s">
        <v>101</v>
      </c>
      <c r="P2" s="116"/>
      <c r="Q2" s="115"/>
      <c r="R2" s="110"/>
    </row>
    <row r="3" spans="1:18" ht="21.75" customHeight="1">
      <c r="A3" s="187" t="str">
        <f>'Thai7-conso'!A3</f>
        <v>สำหรับงวดเก้าเดือนสิ้นสุดวันที่ 30 กันยายน พ.ศ. 2565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</row>
    <row r="4" spans="1:18" ht="21.75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2"/>
      <c r="M4" s="119"/>
      <c r="N4" s="119"/>
      <c r="O4" s="119"/>
      <c r="P4" s="119"/>
      <c r="Q4" s="119"/>
      <c r="R4" s="119"/>
    </row>
    <row r="5" spans="1:18" ht="21.75" customHeight="1">
      <c r="A5" s="119"/>
      <c r="B5" s="119"/>
      <c r="C5" s="119"/>
      <c r="D5" s="119"/>
      <c r="E5" s="119"/>
      <c r="F5" s="119"/>
      <c r="G5" s="119"/>
      <c r="H5" s="183" t="s">
        <v>129</v>
      </c>
      <c r="I5" s="183"/>
      <c r="J5" s="183"/>
      <c r="K5" s="183"/>
      <c r="L5" s="183"/>
      <c r="M5" s="183"/>
      <c r="N5" s="183"/>
      <c r="O5" s="183"/>
      <c r="P5" s="183"/>
      <c r="Q5" s="183"/>
      <c r="R5" s="183"/>
    </row>
    <row r="6" spans="1:18" ht="21.75" customHeight="1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21" t="s">
        <v>63</v>
      </c>
      <c r="M6" s="119"/>
      <c r="N6" s="119"/>
      <c r="O6" s="119"/>
      <c r="P6" s="119"/>
      <c r="Q6" s="119"/>
      <c r="R6" s="119"/>
    </row>
    <row r="7" spans="1:18" ht="21.75" customHeight="1">
      <c r="H7" s="120"/>
      <c r="I7" s="120"/>
      <c r="J7" s="120"/>
      <c r="K7" s="120"/>
      <c r="L7" s="122" t="s">
        <v>103</v>
      </c>
      <c r="M7" s="120"/>
      <c r="N7" s="120"/>
      <c r="O7" s="120"/>
      <c r="P7" s="120"/>
      <c r="Q7" s="120"/>
      <c r="R7" s="120"/>
    </row>
    <row r="8" spans="1:18" ht="21.75" customHeight="1">
      <c r="H8" s="120"/>
      <c r="I8" s="120"/>
      <c r="J8" s="120"/>
      <c r="K8" s="120"/>
      <c r="L8" s="122" t="s">
        <v>104</v>
      </c>
      <c r="M8" s="120"/>
      <c r="N8" s="183" t="s">
        <v>59</v>
      </c>
      <c r="O8" s="183"/>
      <c r="P8" s="183"/>
      <c r="Q8" s="120"/>
      <c r="R8" s="120"/>
    </row>
    <row r="9" spans="1:18" ht="21.75" customHeight="1">
      <c r="H9" s="122" t="s">
        <v>108</v>
      </c>
      <c r="I9" s="122"/>
      <c r="J9" s="122" t="s">
        <v>109</v>
      </c>
      <c r="K9" s="122"/>
      <c r="L9" s="124" t="s">
        <v>110</v>
      </c>
      <c r="M9" s="122"/>
      <c r="N9" s="122" t="s">
        <v>105</v>
      </c>
      <c r="P9" s="122"/>
      <c r="Q9" s="122"/>
      <c r="R9" s="122"/>
    </row>
    <row r="10" spans="1:18" ht="21.75" customHeight="1">
      <c r="F10" s="125"/>
      <c r="G10" s="125"/>
      <c r="H10" s="122" t="s">
        <v>114</v>
      </c>
      <c r="I10" s="122"/>
      <c r="J10" s="122" t="s">
        <v>115</v>
      </c>
      <c r="K10" s="122"/>
      <c r="L10" s="122" t="s">
        <v>116</v>
      </c>
      <c r="M10" s="122"/>
      <c r="N10" s="122" t="s">
        <v>61</v>
      </c>
      <c r="P10" s="122" t="s">
        <v>62</v>
      </c>
      <c r="Q10" s="122"/>
      <c r="R10" s="122" t="s">
        <v>120</v>
      </c>
    </row>
    <row r="11" spans="1:18" ht="21.75" customHeight="1">
      <c r="F11" s="126" t="s">
        <v>11</v>
      </c>
      <c r="G11" s="125"/>
      <c r="H11" s="127" t="s">
        <v>12</v>
      </c>
      <c r="I11" s="122"/>
      <c r="J11" s="127" t="s">
        <v>12</v>
      </c>
      <c r="K11" s="122"/>
      <c r="L11" s="127" t="s">
        <v>12</v>
      </c>
      <c r="M11" s="122"/>
      <c r="N11" s="127" t="s">
        <v>12</v>
      </c>
      <c r="P11" s="127" t="s">
        <v>12</v>
      </c>
      <c r="R11" s="127" t="s">
        <v>12</v>
      </c>
    </row>
    <row r="12" spans="1:18" ht="8.1" customHeight="1">
      <c r="F12" s="128"/>
      <c r="H12" s="129"/>
      <c r="I12" s="130"/>
      <c r="J12" s="129"/>
      <c r="K12" s="129"/>
      <c r="L12" s="129"/>
      <c r="M12" s="129"/>
      <c r="N12" s="131"/>
      <c r="P12" s="131"/>
      <c r="R12" s="110"/>
    </row>
    <row r="13" spans="1:18" ht="21.75" customHeight="1">
      <c r="A13" s="113" t="s">
        <v>121</v>
      </c>
      <c r="B13" s="113"/>
      <c r="F13" s="128"/>
      <c r="H13" s="110">
        <v>85000000</v>
      </c>
      <c r="J13" s="110">
        <v>0</v>
      </c>
      <c r="L13" s="110">
        <v>127779</v>
      </c>
      <c r="N13" s="110">
        <v>4550000</v>
      </c>
      <c r="O13" s="110"/>
      <c r="P13" s="110">
        <v>11818156</v>
      </c>
      <c r="Q13" s="110"/>
      <c r="R13" s="110">
        <f>H13+J13+N13+P13+L13</f>
        <v>101495935</v>
      </c>
    </row>
    <row r="14" spans="1:18" ht="21.75" customHeight="1">
      <c r="A14" s="114" t="s">
        <v>122</v>
      </c>
      <c r="B14" s="113"/>
      <c r="F14" s="128"/>
      <c r="H14" s="110">
        <v>30000000</v>
      </c>
      <c r="J14" s="110">
        <v>270075880</v>
      </c>
      <c r="L14" s="110">
        <v>0</v>
      </c>
      <c r="N14" s="110">
        <v>0</v>
      </c>
      <c r="O14" s="110"/>
      <c r="P14" s="110">
        <v>0</v>
      </c>
      <c r="Q14" s="110"/>
      <c r="R14" s="110">
        <f>H14+J14+N14+P14+L14</f>
        <v>300075880</v>
      </c>
    </row>
    <row r="15" spans="1:18" ht="21.75" customHeight="1">
      <c r="A15" s="114" t="s">
        <v>123</v>
      </c>
      <c r="B15" s="113"/>
      <c r="F15" s="128" t="s">
        <v>124</v>
      </c>
      <c r="H15" s="110">
        <v>0</v>
      </c>
      <c r="J15" s="110">
        <v>0</v>
      </c>
      <c r="L15" s="110">
        <v>0</v>
      </c>
      <c r="N15" s="110">
        <v>0</v>
      </c>
      <c r="O15" s="110"/>
      <c r="P15" s="110">
        <v>-41169838</v>
      </c>
      <c r="Q15" s="110"/>
      <c r="R15" s="110">
        <f>H15+J15+N15+P15+L15</f>
        <v>-41169838</v>
      </c>
    </row>
    <row r="16" spans="1:18" ht="21.75" customHeight="1">
      <c r="A16" s="132" t="s">
        <v>125</v>
      </c>
      <c r="F16" s="128"/>
      <c r="H16" s="133">
        <v>0</v>
      </c>
      <c r="J16" s="133">
        <v>0</v>
      </c>
      <c r="L16" s="133">
        <v>0</v>
      </c>
      <c r="N16" s="133">
        <v>0</v>
      </c>
      <c r="O16" s="110"/>
      <c r="P16" s="133">
        <v>97520986</v>
      </c>
      <c r="Q16" s="110"/>
      <c r="R16" s="133">
        <f>H16+J16+N16+P16+L16</f>
        <v>97520986</v>
      </c>
    </row>
    <row r="17" spans="1:18" ht="8.1" customHeight="1">
      <c r="F17" s="128"/>
      <c r="H17" s="129"/>
      <c r="I17" s="130"/>
      <c r="J17" s="129"/>
      <c r="K17" s="129"/>
      <c r="L17" s="129"/>
      <c r="M17" s="129"/>
      <c r="N17" s="131"/>
      <c r="P17" s="131"/>
      <c r="R17" s="110"/>
    </row>
    <row r="18" spans="1:18" ht="21.75" customHeight="1" thickBot="1">
      <c r="A18" s="113" t="s">
        <v>126</v>
      </c>
      <c r="B18" s="113"/>
      <c r="F18" s="128"/>
      <c r="H18" s="136">
        <f>SUM(H13:H16)</f>
        <v>115000000</v>
      </c>
      <c r="J18" s="136">
        <f>SUM(J13:J16)</f>
        <v>270075880</v>
      </c>
      <c r="L18" s="136">
        <f>SUM(L13:L16)</f>
        <v>127779</v>
      </c>
      <c r="N18" s="136">
        <f>SUM(N13:N16)</f>
        <v>4550000</v>
      </c>
      <c r="O18" s="110"/>
      <c r="P18" s="136">
        <f>SUM(P13:P16)</f>
        <v>68169304</v>
      </c>
      <c r="Q18" s="110"/>
      <c r="R18" s="136">
        <f>SUM(R13:R16)</f>
        <v>457922963</v>
      </c>
    </row>
    <row r="19" spans="1:18" ht="21.75" customHeight="1" thickTop="1">
      <c r="A19" s="113"/>
      <c r="B19" s="113"/>
      <c r="F19" s="128"/>
      <c r="N19" s="110"/>
      <c r="O19" s="110"/>
      <c r="P19" s="110"/>
      <c r="Q19" s="110"/>
      <c r="R19" s="110"/>
    </row>
    <row r="20" spans="1:18" ht="21.75" customHeight="1">
      <c r="A20" s="113" t="s">
        <v>127</v>
      </c>
      <c r="B20" s="113"/>
      <c r="F20" s="128"/>
      <c r="H20" s="137">
        <v>115000000</v>
      </c>
      <c r="J20" s="137">
        <v>270075880</v>
      </c>
      <c r="L20" s="137">
        <v>127779</v>
      </c>
      <c r="N20" s="137">
        <v>11500000</v>
      </c>
      <c r="O20" s="110"/>
      <c r="P20" s="137">
        <v>61209476</v>
      </c>
      <c r="Q20" s="110"/>
      <c r="R20" s="137">
        <f>H20+J20+N20+P20+L20</f>
        <v>457913135</v>
      </c>
    </row>
    <row r="21" spans="1:18" ht="21.75" customHeight="1">
      <c r="A21" s="114" t="s">
        <v>123</v>
      </c>
      <c r="B21" s="113"/>
      <c r="F21" s="128" t="s">
        <v>124</v>
      </c>
      <c r="H21" s="137">
        <v>0</v>
      </c>
      <c r="J21" s="137">
        <v>0</v>
      </c>
      <c r="L21" s="137">
        <v>0</v>
      </c>
      <c r="N21" s="137">
        <v>0</v>
      </c>
      <c r="O21" s="110"/>
      <c r="P21" s="137">
        <v>-67389676</v>
      </c>
      <c r="Q21" s="110"/>
      <c r="R21" s="137">
        <f>H21+J21+N21+P21+L21</f>
        <v>-67389676</v>
      </c>
    </row>
    <row r="22" spans="1:18" ht="21.75" customHeight="1">
      <c r="A22" s="132" t="s">
        <v>125</v>
      </c>
      <c r="F22" s="128"/>
      <c r="H22" s="138">
        <v>0</v>
      </c>
      <c r="I22" s="18"/>
      <c r="J22" s="138">
        <v>0</v>
      </c>
      <c r="K22" s="18"/>
      <c r="L22" s="138">
        <v>6715121</v>
      </c>
      <c r="M22" s="18"/>
      <c r="N22" s="138">
        <v>0</v>
      </c>
      <c r="O22" s="18"/>
      <c r="P22" s="138">
        <v>70716680</v>
      </c>
      <c r="Q22" s="110"/>
      <c r="R22" s="138">
        <f>H22+J22+N22+P22+L22</f>
        <v>77431801</v>
      </c>
    </row>
    <row r="23" spans="1:18" ht="8.1" customHeight="1">
      <c r="F23" s="128"/>
      <c r="H23" s="139"/>
      <c r="I23" s="130"/>
      <c r="J23" s="139"/>
      <c r="K23" s="130"/>
      <c r="L23" s="140"/>
      <c r="M23" s="129"/>
      <c r="N23" s="140"/>
      <c r="P23" s="140"/>
      <c r="R23" s="137"/>
    </row>
    <row r="24" spans="1:18" ht="21.75" customHeight="1" thickBot="1">
      <c r="A24" s="113" t="s">
        <v>128</v>
      </c>
      <c r="B24" s="113"/>
      <c r="F24" s="128"/>
      <c r="H24" s="141">
        <f>SUM(H20:H22)</f>
        <v>115000000</v>
      </c>
      <c r="I24" s="130"/>
      <c r="J24" s="141">
        <f>SUM(J20:J22)</f>
        <v>270075880</v>
      </c>
      <c r="K24" s="130"/>
      <c r="L24" s="141">
        <f>SUM(L20:L22)</f>
        <v>6842900</v>
      </c>
      <c r="M24" s="130"/>
      <c r="N24" s="141">
        <f>SUM(N20:N22)</f>
        <v>11500000</v>
      </c>
      <c r="O24" s="130"/>
      <c r="P24" s="141">
        <f>SUM(P20:P22)</f>
        <v>64536480</v>
      </c>
      <c r="Q24" s="130"/>
      <c r="R24" s="141">
        <f>SUM(R20:R22)</f>
        <v>467955260</v>
      </c>
    </row>
    <row r="25" spans="1:18" ht="22.5" customHeight="1" thickTop="1">
      <c r="A25" s="113"/>
      <c r="B25" s="11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4"/>
    </row>
    <row r="26" spans="1:18" ht="24" customHeight="1">
      <c r="A26" s="113"/>
      <c r="B26" s="11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4"/>
    </row>
    <row r="27" spans="1:18" ht="21.75" customHeight="1">
      <c r="A27" s="145" t="s">
        <v>35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2"/>
    </row>
    <row r="30" spans="1:18" ht="21.75" customHeight="1">
      <c r="P30" s="110"/>
    </row>
    <row r="44" spans="14:18" ht="21.75" customHeight="1">
      <c r="N44" s="110"/>
      <c r="P44" s="110"/>
      <c r="R44" s="110"/>
    </row>
  </sheetData>
  <mergeCells count="4">
    <mergeCell ref="A1:H1"/>
    <mergeCell ref="A3:R3"/>
    <mergeCell ref="H5:R5"/>
    <mergeCell ref="N8:P8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  <ignoredErrors>
    <ignoredError sqref="F15:F2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B2CBC-6422-419C-8DE5-CC6E345969D2}">
  <dimension ref="A1:L118"/>
  <sheetViews>
    <sheetView tabSelected="1" topLeftCell="A67" zoomScale="90" zoomScaleNormal="90" zoomScaleSheetLayoutView="100" workbookViewId="0">
      <selection activeCell="C76" sqref="C76"/>
    </sheetView>
  </sheetViews>
  <sheetFormatPr defaultColWidth="9.140625" defaultRowHeight="21.75" customHeight="1"/>
  <cols>
    <col min="1" max="2" width="1.7109375" style="114" customWidth="1"/>
    <col min="3" max="3" width="37" style="114" customWidth="1"/>
    <col min="4" max="4" width="8.28515625" style="152" customWidth="1"/>
    <col min="5" max="5" width="0.85546875" style="114" customWidth="1"/>
    <col min="6" max="6" width="15" style="135" customWidth="1"/>
    <col min="7" max="7" width="0.85546875" style="111" customWidth="1"/>
    <col min="8" max="8" width="15.28515625" style="135" customWidth="1"/>
    <col min="9" max="9" width="0.85546875" style="114" customWidth="1"/>
    <col min="10" max="10" width="15" style="135" customWidth="1"/>
    <col min="11" max="11" width="0.85546875" style="111" customWidth="1"/>
    <col min="12" max="12" width="15.28515625" style="135" customWidth="1"/>
    <col min="13" max="16384" width="9.140625" style="114"/>
  </cols>
  <sheetData>
    <row r="1" spans="1:12" ht="21.75" customHeight="1">
      <c r="A1" s="1" t="s">
        <v>0</v>
      </c>
      <c r="B1" s="1"/>
      <c r="C1" s="1"/>
      <c r="D1" s="1"/>
      <c r="F1" s="114"/>
      <c r="G1" s="114"/>
      <c r="H1" s="114"/>
      <c r="J1" s="114"/>
      <c r="K1" s="114"/>
      <c r="L1" s="114"/>
    </row>
    <row r="2" spans="1:12" ht="21.75" customHeight="1">
      <c r="A2" s="113" t="s">
        <v>130</v>
      </c>
      <c r="B2" s="113"/>
      <c r="C2" s="113"/>
      <c r="D2" s="113"/>
      <c r="F2" s="114"/>
      <c r="G2" s="114"/>
      <c r="H2" s="114"/>
      <c r="J2" s="114"/>
      <c r="K2" s="114"/>
      <c r="L2" s="114"/>
    </row>
    <row r="3" spans="1:12" ht="21.75" customHeight="1">
      <c r="A3" s="146" t="s">
        <v>100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2" ht="21.75" customHeight="1">
      <c r="A4" s="2"/>
      <c r="B4" s="147"/>
      <c r="C4" s="147"/>
      <c r="D4" s="147"/>
      <c r="F4" s="148"/>
      <c r="G4" s="147"/>
      <c r="H4" s="148"/>
      <c r="J4" s="148"/>
      <c r="K4" s="147"/>
      <c r="L4" s="148"/>
    </row>
    <row r="5" spans="1:12" ht="21.75" customHeight="1">
      <c r="A5" s="2"/>
      <c r="B5" s="147"/>
      <c r="C5" s="147"/>
      <c r="D5" s="147"/>
      <c r="F5" s="177" t="s">
        <v>3</v>
      </c>
      <c r="G5" s="177"/>
      <c r="H5" s="177"/>
      <c r="J5" s="188" t="s">
        <v>4</v>
      </c>
      <c r="K5" s="188"/>
      <c r="L5" s="188"/>
    </row>
    <row r="6" spans="1:12" ht="21.75" customHeight="1">
      <c r="A6" s="147"/>
      <c r="B6" s="147"/>
      <c r="C6" s="147"/>
      <c r="D6" s="149"/>
      <c r="F6" s="150" t="s">
        <v>5</v>
      </c>
      <c r="G6" s="151"/>
      <c r="H6" s="150" t="s">
        <v>5</v>
      </c>
      <c r="J6" s="150" t="s">
        <v>5</v>
      </c>
      <c r="K6" s="151"/>
      <c r="L6" s="150" t="s">
        <v>5</v>
      </c>
    </row>
    <row r="7" spans="1:12" ht="21.75" customHeight="1">
      <c r="A7" s="152"/>
      <c r="B7" s="152"/>
      <c r="C7" s="152"/>
      <c r="F7" s="150" t="s">
        <v>9</v>
      </c>
      <c r="G7" s="151"/>
      <c r="H7" s="150" t="s">
        <v>10</v>
      </c>
      <c r="J7" s="150" t="s">
        <v>9</v>
      </c>
      <c r="K7" s="151"/>
      <c r="L7" s="150" t="s">
        <v>10</v>
      </c>
    </row>
    <row r="8" spans="1:12" ht="21.75" customHeight="1">
      <c r="A8" s="152"/>
      <c r="B8" s="152"/>
      <c r="C8" s="152"/>
      <c r="D8" s="153" t="s">
        <v>11</v>
      </c>
      <c r="F8" s="154" t="s">
        <v>12</v>
      </c>
      <c r="G8" s="155"/>
      <c r="H8" s="154" t="s">
        <v>12</v>
      </c>
      <c r="J8" s="154" t="s">
        <v>12</v>
      </c>
      <c r="K8" s="155"/>
      <c r="L8" s="154" t="s">
        <v>12</v>
      </c>
    </row>
    <row r="9" spans="1:12" ht="21.75" customHeight="1">
      <c r="A9" s="113" t="s">
        <v>131</v>
      </c>
      <c r="F9" s="156"/>
      <c r="H9" s="111"/>
      <c r="J9" s="156"/>
      <c r="L9" s="111"/>
    </row>
    <row r="10" spans="1:12" ht="21.75" customHeight="1">
      <c r="A10" s="114" t="s">
        <v>81</v>
      </c>
      <c r="F10" s="140">
        <v>88481851</v>
      </c>
      <c r="G10" s="135"/>
      <c r="H10" s="135">
        <v>115776219</v>
      </c>
      <c r="J10" s="140">
        <v>88467838</v>
      </c>
      <c r="K10" s="135"/>
      <c r="L10" s="135">
        <v>115795987</v>
      </c>
    </row>
    <row r="11" spans="1:12" ht="21.75" customHeight="1">
      <c r="A11" s="114" t="s">
        <v>132</v>
      </c>
      <c r="F11" s="140"/>
      <c r="G11" s="135"/>
      <c r="J11" s="140"/>
      <c r="K11" s="135"/>
    </row>
    <row r="12" spans="1:12" ht="21.75" customHeight="1">
      <c r="B12" s="114" t="s">
        <v>133</v>
      </c>
      <c r="D12" s="157" t="s">
        <v>134</v>
      </c>
      <c r="F12" s="140">
        <v>4869350</v>
      </c>
      <c r="G12" s="135"/>
      <c r="H12" s="135">
        <v>4816947</v>
      </c>
      <c r="J12" s="140">
        <v>4869350</v>
      </c>
      <c r="K12" s="135"/>
      <c r="L12" s="135">
        <v>4816947</v>
      </c>
    </row>
    <row r="13" spans="1:12" ht="21.75" customHeight="1">
      <c r="B13" s="114" t="s">
        <v>135</v>
      </c>
      <c r="D13" s="157">
        <v>10</v>
      </c>
      <c r="F13" s="140">
        <v>941768</v>
      </c>
      <c r="G13" s="135"/>
      <c r="H13" s="135">
        <v>120596</v>
      </c>
      <c r="J13" s="140">
        <v>836915</v>
      </c>
      <c r="K13" s="135"/>
      <c r="L13" s="135">
        <v>120596</v>
      </c>
    </row>
    <row r="14" spans="1:12" ht="21.75" customHeight="1">
      <c r="B14" s="114" t="s">
        <v>47</v>
      </c>
      <c r="D14" s="114"/>
      <c r="F14" s="140">
        <v>2994309</v>
      </c>
      <c r="G14" s="135"/>
      <c r="H14" s="135">
        <v>4583115</v>
      </c>
      <c r="J14" s="140">
        <v>2994309</v>
      </c>
      <c r="K14" s="135"/>
      <c r="L14" s="135">
        <v>4583115</v>
      </c>
    </row>
    <row r="15" spans="1:12" ht="21.75" customHeight="1">
      <c r="B15" s="114" t="s">
        <v>136</v>
      </c>
      <c r="D15" s="114"/>
      <c r="F15" s="140"/>
      <c r="G15" s="135"/>
      <c r="J15" s="140"/>
      <c r="K15" s="135"/>
    </row>
    <row r="16" spans="1:12" ht="21.75" customHeight="1">
      <c r="C16" s="114" t="s">
        <v>137</v>
      </c>
      <c r="D16" s="114"/>
      <c r="F16" s="140">
        <v>-1439598</v>
      </c>
      <c r="G16" s="135"/>
      <c r="H16" s="135">
        <v>768427</v>
      </c>
      <c r="J16" s="140">
        <v>-1439598</v>
      </c>
      <c r="K16" s="135"/>
      <c r="L16" s="135">
        <v>768427</v>
      </c>
    </row>
    <row r="17" spans="1:12" ht="21.75" customHeight="1">
      <c r="B17" s="114" t="s">
        <v>138</v>
      </c>
      <c r="F17" s="140">
        <v>-753</v>
      </c>
      <c r="G17" s="135"/>
      <c r="H17" s="135">
        <v>5127</v>
      </c>
      <c r="J17" s="140">
        <v>-753</v>
      </c>
      <c r="K17" s="135"/>
      <c r="L17" s="135">
        <v>5127</v>
      </c>
    </row>
    <row r="18" spans="1:12" ht="21.75" customHeight="1">
      <c r="B18" s="114" t="s">
        <v>139</v>
      </c>
      <c r="F18" s="140">
        <v>539673</v>
      </c>
      <c r="G18" s="135"/>
      <c r="H18" s="135">
        <v>540882</v>
      </c>
      <c r="J18" s="140">
        <v>539673</v>
      </c>
      <c r="K18" s="135"/>
      <c r="L18" s="135">
        <v>540882</v>
      </c>
    </row>
    <row r="19" spans="1:12" ht="21.75" customHeight="1">
      <c r="B19" s="114" t="s">
        <v>140</v>
      </c>
      <c r="F19" s="140">
        <v>-925575</v>
      </c>
      <c r="G19" s="135"/>
      <c r="H19" s="135">
        <v>-796013</v>
      </c>
      <c r="J19" s="140">
        <v>-925131</v>
      </c>
      <c r="K19" s="135"/>
      <c r="L19" s="135">
        <v>-796013</v>
      </c>
    </row>
    <row r="20" spans="1:12" ht="21.75" customHeight="1">
      <c r="B20" s="114" t="s">
        <v>141</v>
      </c>
      <c r="F20" s="140">
        <v>0</v>
      </c>
      <c r="G20" s="135"/>
      <c r="H20" s="135">
        <v>-27240495</v>
      </c>
      <c r="J20" s="140">
        <v>0</v>
      </c>
      <c r="K20" s="135"/>
      <c r="L20" s="135">
        <v>-27240495</v>
      </c>
    </row>
    <row r="21" spans="1:12" ht="21.75" customHeight="1">
      <c r="B21" s="114" t="s">
        <v>142</v>
      </c>
      <c r="F21" s="140">
        <v>-513194</v>
      </c>
      <c r="G21" s="135"/>
      <c r="H21" s="135">
        <v>-86355</v>
      </c>
      <c r="J21" s="140">
        <v>-513194</v>
      </c>
      <c r="K21" s="135"/>
      <c r="L21" s="135">
        <v>-86355</v>
      </c>
    </row>
    <row r="22" spans="1:12" ht="21.75" customHeight="1">
      <c r="B22" s="114" t="s">
        <v>143</v>
      </c>
      <c r="F22" s="140"/>
      <c r="G22" s="135"/>
      <c r="J22" s="140"/>
      <c r="K22" s="135"/>
    </row>
    <row r="23" spans="1:12" ht="21.75" customHeight="1">
      <c r="C23" s="114" t="s">
        <v>144</v>
      </c>
      <c r="D23" s="152">
        <v>5</v>
      </c>
      <c r="F23" s="158">
        <v>2204618</v>
      </c>
      <c r="G23" s="135"/>
      <c r="H23" s="159">
        <v>-694597</v>
      </c>
      <c r="J23" s="158">
        <v>2204618</v>
      </c>
      <c r="K23" s="135"/>
      <c r="L23" s="159">
        <v>-694597</v>
      </c>
    </row>
    <row r="24" spans="1:12" ht="8.1" customHeight="1">
      <c r="F24" s="140"/>
      <c r="J24" s="140"/>
    </row>
    <row r="25" spans="1:12" ht="21.75" customHeight="1">
      <c r="A25" s="114" t="s">
        <v>145</v>
      </c>
      <c r="F25" s="140"/>
      <c r="G25" s="135"/>
      <c r="J25" s="140"/>
      <c r="K25" s="135"/>
    </row>
    <row r="26" spans="1:12" ht="21.75" customHeight="1">
      <c r="B26" s="114" t="s">
        <v>146</v>
      </c>
      <c r="F26" s="156">
        <f>SUM(F10:F23)</f>
        <v>97152449</v>
      </c>
      <c r="G26" s="114"/>
      <c r="H26" s="111">
        <f>SUM(H10:H23)</f>
        <v>97793853</v>
      </c>
      <c r="J26" s="156">
        <f>SUM(J10:J23)</f>
        <v>97034027</v>
      </c>
      <c r="K26" s="114"/>
      <c r="L26" s="111">
        <f>SUM(L10:L23)</f>
        <v>97813621</v>
      </c>
    </row>
    <row r="27" spans="1:12" ht="21.75" customHeight="1">
      <c r="B27" s="114" t="s">
        <v>147</v>
      </c>
      <c r="F27" s="156"/>
      <c r="G27" s="135"/>
      <c r="H27" s="111"/>
      <c r="J27" s="156"/>
      <c r="K27" s="135"/>
      <c r="L27" s="111"/>
    </row>
    <row r="28" spans="1:12" ht="21.75" customHeight="1">
      <c r="C28" s="114" t="s">
        <v>21</v>
      </c>
      <c r="F28" s="156">
        <v>-33571398</v>
      </c>
      <c r="G28" s="135"/>
      <c r="H28" s="135">
        <v>-42593439</v>
      </c>
      <c r="J28" s="156">
        <v>-33534730</v>
      </c>
      <c r="K28" s="135"/>
      <c r="L28" s="135">
        <v>-42593439</v>
      </c>
    </row>
    <row r="29" spans="1:12" ht="21.75" customHeight="1">
      <c r="C29" s="160" t="s">
        <v>22</v>
      </c>
      <c r="F29" s="156">
        <v>-3625655</v>
      </c>
      <c r="G29" s="135"/>
      <c r="H29" s="135">
        <v>-271027</v>
      </c>
      <c r="J29" s="156">
        <v>-3500054</v>
      </c>
      <c r="K29" s="135"/>
      <c r="L29" s="135">
        <v>-270995</v>
      </c>
    </row>
    <row r="30" spans="1:12" ht="21.75" customHeight="1">
      <c r="C30" s="114" t="s">
        <v>148</v>
      </c>
      <c r="D30" s="57"/>
      <c r="F30" s="156">
        <v>8278425</v>
      </c>
      <c r="G30" s="135"/>
      <c r="H30" s="135">
        <v>-9283141</v>
      </c>
      <c r="J30" s="156">
        <v>7494201</v>
      </c>
      <c r="K30" s="135"/>
      <c r="L30" s="135">
        <v>-9295814</v>
      </c>
    </row>
    <row r="31" spans="1:12" ht="21.75" customHeight="1">
      <c r="C31" s="114" t="s">
        <v>43</v>
      </c>
      <c r="F31" s="161">
        <v>3496024</v>
      </c>
      <c r="G31" s="135"/>
      <c r="H31" s="159">
        <v>6833142</v>
      </c>
      <c r="J31" s="161">
        <v>3530077</v>
      </c>
      <c r="K31" s="135"/>
      <c r="L31" s="159">
        <v>6833142</v>
      </c>
    </row>
    <row r="32" spans="1:12" ht="8.1" customHeight="1">
      <c r="G32" s="135"/>
      <c r="K32" s="135"/>
    </row>
    <row r="33" spans="1:12" ht="21.75" customHeight="1">
      <c r="A33" s="114" t="s">
        <v>149</v>
      </c>
      <c r="F33" s="140">
        <f>SUM(F26:F31)</f>
        <v>71729845</v>
      </c>
      <c r="G33" s="135"/>
      <c r="H33" s="135">
        <f>SUM(H26:H31)</f>
        <v>52479388</v>
      </c>
      <c r="J33" s="140">
        <f>SUM(J26:J31)</f>
        <v>71023521</v>
      </c>
      <c r="K33" s="135"/>
      <c r="L33" s="135">
        <f>SUM(L26:L31)</f>
        <v>52486515</v>
      </c>
    </row>
    <row r="34" spans="1:12" ht="21.75" customHeight="1">
      <c r="B34" s="114" t="s">
        <v>150</v>
      </c>
      <c r="F34" s="140">
        <v>-534172</v>
      </c>
      <c r="G34" s="135"/>
      <c r="H34" s="135">
        <v>-535409</v>
      </c>
      <c r="J34" s="140">
        <v>-534172</v>
      </c>
      <c r="K34" s="135"/>
      <c r="L34" s="135">
        <v>-535409</v>
      </c>
    </row>
    <row r="35" spans="1:12" ht="21.75" customHeight="1">
      <c r="B35" s="114" t="s">
        <v>151</v>
      </c>
      <c r="F35" s="140">
        <v>809726</v>
      </c>
      <c r="G35" s="135"/>
      <c r="H35" s="135">
        <v>628055</v>
      </c>
      <c r="J35" s="140">
        <v>809283</v>
      </c>
      <c r="K35" s="135"/>
      <c r="L35" s="135">
        <v>628055</v>
      </c>
    </row>
    <row r="36" spans="1:12" ht="21.75" customHeight="1">
      <c r="A36" s="113"/>
      <c r="B36" s="114" t="s">
        <v>152</v>
      </c>
      <c r="F36" s="158">
        <v>-27401825</v>
      </c>
      <c r="G36" s="135"/>
      <c r="H36" s="159">
        <v>-21365720</v>
      </c>
      <c r="J36" s="158">
        <v>-27401825</v>
      </c>
      <c r="K36" s="135"/>
      <c r="L36" s="159">
        <v>-21365720</v>
      </c>
    </row>
    <row r="37" spans="1:12" ht="8.1" customHeight="1">
      <c r="A37" s="113"/>
      <c r="F37" s="140"/>
      <c r="G37" s="135"/>
      <c r="J37" s="140"/>
      <c r="K37" s="135"/>
    </row>
    <row r="38" spans="1:12" ht="21.75" customHeight="1">
      <c r="A38" s="113" t="s">
        <v>153</v>
      </c>
      <c r="F38" s="158">
        <f>SUM(F33:F36)</f>
        <v>44603574</v>
      </c>
      <c r="G38" s="135"/>
      <c r="H38" s="159">
        <f>SUM(H33:H36)</f>
        <v>31206314</v>
      </c>
      <c r="J38" s="158">
        <f>SUM(J33:J36)</f>
        <v>43896807</v>
      </c>
      <c r="K38" s="135"/>
      <c r="L38" s="159">
        <f>SUM(L33:L36)</f>
        <v>31213441</v>
      </c>
    </row>
    <row r="39" spans="1:12" ht="12" customHeight="1">
      <c r="A39" s="113"/>
      <c r="F39" s="162"/>
      <c r="G39" s="135"/>
      <c r="H39" s="162"/>
      <c r="J39" s="162"/>
      <c r="K39" s="135"/>
      <c r="L39" s="162"/>
    </row>
    <row r="40" spans="1:12" ht="18.75">
      <c r="A40" s="113"/>
      <c r="F40" s="162"/>
      <c r="G40" s="135"/>
      <c r="H40" s="162"/>
      <c r="J40" s="162"/>
      <c r="K40" s="135"/>
      <c r="L40" s="162"/>
    </row>
    <row r="41" spans="1:12" ht="18.75">
      <c r="A41" s="113"/>
      <c r="F41" s="162"/>
      <c r="G41" s="135"/>
      <c r="H41" s="162"/>
      <c r="J41" s="162"/>
      <c r="K41" s="135"/>
      <c r="L41" s="162"/>
    </row>
    <row r="42" spans="1:12" ht="18.75">
      <c r="A42" s="113"/>
      <c r="F42" s="162"/>
      <c r="G42" s="135"/>
      <c r="H42" s="162"/>
      <c r="J42" s="162"/>
      <c r="K42" s="135"/>
      <c r="L42" s="162"/>
    </row>
    <row r="43" spans="1:12" ht="18.75">
      <c r="A43" s="113"/>
      <c r="F43" s="162"/>
      <c r="G43" s="135"/>
      <c r="H43" s="162"/>
      <c r="J43" s="162"/>
      <c r="K43" s="135"/>
      <c r="L43" s="162"/>
    </row>
    <row r="44" spans="1:12" ht="18.75">
      <c r="A44" s="113"/>
      <c r="F44" s="162"/>
      <c r="G44" s="135"/>
      <c r="H44" s="162"/>
      <c r="J44" s="162"/>
      <c r="K44" s="135"/>
      <c r="L44" s="162"/>
    </row>
    <row r="45" spans="1:12" ht="17.25" customHeight="1">
      <c r="A45" s="113"/>
      <c r="F45" s="162"/>
      <c r="G45" s="135"/>
      <c r="H45" s="162"/>
      <c r="J45" s="162"/>
      <c r="K45" s="135"/>
      <c r="L45" s="162"/>
    </row>
    <row r="46" spans="1:12" ht="21.95" customHeight="1">
      <c r="A46" s="145" t="s">
        <v>35</v>
      </c>
      <c r="B46" s="145"/>
      <c r="C46" s="145"/>
      <c r="D46" s="163"/>
      <c r="E46" s="145"/>
      <c r="F46" s="159"/>
      <c r="G46" s="159"/>
      <c r="H46" s="159"/>
      <c r="I46" s="145"/>
      <c r="J46" s="159"/>
      <c r="K46" s="159"/>
      <c r="L46" s="159"/>
    </row>
    <row r="47" spans="1:12" ht="21.75" customHeight="1">
      <c r="A47" s="182" t="str">
        <f>A1</f>
        <v>บริษัท ที คิว อาร์ จำกัด (มหาชน)</v>
      </c>
      <c r="B47" s="182"/>
      <c r="C47" s="182"/>
      <c r="D47" s="182"/>
      <c r="F47" s="114"/>
      <c r="G47" s="114"/>
      <c r="H47" s="114"/>
      <c r="J47" s="114"/>
      <c r="K47" s="114"/>
      <c r="L47" s="114"/>
    </row>
    <row r="48" spans="1:12" ht="21.75" customHeight="1">
      <c r="A48" s="113" t="s">
        <v>154</v>
      </c>
      <c r="B48" s="113"/>
      <c r="C48" s="113"/>
      <c r="D48" s="149"/>
      <c r="F48" s="112"/>
      <c r="G48" s="112"/>
      <c r="H48" s="112"/>
      <c r="J48" s="112"/>
      <c r="K48" s="112"/>
      <c r="L48" s="112"/>
    </row>
    <row r="49" spans="1:12" ht="21.75" customHeight="1">
      <c r="A49" s="146" t="str">
        <f>A3</f>
        <v>สำหรับงวดเก้าเดือนสิ้นสุดวันที่ 30 กันยายน พ.ศ. 2565</v>
      </c>
      <c r="B49" s="117"/>
      <c r="C49" s="117"/>
      <c r="D49" s="153"/>
      <c r="E49" s="145"/>
      <c r="F49" s="121"/>
      <c r="G49" s="121"/>
      <c r="H49" s="121"/>
      <c r="I49" s="145"/>
      <c r="J49" s="121"/>
      <c r="K49" s="121"/>
      <c r="L49" s="121"/>
    </row>
    <row r="50" spans="1:12" ht="21" customHeight="1">
      <c r="A50" s="1"/>
      <c r="B50" s="113"/>
      <c r="C50" s="113"/>
      <c r="D50" s="149"/>
      <c r="F50" s="164"/>
      <c r="G50" s="164"/>
      <c r="H50" s="164"/>
      <c r="J50" s="164"/>
      <c r="K50" s="164"/>
      <c r="L50" s="164"/>
    </row>
    <row r="51" spans="1:12" ht="21" customHeight="1">
      <c r="A51" s="1"/>
      <c r="B51" s="113"/>
      <c r="C51" s="113"/>
      <c r="D51" s="149"/>
      <c r="F51" s="188" t="s">
        <v>4</v>
      </c>
      <c r="G51" s="188"/>
      <c r="H51" s="188"/>
      <c r="J51" s="188" t="s">
        <v>4</v>
      </c>
      <c r="K51" s="188"/>
      <c r="L51" s="188"/>
    </row>
    <row r="52" spans="1:12" ht="21" customHeight="1">
      <c r="A52" s="147"/>
      <c r="B52" s="147"/>
      <c r="C52" s="147"/>
      <c r="D52" s="149"/>
      <c r="F52" s="150" t="s">
        <v>5</v>
      </c>
      <c r="G52" s="151"/>
      <c r="H52" s="150" t="s">
        <v>5</v>
      </c>
      <c r="J52" s="150" t="s">
        <v>5</v>
      </c>
      <c r="K52" s="151"/>
      <c r="L52" s="150" t="s">
        <v>5</v>
      </c>
    </row>
    <row r="53" spans="1:12" ht="21" customHeight="1">
      <c r="A53" s="147"/>
      <c r="B53" s="147"/>
      <c r="C53" s="147"/>
      <c r="D53" s="149"/>
      <c r="F53" s="150" t="s">
        <v>9</v>
      </c>
      <c r="G53" s="151"/>
      <c r="H53" s="150" t="s">
        <v>10</v>
      </c>
      <c r="J53" s="150" t="s">
        <v>9</v>
      </c>
      <c r="K53" s="151"/>
      <c r="L53" s="150" t="s">
        <v>10</v>
      </c>
    </row>
    <row r="54" spans="1:12" ht="21" customHeight="1">
      <c r="A54" s="152"/>
      <c r="B54" s="152"/>
      <c r="C54" s="152"/>
      <c r="D54" s="153" t="s">
        <v>11</v>
      </c>
      <c r="F54" s="154" t="s">
        <v>12</v>
      </c>
      <c r="G54" s="155"/>
      <c r="H54" s="154" t="s">
        <v>12</v>
      </c>
      <c r="J54" s="154" t="s">
        <v>12</v>
      </c>
      <c r="K54" s="155"/>
      <c r="L54" s="154" t="s">
        <v>12</v>
      </c>
    </row>
    <row r="55" spans="1:12" ht="21" customHeight="1">
      <c r="A55" s="113" t="s">
        <v>155</v>
      </c>
      <c r="F55" s="140"/>
      <c r="G55" s="135"/>
      <c r="J55" s="140"/>
      <c r="K55" s="135"/>
    </row>
    <row r="56" spans="1:12" ht="21" customHeight="1">
      <c r="A56" s="114" t="s">
        <v>156</v>
      </c>
      <c r="F56" s="140">
        <v>0</v>
      </c>
      <c r="G56" s="135"/>
      <c r="H56" s="135">
        <v>0</v>
      </c>
      <c r="J56" s="140">
        <v>0</v>
      </c>
      <c r="K56" s="135"/>
      <c r="L56" s="135">
        <v>-412450</v>
      </c>
    </row>
    <row r="57" spans="1:12" ht="21" customHeight="1">
      <c r="A57" s="114" t="s">
        <v>157</v>
      </c>
      <c r="D57" s="152">
        <v>8</v>
      </c>
      <c r="F57" s="140">
        <v>-1060714</v>
      </c>
      <c r="G57" s="135"/>
      <c r="H57" s="135">
        <v>-2718159</v>
      </c>
      <c r="J57" s="140">
        <v>-1060714</v>
      </c>
      <c r="K57" s="135"/>
      <c r="L57" s="135">
        <v>-2718159</v>
      </c>
    </row>
    <row r="58" spans="1:12" ht="21" customHeight="1">
      <c r="A58" s="114" t="s">
        <v>158</v>
      </c>
      <c r="D58" s="152">
        <v>10</v>
      </c>
      <c r="F58" s="139">
        <v>-6682623</v>
      </c>
      <c r="G58" s="135"/>
      <c r="H58" s="135">
        <v>-6713269</v>
      </c>
      <c r="J58" s="139">
        <v>-5280753</v>
      </c>
      <c r="K58" s="135"/>
      <c r="L58" s="135">
        <v>-6713269</v>
      </c>
    </row>
    <row r="59" spans="1:12" ht="21" customHeight="1">
      <c r="A59" s="114" t="s">
        <v>159</v>
      </c>
      <c r="F59" s="140"/>
      <c r="G59" s="135"/>
      <c r="J59" s="140"/>
      <c r="K59" s="135"/>
    </row>
    <row r="60" spans="1:12" ht="21" customHeight="1">
      <c r="B60" s="114" t="s">
        <v>160</v>
      </c>
      <c r="D60" s="152">
        <v>5</v>
      </c>
      <c r="F60" s="140">
        <v>-141379758</v>
      </c>
      <c r="G60" s="135"/>
      <c r="H60" s="135">
        <v>-176248067</v>
      </c>
      <c r="J60" s="140">
        <v>-141379758</v>
      </c>
      <c r="K60" s="135"/>
      <c r="L60" s="135">
        <v>-176248067</v>
      </c>
    </row>
    <row r="61" spans="1:12" ht="21" customHeight="1">
      <c r="A61" s="114" t="s">
        <v>161</v>
      </c>
      <c r="F61" s="140"/>
      <c r="G61" s="135"/>
      <c r="J61" s="140"/>
      <c r="K61" s="135"/>
    </row>
    <row r="62" spans="1:12" ht="21" customHeight="1">
      <c r="B62" s="114" t="s">
        <v>162</v>
      </c>
      <c r="F62" s="140">
        <v>70683415</v>
      </c>
      <c r="G62" s="135"/>
      <c r="H62" s="135">
        <v>5095768</v>
      </c>
      <c r="J62" s="140">
        <v>70683415</v>
      </c>
      <c r="K62" s="135"/>
      <c r="L62" s="135">
        <v>5095768</v>
      </c>
    </row>
    <row r="63" spans="1:12" ht="21" customHeight="1">
      <c r="A63" s="114" t="s">
        <v>163</v>
      </c>
      <c r="F63" s="140"/>
      <c r="G63" s="135"/>
      <c r="J63" s="140"/>
      <c r="K63" s="135"/>
    </row>
    <row r="64" spans="1:12" ht="21" customHeight="1">
      <c r="B64" s="114" t="s">
        <v>20</v>
      </c>
      <c r="F64" s="140">
        <v>-277045</v>
      </c>
      <c r="G64" s="135"/>
      <c r="H64" s="135">
        <v>-60107815</v>
      </c>
      <c r="J64" s="140">
        <v>-277045</v>
      </c>
      <c r="K64" s="135"/>
      <c r="L64" s="135">
        <v>-60107815</v>
      </c>
    </row>
    <row r="65" spans="1:12" ht="21" customHeight="1">
      <c r="A65" s="114" t="s">
        <v>164</v>
      </c>
      <c r="F65" s="140"/>
      <c r="G65" s="135"/>
      <c r="J65" s="140"/>
      <c r="K65" s="135"/>
    </row>
    <row r="66" spans="1:12" ht="21" customHeight="1">
      <c r="B66" s="114" t="s">
        <v>20</v>
      </c>
      <c r="F66" s="140">
        <v>10000000</v>
      </c>
      <c r="G66" s="135"/>
      <c r="H66" s="135">
        <v>0</v>
      </c>
      <c r="J66" s="140">
        <v>10000000</v>
      </c>
      <c r="K66" s="135"/>
      <c r="L66" s="135">
        <v>0</v>
      </c>
    </row>
    <row r="67" spans="1:12" ht="21" customHeight="1">
      <c r="A67" s="165" t="s">
        <v>142</v>
      </c>
      <c r="F67" s="158">
        <v>513194</v>
      </c>
      <c r="G67" s="135"/>
      <c r="H67" s="159">
        <v>86355</v>
      </c>
      <c r="J67" s="158">
        <v>513194</v>
      </c>
      <c r="K67" s="135"/>
      <c r="L67" s="159">
        <v>86355</v>
      </c>
    </row>
    <row r="68" spans="1:12" ht="8.1" customHeight="1">
      <c r="F68" s="140"/>
      <c r="G68" s="135"/>
      <c r="J68" s="140"/>
      <c r="K68" s="135"/>
    </row>
    <row r="69" spans="1:12" ht="21" customHeight="1">
      <c r="A69" s="113" t="s">
        <v>165</v>
      </c>
      <c r="F69" s="158">
        <f>SUM(F56:F67)</f>
        <v>-68203531</v>
      </c>
      <c r="G69" s="135"/>
      <c r="H69" s="159">
        <f>SUM(H56:H67)</f>
        <v>-240605187</v>
      </c>
      <c r="J69" s="158">
        <f>SUM(J56:J67)</f>
        <v>-66801661</v>
      </c>
      <c r="K69" s="135"/>
      <c r="L69" s="159">
        <f>SUM(L56:L67)</f>
        <v>-241017637</v>
      </c>
    </row>
    <row r="70" spans="1:12" ht="21" customHeight="1">
      <c r="F70" s="140"/>
      <c r="G70" s="135"/>
      <c r="J70" s="140"/>
      <c r="K70" s="135"/>
    </row>
    <row r="71" spans="1:12" ht="21" customHeight="1">
      <c r="A71" s="113" t="s">
        <v>166</v>
      </c>
      <c r="F71" s="140"/>
      <c r="G71" s="135"/>
      <c r="J71" s="140"/>
      <c r="K71" s="135"/>
    </row>
    <row r="72" spans="1:12" ht="21" customHeight="1">
      <c r="A72" s="114" t="s">
        <v>167</v>
      </c>
      <c r="F72" s="140">
        <v>-2509248</v>
      </c>
      <c r="G72" s="135"/>
      <c r="H72" s="135">
        <v>-5038138</v>
      </c>
      <c r="J72" s="140">
        <v>-2509248</v>
      </c>
      <c r="K72" s="135"/>
      <c r="L72" s="135">
        <v>-5038138</v>
      </c>
    </row>
    <row r="73" spans="1:12" ht="21" customHeight="1">
      <c r="A73" s="114" t="s">
        <v>168</v>
      </c>
      <c r="D73" s="128"/>
      <c r="E73" s="166"/>
      <c r="F73" s="139">
        <v>0</v>
      </c>
      <c r="G73" s="135"/>
      <c r="H73" s="135">
        <v>306000000</v>
      </c>
      <c r="I73" s="166"/>
      <c r="J73" s="139">
        <v>0</v>
      </c>
      <c r="K73" s="135"/>
      <c r="L73" s="135">
        <v>306000000</v>
      </c>
    </row>
    <row r="74" spans="1:12" ht="21" customHeight="1">
      <c r="A74" s="114" t="s">
        <v>169</v>
      </c>
      <c r="D74" s="128"/>
      <c r="E74" s="166"/>
      <c r="F74" s="139">
        <v>0</v>
      </c>
      <c r="G74" s="135"/>
      <c r="H74" s="135">
        <v>-7405150</v>
      </c>
      <c r="I74" s="166"/>
      <c r="J74" s="139">
        <v>0</v>
      </c>
      <c r="K74" s="135"/>
      <c r="L74" s="135">
        <v>-7405150</v>
      </c>
    </row>
    <row r="75" spans="1:12" ht="21" customHeight="1">
      <c r="A75" s="114" t="s">
        <v>170</v>
      </c>
      <c r="D75" s="128" t="s">
        <v>124</v>
      </c>
      <c r="E75" s="166"/>
      <c r="F75" s="139">
        <v>-67389676</v>
      </c>
      <c r="G75" s="135"/>
      <c r="H75" s="135">
        <v>-41169838</v>
      </c>
      <c r="I75" s="166"/>
      <c r="J75" s="139">
        <v>-67389676</v>
      </c>
      <c r="K75" s="135"/>
      <c r="L75" s="135">
        <v>-41169838</v>
      </c>
    </row>
    <row r="76" spans="1:12" ht="21" customHeight="1">
      <c r="A76" s="114" t="s">
        <v>171</v>
      </c>
      <c r="D76" s="128"/>
      <c r="E76" s="166"/>
      <c r="F76" s="167">
        <v>0</v>
      </c>
      <c r="G76" s="135"/>
      <c r="H76" s="159">
        <v>337550</v>
      </c>
      <c r="I76" s="166"/>
      <c r="J76" s="167">
        <v>0</v>
      </c>
      <c r="K76" s="135"/>
      <c r="L76" s="159">
        <v>0</v>
      </c>
    </row>
    <row r="77" spans="1:12" ht="8.1" customHeight="1">
      <c r="F77" s="140"/>
      <c r="G77" s="135"/>
      <c r="J77" s="140"/>
      <c r="K77" s="135"/>
    </row>
    <row r="78" spans="1:12" ht="21" customHeight="1">
      <c r="A78" s="113" t="s">
        <v>172</v>
      </c>
      <c r="F78" s="158">
        <f>SUM(F72:F76)</f>
        <v>-69898924</v>
      </c>
      <c r="G78" s="135"/>
      <c r="H78" s="159">
        <f>SUM(H72:H76)</f>
        <v>252724424</v>
      </c>
      <c r="J78" s="158">
        <f>SUM(J72:J76)</f>
        <v>-69898924</v>
      </c>
      <c r="K78" s="135"/>
      <c r="L78" s="159">
        <f>SUM(L72:L76)</f>
        <v>252386874</v>
      </c>
    </row>
    <row r="79" spans="1:12" ht="21" customHeight="1">
      <c r="F79" s="140"/>
      <c r="G79" s="135"/>
      <c r="J79" s="140"/>
      <c r="K79" s="135"/>
    </row>
    <row r="80" spans="1:12" ht="21" customHeight="1">
      <c r="A80" s="113" t="s">
        <v>173</v>
      </c>
      <c r="F80" s="140">
        <f>SUM(F78,F69,F38)</f>
        <v>-93498881</v>
      </c>
      <c r="G80" s="135"/>
      <c r="H80" s="135">
        <f>SUM(H78,H69,H38)</f>
        <v>43325551</v>
      </c>
      <c r="J80" s="140">
        <f>SUM(J78,J69,J38)</f>
        <v>-92803778</v>
      </c>
      <c r="K80" s="135"/>
      <c r="L80" s="135">
        <f>SUM(L78,L69,L38)</f>
        <v>42582678</v>
      </c>
    </row>
    <row r="81" spans="1:12" ht="21" customHeight="1">
      <c r="A81" s="114" t="s">
        <v>174</v>
      </c>
      <c r="F81" s="140">
        <v>148554244</v>
      </c>
      <c r="G81" s="135"/>
      <c r="H81" s="135">
        <v>102560360</v>
      </c>
      <c r="J81" s="140">
        <v>146578610</v>
      </c>
      <c r="K81" s="135"/>
      <c r="L81" s="135">
        <v>102560360</v>
      </c>
    </row>
    <row r="82" spans="1:12" ht="21" customHeight="1">
      <c r="A82" s="165" t="s">
        <v>175</v>
      </c>
      <c r="D82" s="57"/>
      <c r="F82" s="158">
        <v>316010</v>
      </c>
      <c r="G82" s="135"/>
      <c r="H82" s="159">
        <v>0</v>
      </c>
      <c r="J82" s="158">
        <v>316010</v>
      </c>
      <c r="K82" s="135"/>
      <c r="L82" s="159">
        <v>0</v>
      </c>
    </row>
    <row r="83" spans="1:12" ht="8.1" customHeight="1">
      <c r="F83" s="140"/>
      <c r="G83" s="135"/>
      <c r="J83" s="140"/>
      <c r="K83" s="135"/>
    </row>
    <row r="84" spans="1:12" ht="21" customHeight="1" thickBot="1">
      <c r="A84" s="113" t="s">
        <v>176</v>
      </c>
      <c r="D84" s="57"/>
      <c r="F84" s="168">
        <f>SUM(F80:F82)</f>
        <v>55371373</v>
      </c>
      <c r="G84" s="135"/>
      <c r="H84" s="169">
        <f>SUM(H80:H82)</f>
        <v>145885911</v>
      </c>
      <c r="J84" s="168">
        <f>SUM(J80:J82)</f>
        <v>54090842</v>
      </c>
      <c r="K84" s="135"/>
      <c r="L84" s="169">
        <f>SUM(L80:L82)</f>
        <v>145143038</v>
      </c>
    </row>
    <row r="85" spans="1:12" ht="21" customHeight="1" thickTop="1">
      <c r="A85" s="113"/>
      <c r="F85" s="170"/>
      <c r="G85" s="135"/>
      <c r="H85" s="171"/>
      <c r="J85" s="170"/>
      <c r="K85" s="135"/>
      <c r="L85" s="171"/>
    </row>
    <row r="86" spans="1:12" ht="21" customHeight="1">
      <c r="A86" s="172" t="s">
        <v>177</v>
      </c>
      <c r="B86" s="173"/>
      <c r="C86" s="173"/>
      <c r="D86" s="157"/>
      <c r="E86" s="174"/>
      <c r="F86" s="175"/>
      <c r="G86" s="176"/>
      <c r="H86" s="176"/>
      <c r="I86" s="174"/>
      <c r="J86" s="175"/>
      <c r="K86" s="176"/>
      <c r="L86" s="176"/>
    </row>
    <row r="87" spans="1:12" ht="21" customHeight="1">
      <c r="A87" s="173"/>
      <c r="B87" s="173" t="s">
        <v>178</v>
      </c>
      <c r="C87" s="173"/>
      <c r="D87" s="157"/>
      <c r="E87" s="174"/>
      <c r="F87" s="175">
        <v>0</v>
      </c>
      <c r="G87" s="176"/>
      <c r="H87" s="135">
        <v>4980000</v>
      </c>
      <c r="I87" s="174"/>
      <c r="J87" s="175">
        <v>0</v>
      </c>
      <c r="K87" s="176"/>
      <c r="L87" s="135">
        <v>4980000</v>
      </c>
    </row>
    <row r="88" spans="1:12" ht="21" customHeight="1">
      <c r="A88" s="173"/>
      <c r="B88" s="173"/>
      <c r="C88" s="173"/>
      <c r="D88" s="157"/>
      <c r="E88" s="174"/>
      <c r="F88" s="176"/>
      <c r="G88" s="176"/>
      <c r="I88" s="176"/>
      <c r="J88" s="176"/>
      <c r="K88" s="176"/>
    </row>
    <row r="89" spans="1:12" ht="21" customHeight="1">
      <c r="A89" s="173"/>
      <c r="B89" s="173"/>
      <c r="C89" s="173"/>
      <c r="D89" s="157"/>
      <c r="E89" s="174"/>
      <c r="F89" s="176"/>
      <c r="G89" s="176"/>
      <c r="I89" s="176"/>
      <c r="J89" s="176"/>
      <c r="K89" s="176"/>
    </row>
    <row r="90" spans="1:12" ht="24" customHeight="1">
      <c r="A90" s="173"/>
      <c r="B90" s="173"/>
      <c r="C90" s="173"/>
      <c r="D90" s="157"/>
      <c r="E90" s="174"/>
      <c r="F90" s="176"/>
      <c r="G90" s="176"/>
      <c r="I90" s="176"/>
      <c r="J90" s="176"/>
      <c r="K90" s="176"/>
    </row>
    <row r="91" spans="1:12" ht="21" customHeight="1">
      <c r="A91" s="173"/>
      <c r="B91" s="173"/>
      <c r="C91" s="173"/>
      <c r="D91" s="157"/>
      <c r="E91" s="174"/>
      <c r="F91" s="176"/>
      <c r="G91" s="176"/>
      <c r="I91" s="176"/>
      <c r="J91" s="176"/>
      <c r="K91" s="176"/>
    </row>
    <row r="92" spans="1:12" ht="21.95" customHeight="1">
      <c r="A92" s="145" t="str">
        <f>A46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2" s="145"/>
      <c r="C92" s="145"/>
      <c r="D92" s="163"/>
      <c r="E92" s="145"/>
      <c r="F92" s="159"/>
      <c r="G92" s="159"/>
      <c r="H92" s="159"/>
      <c r="I92" s="145"/>
      <c r="J92" s="159"/>
      <c r="K92" s="159"/>
      <c r="L92" s="159"/>
    </row>
    <row r="93" spans="1:12" ht="21.75" customHeight="1">
      <c r="G93" s="135"/>
      <c r="K93" s="135"/>
    </row>
    <row r="94" spans="1:12" ht="21.75" customHeight="1">
      <c r="G94" s="135"/>
      <c r="K94" s="135"/>
    </row>
    <row r="95" spans="1:12" ht="21.75" customHeight="1">
      <c r="G95" s="135"/>
      <c r="K95" s="135"/>
    </row>
    <row r="96" spans="1:12" ht="21.75" customHeight="1">
      <c r="G96" s="135"/>
      <c r="K96" s="135"/>
    </row>
    <row r="97" spans="1:11" ht="21.75" customHeight="1">
      <c r="G97" s="135"/>
      <c r="K97" s="135"/>
    </row>
    <row r="98" spans="1:11" ht="21.75" customHeight="1">
      <c r="G98" s="135"/>
      <c r="K98" s="135"/>
    </row>
    <row r="99" spans="1:11" ht="21.75" customHeight="1">
      <c r="G99" s="135"/>
      <c r="K99" s="135"/>
    </row>
    <row r="100" spans="1:11" ht="21.75" customHeight="1">
      <c r="G100" s="135"/>
      <c r="K100" s="135"/>
    </row>
    <row r="101" spans="1:11" ht="21.75" customHeight="1">
      <c r="G101" s="135"/>
      <c r="K101" s="135"/>
    </row>
    <row r="102" spans="1:11" ht="21.75" customHeight="1">
      <c r="G102" s="135"/>
      <c r="K102" s="135"/>
    </row>
    <row r="104" spans="1:11" ht="21.75" customHeight="1">
      <c r="G104" s="135"/>
      <c r="K104" s="135"/>
    </row>
    <row r="105" spans="1:11" ht="21.75" customHeight="1">
      <c r="G105" s="135"/>
      <c r="K105" s="135"/>
    </row>
    <row r="106" spans="1:11" s="135" customFormat="1" ht="21.75" customHeight="1">
      <c r="A106" s="114"/>
      <c r="B106" s="114"/>
      <c r="C106" s="114"/>
      <c r="D106" s="152"/>
    </row>
    <row r="107" spans="1:11" s="135" customFormat="1" ht="21.75" customHeight="1">
      <c r="A107" s="114"/>
      <c r="B107" s="114"/>
      <c r="C107" s="114"/>
      <c r="D107" s="152"/>
    </row>
    <row r="108" spans="1:11" s="135" customFormat="1" ht="21.75" customHeight="1">
      <c r="A108" s="114"/>
      <c r="B108" s="114"/>
      <c r="C108" s="114"/>
      <c r="D108" s="114"/>
    </row>
    <row r="109" spans="1:11" s="135" customFormat="1" ht="21.75" customHeight="1">
      <c r="A109" s="114"/>
      <c r="B109" s="114"/>
      <c r="C109" s="114"/>
      <c r="D109" s="114"/>
    </row>
    <row r="110" spans="1:11" s="135" customFormat="1" ht="21.75" customHeight="1">
      <c r="A110" s="114"/>
      <c r="B110" s="114"/>
      <c r="C110" s="114"/>
      <c r="D110" s="114"/>
    </row>
    <row r="111" spans="1:11" s="135" customFormat="1" ht="21.75" customHeight="1">
      <c r="A111" s="114"/>
      <c r="B111" s="114"/>
      <c r="C111" s="114"/>
      <c r="D111" s="114"/>
    </row>
    <row r="112" spans="1:11" s="135" customFormat="1" ht="21.75" customHeight="1">
      <c r="A112" s="114"/>
      <c r="B112" s="114"/>
      <c r="C112" s="114"/>
      <c r="D112" s="114"/>
    </row>
    <row r="113" spans="1:4" s="135" customFormat="1" ht="21.75" customHeight="1">
      <c r="A113" s="114"/>
      <c r="B113" s="114"/>
      <c r="C113" s="114"/>
      <c r="D113" s="114"/>
    </row>
    <row r="114" spans="1:4" s="135" customFormat="1" ht="21.75" customHeight="1">
      <c r="A114" s="114"/>
      <c r="B114" s="114"/>
      <c r="C114" s="114"/>
      <c r="D114" s="114"/>
    </row>
    <row r="115" spans="1:4" s="135" customFormat="1" ht="21.75" customHeight="1">
      <c r="A115" s="114"/>
      <c r="B115" s="114"/>
      <c r="C115" s="114"/>
      <c r="D115" s="114"/>
    </row>
    <row r="116" spans="1:4" s="135" customFormat="1" ht="21.75" customHeight="1">
      <c r="A116" s="114"/>
      <c r="B116" s="114"/>
      <c r="C116" s="114"/>
      <c r="D116" s="114"/>
    </row>
    <row r="117" spans="1:4" s="135" customFormat="1" ht="21.75" customHeight="1">
      <c r="A117" s="114"/>
      <c r="B117" s="114"/>
      <c r="C117" s="114"/>
      <c r="D117" s="114"/>
    </row>
    <row r="118" spans="1:4" s="135" customFormat="1" ht="21.75" customHeight="1">
      <c r="A118" s="114"/>
      <c r="B118" s="114"/>
      <c r="C118" s="114"/>
      <c r="D118" s="114"/>
    </row>
  </sheetData>
  <mergeCells count="5">
    <mergeCell ref="F5:H5"/>
    <mergeCell ref="J5:L5"/>
    <mergeCell ref="A47:D47"/>
    <mergeCell ref="F51:H51"/>
    <mergeCell ref="J51:L51"/>
  </mergeCells>
  <pageMargins left="0.8" right="0.5" top="0.5" bottom="0.6" header="0.49" footer="0.4"/>
  <pageSetup paperSize="9" scale="87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  <ignoredErrors>
    <ignoredError sqref="D7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Thai 2-4</vt:lpstr>
      <vt:lpstr>Thai 5(3-M)</vt:lpstr>
      <vt:lpstr>Thai 6(9-M)</vt:lpstr>
      <vt:lpstr>Thai7-conso</vt:lpstr>
      <vt:lpstr>Thai8</vt:lpstr>
      <vt:lpstr>Thai9-10</vt:lpstr>
      <vt:lpstr>'Thai 2-4'!Print_Area</vt:lpstr>
      <vt:lpstr>'Thai7-conso'!Print_Area</vt:lpstr>
      <vt:lpstr>Thai8!Print_Area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Praphensri Puttaluck</cp:lastModifiedBy>
  <cp:lastPrinted>2022-11-07T03:34:35Z</cp:lastPrinted>
  <dcterms:created xsi:type="dcterms:W3CDTF">2022-11-07T03:33:54Z</dcterms:created>
  <dcterms:modified xsi:type="dcterms:W3CDTF">2022-11-09T07:30:20Z</dcterms:modified>
</cp:coreProperties>
</file>