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SET 2022-2023\2022\M-09\"/>
    </mc:Choice>
  </mc:AlternateContent>
  <xr:revisionPtr revIDLastSave="0" documentId="8_{A2CCD6D4-E65E-4DD6-BB2B-91DF5ACF862B}" xr6:coauthVersionLast="47" xr6:coauthVersionMax="47" xr10:uidLastSave="{00000000-0000-0000-0000-000000000000}"/>
  <bookViews>
    <workbookView xWindow="-110" yWindow="-110" windowWidth="19420" windowHeight="10420" tabRatio="700" firstSheet="1" activeTab="5" xr2:uid="{00000000-000D-0000-FFFF-FFFF00000000}"/>
  </bookViews>
  <sheets>
    <sheet name="PL Q2" sheetId="18" state="hidden" r:id="rId1"/>
    <sheet name="BS-3-5" sheetId="19" r:id="rId2"/>
    <sheet name="PL 6-9" sheetId="6" r:id="rId3"/>
    <sheet name="SH-Conso 10-11" sheetId="12" r:id="rId4"/>
    <sheet name="SH-Separate 12-13" sheetId="13" r:id="rId5"/>
    <sheet name="CF 14-15" sheetId="8" r:id="rId6"/>
  </sheets>
  <definedNames>
    <definedName name="_xlnm.Print_Area" localSheetId="1">'BS-3-5'!$A$1:$J$87</definedName>
    <definedName name="_xlnm.Print_Area" localSheetId="5">'CF 14-15'!$A$1:$H$81</definedName>
    <definedName name="_xlnm.Print_Area" localSheetId="2">'PL 6-9'!$A$1:$I$104</definedName>
    <definedName name="_xlnm.Print_Area" localSheetId="0">'PL Q2'!$A$1:$J$52</definedName>
    <definedName name="_xlnm.Print_Area" localSheetId="3">'SH-Conso 10-11'!$A$1:$U$55</definedName>
    <definedName name="_xlnm.Print_Area" localSheetId="4">'SH-Separate 12-13'!$A$1:$N$50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44" i="13" l="1"/>
  <c r="N39" i="13"/>
  <c r="N35" i="13"/>
  <c r="M56" i="12" l="1"/>
  <c r="K56" i="12"/>
  <c r="G56" i="12"/>
  <c r="U45" i="12"/>
  <c r="Q45" i="12"/>
  <c r="S46" i="12"/>
  <c r="U41" i="12"/>
  <c r="B76" i="8" l="1"/>
  <c r="C102" i="6"/>
  <c r="C100" i="6"/>
  <c r="F76" i="8"/>
  <c r="S23" i="12"/>
  <c r="O23" i="12"/>
  <c r="L18" i="13"/>
  <c r="N18" i="13" s="1"/>
  <c r="N20" i="13" s="1"/>
  <c r="H73" i="8"/>
  <c r="H60" i="8"/>
  <c r="D73" i="8"/>
  <c r="D60" i="8"/>
  <c r="H12" i="8"/>
  <c r="H10" i="8"/>
  <c r="D13" i="8"/>
  <c r="D12" i="8"/>
  <c r="D10" i="8"/>
  <c r="J24" i="13"/>
  <c r="J20" i="13"/>
  <c r="H20" i="13"/>
  <c r="F20" i="13"/>
  <c r="N15" i="13"/>
  <c r="L15" i="13"/>
  <c r="J15" i="13"/>
  <c r="H15" i="13"/>
  <c r="H24" i="13" s="1"/>
  <c r="F15" i="13"/>
  <c r="F24" i="13" s="1"/>
  <c r="N14" i="13"/>
  <c r="N10" i="13"/>
  <c r="M55" i="12"/>
  <c r="K55" i="12"/>
  <c r="M51" i="12"/>
  <c r="K51" i="12"/>
  <c r="I51" i="12"/>
  <c r="G51" i="12"/>
  <c r="O46" i="12"/>
  <c r="I46" i="12"/>
  <c r="G46" i="12"/>
  <c r="G55" i="12" s="1"/>
  <c r="Q46" i="12"/>
  <c r="I103" i="6"/>
  <c r="I97" i="6"/>
  <c r="E103" i="6"/>
  <c r="E97" i="6"/>
  <c r="I84" i="6"/>
  <c r="I72" i="6"/>
  <c r="I66" i="6"/>
  <c r="I74" i="6" s="1"/>
  <c r="I76" i="6" s="1"/>
  <c r="I78" i="6" s="1"/>
  <c r="I86" i="6" s="1"/>
  <c r="E84" i="6"/>
  <c r="E72" i="6"/>
  <c r="E66" i="6"/>
  <c r="E74" i="6" s="1"/>
  <c r="E76" i="6" s="1"/>
  <c r="E78" i="6" s="1"/>
  <c r="E86" i="6" s="1"/>
  <c r="I51" i="6"/>
  <c r="I45" i="6"/>
  <c r="E51" i="6"/>
  <c r="E45" i="6"/>
  <c r="I32" i="6"/>
  <c r="I20" i="6"/>
  <c r="I14" i="6"/>
  <c r="E32" i="6"/>
  <c r="E20" i="6"/>
  <c r="E14" i="6"/>
  <c r="I89" i="19"/>
  <c r="G89" i="19"/>
  <c r="E89" i="19"/>
  <c r="J82" i="19"/>
  <c r="J84" i="19" s="1"/>
  <c r="H82" i="19"/>
  <c r="H84" i="19" s="1"/>
  <c r="F82" i="19"/>
  <c r="F84" i="19" s="1"/>
  <c r="D82" i="19"/>
  <c r="D84" i="19" s="1"/>
  <c r="J57" i="19"/>
  <c r="H57" i="19"/>
  <c r="F57" i="19"/>
  <c r="D57" i="19"/>
  <c r="J49" i="19"/>
  <c r="H49" i="19"/>
  <c r="F49" i="19"/>
  <c r="F58" i="19" s="1"/>
  <c r="F86" i="19" s="1"/>
  <c r="F89" i="19" s="1"/>
  <c r="D49" i="19"/>
  <c r="J27" i="19"/>
  <c r="H27" i="19"/>
  <c r="F27" i="19"/>
  <c r="D27" i="19"/>
  <c r="J16" i="19"/>
  <c r="H16" i="19"/>
  <c r="F16" i="19"/>
  <c r="F29" i="19" s="1"/>
  <c r="D16" i="19"/>
  <c r="I22" i="6" l="1"/>
  <c r="I24" i="6" s="1"/>
  <c r="I26" i="6" s="1"/>
  <c r="I34" i="6" s="1"/>
  <c r="I55" i="12"/>
  <c r="I56" i="12" s="1"/>
  <c r="H24" i="8"/>
  <c r="H36" i="8" s="1"/>
  <c r="H38" i="8" s="1"/>
  <c r="H75" i="8" s="1"/>
  <c r="H77" i="8" s="1"/>
  <c r="J29" i="19"/>
  <c r="J58" i="19"/>
  <c r="J86" i="19" s="1"/>
  <c r="D24" i="8"/>
  <c r="D36" i="8" s="1"/>
  <c r="D38" i="8" s="1"/>
  <c r="D75" i="8" s="1"/>
  <c r="D77" i="8" s="1"/>
  <c r="S49" i="12"/>
  <c r="S51" i="12" s="1"/>
  <c r="S55" i="12" s="1"/>
  <c r="S56" i="12" s="1"/>
  <c r="O49" i="12"/>
  <c r="H58" i="19"/>
  <c r="H86" i="19" s="1"/>
  <c r="H29" i="19"/>
  <c r="D58" i="19"/>
  <c r="D86" i="19" s="1"/>
  <c r="D29" i="19"/>
  <c r="E22" i="6"/>
  <c r="E24" i="6" s="1"/>
  <c r="E26" i="6" s="1"/>
  <c r="E34" i="6" s="1"/>
  <c r="N24" i="13"/>
  <c r="L20" i="13"/>
  <c r="L24" i="13" s="1"/>
  <c r="U46" i="12"/>
  <c r="J89" i="19"/>
  <c r="Q49" i="12" l="1"/>
  <c r="O51" i="12"/>
  <c r="H89" i="19"/>
  <c r="D89" i="19"/>
  <c r="F60" i="8"/>
  <c r="B60" i="8"/>
  <c r="O55" i="12" l="1"/>
  <c r="O56" i="12" s="1"/>
  <c r="U49" i="12"/>
  <c r="Q51" i="12"/>
  <c r="Q55" i="12" s="1"/>
  <c r="L40" i="13"/>
  <c r="U51" i="12" l="1"/>
  <c r="U55" i="12" s="1"/>
  <c r="U56" i="12" s="1"/>
  <c r="J49" i="13"/>
  <c r="J45" i="13"/>
  <c r="H45" i="13"/>
  <c r="F45" i="13"/>
  <c r="J40" i="13"/>
  <c r="H40" i="13"/>
  <c r="H49" i="13" s="1"/>
  <c r="F40" i="13"/>
  <c r="F49" i="13" s="1"/>
  <c r="N40" i="13"/>
  <c r="M29" i="12"/>
  <c r="K29" i="12"/>
  <c r="M25" i="12"/>
  <c r="K25" i="12"/>
  <c r="I25" i="12"/>
  <c r="G25" i="12"/>
  <c r="S20" i="12"/>
  <c r="Q20" i="12"/>
  <c r="O20" i="12"/>
  <c r="M20" i="12"/>
  <c r="K20" i="12"/>
  <c r="I20" i="12"/>
  <c r="G20" i="12"/>
  <c r="U19" i="12"/>
  <c r="U20" i="12" s="1"/>
  <c r="O16" i="12"/>
  <c r="I16" i="12"/>
  <c r="G16" i="12"/>
  <c r="G29" i="12" s="1"/>
  <c r="Q15" i="12"/>
  <c r="U15" i="12" s="1"/>
  <c r="U16" i="12" s="1"/>
  <c r="U11" i="12"/>
  <c r="I29" i="12" l="1"/>
  <c r="Q16" i="12"/>
  <c r="E73" i="8" l="1"/>
  <c r="F73" i="8" l="1"/>
  <c r="F50" i="18" l="1"/>
  <c r="D50" i="18"/>
  <c r="J21" i="18"/>
  <c r="H21" i="18"/>
  <c r="F21" i="18"/>
  <c r="D21" i="18"/>
  <c r="J14" i="18"/>
  <c r="H14" i="18"/>
  <c r="F14" i="18"/>
  <c r="D14" i="18"/>
  <c r="D23" i="18" l="1"/>
  <c r="D25" i="18" s="1"/>
  <c r="D28" i="18" s="1"/>
  <c r="F23" i="18"/>
  <c r="F25" i="18" s="1"/>
  <c r="F43" i="18" s="1"/>
  <c r="F45" i="18" s="1"/>
  <c r="H23" i="18"/>
  <c r="H25" i="18" s="1"/>
  <c r="H28" i="18" s="1"/>
  <c r="H31" i="18" s="1"/>
  <c r="J23" i="18"/>
  <c r="J25" i="18" s="1"/>
  <c r="J28" i="18" s="1"/>
  <c r="D43" i="18" l="1"/>
  <c r="D45" i="18" s="1"/>
  <c r="F28" i="18"/>
  <c r="J43" i="18"/>
  <c r="J45" i="18" s="1"/>
  <c r="J48" i="18" s="1"/>
  <c r="J51" i="18" s="1"/>
  <c r="H43" i="18"/>
  <c r="H45" i="18" s="1"/>
  <c r="H48" i="18" s="1"/>
  <c r="H51" i="18" s="1"/>
  <c r="F48" i="18"/>
  <c r="F51" i="18" s="1"/>
  <c r="F31" i="18"/>
  <c r="F33" i="18"/>
  <c r="J31" i="18"/>
  <c r="J33" i="18"/>
  <c r="D48" i="18"/>
  <c r="D51" i="18" s="1"/>
  <c r="D31" i="18"/>
  <c r="K30" i="18" l="1"/>
  <c r="G20" i="6" l="1"/>
  <c r="G72" i="6"/>
  <c r="G14" i="6"/>
  <c r="G66" i="6"/>
  <c r="G74" i="6" l="1"/>
  <c r="G76" i="6" s="1"/>
  <c r="G78" i="6" s="1"/>
  <c r="G22" i="6"/>
  <c r="G24" i="6" s="1"/>
  <c r="G26" i="6" s="1"/>
  <c r="G97" i="6" l="1"/>
  <c r="G103" i="6" s="1"/>
  <c r="G84" i="6"/>
  <c r="G86" i="6"/>
  <c r="G34" i="6"/>
  <c r="F10" i="8" l="1"/>
  <c r="L43" i="13"/>
  <c r="N43" i="13" s="1"/>
  <c r="G32" i="6"/>
  <c r="G43" i="6" s="1"/>
  <c r="G45" i="6" s="1"/>
  <c r="G51" i="6" s="1"/>
  <c r="F24" i="8"/>
  <c r="F36" i="8" s="1"/>
  <c r="N45" i="13" l="1"/>
  <c r="N49" i="13" s="1"/>
  <c r="L45" i="13"/>
  <c r="L49" i="13" s="1"/>
  <c r="L51" i="13" s="1"/>
  <c r="N51" i="13" l="1"/>
  <c r="B73" i="8"/>
  <c r="F38" i="8" l="1"/>
  <c r="F75" i="8" s="1"/>
  <c r="F77" i="8" s="1"/>
  <c r="F82" i="8" s="1"/>
  <c r="C20" i="6" l="1"/>
  <c r="C72" i="6"/>
  <c r="C14" i="6" l="1"/>
  <c r="C22" i="6" s="1"/>
  <c r="C24" i="6" s="1"/>
  <c r="C26" i="6" s="1"/>
  <c r="C66" i="6"/>
  <c r="C74" i="6" s="1"/>
  <c r="C76" i="6" s="1"/>
  <c r="C78" i="6" s="1"/>
  <c r="C34" i="6" l="1"/>
  <c r="C86" i="6"/>
  <c r="S25" i="12" l="1"/>
  <c r="S29" i="12" s="1"/>
  <c r="C32" i="6" l="1"/>
  <c r="C43" i="6" s="1"/>
  <c r="C45" i="6" s="1"/>
  <c r="C84" i="6"/>
  <c r="C95" i="6" s="1"/>
  <c r="C97" i="6" l="1"/>
  <c r="B10" i="8"/>
  <c r="B24" i="8" s="1"/>
  <c r="C51" i="6"/>
  <c r="C103" i="6"/>
  <c r="V49" i="12" s="1"/>
  <c r="B36" i="8" l="1"/>
  <c r="O25" i="12"/>
  <c r="O29" i="12" s="1"/>
  <c r="Q23" i="12"/>
  <c r="B38" i="8" l="1"/>
  <c r="B75" i="8" s="1"/>
  <c r="B77" i="8" s="1"/>
  <c r="B82" i="8" s="1"/>
  <c r="U23" i="12"/>
  <c r="U25" i="12" s="1"/>
  <c r="U29" i="12" s="1"/>
  <c r="Q25" i="12"/>
  <c r="Q29" i="12" s="1"/>
</calcChain>
</file>

<file path=xl/sharedStrings.xml><?xml version="1.0" encoding="utf-8"?>
<sst xmlns="http://schemas.openxmlformats.org/spreadsheetml/2006/main" count="532" uniqueCount="195">
  <si>
    <t>บริษัท ออโตคอร์ป โฮลดิ้ง จำกัด (มหาชน) และบริษัทย่อย</t>
  </si>
  <si>
    <t>งบกำไรขาดทุน (ไม่ได้ตรวจสอบ)</t>
  </si>
  <si>
    <t>งบการเงินรวม</t>
  </si>
  <si>
    <t>งบการเงินเฉพาะกิจการ</t>
  </si>
  <si>
    <t>สำหรับงวดหกเดือน</t>
  </si>
  <si>
    <t>สิ้นสุดวันที่ 30 มิถุนายน</t>
  </si>
  <si>
    <t>หมายเหตุ</t>
  </si>
  <si>
    <t>(ปรับปรุงใหม่)</t>
  </si>
  <si>
    <t>(บาท)</t>
  </si>
  <si>
    <t xml:space="preserve">รายได้ </t>
  </si>
  <si>
    <t>รายได้จากการขายและการให้บริการ</t>
  </si>
  <si>
    <t>รายได้ค่านายหน้า</t>
  </si>
  <si>
    <t>รายได้อื่น</t>
  </si>
  <si>
    <t>รวมรายได้</t>
  </si>
  <si>
    <t xml:space="preserve">ค่าใช้จ่าย </t>
  </si>
  <si>
    <t>ต้นทุนขายและต้นทุนการให้บริการ</t>
  </si>
  <si>
    <t>ค่าใช้จ่ายในการขายและจัดจำหน่าย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</si>
  <si>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</si>
  <si>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</si>
  <si>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</si>
  <si>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</si>
  <si>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</si>
  <si>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สำหรับงวด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</si>
  <si>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</si>
  <si>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</si>
  <si>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</t>
  </si>
  <si>
    <t xml:space="preserve">         ไม่มีอำนาจควบคุม</t>
  </si>
  <si>
    <t>-</t>
  </si>
  <si>
    <t>กำไร (ขาดทุน) ต่อหุ้นขั้นพื้นฐาน</t>
  </si>
  <si>
    <t>งบกำไรขาดทุนเบ็ดเสร็จ (ไม่ได้ตรวจสอบ)</t>
  </si>
  <si>
    <t>กำไรขาดทุนเบ็ดเสร็จอื่น</t>
  </si>
  <si>
    <t>กำไร (ขาดทุน) เบ็ดเสร็จรวมสำหรับงวด</t>
  </si>
  <si>
    <t>การแบ่งปันกำไร (ขาดทุน) เบ็ดเสร็จรวม</t>
  </si>
  <si>
    <t xml:space="preserve">        ไม่มีอำนาจควบคุม</t>
  </si>
  <si>
    <t>งบแสดงฐานะการเงิน</t>
  </si>
  <si>
    <t>30 กันยายน</t>
  </si>
  <si>
    <t>31 ธันวาคม</t>
  </si>
  <si>
    <t>สินทรัพย์</t>
  </si>
  <si>
    <t>(ไม่ได้ตรวจสอบ)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</si>
  <si>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</si>
  <si>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</si>
  <si>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</si>
  <si>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ลูกหนี้หมุนเวียนอื่น</t>
  </si>
  <si>
    <t>สินค้าคงเหลือ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</si>
  <si>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</si>
  <si>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</si>
  <si>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</si>
  <si>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</si>
  <si>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</si>
  <si>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เงินให้กู้ยืมระยะยาวแก่บริษัทย่อย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</si>
  <si>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</si>
  <si>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</si>
  <si>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5, 11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</si>
  <si>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</si>
  <si>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</si>
  <si>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</si>
  <si>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</si>
  <si>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</si>
  <si>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</si>
  <si>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</si>
  <si>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</si>
  <si>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</si>
  <si>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 xml:space="preserve">เจ้าหนี้การค้า </t>
  </si>
  <si>
    <t>เจ้าหนี้หมุนเวียนอื่น</t>
  </si>
  <si>
    <t>เงินกู้ยืมระยะยาวจากสถาบันการเงิน</t>
  </si>
  <si>
    <t xml:space="preserve">     ที่ถึงกำหนดชำระภายในหนึ่งปี</t>
  </si>
  <si>
    <t>ส่วนของหนี้สินตามสัญญาเช่าที่ถึง</t>
  </si>
  <si>
    <t xml:space="preserve">     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</si>
  <si>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</si>
  <si>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</si>
  <si>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</si>
  <si>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</si>
  <si>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</si>
  <si>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ประมาณการหนี้สินไม่หมุนเวียนอื่น</t>
  </si>
  <si>
    <t>ประมาณการหนี้สินไม่หมุนเวียนสำหรับ</t>
  </si>
  <si>
    <t xml:space="preserve">     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</si>
  <si>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</si>
  <si>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</si>
  <si>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</si>
  <si>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</si>
  <si>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</si>
  <si>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 xml:space="preserve">     (หุ้นสามัญจำนวน 624,000,000 หุ้น สำหรับ 30 กันยายน 2565</t>
  </si>
  <si>
    <t xml:space="preserve">      และ 600,000,000 หุ้น สำหรับ 31 ธันวาคม 2564 มูลค่า 0.5 บาทต่อหุ้น)</t>
  </si>
  <si>
    <t xml:space="preserve">     ทุนที่ออกและชำระแล้ว</t>
  </si>
  <si>
    <t xml:space="preserve">     (หุ้นสามัญจำนวน 600,000,000 หุ้น มูลค่า 0.5 บาทต่อหุ้น)</t>
  </si>
  <si>
    <t>ส่วนเกินมูลค่าหุ้นสามัญ</t>
  </si>
  <si>
    <t>ส่วนเกินทุนจากการจัดโครงสร้างธุรกิจ</t>
  </si>
  <si>
    <t xml:space="preserve">     ภายใต้การควบคุมเดียวกัน</t>
  </si>
  <si>
    <t>กำไรสะสม</t>
  </si>
  <si>
    <t xml:space="preserve">     จัดสรรแล้ว</t>
  </si>
  <si>
    <t xml:space="preserve">         ทุนสำรองตามกฎหมาย</t>
  </si>
  <si>
    <t xml:space="preserve">     ยังไม่ได้จัดสรร 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</si>
  <si>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</si>
  <si>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</si>
  <si>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</si>
  <si>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</si>
  <si>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สำหรับงวดสามเดือนสิ้นสุดวันที่</t>
  </si>
  <si>
    <t>รายได้เงินปันผล</t>
  </si>
  <si>
    <t>ต้นทุนในการจัดจำหน่าย</t>
  </si>
  <si>
    <t>กำไรจากกิจกรรมดำเนินงาน</t>
  </si>
  <si>
    <t>กำไรก่อนภาษีเงินได้</t>
  </si>
  <si>
    <t>กำไรสำหรับงวด</t>
  </si>
  <si>
    <t>การแบ่งปันกำไร</t>
  </si>
  <si>
    <t>กำไรต่อหุ้นขั้นพื้นฐาน</t>
  </si>
  <si>
    <t>กำไรขาดทุนเบ็ดเสร็จรวมสำหรับงวด</t>
  </si>
  <si>
    <t>การแบ่งปันกำไรเบ็ดเสร็จรวม</t>
  </si>
  <si>
    <t>สำหรับงวดเก้าเดือนสิ้นสุดวันที่</t>
  </si>
  <si>
    <t>2, 8</t>
  </si>
  <si>
    <t>ค่าใช้จ่ายภาษีเงินได้</t>
  </si>
  <si>
    <t>งบแสดงการเปลี่ยนแปลงส่วนของผู้ถือหุ้น (ไม่ได้ตรวจสอบ)</t>
  </si>
  <si>
    <t>ส่วนเกินทุนจากการ</t>
  </si>
  <si>
    <t>ส่วนเกิน</t>
  </si>
  <si>
    <t>จัดโครงสร้างธุรกิจ</t>
  </si>
  <si>
    <t>รวมส่วนของ</t>
  </si>
  <si>
    <t>ที่ออกและ</t>
  </si>
  <si>
    <t>มูลค่า</t>
  </si>
  <si>
    <t>ภายใต้การควบคุม</t>
  </si>
  <si>
    <t>ทุนสำรอง</t>
  </si>
  <si>
    <t>ผู้ถือหุ้นของ</t>
  </si>
  <si>
    <t>ส่วนได้เสียที่ไม่มี</t>
  </si>
  <si>
    <t>ชำระแล้ว</t>
  </si>
  <si>
    <t>หุ้นสามัญ</t>
  </si>
  <si>
    <t>เดียวกัน</t>
  </si>
  <si>
    <t>ตามกฎหมาย</t>
  </si>
  <si>
    <t>ยังไม่ได้จัดสรร</t>
  </si>
  <si>
    <t>บริษัทใหญ่</t>
  </si>
  <si>
    <t>อำนาจควบคุม</t>
  </si>
  <si>
    <t>ผู้ถือหุ้น</t>
  </si>
  <si>
    <t>สำหรับงวดเก้าเดือนสิ้นสุดวันที่ 30 กันยายน 2564</t>
  </si>
  <si>
    <t>ยอดคงเหลือ ณ วันที่ 1 มกราคม 2564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</si>
  <si>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</si>
  <si>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การจัดสรรส่วนทุนให้ผู้ถือหุ้นของบริษัทใหญ่</t>
  </si>
  <si>
    <t>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</si>
  <si>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</si>
  <si>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 xml:space="preserve">การเปลี่ยนแปลงในส่วนได้เสียในบริษัทย่อย </t>
  </si>
  <si>
    <t>เงินลงทุนในบริษัทย่อยเพิ่มขึ้น</t>
  </si>
  <si>
    <t>รวมการเปลี่ยนแปลงในส่วนได้เสียในบริษัทย่อย</t>
  </si>
  <si>
    <t>กำไรขาดทุนเบ็ดเสร็จสำหรับงวด</t>
  </si>
  <si>
    <t>กำไร</t>
  </si>
  <si>
    <t>รวมกำไรขาดทุนเบ็ดเสร็จสำหรับงวด</t>
  </si>
  <si>
    <t>โอนไปสำรองตามกฎหมาย</t>
  </si>
  <si>
    <t>ยอดคงเหลือ ณ วันที่ 30 กันยายน 2564</t>
  </si>
  <si>
    <t>สำหรับงวดเก้าเดือนสิ้นสุดวันที่ 30 กันยายน 2565</t>
  </si>
  <si>
    <t>ยอดคงเหลือ ณ วันที่ 1 มกราคม 2565</t>
  </si>
  <si>
    <t>ยอดคงเหลือ ณ วันที่ 30 กันยายน 2565</t>
  </si>
  <si>
    <t>การจัดสรรส่วนทุนให้ผู้ถือหุ้น</t>
  </si>
  <si>
    <t>งบกระแสเงินสด (ไม่ได้ตรวจสอบ)</t>
  </si>
  <si>
    <t xml:space="preserve">(บาท) 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</si>
  <si>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</si>
  <si>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</si>
  <si>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</si>
  <si>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กลับรายการผลขาดทุนจากการด้อยค่าที่</t>
  </si>
  <si>
    <t>หนี้สูญและหนี้สงสัยจะสูญ</t>
  </si>
  <si>
    <t>ประมาณการหนี้สินไม่หมุนเวียน</t>
  </si>
  <si>
    <t>กำไรจากการจำหน่ายอาคารและอุปกรณ์</t>
  </si>
  <si>
    <t>เงินปันผลรับ</t>
  </si>
  <si>
    <t>ดอกเบี้ยรับ</t>
  </si>
  <si>
    <t>การเปลี่ยนแปลงในสินทรัพย์และหนี้สินดำเนินงาน</t>
  </si>
  <si>
    <t>เงินฝากประจำที่มีข้อจำกัดในการเบิกใช้</t>
  </si>
  <si>
    <t>เจ้าหนี้การค้า</t>
  </si>
  <si>
    <t>หนี้สินไม่หมุนเวียนอื่น</t>
  </si>
  <si>
    <t xml:space="preserve">กระแสเงินสดสุทธิได้มาจาก (ใช้ไปใน) การดำเนินงาน </t>
  </si>
  <si>
    <t>ภาษีเงินได้รับคืน (จ่ายออก)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</si>
  <si>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</si>
  <si>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</si>
  <si>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เงินสดจ่ายเพื่อซื้ออาคารและอุปกรณ์</t>
  </si>
  <si>
    <t>เงินสดรับจากการขายอาคารและอุปกรณ์</t>
  </si>
  <si>
    <t>เงินสดจ่ายเพื่อซื้อสินทรัพย์ไม่มีตัวตน</t>
  </si>
  <si>
    <t>เงินจ่ายล่วงหน้าและเงินให้กู้ยืมแก่บุคคลอื่นหรือ</t>
  </si>
  <si>
    <t xml:space="preserve">   กิจการที่เกี่ยวข้องกัน</t>
  </si>
  <si>
    <t>เงินสดรับชำระคืนจากเงินจ่ายล่วงหน้าและเงินให้กู้ยืม</t>
  </si>
  <si>
    <t xml:space="preserve">   แก่บุคคลอื่นหรือกิจการที่เกี่ยวข้องกัน</t>
  </si>
  <si>
    <t>เงินสดจ่ายเพื่อการลงทุนในบริษัทย่อย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</si>
  <si>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</si>
  <si>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</si>
  <si>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เงินสดรับจากการออกหุ้นทุน</t>
  </si>
  <si>
    <t>ค่าใช้จ่ายในการออกหุ้น</t>
  </si>
  <si>
    <t>เงินเบิกเกินบัญชีธนาคารลดลง</t>
  </si>
  <si>
    <t>เงินสดรับจากเงินกู้ยืมจากสถาบันการเงิน</t>
  </si>
  <si>
    <t>เงินสดจ่ายเพื่อชำระเงินกู้ยืมจากสถาบันการเงิน</t>
  </si>
  <si>
    <t xml:space="preserve">เงินสดจ่ายชำระหนี้สินตามสัญญาเช่า 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</si>
  <si>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</si>
  <si>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</si>
  <si>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เงินสดรับจากการเรียกทุนชำระของบริษัทย่อย</t>
  </si>
  <si>
    <t>ดอกเบี้ยจ่าย</t>
  </si>
  <si>
    <t>กระแสเงินสดสุทธิใช้ไปในกิจกรรมจัดหาเงิน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</si>
  <si>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</si>
  <si>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1 มกราคม</t>
  </si>
  <si>
    <t>เงินสดและรายการเทียบเท่าเงินสด ณ 30 กันยายน</t>
  </si>
  <si>
    <t>รายการที่ไม่ใช่เงินสด</t>
  </si>
  <si>
    <t>เงินปันผลค้างจ่าย</t>
  </si>
  <si>
    <t xml:space="preserve">     สำหรับผลประโยชน์พนักงาน</t>
  </si>
  <si>
    <t>ขาดทุนจากการปรับมูลค่าสินค้าคงเหลือ</t>
  </si>
  <si>
    <t>เงินสดจ่ายเพื่อให้เงินกู้ยืมแก่บริษัทย่อย</t>
  </si>
  <si>
    <t>เจ้าหนี้จากการซื้ออุปกรณ์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</si>
</sst>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_);\(#,##0\);\-"/>
    <numFmt numFmtId="167" formatCode="#,##0.00_);[Red]\(#,##0.00\);\-"/>
    <numFmt numFmtId="168" formatCode="_(* #,##0.0000_);_(* \(#,##0.0000\);_(* &quot;-&quot;??_);_(@_)"/>
    <numFmt numFmtId="169" formatCode="_(* #,##0.000_);_(* \(#,##0.000\);_(* &quot;-&quot;??_);_(@_)"/>
    <numFmt numFmtId="170" formatCode="_-[$$-409]* #,##0.00_ ;_-[$$-409]* \(#,##0.00\)\ ;_-[$$-409]* &quot;-&quot;??_ ;_-@_ "/>
    <numFmt numFmtId="171" formatCode="#,##0.00\ &quot;F&quot;;\-#,##0.00\ &quot;F&quot;"/>
    <numFmt numFmtId="172" formatCode="dd\-mmm\-yy_)"/>
    <numFmt numFmtId="173" formatCode="0.0%"/>
    <numFmt numFmtId="174" formatCode="0.00_)"/>
  </numFmts>
  <fonts count="36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4"/>
      <name val="Cordia New"/>
      <family val="2"/>
    </font>
    <font>
      <sz val="14"/>
      <name val="Browallia New"/>
      <family val="2"/>
    </font>
    <font>
      <sz val="11"/>
      <name val="Times New Roman"/>
      <family val="1"/>
    </font>
    <font>
      <b/>
      <i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  <font>
      <b/>
      <sz val="10"/>
      <name val="Angsana New"/>
      <family val="1"/>
    </font>
    <font>
      <i/>
      <sz val="10"/>
      <name val="Angsana New"/>
      <family val="1"/>
    </font>
    <font>
      <sz val="10"/>
      <name val="Angsana New"/>
      <family val="1"/>
    </font>
    <font>
      <b/>
      <i/>
      <sz val="10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Tahoma"/>
      <family val="2"/>
      <charset val="222"/>
    </font>
    <font>
      <sz val="14"/>
      <name val="Cordia New"/>
      <family val="2"/>
      <charset val="222"/>
    </font>
    <font>
      <sz val="11"/>
      <color rgb="FF000000"/>
      <name val="Calibri"/>
      <family val="2"/>
      <scheme val="minor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JasmineUPC"/>
      <family val="1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Calibri"/>
      <family val="2"/>
      <scheme val="minor"/>
    </font>
    <font>
      <sz val="15"/>
      <color rgb="FFFF0000"/>
      <name val="Angsana New"/>
      <family val="1"/>
    </font>
  </fonts>
  <fills count="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8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3">
    <xf numFmtId="0" fontId="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0" fontId="3" fillId="0" borderId="0"/>
    <xf numFmtId="0" fontId="8" fillId="0" borderId="0"/>
    <xf numFmtId="164" fontId="9" fillId="0" borderId="0" applyFont="0" applyFill="0" applyBorder="0" applyAlignment="0" applyProtection="0"/>
    <xf numFmtId="0" fontId="3" fillId="0" borderId="0"/>
    <xf numFmtId="0" fontId="11" fillId="0" borderId="0"/>
    <xf numFmtId="0" fontId="3" fillId="0" borderId="0"/>
    <xf numFmtId="0" fontId="3" fillId="0" borderId="0">
      <alignment horizontal="left"/>
    </xf>
    <xf numFmtId="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21" fillId="0" borderId="0"/>
    <xf numFmtId="16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23" fillId="0" borderId="0"/>
    <xf numFmtId="0" fontId="24" fillId="0" borderId="0"/>
    <xf numFmtId="170" fontId="9" fillId="0" borderId="0"/>
    <xf numFmtId="164" fontId="9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2" fillId="0" borderId="0" applyFont="0" applyFill="0" applyBorder="0" applyAlignment="0" applyProtection="0"/>
    <xf numFmtId="171" fontId="26" fillId="0" borderId="0"/>
    <xf numFmtId="172" fontId="26" fillId="0" borderId="0"/>
    <xf numFmtId="173" fontId="26" fillId="0" borderId="0"/>
    <xf numFmtId="38" fontId="27" fillId="4" borderId="0" applyNumberFormat="0" applyBorder="0" applyAlignment="0" applyProtection="0"/>
    <xf numFmtId="10" fontId="27" fillId="5" borderId="8" applyNumberFormat="0" applyBorder="0" applyAlignment="0" applyProtection="0"/>
    <xf numFmtId="37" fontId="28" fillId="0" borderId="0"/>
    <xf numFmtId="174" fontId="29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0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1" fontId="1" fillId="0" borderId="7" applyNumberFormat="0" applyFill="0" applyAlignment="0" applyProtection="0">
      <alignment horizontal="center" vertical="center"/>
    </xf>
    <xf numFmtId="174" fontId="29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164" fontId="21" fillId="0" borderId="0" applyFont="0" applyFill="0" applyBorder="0" applyAlignment="0" applyProtection="0"/>
    <xf numFmtId="0" fontId="20" fillId="0" borderId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39" fontId="30" fillId="0" borderId="0"/>
    <xf numFmtId="0" fontId="20" fillId="0" borderId="0"/>
    <xf numFmtId="164" fontId="20" fillId="0" borderId="0" applyFont="0" applyFill="0" applyBorder="0" applyAlignment="0" applyProtection="0"/>
    <xf numFmtId="0" fontId="20" fillId="0" borderId="0"/>
    <xf numFmtId="164" fontId="9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0" fillId="0" borderId="0"/>
    <xf numFmtId="164" fontId="20" fillId="0" borderId="0" applyFont="0" applyFill="0" applyBorder="0" applyAlignment="0" applyProtection="0"/>
    <xf numFmtId="0" fontId="20" fillId="0" borderId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2" fillId="2" borderId="6" applyNumberFormat="0" applyAlignment="0" applyProtection="0"/>
    <xf numFmtId="0" fontId="21" fillId="0" borderId="0"/>
    <xf numFmtId="0" fontId="20" fillId="0" borderId="0"/>
    <xf numFmtId="164" fontId="20" fillId="0" borderId="0" applyFont="0" applyFill="0" applyBorder="0" applyAlignment="0" applyProtection="0"/>
    <xf numFmtId="0" fontId="31" fillId="3" borderId="0" applyNumberFormat="0" applyBorder="0" applyAlignment="0" applyProtection="0"/>
    <xf numFmtId="164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0" fillId="0" borderId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164" fontId="20" fillId="0" borderId="0" applyFont="0" applyFill="0" applyBorder="0" applyAlignment="0" applyProtection="0"/>
    <xf numFmtId="0" fontId="20" fillId="0" borderId="0"/>
    <xf numFmtId="164" fontId="9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0" fillId="0" borderId="0"/>
    <xf numFmtId="164" fontId="20" fillId="0" borderId="0" applyFont="0" applyFill="0" applyBorder="0" applyAlignment="0" applyProtection="0"/>
    <xf numFmtId="0" fontId="20" fillId="0" borderId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4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164" fontId="21" fillId="0" borderId="0" applyFont="0" applyFill="0" applyBorder="0" applyAlignment="0" applyProtection="0"/>
    <xf numFmtId="0" fontId="31" fillId="3" borderId="0" applyNumberFormat="0" applyBorder="0" applyAlignment="0" applyProtection="0"/>
    <xf numFmtId="164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164" fontId="20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20" fillId="0" borderId="0"/>
    <xf numFmtId="0" fontId="20" fillId="0" borderId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164" fontId="20" fillId="0" borderId="0" applyFont="0" applyFill="0" applyBorder="0" applyAlignment="0" applyProtection="0"/>
  </cellStyleXfs>
  <cellXfs count="178">
    <xf numFmtId="0" fontId="0" fillId="0" borderId="0" xfId="0"/>
    <xf numFmtId="0" fontId="2" fillId="0" borderId="0" xfId="5" applyFont="1" applyAlignment="1">
      <alignment horizontal="left"/>
    </xf>
    <xf numFmtId="166" fontId="2" fillId="0" borderId="0" xfId="5" applyNumberFormat="1" applyFont="1" applyAlignment="1">
      <alignment horizontal="right"/>
    </xf>
    <xf numFmtId="0" fontId="2" fillId="0" borderId="0" xfId="5" applyFont="1"/>
    <xf numFmtId="0" fontId="3" fillId="0" borderId="0" xfId="5" applyFont="1"/>
    <xf numFmtId="0" fontId="4" fillId="0" borderId="0" xfId="5" applyFont="1" applyAlignment="1">
      <alignment horizontal="left"/>
    </xf>
    <xf numFmtId="166" fontId="3" fillId="0" borderId="0" xfId="5" applyNumberFormat="1" applyFont="1" applyAlignment="1">
      <alignment horizontal="right"/>
    </xf>
    <xf numFmtId="165" fontId="3" fillId="0" borderId="0" xfId="5" applyNumberFormat="1" applyFont="1"/>
    <xf numFmtId="0" fontId="3" fillId="0" borderId="0" xfId="5" applyFont="1" applyAlignment="1">
      <alignment horizontal="left"/>
    </xf>
    <xf numFmtId="0" fontId="3" fillId="0" borderId="0" xfId="5" applyFont="1" applyAlignment="1">
      <alignment horizontal="center"/>
    </xf>
    <xf numFmtId="166" fontId="3" fillId="0" borderId="0" xfId="5" applyNumberFormat="1" applyFont="1" applyAlignment="1">
      <alignment horizontal="center"/>
    </xf>
    <xf numFmtId="167" fontId="3" fillId="0" borderId="0" xfId="5" applyNumberFormat="1" applyFont="1"/>
    <xf numFmtId="166" fontId="3" fillId="0" borderId="0" xfId="5" applyNumberFormat="1" applyFont="1"/>
    <xf numFmtId="43" fontId="3" fillId="0" borderId="0" xfId="1" applyFont="1" applyFill="1" applyAlignment="1"/>
    <xf numFmtId="0" fontId="3" fillId="0" borderId="0" xfId="4" applyAlignment="1">
      <alignment horizontal="left"/>
    </xf>
    <xf numFmtId="0" fontId="3" fillId="0" borderId="0" xfId="4" applyAlignment="1">
      <alignment horizontal="center"/>
    </xf>
    <xf numFmtId="166" fontId="3" fillId="0" borderId="0" xfId="4" applyNumberFormat="1"/>
    <xf numFmtId="0" fontId="3" fillId="0" borderId="0" xfId="4"/>
    <xf numFmtId="0" fontId="6" fillId="0" borderId="0" xfId="5" applyFont="1" applyAlignment="1">
      <alignment horizontal="left"/>
    </xf>
    <xf numFmtId="0" fontId="5" fillId="0" borderId="0" xfId="4" applyFont="1" applyAlignment="1">
      <alignment horizontal="left"/>
    </xf>
    <xf numFmtId="0" fontId="4" fillId="0" borderId="0" xfId="4" applyFont="1" applyAlignment="1">
      <alignment horizontal="left"/>
    </xf>
    <xf numFmtId="165" fontId="3" fillId="0" borderId="0" xfId="1" applyNumberFormat="1" applyFont="1" applyFill="1" applyAlignment="1"/>
    <xf numFmtId="165" fontId="3" fillId="0" borderId="5" xfId="1" applyNumberFormat="1" applyFont="1" applyFill="1" applyBorder="1" applyAlignment="1"/>
    <xf numFmtId="165" fontId="4" fillId="0" borderId="1" xfId="1" applyNumberFormat="1" applyFont="1" applyFill="1" applyBorder="1" applyAlignment="1"/>
    <xf numFmtId="165" fontId="4" fillId="0" borderId="0" xfId="1" applyNumberFormat="1" applyFont="1" applyFill="1" applyBorder="1" applyAlignment="1"/>
    <xf numFmtId="165" fontId="3" fillId="0" borderId="0" xfId="1" applyNumberFormat="1" applyFont="1" applyFill="1" applyAlignment="1">
      <alignment horizontal="center"/>
    </xf>
    <xf numFmtId="165" fontId="4" fillId="0" borderId="3" xfId="1" applyNumberFormat="1" applyFont="1" applyFill="1" applyBorder="1" applyAlignment="1"/>
    <xf numFmtId="165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Alignment="1">
      <alignment horizontal="center"/>
    </xf>
    <xf numFmtId="165" fontId="3" fillId="0" borderId="0" xfId="1" applyNumberFormat="1" applyFont="1" applyFill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165" fontId="4" fillId="0" borderId="3" xfId="1" applyNumberFormat="1" applyFont="1" applyFill="1" applyBorder="1" applyAlignment="1">
      <alignment horizontal="right"/>
    </xf>
    <xf numFmtId="41" fontId="4" fillId="0" borderId="0" xfId="1" applyNumberFormat="1" applyFont="1" applyFill="1" applyAlignment="1">
      <alignment horizontal="center"/>
    </xf>
    <xf numFmtId="41" fontId="3" fillId="0" borderId="0" xfId="1" applyNumberFormat="1" applyFont="1" applyFill="1" applyAlignment="1">
      <alignment horizontal="center"/>
    </xf>
    <xf numFmtId="0" fontId="2" fillId="0" borderId="0" xfId="0" applyFont="1"/>
    <xf numFmtId="0" fontId="5" fillId="0" borderId="0" xfId="0" applyFont="1"/>
    <xf numFmtId="0" fontId="5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0" fontId="5" fillId="0" borderId="0" xfId="0" applyFont="1" applyAlignment="1">
      <alignment horizontal="right" wrapText="1"/>
    </xf>
    <xf numFmtId="165" fontId="4" fillId="0" borderId="1" xfId="1" applyNumberFormat="1" applyFont="1" applyFill="1" applyBorder="1" applyAlignment="1">
      <alignment horizontal="right"/>
    </xf>
    <xf numFmtId="165" fontId="4" fillId="0" borderId="4" xfId="1" applyNumberFormat="1" applyFont="1" applyFill="1" applyBorder="1" applyAlignment="1">
      <alignment horizontal="right"/>
    </xf>
    <xf numFmtId="0" fontId="4" fillId="0" borderId="0" xfId="0" applyFont="1"/>
    <xf numFmtId="43" fontId="0" fillId="0" borderId="0" xfId="1" applyFont="1" applyFill="1" applyAlignment="1"/>
    <xf numFmtId="165" fontId="4" fillId="0" borderId="0" xfId="1" applyNumberFormat="1" applyFont="1" applyFill="1" applyAlignment="1">
      <alignment horizontal="right"/>
    </xf>
    <xf numFmtId="37" fontId="4" fillId="0" borderId="0" xfId="0" applyNumberFormat="1" applyFont="1" applyAlignment="1">
      <alignment horizontal="right"/>
    </xf>
    <xf numFmtId="0" fontId="0" fillId="0" borderId="0" xfId="0" applyAlignment="1">
      <alignment wrapText="1"/>
    </xf>
    <xf numFmtId="39" fontId="4" fillId="0" borderId="4" xfId="0" applyNumberFormat="1" applyFont="1" applyBorder="1" applyAlignment="1">
      <alignment horizontal="right"/>
    </xf>
    <xf numFmtId="0" fontId="0" fillId="0" borderId="0" xfId="0" applyAlignment="1">
      <alignment horizontal="right" wrapText="1"/>
    </xf>
    <xf numFmtId="166" fontId="4" fillId="0" borderId="0" xfId="5" applyNumberFormat="1" applyFont="1"/>
    <xf numFmtId="0" fontId="3" fillId="0" borderId="0" xfId="0" applyFont="1"/>
    <xf numFmtId="0" fontId="4" fillId="0" borderId="0" xfId="8" applyFont="1"/>
    <xf numFmtId="0" fontId="3" fillId="0" borderId="0" xfId="9"/>
    <xf numFmtId="0" fontId="12" fillId="0" borderId="0" xfId="9" applyFont="1"/>
    <xf numFmtId="0" fontId="13" fillId="0" borderId="0" xfId="9" applyFont="1"/>
    <xf numFmtId="41" fontId="3" fillId="0" borderId="0" xfId="1" applyNumberFormat="1" applyFont="1" applyFill="1" applyBorder="1" applyAlignment="1">
      <alignment horizontal="center"/>
    </xf>
    <xf numFmtId="165" fontId="4" fillId="0" borderId="0" xfId="1" applyNumberFormat="1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center"/>
    </xf>
    <xf numFmtId="0" fontId="3" fillId="0" borderId="0" xfId="8" applyFont="1"/>
    <xf numFmtId="165" fontId="4" fillId="0" borderId="0" xfId="0" applyNumberFormat="1" applyFont="1"/>
    <xf numFmtId="165" fontId="3" fillId="0" borderId="0" xfId="5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165" fontId="3" fillId="0" borderId="0" xfId="4" applyNumberFormat="1"/>
    <xf numFmtId="10" fontId="0" fillId="0" borderId="0" xfId="11" applyNumberFormat="1" applyFont="1" applyFill="1" applyAlignment="1"/>
    <xf numFmtId="165" fontId="0" fillId="0" borderId="0" xfId="1" applyNumberFormat="1" applyFont="1" applyFill="1" applyAlignment="1">
      <alignment horizontal="right" vertical="top"/>
    </xf>
    <xf numFmtId="165" fontId="0" fillId="0" borderId="2" xfId="1" applyNumberFormat="1" applyFont="1" applyFill="1" applyBorder="1" applyAlignment="1">
      <alignment horizontal="right" vertical="top"/>
    </xf>
    <xf numFmtId="165" fontId="4" fillId="0" borderId="3" xfId="1" applyNumberFormat="1" applyFont="1" applyFill="1" applyBorder="1" applyAlignment="1">
      <alignment horizontal="right" vertical="top"/>
    </xf>
    <xf numFmtId="43" fontId="3" fillId="0" borderId="0" xfId="1" applyFont="1" applyFill="1" applyBorder="1" applyAlignment="1"/>
    <xf numFmtId="165" fontId="4" fillId="0" borderId="2" xfId="1" applyNumberFormat="1" applyFont="1" applyFill="1" applyBorder="1" applyAlignment="1"/>
    <xf numFmtId="165" fontId="3" fillId="0" borderId="0" xfId="1" applyNumberFormat="1" applyFont="1" applyFill="1" applyBorder="1" applyAlignment="1"/>
    <xf numFmtId="0" fontId="4" fillId="0" borderId="0" xfId="5" applyFont="1"/>
    <xf numFmtId="165" fontId="3" fillId="0" borderId="0" xfId="1" applyNumberFormat="1" applyFont="1" applyFill="1" applyAlignment="1">
      <alignment horizontal="right" vertical="top"/>
    </xf>
    <xf numFmtId="165" fontId="0" fillId="0" borderId="0" xfId="1" applyNumberFormat="1" applyFont="1" applyFill="1" applyAlignment="1">
      <alignment horizontal="right"/>
    </xf>
    <xf numFmtId="165" fontId="0" fillId="0" borderId="0" xfId="1" applyNumberFormat="1" applyFont="1" applyFill="1" applyAlignment="1"/>
    <xf numFmtId="165" fontId="0" fillId="0" borderId="0" xfId="1" applyNumberFormat="1" applyFont="1" applyFill="1" applyBorder="1" applyAlignment="1">
      <alignment horizontal="right"/>
    </xf>
    <xf numFmtId="37" fontId="0" fillId="0" borderId="0" xfId="0" applyNumberFormat="1"/>
    <xf numFmtId="43" fontId="0" fillId="0" borderId="0" xfId="0" applyNumberFormat="1"/>
    <xf numFmtId="165" fontId="0" fillId="0" borderId="2" xfId="1" applyNumberFormat="1" applyFont="1" applyFill="1" applyBorder="1" applyAlignment="1">
      <alignment horizontal="right"/>
    </xf>
    <xf numFmtId="165" fontId="0" fillId="0" borderId="0" xfId="1" applyNumberFormat="1" applyFont="1" applyFill="1" applyAlignment="1">
      <alignment wrapText="1"/>
    </xf>
    <xf numFmtId="165" fontId="3" fillId="0" borderId="0" xfId="1" applyNumberFormat="1" applyFont="1" applyFill="1" applyBorder="1" applyAlignment="1">
      <alignment horizontal="right" vertical="top"/>
    </xf>
    <xf numFmtId="165" fontId="3" fillId="0" borderId="2" xfId="1" applyNumberFormat="1" applyFont="1" applyFill="1" applyBorder="1" applyAlignment="1">
      <alignment horizontal="right" vertical="top"/>
    </xf>
    <xf numFmtId="41" fontId="0" fillId="0" borderId="0" xfId="1" applyNumberFormat="1" applyFont="1" applyFill="1" applyAlignment="1">
      <alignment horizontal="right"/>
    </xf>
    <xf numFmtId="41" fontId="4" fillId="0" borderId="1" xfId="1" applyNumberFormat="1" applyFont="1" applyFill="1" applyBorder="1" applyAlignment="1">
      <alignment horizontal="right"/>
    </xf>
    <xf numFmtId="43" fontId="4" fillId="0" borderId="4" xfId="1" applyFont="1" applyFill="1" applyBorder="1" applyAlignment="1">
      <alignment horizontal="right"/>
    </xf>
    <xf numFmtId="0" fontId="14" fillId="0" borderId="0" xfId="5" applyFont="1"/>
    <xf numFmtId="166" fontId="14" fillId="0" borderId="0" xfId="5" applyNumberFormat="1" applyFont="1"/>
    <xf numFmtId="0" fontId="15" fillId="0" borderId="0" xfId="5" applyFont="1"/>
    <xf numFmtId="0" fontId="0" fillId="0" borderId="0" xfId="4" applyFont="1" applyAlignment="1">
      <alignment horizontal="left"/>
    </xf>
    <xf numFmtId="0" fontId="0" fillId="0" borderId="0" xfId="4" applyFont="1"/>
    <xf numFmtId="0" fontId="0" fillId="0" borderId="0" xfId="5" applyFont="1" applyAlignment="1">
      <alignment horizontal="left"/>
    </xf>
    <xf numFmtId="166" fontId="0" fillId="0" borderId="0" xfId="5" applyNumberFormat="1" applyFont="1" applyAlignment="1">
      <alignment horizontal="center"/>
    </xf>
    <xf numFmtId="41" fontId="3" fillId="0" borderId="2" xfId="1" applyNumberFormat="1" applyFont="1" applyFill="1" applyBorder="1" applyAlignment="1">
      <alignment horizontal="center"/>
    </xf>
    <xf numFmtId="165" fontId="3" fillId="0" borderId="2" xfId="1" applyNumberFormat="1" applyFont="1" applyFill="1" applyBorder="1" applyAlignment="1">
      <alignment horizontal="right"/>
    </xf>
    <xf numFmtId="165" fontId="3" fillId="0" borderId="2" xfId="1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165" fontId="5" fillId="0" borderId="0" xfId="5" applyNumberFormat="1" applyFont="1" applyAlignment="1">
      <alignment horizontal="center"/>
    </xf>
    <xf numFmtId="165" fontId="4" fillId="0" borderId="0" xfId="1" applyNumberFormat="1" applyFont="1" applyFill="1" applyBorder="1" applyAlignment="1">
      <alignment horizontal="right" vertical="top"/>
    </xf>
    <xf numFmtId="41" fontId="0" fillId="0" borderId="0" xfId="1" applyNumberFormat="1" applyFont="1" applyFill="1" applyBorder="1" applyAlignment="1">
      <alignment horizontal="right"/>
    </xf>
    <xf numFmtId="37" fontId="0" fillId="0" borderId="0" xfId="1" applyNumberFormat="1" applyFont="1" applyFill="1" applyBorder="1" applyAlignment="1">
      <alignment horizontal="right"/>
    </xf>
    <xf numFmtId="0" fontId="0" fillId="0" borderId="0" xfId="5" applyFont="1" applyAlignment="1">
      <alignment horizontal="center"/>
    </xf>
    <xf numFmtId="168" fontId="4" fillId="0" borderId="4" xfId="1" applyNumberFormat="1" applyFont="1" applyFill="1" applyBorder="1" applyAlignment="1">
      <alignment horizontal="right"/>
    </xf>
    <xf numFmtId="41" fontId="0" fillId="0" borderId="1" xfId="1" applyNumberFormat="1" applyFont="1" applyFill="1" applyBorder="1" applyAlignment="1">
      <alignment horizontal="right"/>
    </xf>
    <xf numFmtId="165" fontId="4" fillId="0" borderId="4" xfId="1" applyNumberFormat="1" applyFont="1" applyFill="1" applyBorder="1" applyAlignment="1"/>
    <xf numFmtId="41" fontId="0" fillId="0" borderId="2" xfId="1" applyNumberFormat="1" applyFont="1" applyFill="1" applyBorder="1" applyAlignment="1">
      <alignment horizontal="right"/>
    </xf>
    <xf numFmtId="0" fontId="6" fillId="0" borderId="0" xfId="5" applyFont="1"/>
    <xf numFmtId="166" fontId="4" fillId="0" borderId="0" xfId="5" applyNumberFormat="1" applyFont="1" applyAlignment="1">
      <alignment horizontal="center"/>
    </xf>
    <xf numFmtId="37" fontId="4" fillId="0" borderId="1" xfId="1" applyNumberFormat="1" applyFont="1" applyFill="1" applyBorder="1" applyAlignment="1">
      <alignment horizontal="right"/>
    </xf>
    <xf numFmtId="37" fontId="18" fillId="0" borderId="0" xfId="1" applyNumberFormat="1" applyFont="1" applyFill="1" applyAlignment="1">
      <alignment horizontal="right"/>
    </xf>
    <xf numFmtId="37" fontId="0" fillId="0" borderId="0" xfId="1" applyNumberFormat="1" applyFont="1" applyFill="1" applyAlignment="1">
      <alignment horizontal="right"/>
    </xf>
    <xf numFmtId="43" fontId="4" fillId="0" borderId="0" xfId="1" applyFont="1" applyFill="1" applyAlignment="1">
      <alignment wrapText="1"/>
    </xf>
    <xf numFmtId="43" fontId="0" fillId="0" borderId="0" xfId="1" applyFont="1" applyFill="1" applyAlignment="1">
      <alignment horizontal="right" wrapText="1"/>
    </xf>
    <xf numFmtId="37" fontId="16" fillId="0" borderId="5" xfId="1" applyNumberFormat="1" applyFont="1" applyFill="1" applyBorder="1" applyAlignment="1">
      <alignment horizontal="right"/>
    </xf>
    <xf numFmtId="37" fontId="4" fillId="0" borderId="4" xfId="1" applyNumberFormat="1" applyFont="1" applyFill="1" applyBorder="1" applyAlignment="1">
      <alignment horizontal="right"/>
    </xf>
    <xf numFmtId="165" fontId="18" fillId="0" borderId="0" xfId="1" applyNumberFormat="1" applyFont="1" applyFill="1" applyAlignment="1">
      <alignment horizontal="right"/>
    </xf>
    <xf numFmtId="165" fontId="0" fillId="0" borderId="4" xfId="1" applyNumberFormat="1" applyFont="1" applyFill="1" applyBorder="1" applyAlignment="1">
      <alignment horizontal="right"/>
    </xf>
    <xf numFmtId="165" fontId="4" fillId="0" borderId="5" xfId="1" applyNumberFormat="1" applyFont="1" applyFill="1" applyBorder="1" applyAlignment="1">
      <alignment horizontal="right"/>
    </xf>
    <xf numFmtId="43" fontId="16" fillId="0" borderId="5" xfId="1" applyFont="1" applyFill="1" applyBorder="1" applyAlignment="1">
      <alignment horizontal="right"/>
    </xf>
    <xf numFmtId="43" fontId="4" fillId="0" borderId="0" xfId="1" applyFont="1" applyFill="1" applyBorder="1" applyAlignment="1">
      <alignment horizontal="right"/>
    </xf>
    <xf numFmtId="43" fontId="0" fillId="0" borderId="0" xfId="1" applyFont="1" applyFill="1" applyBorder="1" applyAlignment="1">
      <alignment wrapText="1"/>
    </xf>
    <xf numFmtId="43" fontId="0" fillId="0" borderId="0" xfId="1" applyFont="1" applyFill="1" applyBorder="1" applyAlignment="1">
      <alignment horizontal="right"/>
    </xf>
    <xf numFmtId="43" fontId="5" fillId="0" borderId="0" xfId="1" applyFont="1" applyFill="1" applyBorder="1" applyAlignment="1">
      <alignment horizontal="right" wrapText="1"/>
    </xf>
    <xf numFmtId="43" fontId="0" fillId="0" borderId="0" xfId="1" applyFont="1" applyFill="1" applyBorder="1" applyAlignment="1">
      <alignment horizontal="right" wrapText="1"/>
    </xf>
    <xf numFmtId="37" fontId="3" fillId="0" borderId="2" xfId="13" applyNumberFormat="1" applyBorder="1" applyAlignment="1">
      <alignment horizontal="right" vertical="top"/>
    </xf>
    <xf numFmtId="0" fontId="3" fillId="0" borderId="0" xfId="0" applyFont="1" applyAlignment="1">
      <alignment horizontal="center"/>
    </xf>
    <xf numFmtId="165" fontId="4" fillId="0" borderId="0" xfId="1" applyNumberFormat="1" applyFont="1" applyFill="1" applyAlignment="1"/>
    <xf numFmtId="169" fontId="4" fillId="0" borderId="4" xfId="1" applyNumberFormat="1" applyFont="1" applyFill="1" applyBorder="1" applyAlignment="1">
      <alignment horizontal="right"/>
    </xf>
    <xf numFmtId="43" fontId="3" fillId="0" borderId="0" xfId="4" applyNumberFormat="1"/>
    <xf numFmtId="165" fontId="3" fillId="0" borderId="0" xfId="4" applyNumberFormat="1" applyAlignment="1">
      <alignment horizontal="left"/>
    </xf>
    <xf numFmtId="0" fontId="0" fillId="0" borderId="0" xfId="9" applyFont="1" applyAlignment="1">
      <alignment horizontal="left"/>
    </xf>
    <xf numFmtId="0" fontId="6" fillId="0" borderId="0" xfId="4" applyFont="1" applyAlignment="1">
      <alignment horizontal="left"/>
    </xf>
    <xf numFmtId="165" fontId="0" fillId="0" borderId="0" xfId="4" applyNumberFormat="1" applyFont="1"/>
    <xf numFmtId="165" fontId="34" fillId="6" borderId="0" xfId="1" applyNumberFormat="1" applyFont="1" applyFill="1" applyAlignment="1"/>
    <xf numFmtId="165" fontId="34" fillId="6" borderId="0" xfId="1" applyNumberFormat="1" applyFont="1" applyFill="1" applyBorder="1" applyAlignment="1"/>
    <xf numFmtId="165" fontId="0" fillId="0" borderId="0" xfId="1" applyNumberFormat="1" applyFont="1" applyFill="1" applyAlignment="1">
      <alignment horizontal="center"/>
    </xf>
    <xf numFmtId="165" fontId="0" fillId="0" borderId="0" xfId="1" applyNumberFormat="1" applyFont="1" applyFill="1" applyBorder="1" applyAlignment="1">
      <alignment horizontal="center"/>
    </xf>
    <xf numFmtId="0" fontId="6" fillId="0" borderId="0" xfId="0" applyFont="1" applyAlignment="1">
      <alignment horizontal="center" wrapText="1"/>
    </xf>
    <xf numFmtId="165" fontId="4" fillId="0" borderId="0" xfId="1" applyNumberFormat="1" applyFont="1" applyFill="1"/>
    <xf numFmtId="37" fontId="4" fillId="0" borderId="0" xfId="0" applyNumberFormat="1" applyFont="1"/>
    <xf numFmtId="37" fontId="0" fillId="0" borderId="0" xfId="0" applyNumberFormat="1" applyAlignment="1">
      <alignment horizontal="right"/>
    </xf>
    <xf numFmtId="0" fontId="16" fillId="0" borderId="0" xfId="0" applyFont="1" applyAlignment="1">
      <alignment wrapText="1"/>
    </xf>
    <xf numFmtId="0" fontId="17" fillId="0" borderId="0" xfId="0" applyFont="1" applyAlignment="1">
      <alignment horizontal="center" wrapText="1"/>
    </xf>
    <xf numFmtId="0" fontId="18" fillId="0" borderId="0" xfId="0" applyFont="1" applyAlignment="1">
      <alignment horizontal="right" wrapText="1"/>
    </xf>
    <xf numFmtId="43" fontId="18" fillId="0" borderId="0" xfId="1" applyFont="1" applyFill="1" applyAlignment="1"/>
    <xf numFmtId="0" fontId="18" fillId="0" borderId="0" xfId="0" applyFont="1"/>
    <xf numFmtId="0" fontId="19" fillId="0" borderId="0" xfId="0" applyFont="1" applyAlignment="1">
      <alignment horizontal="center" wrapText="1"/>
    </xf>
    <xf numFmtId="165" fontId="16" fillId="0" borderId="5" xfId="1" applyNumberFormat="1" applyFont="1" applyFill="1" applyBorder="1" applyAlignment="1">
      <alignment horizontal="right"/>
    </xf>
    <xf numFmtId="0" fontId="16" fillId="0" borderId="0" xfId="0" applyFont="1" applyAlignment="1">
      <alignment horizontal="right" wrapText="1"/>
    </xf>
    <xf numFmtId="37" fontId="0" fillId="0" borderId="0" xfId="1" applyNumberFormat="1" applyFont="1" applyBorder="1" applyAlignment="1">
      <alignment horizontal="right"/>
    </xf>
    <xf numFmtId="41" fontId="0" fillId="0" borderId="0" xfId="1" applyNumberFormat="1" applyFont="1" applyBorder="1" applyAlignment="1">
      <alignment horizontal="right"/>
    </xf>
    <xf numFmtId="165" fontId="4" fillId="0" borderId="0" xfId="1" applyNumberFormat="1" applyFont="1" applyFill="1" applyAlignment="1">
      <alignment wrapText="1"/>
    </xf>
    <xf numFmtId="165" fontId="0" fillId="0" borderId="0" xfId="1" applyNumberFormat="1" applyFont="1" applyFill="1"/>
    <xf numFmtId="41" fontId="0" fillId="0" borderId="0" xfId="0" applyNumberFormat="1" applyAlignment="1">
      <alignment horizontal="right" wrapText="1"/>
    </xf>
    <xf numFmtId="165" fontId="0" fillId="0" borderId="2" xfId="1" applyNumberFormat="1" applyFont="1" applyFill="1" applyBorder="1" applyAlignment="1"/>
    <xf numFmtId="43" fontId="35" fillId="0" borderId="0" xfId="1" applyFont="1" applyFill="1" applyAlignment="1"/>
    <xf numFmtId="165" fontId="0" fillId="0" borderId="0" xfId="0" applyNumberFormat="1"/>
    <xf numFmtId="0" fontId="17" fillId="0" borderId="0" xfId="0" applyFont="1" applyAlignment="1">
      <alignment horizontal="right" wrapText="1"/>
    </xf>
    <xf numFmtId="0" fontId="18" fillId="0" borderId="0" xfId="0" applyFont="1" applyAlignment="1">
      <alignment wrapText="1"/>
    </xf>
    <xf numFmtId="43" fontId="4" fillId="0" borderId="0" xfId="1" applyFont="1" applyBorder="1" applyAlignment="1">
      <alignment horizontal="right"/>
    </xf>
    <xf numFmtId="165" fontId="4" fillId="0" borderId="0" xfId="1" applyNumberFormat="1" applyFont="1" applyBorder="1" applyAlignment="1">
      <alignment horizontal="right"/>
    </xf>
    <xf numFmtId="41" fontId="4" fillId="0" borderId="1" xfId="1" applyNumberFormat="1" applyFont="1" applyFill="1" applyBorder="1" applyAlignment="1">
      <alignment horizontal="center"/>
    </xf>
    <xf numFmtId="41" fontId="3" fillId="0" borderId="0" xfId="5" applyNumberFormat="1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9" applyFont="1" applyAlignment="1">
      <alignment horizontal="left"/>
    </xf>
    <xf numFmtId="166" fontId="4" fillId="0" borderId="0" xfId="5" applyNumberFormat="1" applyFont="1" applyAlignment="1">
      <alignment horizontal="center"/>
    </xf>
    <xf numFmtId="166" fontId="3" fillId="0" borderId="2" xfId="5" applyNumberFormat="1" applyFont="1" applyBorder="1" applyAlignment="1">
      <alignment horizontal="center"/>
    </xf>
    <xf numFmtId="165" fontId="5" fillId="0" borderId="0" xfId="5" applyNumberFormat="1" applyFont="1" applyAlignment="1">
      <alignment horizontal="center"/>
    </xf>
    <xf numFmtId="0" fontId="5" fillId="0" borderId="0" xfId="4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</cellXfs>
  <cellStyles count="123">
    <cellStyle name="Accent5 10" xfId="109" xr:uid="{DBC26079-6DF7-4613-9817-C931E7590369}"/>
    <cellStyle name="Accent5 2" xfId="73" xr:uid="{55CEBF21-EE34-4980-BF4B-224D86D96E1B}"/>
    <cellStyle name="Calculation 2" xfId="69" xr:uid="{43002E3B-97CF-4CD3-9874-5A0096FC3954}"/>
    <cellStyle name="Comma" xfId="1" builtinId="3"/>
    <cellStyle name="Comma 10" xfId="20" xr:uid="{063C8F7E-64A8-4B5C-B65D-2F8F17643021}"/>
    <cellStyle name="Comma 10 2" xfId="74" xr:uid="{3707F17F-ADCB-4D59-9D50-7BD7D3A20506}"/>
    <cellStyle name="Comma 10 2 2" xfId="101" xr:uid="{A697F45E-CAE7-4855-AF76-8AACACA1E7EC}"/>
    <cellStyle name="Comma 10 3" xfId="77" xr:uid="{D89DEA12-C6C2-4666-9F40-70379D1E8776}"/>
    <cellStyle name="Comma 10 7" xfId="110" xr:uid="{94B22504-6409-4326-A418-9FCFD24FC0F6}"/>
    <cellStyle name="Comma 11" xfId="118" xr:uid="{99EE6EEC-AF95-44B4-B63C-B887E78FB44D}"/>
    <cellStyle name="Comma 12" xfId="21" xr:uid="{7C1F26C3-FF8A-457F-B60F-0C28E3CD9405}"/>
    <cellStyle name="Comma 12 2" xfId="78" xr:uid="{463E609C-7120-4E39-A489-09D03561577B}"/>
    <cellStyle name="Comma 13" xfId="62" xr:uid="{0DE6B266-6A33-4647-9F13-5CF0BACCF97C}"/>
    <cellStyle name="Comma 13 2" xfId="92" xr:uid="{52741A45-3ADC-4F32-ABAD-F40159DEE2FE}"/>
    <cellStyle name="Comma 14" xfId="119" xr:uid="{9D03E131-FDD0-4609-932B-6A4D00D4767F}"/>
    <cellStyle name="Comma 15" xfId="16" xr:uid="{29269087-7D1B-4C40-A472-1E2D2F8F9814}"/>
    <cellStyle name="Comma 18" xfId="108" xr:uid="{116FAA94-41B5-4188-8D7E-CC8D1486414F}"/>
    <cellStyle name="Comma 18 2 2 2" xfId="48" xr:uid="{5F3458BB-6DDD-4720-A244-B55B188CA1A0}"/>
    <cellStyle name="Comma 18 2 2 2 2" xfId="83" xr:uid="{6BEF721E-6FA2-43BF-AA51-880A332D6A1D}"/>
    <cellStyle name="Comma 19" xfId="19" xr:uid="{84857029-0F4F-49C4-9AF1-6D90ED461BCD}"/>
    <cellStyle name="Comma 19 2" xfId="76" xr:uid="{9FB532F5-AA1C-4B30-B227-8F26CA01D5E9}"/>
    <cellStyle name="Comma 2" xfId="27" xr:uid="{95446738-F932-4B1B-B273-91237E15DE2D}"/>
    <cellStyle name="Comma 2 2" xfId="12" xr:uid="{00000000-0005-0000-0000-000001000000}"/>
    <cellStyle name="Comma 2 2 2" xfId="84" xr:uid="{07714F32-DF4A-463C-AEF2-7C3E9F4D824C}"/>
    <cellStyle name="Comma 2 2 3" xfId="49" xr:uid="{C0E5FFA6-D119-427A-93F4-C1E17E3C22B1}"/>
    <cellStyle name="Comma 2 3" xfId="63" xr:uid="{7087FF24-EF4F-4F91-B4C3-9EC655B33B79}"/>
    <cellStyle name="Comma 2 3 2" xfId="93" xr:uid="{62E3AE90-F94C-4A57-BE59-C9F51160F311}"/>
    <cellStyle name="Comma 2 4" xfId="80" xr:uid="{19FF05A8-6994-4967-BDC7-AB0728166D6C}"/>
    <cellStyle name="Comma 3" xfId="26" xr:uid="{F03517B4-2A02-482C-A274-2B88FE783916}"/>
    <cellStyle name="Comma 3 2" xfId="28" xr:uid="{FCA14B92-1C67-4B53-8CCE-C100795F06CC}"/>
    <cellStyle name="Comma 3 2 2" xfId="57" xr:uid="{F01291A7-743F-48AC-A5E9-CBC4C86EEAE7}"/>
    <cellStyle name="Comma 3 2 2 2" xfId="88" xr:uid="{0D8AD70D-03A6-47D3-8916-25BBEB9C250F}"/>
    <cellStyle name="Comma 3 2 3" xfId="81" xr:uid="{2F410904-9EFE-4981-8D6D-AE0D58BD9B07}"/>
    <cellStyle name="Comma 3 3" xfId="75" xr:uid="{3A7DE5A5-C156-4FEC-BAB0-6A6BCE0C070D}"/>
    <cellStyle name="Comma 3 3 2" xfId="102" xr:uid="{3C54D305-5F30-4BB3-B3AD-9287285F8E1E}"/>
    <cellStyle name="Comma 3 4" xfId="79" xr:uid="{BA300D29-3340-4B26-97BD-74261D2E6067}"/>
    <cellStyle name="Comma 3 5" xfId="106" xr:uid="{CF46D295-AE6D-4B5D-B560-8DDBF1A43313}"/>
    <cellStyle name="Comma 3 5 2" xfId="114" xr:uid="{58F160A4-0D3B-4924-8C70-C6BCABD5A3AD}"/>
    <cellStyle name="Comma 3 6" xfId="111" xr:uid="{30696019-6F2A-4A31-97A5-8E83DF0F98ED}"/>
    <cellStyle name="Comma 3 7" xfId="122" xr:uid="{059DDA89-D4C4-4D6C-B98C-660F2436C945}"/>
    <cellStyle name="Comma 4" xfId="56" xr:uid="{514FAE90-F9A0-46A8-98B2-33F5D11F824C}"/>
    <cellStyle name="Comma 4 2" xfId="87" xr:uid="{A28598A2-5464-476B-BBB9-F1C3C50AAE0F}"/>
    <cellStyle name="Comma 5" xfId="60" xr:uid="{1DD553E1-7C4F-4281-B76D-71D3981635B5}"/>
    <cellStyle name="Comma 5 2" xfId="90" xr:uid="{627ED615-8DC9-42D2-8780-165290F842BD}"/>
    <cellStyle name="Comma 6" xfId="65" xr:uid="{74C936FB-2E3A-4242-A5F4-A5E48FE3D5CF}"/>
    <cellStyle name="Comma 6 2" xfId="95" xr:uid="{9717B56E-6AA2-4BC9-A5A5-FD755B78CD6B}"/>
    <cellStyle name="Comma 7" xfId="67" xr:uid="{1EB0BD4D-F0B3-4D68-9134-B457BDBF731E}"/>
    <cellStyle name="Comma 7 2" xfId="97" xr:uid="{764E8840-DD67-4C8E-B6EB-0F3FB272E9D0}"/>
    <cellStyle name="Comma 7 3" xfId="2" xr:uid="{00000000-0005-0000-0000-000002000000}"/>
    <cellStyle name="Comma 78" xfId="54" xr:uid="{C40CCA95-4130-4F4E-83EE-D9B15DBB3CBF}"/>
    <cellStyle name="Comma 78 2" xfId="85" xr:uid="{48E3966D-40A0-4ACA-8F06-CB37477709A6}"/>
    <cellStyle name="Comma 8" xfId="72" xr:uid="{77C83E62-B2B8-4E50-8D7E-7A79C812DB44}"/>
    <cellStyle name="Comma 8 2" xfId="100" xr:uid="{DFA4DF75-6F16-4EEB-9D6A-26B6833B73C1}"/>
    <cellStyle name="Comma 9" xfId="105" xr:uid="{8AD8BE22-E29A-4E84-A4B4-37AB772F5C74}"/>
    <cellStyle name="Comma 9 3 3" xfId="47" xr:uid="{55144D6B-C010-4EAB-8389-2D420981A5FD}"/>
    <cellStyle name="Comma 9 3 3 2" xfId="82" xr:uid="{2E66B7E8-4629-47C9-88FA-2AD0778F22FD}"/>
    <cellStyle name="comma zerodec" xfId="29" xr:uid="{55474F37-6BC3-43EB-A549-C6CED0607A05}"/>
    <cellStyle name="Currency1" xfId="30" xr:uid="{FB055A9A-CAC3-413C-9909-F3FD5EE0E9BF}"/>
    <cellStyle name="Dollar (zero dec)" xfId="31" xr:uid="{479D4E68-E989-403B-A850-5745B1261DD2}"/>
    <cellStyle name="Grey" xfId="32" xr:uid="{2DFE4724-DC48-4F0F-855A-1C287CAC710B}"/>
    <cellStyle name="Hyperlink 2" xfId="115" xr:uid="{FEB49FF3-CA04-470A-9690-8AC95E16963B}"/>
    <cellStyle name="Input [yellow]" xfId="33" xr:uid="{D493B19F-924E-4F0A-9747-EB44C09D4DDB}"/>
    <cellStyle name="no dec" xfId="34" xr:uid="{905EFC98-1C6C-4E4E-BF7B-D3EFE5345CBD}"/>
    <cellStyle name="Normal" xfId="0" builtinId="0"/>
    <cellStyle name="Normal - Style1" xfId="35" xr:uid="{F3A79514-0FB8-4D06-97B2-14D9FC13EB3F}"/>
    <cellStyle name="Normal - Style1 2" xfId="46" xr:uid="{4B479F65-5C1E-4BEE-9D55-C0DF0D781578}"/>
    <cellStyle name="Normal 10" xfId="52" xr:uid="{9556F307-6907-4DA0-9EFB-458DB4650F96}"/>
    <cellStyle name="Normal 10 2" xfId="58" xr:uid="{B0870C1F-B58E-402E-BC15-F463F2645962}"/>
    <cellStyle name="Normal 11" xfId="18" xr:uid="{4BFDFF68-6095-4EDC-9475-2FED1B0A18D0}"/>
    <cellStyle name="Normal 11 4" xfId="15" xr:uid="{431AA56B-0375-4EAB-80C8-6013DFEEFE47}"/>
    <cellStyle name="Normal 12" xfId="53" xr:uid="{ED5CA98B-D263-4081-8348-6D3DF7B256F9}"/>
    <cellStyle name="Normal 13" xfId="55" xr:uid="{7AB0F4CD-5EB9-497D-9F30-C2C7D2997443}"/>
    <cellStyle name="Normal 13 2" xfId="86" xr:uid="{94DC1235-7993-4C8A-8BC5-DD897A095898}"/>
    <cellStyle name="Normal 14" xfId="59" xr:uid="{7135AE18-57B2-4F2B-842A-FE3648E40EF0}"/>
    <cellStyle name="Normal 14 2" xfId="89" xr:uid="{68FCA505-3ABC-49EC-915E-6B0CFA63C51F}"/>
    <cellStyle name="Normal 15" xfId="61" xr:uid="{435A0BB3-169C-4982-9C71-6E7DF83E0881}"/>
    <cellStyle name="Normal 15 2" xfId="91" xr:uid="{06D355BC-C117-4499-A5C1-5C9FE6AB9810}"/>
    <cellStyle name="Normal 16" xfId="64" xr:uid="{CE40A5E0-3C58-41C4-8F32-73F8AB57D22A}"/>
    <cellStyle name="Normal 16 2" xfId="94" xr:uid="{1C4BC1C3-2B61-4162-BAC8-6B83546B9495}"/>
    <cellStyle name="Normal 17" xfId="66" xr:uid="{723EEF02-E929-49E2-9F80-177F84630E6A}"/>
    <cellStyle name="Normal 17 2" xfId="96" xr:uid="{41A2D67E-B029-429C-B947-ACC25D8F6A2D}"/>
    <cellStyle name="Normal 18" xfId="71" xr:uid="{968DA563-7476-4674-84E4-267F6D703DFC}"/>
    <cellStyle name="Normal 18 2" xfId="99" xr:uid="{AD071766-F40D-482E-B816-480A49FC179D}"/>
    <cellStyle name="Normal 19" xfId="103" xr:uid="{CA152C69-2DDC-4FF3-B0C1-22D428632976}"/>
    <cellStyle name="Normal 2" xfId="3" xr:uid="{00000000-0005-0000-0000-000004000000}"/>
    <cellStyle name="Normal 2 2" xfId="37" xr:uid="{EE807322-EF17-437C-AC84-A7A5C5F85254}"/>
    <cellStyle name="Normal 2 3" xfId="36" xr:uid="{3A62C92C-5668-41F5-BDFC-B777794D61E0}"/>
    <cellStyle name="Normal 2 4" xfId="70" xr:uid="{6D125E54-02A1-4F00-8336-C5630BDB87C3}"/>
    <cellStyle name="Normal 2 5" xfId="22" xr:uid="{FDC59D5D-D87E-4E28-86DD-6F1F446DD4BD}"/>
    <cellStyle name="Normal 2 6" xfId="14" xr:uid="{14FC40B1-36B6-4DA8-9F41-CFDC03B42AAB}"/>
    <cellStyle name="Normal 20" xfId="104" xr:uid="{7A4D3DD3-10C0-4FB6-8E91-71D33FE5A207}"/>
    <cellStyle name="Normal 20 2" xfId="113" xr:uid="{7113851C-D741-46FF-83BE-F531EA27D258}"/>
    <cellStyle name="Normal 21" xfId="107" xr:uid="{E663C61A-0515-423F-B51E-8D457F6F4D1A}"/>
    <cellStyle name="Normal 21 2" xfId="13" xr:uid="{00000000-0005-0000-0000-000005000000}"/>
    <cellStyle name="Normal 219" xfId="10" xr:uid="{00000000-0005-0000-0000-000006000000}"/>
    <cellStyle name="Normal 22" xfId="112" xr:uid="{C3838B38-99C3-4CA3-812B-99A4A89B5B97}"/>
    <cellStyle name="Normal 23" xfId="117" xr:uid="{6F9220E8-A9D9-492A-899D-715630071039}"/>
    <cellStyle name="Normal 24" xfId="120" xr:uid="{0422E1B3-9AA0-4971-A6B8-5A7407CCD4C3}"/>
    <cellStyle name="Normal 25" xfId="121" xr:uid="{29DB4A62-AF7C-432E-8889-70080660AD8B}"/>
    <cellStyle name="Normal 3" xfId="24" xr:uid="{8E444669-3704-41FD-913B-2510B4877535}"/>
    <cellStyle name="Normal 3 2" xfId="38" xr:uid="{9BEF05B2-1624-49B4-86F7-C67555796CDD}"/>
    <cellStyle name="Normal 4" xfId="25" xr:uid="{6484EF50-716F-40B1-9F56-711FAA47B391}"/>
    <cellStyle name="Normal 4 2" xfId="4" xr:uid="{00000000-0005-0000-0000-000007000000}"/>
    <cellStyle name="Normal 4 2 2" xfId="39" xr:uid="{3EAA433C-E545-44F3-AC95-A6DAA3BDF840}"/>
    <cellStyle name="Normal 5" xfId="23" xr:uid="{8D524E1E-5F7F-4EA2-A7B4-44BA0AEED733}"/>
    <cellStyle name="Normal 5 2" xfId="40" xr:uid="{AC94327A-A37C-459C-9E8C-4509F04F3162}"/>
    <cellStyle name="Normal 6" xfId="41" xr:uid="{E5845619-8B65-419A-AE8E-B96BD1C7D770}"/>
    <cellStyle name="Normal 7" xfId="42" xr:uid="{B24D5A57-C6FF-4D2D-B667-9471572B40C1}"/>
    <cellStyle name="Normal 8" xfId="50" xr:uid="{BB1B3A80-AA8E-4EFB-90A2-6D6BD28C2EE8}"/>
    <cellStyle name="Normal 9" xfId="51" xr:uid="{9EB397BC-C6F5-4B06-8993-E7BA9257CBB9}"/>
    <cellStyle name="Normal_CMT03-TE" xfId="9" xr:uid="{00000000-0005-0000-0000-000008000000}"/>
    <cellStyle name="Normal_Draft PTTCHTx" xfId="5" xr:uid="{00000000-0005-0000-0000-000009000000}"/>
    <cellStyle name="Normal_Suretex EE 06-01_TMTL03-EE-NH" xfId="8" xr:uid="{00000000-0005-0000-0000-00000A000000}"/>
    <cellStyle name="Percent" xfId="11" builtinId="5"/>
    <cellStyle name="Percent [2]" xfId="43" xr:uid="{EF4CE8A3-5DE7-46E7-B2CA-AC7B6EF0FA61}"/>
    <cellStyle name="Percent 2" xfId="44" xr:uid="{BB01A652-2526-4CD5-B898-99C5C8906203}"/>
    <cellStyle name="Percent 3" xfId="68" xr:uid="{1187E33A-FD0B-4882-B773-56AB61CDF4BC}"/>
    <cellStyle name="Percent 3 2" xfId="98" xr:uid="{53E83967-F58A-485A-999F-155BA679A058}"/>
    <cellStyle name="Percent 4" xfId="17" xr:uid="{50440101-07F9-4792-BFF1-625EBD167D83}"/>
    <cellStyle name="Quantity" xfId="45" xr:uid="{B44A0288-D950-43CB-ADFF-079F6CB8D9AC}"/>
    <cellStyle name="เครื่องหมายจุลภาค 2" xfId="6" xr:uid="{00000000-0005-0000-0000-00000C000000}"/>
    <cellStyle name="ปกติ 2" xfId="7" xr:uid="{00000000-0005-0000-0000-00000D000000}"/>
    <cellStyle name="ปกติ 2 2" xfId="116" xr:uid="{48A1A184-A1F8-4DDB-8226-80DD3AE105E2}"/>
  </cellStyles>
  <dxfs count="0"/>
  <tableStyles count="0" defaultTableStyle="TableStyleMedium9" defaultPivotStyle="PivotStyleLight16"/>
  <colors>
    <mruColors>
      <color rgb="FF99FF66"/>
      <color rgb="FFFFFFCC"/>
      <color rgb="FFCCFF33"/>
      <color rgb="FFCCFF99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9">
    <tabColor rgb="FF7030A0"/>
  </sheetPr>
  <dimension ref="A1:M52"/>
  <sheetViews>
    <sheetView view="pageBreakPreview" topLeftCell="A24" zoomScaleNormal="85" zoomScaleSheetLayoutView="100" workbookViewId="0">
      <selection activeCell="F30" sqref="F30"/>
    </sheetView>
  </sheetViews>
  <sheetFormatPr defaultColWidth="9.09765625" defaultRowHeight="23.25" customHeight="1"/>
  <cols>
    <col min="1" max="1" width="32.09765625" customWidth="1"/>
    <col min="2" max="2" width="8.09765625" style="35" customWidth="1"/>
    <col min="3" max="3" width="1.09765625" customWidth="1"/>
    <col min="4" max="4" width="14.09765625" customWidth="1"/>
    <col min="5" max="5" width="1.09765625" customWidth="1"/>
    <col min="6" max="6" width="14.09765625" customWidth="1"/>
    <col min="7" max="7" width="1.09765625" customWidth="1"/>
    <col min="8" max="8" width="14.09765625" customWidth="1"/>
    <col min="9" max="9" width="1.09765625" customWidth="1"/>
    <col min="10" max="10" width="14.09765625" customWidth="1"/>
    <col min="11" max="11" width="14.09765625" style="45" customWidth="1"/>
    <col min="12" max="12" width="19" customWidth="1"/>
    <col min="13" max="13" width="12.09765625" customWidth="1"/>
  </cols>
  <sheetData>
    <row r="1" spans="1:12" ht="23.25" customHeight="1">
      <c r="A1" s="34" t="s">
        <v>0</v>
      </c>
    </row>
    <row r="2" spans="1:12" ht="23.25" customHeight="1">
      <c r="A2" s="34" t="s">
        <v>1</v>
      </c>
    </row>
    <row r="3" spans="1:12" ht="23.25" customHeight="1">
      <c r="A3" s="34"/>
    </row>
    <row r="4" spans="1:12" ht="23.25" customHeight="1">
      <c r="A4" s="44"/>
      <c r="D4" s="168" t="s">
        <v>2</v>
      </c>
      <c r="E4" s="168"/>
      <c r="F4" s="168"/>
      <c r="H4" s="168" t="s">
        <v>3</v>
      </c>
      <c r="I4" s="168"/>
      <c r="J4" s="168"/>
    </row>
    <row r="5" spans="1:12" ht="23.25" customHeight="1">
      <c r="A5" s="44"/>
      <c r="D5" s="169" t="s">
        <v>4</v>
      </c>
      <c r="E5" s="169"/>
      <c r="F5" s="169"/>
      <c r="H5" s="169" t="s">
        <v>4</v>
      </c>
      <c r="I5" s="170"/>
      <c r="J5" s="170"/>
    </row>
    <row r="6" spans="1:12" ht="23.25" customHeight="1">
      <c r="A6" s="44"/>
      <c r="D6" s="169" t="s">
        <v>5</v>
      </c>
      <c r="E6" s="169"/>
      <c r="F6" s="169"/>
      <c r="H6" s="169" t="s">
        <v>5</v>
      </c>
      <c r="I6" s="169"/>
      <c r="J6" s="169"/>
    </row>
    <row r="7" spans="1:12" ht="23.25" customHeight="1">
      <c r="A7" s="44"/>
      <c r="B7" s="98" t="s">
        <v>6</v>
      </c>
      <c r="D7" s="100">
        <v>2561</v>
      </c>
      <c r="E7" s="100"/>
      <c r="F7" s="100">
        <v>2560</v>
      </c>
      <c r="H7" s="100">
        <v>2561</v>
      </c>
      <c r="I7" s="100"/>
      <c r="J7" s="100">
        <v>2560</v>
      </c>
    </row>
    <row r="8" spans="1:12" ht="23.25" customHeight="1">
      <c r="A8" s="44"/>
      <c r="B8" s="98"/>
      <c r="D8" s="100"/>
      <c r="E8" s="100"/>
      <c r="F8" s="100" t="s">
        <v>7</v>
      </c>
      <c r="H8" s="100"/>
      <c r="I8" s="100"/>
      <c r="J8" s="100"/>
    </row>
    <row r="9" spans="1:12" ht="23.25" customHeight="1">
      <c r="A9" s="99"/>
      <c r="D9" s="167" t="s">
        <v>8</v>
      </c>
      <c r="E9" s="167"/>
      <c r="F9" s="167"/>
      <c r="G9" s="167"/>
      <c r="H9" s="167"/>
      <c r="I9" s="167"/>
      <c r="J9" s="167"/>
    </row>
    <row r="10" spans="1:12" ht="23.25" customHeight="1">
      <c r="A10" s="37" t="s">
        <v>9</v>
      </c>
      <c r="B10" s="36"/>
      <c r="C10" s="38"/>
      <c r="D10" s="38"/>
      <c r="E10" s="50"/>
      <c r="F10" s="38"/>
      <c r="G10" s="38"/>
      <c r="H10" s="38"/>
      <c r="I10" s="50"/>
      <c r="J10" s="38"/>
    </row>
    <row r="11" spans="1:12" ht="23.25" customHeight="1">
      <c r="A11" s="48" t="s">
        <v>10</v>
      </c>
      <c r="B11" s="36">
        <v>3</v>
      </c>
      <c r="C11" s="48"/>
      <c r="D11" s="77">
        <v>1010385034</v>
      </c>
      <c r="E11" s="50"/>
      <c r="F11" s="77">
        <v>938668160</v>
      </c>
      <c r="G11" s="48"/>
      <c r="H11" s="67">
        <v>17871333</v>
      </c>
      <c r="I11" s="48"/>
      <c r="J11" s="84">
        <v>0</v>
      </c>
      <c r="K11" s="78"/>
      <c r="L11" s="79"/>
    </row>
    <row r="12" spans="1:12" ht="23.25" customHeight="1">
      <c r="A12" s="48" t="s">
        <v>11</v>
      </c>
      <c r="B12" s="36"/>
      <c r="C12" s="48"/>
      <c r="D12" s="77">
        <v>23679680</v>
      </c>
      <c r="E12" s="50"/>
      <c r="F12" s="77">
        <v>21390099</v>
      </c>
      <c r="G12" s="48"/>
      <c r="H12" s="84">
        <v>0</v>
      </c>
      <c r="I12" s="48"/>
      <c r="J12" s="84">
        <v>0</v>
      </c>
      <c r="K12" s="78"/>
      <c r="L12" s="79"/>
    </row>
    <row r="13" spans="1:12" ht="23.25" customHeight="1">
      <c r="A13" s="48" t="s">
        <v>12</v>
      </c>
      <c r="B13" s="36">
        <v>3</v>
      </c>
      <c r="C13" s="48"/>
      <c r="D13" s="77">
        <v>8936470</v>
      </c>
      <c r="E13" s="50"/>
      <c r="F13" s="77">
        <v>7051407</v>
      </c>
      <c r="G13" s="48"/>
      <c r="H13" s="77">
        <v>605279</v>
      </c>
      <c r="I13" s="50"/>
      <c r="J13" s="77">
        <v>8405748</v>
      </c>
      <c r="K13" s="78"/>
      <c r="L13" s="79"/>
    </row>
    <row r="14" spans="1:12" ht="23.25" customHeight="1">
      <c r="A14" s="38" t="s">
        <v>13</v>
      </c>
      <c r="B14" s="41"/>
      <c r="C14" s="48"/>
      <c r="D14" s="42">
        <f>SUM(D11:D13)</f>
        <v>1043001184</v>
      </c>
      <c r="E14" s="40"/>
      <c r="F14" s="42">
        <f>SUM(F11:F13)</f>
        <v>967109666</v>
      </c>
      <c r="G14" s="48"/>
      <c r="H14" s="42">
        <f>SUM(H11:H13)</f>
        <v>18476612</v>
      </c>
      <c r="I14" s="40"/>
      <c r="J14" s="42">
        <f>SUM(J11:J13)</f>
        <v>8405748</v>
      </c>
    </row>
    <row r="15" spans="1:12" ht="14.25" customHeight="1">
      <c r="A15" s="38"/>
      <c r="B15" s="41"/>
      <c r="C15" s="48"/>
      <c r="D15" s="75"/>
      <c r="E15" s="50"/>
      <c r="F15" s="75"/>
      <c r="G15" s="48"/>
      <c r="H15" s="75"/>
      <c r="I15" s="50"/>
      <c r="J15" s="75"/>
    </row>
    <row r="16" spans="1:12" ht="23.25" customHeight="1">
      <c r="A16" s="37" t="s">
        <v>14</v>
      </c>
      <c r="B16" s="36"/>
      <c r="C16" s="48"/>
      <c r="D16" s="75"/>
      <c r="E16" s="50"/>
      <c r="F16" s="75"/>
      <c r="G16" s="48"/>
      <c r="H16" s="75"/>
      <c r="I16" s="50"/>
      <c r="J16" s="75"/>
    </row>
    <row r="17" spans="1:13" ht="23.25" customHeight="1">
      <c r="A17" s="48" t="s">
        <v>15</v>
      </c>
      <c r="B17" s="36"/>
      <c r="C17" s="48"/>
      <c r="D17" s="75">
        <v>930866390</v>
      </c>
      <c r="E17" s="50"/>
      <c r="F17" s="75">
        <v>862318143</v>
      </c>
      <c r="G17" s="48"/>
      <c r="H17" s="84">
        <v>0</v>
      </c>
      <c r="I17" s="48"/>
      <c r="J17" s="84">
        <v>0</v>
      </c>
      <c r="L17" s="79"/>
      <c r="M17" s="79"/>
    </row>
    <row r="18" spans="1:13" ht="23.25" customHeight="1">
      <c r="A18" s="64" t="s">
        <v>16</v>
      </c>
      <c r="B18" s="36"/>
      <c r="C18" s="48"/>
      <c r="D18" s="75">
        <v>41818580</v>
      </c>
      <c r="E18" s="50"/>
      <c r="F18" s="75">
        <v>37094705</v>
      </c>
      <c r="G18" s="48"/>
      <c r="H18" s="84">
        <v>0</v>
      </c>
      <c r="I18" s="48"/>
      <c r="J18" s="84">
        <v>0</v>
      </c>
      <c r="L18" s="79"/>
    </row>
    <row r="19" spans="1:13" ht="23.25" customHeight="1">
      <c r="A19" s="48" t="s">
        <v>17</v>
      </c>
      <c r="B19" s="36">
        <v>3</v>
      </c>
      <c r="C19" s="48"/>
      <c r="D19" s="75">
        <v>47097546</v>
      </c>
      <c r="E19" s="50"/>
      <c r="F19" s="75">
        <v>31259738</v>
      </c>
      <c r="G19" s="48"/>
      <c r="H19" s="75">
        <v>18112269</v>
      </c>
      <c r="I19" s="50"/>
      <c r="J19" s="75">
        <v>8555230</v>
      </c>
      <c r="L19" s="79"/>
    </row>
    <row r="20" spans="1:13" ht="23.25" customHeight="1">
      <c r="A20" s="48" t="s">
        <v>18</v>
      </c>
      <c r="B20" s="36">
        <v>3</v>
      </c>
      <c r="C20" s="48"/>
      <c r="D20" s="75">
        <v>14302361</v>
      </c>
      <c r="E20" s="50"/>
      <c r="F20" s="75">
        <v>16881732</v>
      </c>
      <c r="G20" s="48"/>
      <c r="H20" s="84">
        <v>0</v>
      </c>
      <c r="I20" s="48"/>
      <c r="J20" s="84">
        <v>0</v>
      </c>
      <c r="L20" s="79"/>
    </row>
    <row r="21" spans="1:13" ht="23.25" customHeight="1">
      <c r="A21" s="38" t="s">
        <v>19</v>
      </c>
      <c r="B21" s="41"/>
      <c r="C21" s="48"/>
      <c r="D21" s="42">
        <f>SUM(D17:D20)</f>
        <v>1034084877</v>
      </c>
      <c r="E21" s="40"/>
      <c r="F21" s="42">
        <f>SUM(F17:F20)</f>
        <v>947554318</v>
      </c>
      <c r="G21" s="48"/>
      <c r="H21" s="42">
        <f>SUM(H17:H20)</f>
        <v>18112269</v>
      </c>
      <c r="I21" s="40"/>
      <c r="J21" s="42">
        <f>SUM(J17:J20)</f>
        <v>8555230</v>
      </c>
    </row>
    <row r="22" spans="1:13" ht="14.25" customHeight="1">
      <c r="A22" s="38"/>
      <c r="B22" s="41"/>
      <c r="C22" s="48"/>
      <c r="D22" s="46"/>
      <c r="E22" s="40"/>
      <c r="F22" s="46"/>
      <c r="G22" s="48"/>
      <c r="H22" s="46"/>
      <c r="I22" s="40"/>
      <c r="J22" s="46"/>
    </row>
    <row r="23" spans="1:13" ht="23.25" customHeight="1">
      <c r="A23" s="38" t="s">
        <v>20</v>
      </c>
      <c r="B23" s="36"/>
      <c r="C23" s="48"/>
      <c r="D23" s="46">
        <f>SUM(D14-D21)</f>
        <v>8916307</v>
      </c>
      <c r="E23" s="40"/>
      <c r="F23" s="46">
        <f>SUM(F14-F21)</f>
        <v>19555348</v>
      </c>
      <c r="G23" s="48"/>
      <c r="H23" s="46">
        <f>SUM(H14-H21)</f>
        <v>364343</v>
      </c>
      <c r="I23" s="40"/>
      <c r="J23" s="46">
        <f>SUM(J14-J21)</f>
        <v>-149482</v>
      </c>
    </row>
    <row r="24" spans="1:13" ht="23.25" customHeight="1">
      <c r="A24" s="64" t="s">
        <v>21</v>
      </c>
      <c r="B24" s="36"/>
      <c r="C24" s="48"/>
      <c r="D24" s="80">
        <v>2357526</v>
      </c>
      <c r="E24" s="50"/>
      <c r="F24" s="80">
        <v>3989043.9700000007</v>
      </c>
      <c r="G24" s="48"/>
      <c r="H24" s="80">
        <v>76916</v>
      </c>
      <c r="I24" s="50"/>
      <c r="J24" s="80">
        <v>-4701</v>
      </c>
      <c r="L24" s="79"/>
    </row>
    <row r="25" spans="1:13" ht="23.25" customHeight="1" thickBot="1">
      <c r="A25" s="38" t="s">
        <v>22</v>
      </c>
      <c r="B25" s="36"/>
      <c r="C25" s="48"/>
      <c r="D25" s="31">
        <f>D23-D24</f>
        <v>6558781</v>
      </c>
      <c r="E25" s="47"/>
      <c r="F25" s="31">
        <f>F23-F24</f>
        <v>15566304.029999999</v>
      </c>
      <c r="G25" s="48"/>
      <c r="H25" s="31">
        <f>H23-H24</f>
        <v>287427</v>
      </c>
      <c r="I25" s="47"/>
      <c r="J25" s="31">
        <f>J23-J24</f>
        <v>-144781</v>
      </c>
    </row>
    <row r="26" spans="1:13" ht="23.25" customHeight="1" thickTop="1">
      <c r="A26" s="44"/>
      <c r="D26" s="66"/>
      <c r="F26" s="66"/>
      <c r="H26" s="66"/>
      <c r="J26" s="66"/>
    </row>
    <row r="27" spans="1:13" ht="23.25" customHeight="1">
      <c r="A27" s="44" t="s">
        <v>23</v>
      </c>
      <c r="B27" s="36"/>
      <c r="C27" s="48"/>
      <c r="D27" s="46"/>
      <c r="E27" s="40"/>
      <c r="F27" s="46"/>
      <c r="G27" s="48"/>
      <c r="H27" s="46"/>
      <c r="I27" s="40"/>
      <c r="J27" s="46"/>
    </row>
    <row r="28" spans="1:13" ht="23.25" customHeight="1">
      <c r="A28" s="64" t="s">
        <v>24</v>
      </c>
      <c r="B28" s="36"/>
      <c r="C28" s="48"/>
      <c r="D28" s="77">
        <f>D25-D30</f>
        <v>6479653</v>
      </c>
      <c r="E28" s="50"/>
      <c r="F28" s="77">
        <f>F25-F30</f>
        <v>15409193.029999999</v>
      </c>
      <c r="G28" s="48"/>
      <c r="H28" s="77">
        <f>H25</f>
        <v>287427</v>
      </c>
      <c r="I28" s="50"/>
      <c r="J28" s="77">
        <f>J25</f>
        <v>-144781</v>
      </c>
      <c r="L28" s="79"/>
    </row>
    <row r="29" spans="1:13" ht="23.25" customHeight="1">
      <c r="A29" s="64" t="s">
        <v>25</v>
      </c>
      <c r="B29" s="36"/>
      <c r="C29" s="48"/>
      <c r="D29" s="77"/>
      <c r="E29" s="50"/>
      <c r="F29" s="77"/>
      <c r="G29" s="48"/>
      <c r="H29" s="77"/>
      <c r="I29" s="50"/>
      <c r="J29" s="77"/>
      <c r="L29" s="79"/>
    </row>
    <row r="30" spans="1:13" ht="23.25" customHeight="1">
      <c r="A30" s="64" t="s">
        <v>26</v>
      </c>
      <c r="B30" s="36"/>
      <c r="C30" s="48"/>
      <c r="D30" s="77">
        <v>79128</v>
      </c>
      <c r="E30" s="50"/>
      <c r="F30" s="77">
        <v>157111</v>
      </c>
      <c r="G30" s="48"/>
      <c r="H30" s="84">
        <v>0</v>
      </c>
      <c r="I30" s="48"/>
      <c r="J30" s="67" t="s">
        <v>27</v>
      </c>
      <c r="K30" s="45">
        <f>(D25-H25)*1%</f>
        <v>62713.54</v>
      </c>
      <c r="L30" s="79"/>
    </row>
    <row r="31" spans="1:13" ht="23.25" customHeight="1" thickBot="1">
      <c r="A31" s="38" t="s">
        <v>22</v>
      </c>
      <c r="B31" s="36"/>
      <c r="C31" s="48"/>
      <c r="D31" s="31">
        <f>SUM(D28:D30)</f>
        <v>6558781</v>
      </c>
      <c r="E31" s="27"/>
      <c r="F31" s="31">
        <f>SUM(F28:F30)</f>
        <v>15566304.029999999</v>
      </c>
      <c r="G31" s="81"/>
      <c r="H31" s="31">
        <f>SUM(H28:H30)</f>
        <v>287427</v>
      </c>
      <c r="I31" s="27"/>
      <c r="J31" s="31">
        <f>SUM(J28:J30)</f>
        <v>-144781</v>
      </c>
    </row>
    <row r="32" spans="1:13" ht="14.25" customHeight="1" thickTop="1">
      <c r="A32" s="38"/>
      <c r="B32" s="36"/>
      <c r="C32" s="48"/>
      <c r="D32" s="27"/>
      <c r="E32" s="27"/>
      <c r="F32" s="27"/>
      <c r="G32" s="81"/>
      <c r="H32" s="27"/>
      <c r="I32" s="27"/>
      <c r="J32" s="27"/>
    </row>
    <row r="33" spans="1:12" ht="26.25" customHeight="1" thickBot="1">
      <c r="A33" s="38" t="s">
        <v>28</v>
      </c>
      <c r="B33" s="36">
        <v>11</v>
      </c>
      <c r="C33" s="48"/>
      <c r="D33" s="86">
        <v>0.48</v>
      </c>
      <c r="E33" s="47"/>
      <c r="F33" s="49">
        <f>F28/2500000</f>
        <v>6.1636772119999996</v>
      </c>
      <c r="G33" s="48"/>
      <c r="H33" s="86">
        <v>0.02</v>
      </c>
      <c r="I33" s="47"/>
      <c r="J33" s="49">
        <f>J28/2500000</f>
        <v>-5.7912400000000003E-2</v>
      </c>
    </row>
    <row r="34" spans="1:12" ht="23.25" customHeight="1" thickTop="1">
      <c r="A34" s="34" t="s">
        <v>0</v>
      </c>
    </row>
    <row r="35" spans="1:12" ht="23.25" customHeight="1">
      <c r="A35" s="34" t="s">
        <v>29</v>
      </c>
    </row>
    <row r="36" spans="1:12" ht="23.25" customHeight="1">
      <c r="A36" s="34"/>
    </row>
    <row r="37" spans="1:12" ht="23.25" customHeight="1">
      <c r="A37" s="44"/>
      <c r="D37" s="168" t="s">
        <v>2</v>
      </c>
      <c r="E37" s="168"/>
      <c r="F37" s="168"/>
      <c r="H37" s="168" t="s">
        <v>3</v>
      </c>
      <c r="I37" s="168"/>
      <c r="J37" s="168"/>
    </row>
    <row r="38" spans="1:12" ht="23.25" customHeight="1">
      <c r="A38" s="44"/>
      <c r="D38" s="169" t="s">
        <v>4</v>
      </c>
      <c r="E38" s="170"/>
      <c r="F38" s="170"/>
      <c r="H38" s="169" t="s">
        <v>4</v>
      </c>
      <c r="I38" s="170"/>
      <c r="J38" s="170"/>
    </row>
    <row r="39" spans="1:12" ht="23.25" customHeight="1">
      <c r="A39" s="44"/>
      <c r="B39"/>
      <c r="D39" s="169" t="s">
        <v>5</v>
      </c>
      <c r="E39" s="169"/>
      <c r="F39" s="169"/>
      <c r="H39" s="169" t="s">
        <v>5</v>
      </c>
      <c r="I39" s="169"/>
      <c r="J39" s="169"/>
    </row>
    <row r="40" spans="1:12" ht="23.25" customHeight="1">
      <c r="A40" s="44"/>
      <c r="B40" s="98"/>
      <c r="D40" s="100">
        <v>2561</v>
      </c>
      <c r="E40" s="100"/>
      <c r="F40" s="100">
        <v>2560</v>
      </c>
      <c r="H40" s="100">
        <v>2561</v>
      </c>
      <c r="I40" s="100"/>
      <c r="J40" s="100">
        <v>2560</v>
      </c>
    </row>
    <row r="41" spans="1:12" ht="23.25" customHeight="1">
      <c r="A41" s="44"/>
      <c r="B41" s="98"/>
      <c r="D41" s="100"/>
      <c r="E41" s="100"/>
      <c r="F41" s="100" t="s">
        <v>7</v>
      </c>
      <c r="H41" s="100"/>
      <c r="I41" s="100"/>
      <c r="J41" s="100"/>
    </row>
    <row r="42" spans="1:12" ht="23.25" customHeight="1">
      <c r="A42" s="99"/>
      <c r="D42" s="167" t="s">
        <v>8</v>
      </c>
      <c r="E42" s="167"/>
      <c r="F42" s="167"/>
      <c r="G42" s="167"/>
      <c r="H42" s="167"/>
      <c r="I42" s="167"/>
      <c r="J42" s="167"/>
    </row>
    <row r="43" spans="1:12" ht="23.25" customHeight="1">
      <c r="A43" s="38" t="s">
        <v>22</v>
      </c>
      <c r="B43" s="36"/>
      <c r="C43" s="48"/>
      <c r="D43" s="61">
        <f>D25</f>
        <v>6558781</v>
      </c>
      <c r="E43" s="50"/>
      <c r="F43" s="61">
        <f>F25</f>
        <v>15566304.029999999</v>
      </c>
      <c r="G43" s="48"/>
      <c r="H43" s="61">
        <f>H25</f>
        <v>287427</v>
      </c>
      <c r="I43" s="50"/>
      <c r="J43" s="61">
        <f>J25</f>
        <v>-144781</v>
      </c>
      <c r="L43" s="79"/>
    </row>
    <row r="44" spans="1:12" ht="23.25" customHeight="1">
      <c r="A44" s="48" t="s">
        <v>30</v>
      </c>
      <c r="B44" s="36"/>
      <c r="C44" s="48"/>
      <c r="D44" s="84">
        <v>0</v>
      </c>
      <c r="E44" s="48"/>
      <c r="F44" s="84">
        <v>0</v>
      </c>
      <c r="G44" s="48"/>
      <c r="H44" s="84">
        <v>0</v>
      </c>
      <c r="I44" s="48"/>
      <c r="J44" s="84">
        <v>0</v>
      </c>
      <c r="L44" s="79"/>
    </row>
    <row r="45" spans="1:12" ht="23.25" customHeight="1" thickBot="1">
      <c r="A45" s="44" t="s">
        <v>31</v>
      </c>
      <c r="B45" s="41"/>
      <c r="C45" s="48"/>
      <c r="D45" s="31">
        <f>SUM(D43:D44)</f>
        <v>6558781</v>
      </c>
      <c r="E45" s="40"/>
      <c r="F45" s="31">
        <f>SUM(F43:F44)</f>
        <v>15566304.029999999</v>
      </c>
      <c r="G45" s="48"/>
      <c r="H45" s="31">
        <f>SUM(H43:H44)</f>
        <v>287427</v>
      </c>
      <c r="I45" s="40"/>
      <c r="J45" s="31">
        <f>SUM(J43:J44)</f>
        <v>-144781</v>
      </c>
    </row>
    <row r="46" spans="1:12" ht="23.25" customHeight="1" thickTop="1">
      <c r="B46" s="41"/>
      <c r="C46" s="48"/>
      <c r="D46" s="46"/>
      <c r="E46" s="40"/>
      <c r="F46" s="46"/>
      <c r="G46" s="48"/>
      <c r="H46" s="46"/>
      <c r="I46" s="40"/>
      <c r="J46" s="46"/>
    </row>
    <row r="47" spans="1:12" ht="23.25" customHeight="1">
      <c r="A47" s="44" t="s">
        <v>32</v>
      </c>
      <c r="B47" s="36"/>
      <c r="C47" s="48"/>
      <c r="D47" s="46"/>
      <c r="E47" s="40"/>
      <c r="F47" s="46"/>
      <c r="G47" s="48"/>
      <c r="H47" s="46"/>
      <c r="I47" s="40"/>
      <c r="J47" s="46"/>
    </row>
    <row r="48" spans="1:12" ht="23.25" customHeight="1">
      <c r="A48" s="64" t="s">
        <v>24</v>
      </c>
      <c r="B48" s="36"/>
      <c r="C48" s="48"/>
      <c r="D48" s="77">
        <f>D28</f>
        <v>6479653</v>
      </c>
      <c r="E48" s="50"/>
      <c r="F48" s="77">
        <f>F28</f>
        <v>15409193.029999999</v>
      </c>
      <c r="G48" s="48"/>
      <c r="H48" s="67">
        <f>H45</f>
        <v>287427</v>
      </c>
      <c r="I48" s="48"/>
      <c r="J48" s="67">
        <f>J45</f>
        <v>-144781</v>
      </c>
      <c r="L48" s="79"/>
    </row>
    <row r="49" spans="1:12" ht="23.25" customHeight="1">
      <c r="A49" s="64" t="s">
        <v>25</v>
      </c>
      <c r="B49" s="36"/>
      <c r="C49" s="48"/>
      <c r="D49" s="77"/>
      <c r="E49" s="50"/>
      <c r="F49" s="77"/>
      <c r="G49" s="48"/>
      <c r="H49" s="77"/>
      <c r="I49" s="50"/>
      <c r="J49" s="77"/>
      <c r="L49" s="79"/>
    </row>
    <row r="50" spans="1:12" ht="23.25" customHeight="1">
      <c r="A50" s="64" t="s">
        <v>33</v>
      </c>
      <c r="B50" s="36"/>
      <c r="C50" s="48"/>
      <c r="D50" s="77">
        <f>D30</f>
        <v>79128</v>
      </c>
      <c r="E50" s="50"/>
      <c r="F50" s="77">
        <f>F30</f>
        <v>157111</v>
      </c>
      <c r="G50" s="48"/>
      <c r="H50" s="68" t="s">
        <v>27</v>
      </c>
      <c r="I50" s="48"/>
      <c r="J50" s="68" t="s">
        <v>27</v>
      </c>
      <c r="L50" s="79"/>
    </row>
    <row r="51" spans="1:12" ht="23.25" customHeight="1" thickBot="1">
      <c r="A51" s="44" t="s">
        <v>31</v>
      </c>
      <c r="B51" s="36"/>
      <c r="C51" s="48"/>
      <c r="D51" s="31">
        <f>SUM(D48:D50)</f>
        <v>6558781</v>
      </c>
      <c r="E51" s="27"/>
      <c r="F51" s="31">
        <f>SUM(F48:F50)</f>
        <v>15566304.029999999</v>
      </c>
      <c r="G51" s="81"/>
      <c r="H51" s="69">
        <f>H48</f>
        <v>287427</v>
      </c>
      <c r="I51" s="38"/>
      <c r="J51" s="69">
        <f>J48</f>
        <v>-144781</v>
      </c>
      <c r="K51"/>
    </row>
    <row r="52" spans="1:12" ht="23.25" customHeight="1" thickTop="1">
      <c r="K52"/>
    </row>
  </sheetData>
  <mergeCells count="14">
    <mergeCell ref="D4:F4"/>
    <mergeCell ref="H4:J4"/>
    <mergeCell ref="D5:F5"/>
    <mergeCell ref="H5:J5"/>
    <mergeCell ref="D6:F6"/>
    <mergeCell ref="H6:J6"/>
    <mergeCell ref="D42:J42"/>
    <mergeCell ref="D9:J9"/>
    <mergeCell ref="D37:F37"/>
    <mergeCell ref="H37:J37"/>
    <mergeCell ref="D38:F38"/>
    <mergeCell ref="H38:J38"/>
    <mergeCell ref="D39:F39"/>
    <mergeCell ref="H39:J39"/>
  </mergeCells>
  <pageMargins left="0.8" right="0.8" top="0.48" bottom="0.5" header="0.5" footer="0.5"/>
  <pageSetup paperSize="9" scale="95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 &amp;P</oddFooter>
  </headerFooter>
  <rowBreaks count="1" manualBreakCount="1">
    <brk id="3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25B94-38D6-4567-9AF7-3D180B218546}">
  <dimension ref="A1:M92"/>
  <sheetViews>
    <sheetView view="pageBreakPreview" topLeftCell="A79" zoomScale="85" zoomScaleNormal="70" zoomScaleSheetLayoutView="85" workbookViewId="0">
      <selection activeCell="B65" sqref="B65"/>
    </sheetView>
  </sheetViews>
  <sheetFormatPr defaultColWidth="9.09765625" defaultRowHeight="21.5"/>
  <cols>
    <col min="1" max="1" width="49.3984375" customWidth="1"/>
    <col min="2" max="2" width="10.59765625" style="35" customWidth="1"/>
    <col min="3" max="3" width="1" customWidth="1"/>
    <col min="4" max="4" width="16.3984375" style="76" customWidth="1"/>
    <col min="5" max="5" width="1" customWidth="1"/>
    <col min="6" max="6" width="14.59765625" bestFit="1" customWidth="1"/>
    <col min="7" max="7" width="1" customWidth="1"/>
    <col min="8" max="8" width="13.8984375" customWidth="1"/>
    <col min="9" max="9" width="1" customWidth="1"/>
    <col min="10" max="10" width="13.8984375" customWidth="1"/>
    <col min="11" max="11" width="15.59765625" style="45" bestFit="1" customWidth="1"/>
    <col min="12" max="12" width="14.8984375" style="45" bestFit="1" customWidth="1"/>
  </cols>
  <sheetData>
    <row r="1" spans="1:10" ht="23">
      <c r="A1" s="34" t="s">
        <v>0</v>
      </c>
    </row>
    <row r="2" spans="1:10" ht="23">
      <c r="A2" s="34" t="s">
        <v>34</v>
      </c>
    </row>
    <row r="3" spans="1:10" ht="23">
      <c r="A3" s="34"/>
    </row>
    <row r="4" spans="1:10" ht="22">
      <c r="A4" s="44"/>
      <c r="D4" s="168" t="s">
        <v>2</v>
      </c>
      <c r="E4" s="168"/>
      <c r="F4" s="168"/>
      <c r="G4" s="44"/>
      <c r="H4" s="168" t="s">
        <v>3</v>
      </c>
      <c r="I4" s="168"/>
      <c r="J4" s="168"/>
    </row>
    <row r="5" spans="1:10" ht="22">
      <c r="A5" s="44"/>
      <c r="D5" s="139" t="s">
        <v>35</v>
      </c>
      <c r="E5" s="100"/>
      <c r="F5" s="100" t="s">
        <v>36</v>
      </c>
      <c r="G5" s="100"/>
      <c r="H5" s="139" t="s">
        <v>35</v>
      </c>
      <c r="I5" s="100"/>
      <c r="J5" s="100" t="s">
        <v>36</v>
      </c>
    </row>
    <row r="6" spans="1:10" ht="23">
      <c r="A6" s="34" t="s">
        <v>37</v>
      </c>
      <c r="B6" s="35" t="s">
        <v>6</v>
      </c>
      <c r="D6" s="129">
        <v>2565</v>
      </c>
      <c r="E6" s="10"/>
      <c r="F6" s="129">
        <v>2564</v>
      </c>
      <c r="G6" s="15"/>
      <c r="H6" s="129">
        <v>2565</v>
      </c>
      <c r="I6" s="10"/>
      <c r="J6" s="129">
        <v>2564</v>
      </c>
    </row>
    <row r="7" spans="1:10" ht="23">
      <c r="A7" s="34"/>
      <c r="B7" s="98"/>
      <c r="D7" s="140" t="s">
        <v>38</v>
      </c>
      <c r="F7" s="100"/>
      <c r="G7" s="100"/>
      <c r="H7" s="100" t="s">
        <v>38</v>
      </c>
      <c r="J7" s="100"/>
    </row>
    <row r="8" spans="1:10" ht="22">
      <c r="A8" s="44"/>
      <c r="D8" s="167" t="s">
        <v>8</v>
      </c>
      <c r="E8" s="167"/>
      <c r="F8" s="167"/>
      <c r="G8" s="167"/>
      <c r="H8" s="167"/>
      <c r="I8" s="167"/>
      <c r="J8" s="167"/>
    </row>
    <row r="9" spans="1:10" ht="22">
      <c r="A9" s="37" t="s">
        <v>39</v>
      </c>
      <c r="B9" s="141"/>
      <c r="C9" s="38"/>
      <c r="D9" s="142"/>
      <c r="E9" s="38"/>
      <c r="F9" s="143"/>
      <c r="G9" s="50"/>
      <c r="H9" s="143"/>
      <c r="I9" s="38"/>
      <c r="J9" s="143"/>
    </row>
    <row r="10" spans="1:10">
      <c r="A10" s="48" t="s">
        <v>40</v>
      </c>
      <c r="B10" s="36"/>
      <c r="C10" s="48"/>
      <c r="D10" s="75">
        <v>108576661</v>
      </c>
      <c r="E10" s="48"/>
      <c r="F10" s="144">
        <v>169628015</v>
      </c>
      <c r="G10" s="50"/>
      <c r="H10" s="75">
        <v>8466329</v>
      </c>
      <c r="I10" s="48"/>
      <c r="J10" s="144">
        <v>12024656</v>
      </c>
    </row>
    <row r="11" spans="1:10">
      <c r="A11" s="48" t="s">
        <v>41</v>
      </c>
      <c r="B11" s="36">
        <v>3</v>
      </c>
      <c r="C11" s="48"/>
      <c r="D11" s="75">
        <v>30416314</v>
      </c>
      <c r="E11" s="48"/>
      <c r="F11" s="144">
        <v>45382459</v>
      </c>
      <c r="G11" s="50"/>
      <c r="H11" s="84">
        <v>0</v>
      </c>
      <c r="I11" s="48"/>
      <c r="J11" s="84">
        <v>0</v>
      </c>
    </row>
    <row r="12" spans="1:10">
      <c r="A12" s="48" t="s">
        <v>42</v>
      </c>
      <c r="B12" s="36">
        <v>2</v>
      </c>
      <c r="C12" s="48"/>
      <c r="D12" s="75">
        <v>7254981</v>
      </c>
      <c r="E12" s="48"/>
      <c r="F12" s="144">
        <v>9099692</v>
      </c>
      <c r="G12" s="50"/>
      <c r="H12" s="75">
        <v>11485382</v>
      </c>
      <c r="I12" s="48"/>
      <c r="J12" s="84">
        <v>5290609</v>
      </c>
    </row>
    <row r="13" spans="1:10">
      <c r="A13" s="48" t="s">
        <v>43</v>
      </c>
      <c r="B13" s="36">
        <v>4</v>
      </c>
      <c r="C13" s="48"/>
      <c r="D13" s="75">
        <v>153643031</v>
      </c>
      <c r="E13" s="48"/>
      <c r="F13" s="144">
        <v>140956485</v>
      </c>
      <c r="G13" s="50"/>
      <c r="H13" s="84">
        <v>0</v>
      </c>
      <c r="I13" s="48"/>
      <c r="J13" s="84">
        <v>0</v>
      </c>
    </row>
    <row r="14" spans="1:10">
      <c r="A14" s="48" t="s">
        <v>44</v>
      </c>
      <c r="B14" s="36"/>
      <c r="C14" s="48"/>
      <c r="D14" s="75">
        <v>1636843</v>
      </c>
      <c r="E14" s="48"/>
      <c r="F14" s="144">
        <v>895860</v>
      </c>
      <c r="G14" s="50"/>
      <c r="H14" s="75">
        <v>1605994</v>
      </c>
      <c r="I14" s="48"/>
      <c r="J14" s="144">
        <v>846197</v>
      </c>
    </row>
    <row r="15" spans="1:10">
      <c r="A15" s="48" t="s">
        <v>45</v>
      </c>
      <c r="B15" s="36"/>
      <c r="C15" s="48"/>
      <c r="D15" s="75">
        <v>11158735</v>
      </c>
      <c r="E15" s="48"/>
      <c r="F15" s="144">
        <v>6272245</v>
      </c>
      <c r="G15" s="50"/>
      <c r="H15" s="75">
        <v>15791</v>
      </c>
      <c r="I15" s="48"/>
      <c r="J15" s="144">
        <v>36349</v>
      </c>
    </row>
    <row r="16" spans="1:10" ht="22">
      <c r="A16" s="38" t="s">
        <v>46</v>
      </c>
      <c r="B16" s="36"/>
      <c r="C16" s="38"/>
      <c r="D16" s="42">
        <f>SUM(D10:D15)</f>
        <v>312686565</v>
      </c>
      <c r="E16" s="38"/>
      <c r="F16" s="112">
        <f>SUM(F10:F15)</f>
        <v>372234756</v>
      </c>
      <c r="G16" s="40"/>
      <c r="H16" s="112">
        <f>SUM(H10:H15)</f>
        <v>21573496</v>
      </c>
      <c r="I16" s="38"/>
      <c r="J16" s="112">
        <f>SUM(J10:J15)</f>
        <v>18197811</v>
      </c>
    </row>
    <row r="17" spans="1:12" s="149" customFormat="1">
      <c r="A17" s="145"/>
      <c r="B17" s="146"/>
      <c r="C17" s="145"/>
      <c r="D17" s="119"/>
      <c r="E17" s="145"/>
      <c r="F17" s="113"/>
      <c r="G17" s="147"/>
      <c r="H17" s="113"/>
      <c r="I17" s="145"/>
      <c r="J17" s="113"/>
      <c r="K17" s="45"/>
      <c r="L17" s="148"/>
    </row>
    <row r="18" spans="1:12" ht="22">
      <c r="A18" s="37" t="s">
        <v>47</v>
      </c>
      <c r="B18" s="36"/>
      <c r="C18" s="38"/>
      <c r="D18" s="75"/>
      <c r="E18" s="38"/>
      <c r="F18" s="114"/>
      <c r="G18" s="50"/>
      <c r="H18" s="114"/>
      <c r="I18" s="38"/>
      <c r="J18" s="114"/>
    </row>
    <row r="19" spans="1:12" ht="22">
      <c r="A19" s="48" t="s">
        <v>48</v>
      </c>
      <c r="B19" s="36"/>
      <c r="C19" s="38"/>
      <c r="D19" s="84">
        <v>0</v>
      </c>
      <c r="E19" s="115"/>
      <c r="F19" s="84">
        <v>0</v>
      </c>
      <c r="G19" s="116"/>
      <c r="H19" s="75">
        <v>549590000</v>
      </c>
      <c r="I19" s="38"/>
      <c r="J19" s="114">
        <v>549590000</v>
      </c>
    </row>
    <row r="20" spans="1:12" ht="22">
      <c r="A20" s="48" t="s">
        <v>49</v>
      </c>
      <c r="B20" s="36">
        <v>2</v>
      </c>
      <c r="C20" s="38"/>
      <c r="D20" s="84">
        <v>0</v>
      </c>
      <c r="E20" s="115"/>
      <c r="F20" s="84">
        <v>0</v>
      </c>
      <c r="G20" s="116"/>
      <c r="H20" s="75">
        <v>35000000</v>
      </c>
      <c r="I20" s="38"/>
      <c r="J20" s="114">
        <v>35000000</v>
      </c>
    </row>
    <row r="21" spans="1:12" ht="22">
      <c r="A21" s="48" t="s">
        <v>50</v>
      </c>
      <c r="B21" s="36">
        <v>11</v>
      </c>
      <c r="C21" s="38"/>
      <c r="D21" s="75">
        <v>69596683</v>
      </c>
      <c r="E21" s="38"/>
      <c r="F21" s="114">
        <v>69596683</v>
      </c>
      <c r="G21" s="50"/>
      <c r="H21" s="84">
        <v>0</v>
      </c>
      <c r="I21" s="38"/>
      <c r="J21" s="84">
        <v>0</v>
      </c>
    </row>
    <row r="22" spans="1:12" ht="22">
      <c r="A22" s="48" t="s">
        <v>51</v>
      </c>
      <c r="B22" s="36" t="s">
        <v>52</v>
      </c>
      <c r="C22" s="38"/>
      <c r="D22" s="75">
        <v>703746281</v>
      </c>
      <c r="E22" s="38"/>
      <c r="F22" s="114">
        <v>707186726</v>
      </c>
      <c r="G22" s="50"/>
      <c r="H22" s="84">
        <v>0</v>
      </c>
      <c r="I22" s="38"/>
      <c r="J22" s="84">
        <v>0</v>
      </c>
    </row>
    <row r="23" spans="1:12" ht="22">
      <c r="A23" s="48" t="s">
        <v>53</v>
      </c>
      <c r="B23" s="36">
        <v>6</v>
      </c>
      <c r="C23" s="38"/>
      <c r="D23" s="75">
        <v>145845925</v>
      </c>
      <c r="E23" s="38"/>
      <c r="F23" s="114">
        <v>132731260</v>
      </c>
      <c r="G23" s="50"/>
      <c r="H23" s="84">
        <v>0</v>
      </c>
      <c r="I23" s="38"/>
      <c r="J23" s="84">
        <v>0</v>
      </c>
    </row>
    <row r="24" spans="1:12" ht="22">
      <c r="A24" s="48" t="s">
        <v>54</v>
      </c>
      <c r="B24" s="36"/>
      <c r="C24" s="38"/>
      <c r="D24" s="75">
        <v>6490705</v>
      </c>
      <c r="E24" s="38"/>
      <c r="F24" s="114">
        <v>7396393</v>
      </c>
      <c r="G24" s="50"/>
      <c r="H24" s="75">
        <v>4993828</v>
      </c>
      <c r="I24" s="38"/>
      <c r="J24" s="84">
        <v>5312430</v>
      </c>
      <c r="K24" s="148"/>
    </row>
    <row r="25" spans="1:12" ht="22">
      <c r="A25" s="48" t="s">
        <v>55</v>
      </c>
      <c r="B25" s="36"/>
      <c r="C25" s="38"/>
      <c r="D25" s="75">
        <v>7073736</v>
      </c>
      <c r="E25" s="38"/>
      <c r="F25" s="114">
        <v>5083007</v>
      </c>
      <c r="G25" s="50"/>
      <c r="H25" s="75">
        <v>550402</v>
      </c>
      <c r="I25" s="38"/>
      <c r="J25" s="84">
        <v>488487</v>
      </c>
    </row>
    <row r="26" spans="1:12" ht="22">
      <c r="A26" s="48" t="s">
        <v>56</v>
      </c>
      <c r="B26" s="36"/>
      <c r="C26" s="38"/>
      <c r="D26" s="75">
        <v>8529892</v>
      </c>
      <c r="E26" s="38"/>
      <c r="F26" s="114">
        <v>4169510</v>
      </c>
      <c r="G26" s="50"/>
      <c r="H26" s="84">
        <v>0</v>
      </c>
      <c r="I26" s="38"/>
      <c r="J26" s="84">
        <v>0</v>
      </c>
    </row>
    <row r="27" spans="1:12" ht="22">
      <c r="A27" s="38" t="s">
        <v>57</v>
      </c>
      <c r="B27" s="141"/>
      <c r="C27" s="38"/>
      <c r="D27" s="42">
        <f>SUM(D19:D26)</f>
        <v>941283222</v>
      </c>
      <c r="E27" s="38"/>
      <c r="F27" s="112">
        <f>SUM(F19:F26)</f>
        <v>926163579</v>
      </c>
      <c r="G27" s="40"/>
      <c r="H27" s="112">
        <f>SUM(H19:H26)</f>
        <v>590134230</v>
      </c>
      <c r="I27" s="38"/>
      <c r="J27" s="112">
        <f>SUM(J19:J26)</f>
        <v>590390917</v>
      </c>
    </row>
    <row r="28" spans="1:12" s="149" customFormat="1">
      <c r="A28" s="145"/>
      <c r="B28" s="150"/>
      <c r="C28" s="145"/>
      <c r="D28" s="151"/>
      <c r="E28" s="145"/>
      <c r="F28" s="117"/>
      <c r="G28" s="152"/>
      <c r="H28" s="117"/>
      <c r="I28" s="145"/>
      <c r="J28" s="117"/>
      <c r="K28" s="45"/>
      <c r="L28" s="148"/>
    </row>
    <row r="29" spans="1:12" ht="22.5" thickBot="1">
      <c r="A29" s="38" t="s">
        <v>58</v>
      </c>
      <c r="B29" s="141"/>
      <c r="C29" s="38"/>
      <c r="D29" s="43">
        <f>SUM(D16+D27)</f>
        <v>1253969787</v>
      </c>
      <c r="E29" s="38"/>
      <c r="F29" s="118">
        <f>SUM(F16+F27)</f>
        <v>1298398335</v>
      </c>
      <c r="G29" s="40"/>
      <c r="H29" s="118">
        <f>SUM(H16+H27)</f>
        <v>611707726</v>
      </c>
      <c r="I29" s="38"/>
      <c r="J29" s="118">
        <f>SUM(J16+J27)</f>
        <v>608588728</v>
      </c>
    </row>
    <row r="30" spans="1:12" ht="22.5" thickTop="1">
      <c r="A30" s="48"/>
      <c r="B30" s="36"/>
      <c r="C30" s="38"/>
      <c r="D30" s="77"/>
      <c r="E30" s="38"/>
      <c r="F30" s="153"/>
      <c r="G30" s="104"/>
      <c r="H30" s="103"/>
      <c r="I30" s="38"/>
      <c r="J30" s="154"/>
    </row>
    <row r="31" spans="1:12" ht="23">
      <c r="A31" s="34" t="s">
        <v>0</v>
      </c>
    </row>
    <row r="32" spans="1:12" ht="23">
      <c r="A32" s="34" t="s">
        <v>34</v>
      </c>
    </row>
    <row r="33" spans="1:11" ht="23">
      <c r="A33" s="34"/>
    </row>
    <row r="34" spans="1:11" ht="22">
      <c r="A34" s="44"/>
      <c r="D34" s="168" t="s">
        <v>2</v>
      </c>
      <c r="E34" s="168"/>
      <c r="F34" s="168"/>
      <c r="G34" s="44"/>
      <c r="H34" s="168" t="s">
        <v>3</v>
      </c>
      <c r="I34" s="168"/>
      <c r="J34" s="168"/>
    </row>
    <row r="35" spans="1:11" ht="22">
      <c r="A35" s="44"/>
      <c r="D35" s="139" t="s">
        <v>35</v>
      </c>
      <c r="E35" s="100"/>
      <c r="F35" s="100" t="s">
        <v>36</v>
      </c>
      <c r="G35" s="100"/>
      <c r="H35" s="139" t="s">
        <v>35</v>
      </c>
      <c r="I35" s="100"/>
      <c r="J35" s="100" t="s">
        <v>36</v>
      </c>
    </row>
    <row r="36" spans="1:11" ht="23">
      <c r="A36" s="34" t="s">
        <v>59</v>
      </c>
      <c r="B36" s="35" t="s">
        <v>6</v>
      </c>
      <c r="D36" s="129">
        <v>2565</v>
      </c>
      <c r="E36" s="10"/>
      <c r="F36" s="129">
        <v>2564</v>
      </c>
      <c r="G36" s="15"/>
      <c r="H36" s="129">
        <v>2565</v>
      </c>
      <c r="I36" s="10"/>
      <c r="J36" s="129">
        <v>2564</v>
      </c>
    </row>
    <row r="37" spans="1:11" ht="23">
      <c r="A37" s="34"/>
      <c r="B37" s="98"/>
      <c r="D37" s="140" t="s">
        <v>38</v>
      </c>
      <c r="F37" s="100"/>
      <c r="G37" s="100"/>
      <c r="H37" s="100" t="s">
        <v>38</v>
      </c>
      <c r="J37" s="100"/>
    </row>
    <row r="38" spans="1:11" ht="22">
      <c r="A38" s="44"/>
      <c r="D38" s="167" t="s">
        <v>8</v>
      </c>
      <c r="E38" s="167"/>
      <c r="F38" s="167"/>
      <c r="G38" s="167"/>
      <c r="H38" s="167"/>
      <c r="I38" s="167"/>
      <c r="J38" s="167"/>
    </row>
    <row r="39" spans="1:11" ht="22">
      <c r="A39" s="37" t="s">
        <v>60</v>
      </c>
      <c r="B39" s="41"/>
      <c r="C39" s="38"/>
      <c r="D39" s="155"/>
      <c r="E39" s="38"/>
      <c r="F39" s="115"/>
      <c r="G39" s="50"/>
      <c r="H39" s="115"/>
      <c r="I39" s="38"/>
      <c r="J39" s="115"/>
    </row>
    <row r="40" spans="1:11">
      <c r="A40" s="48" t="s">
        <v>61</v>
      </c>
      <c r="B40" s="36"/>
      <c r="C40" s="48"/>
      <c r="D40" s="75">
        <v>240000000</v>
      </c>
      <c r="E40" s="48"/>
      <c r="F40" s="75">
        <v>300000000</v>
      </c>
      <c r="G40" s="50"/>
      <c r="H40" s="84">
        <v>0</v>
      </c>
      <c r="I40" s="48"/>
      <c r="J40" s="84">
        <v>0</v>
      </c>
    </row>
    <row r="41" spans="1:11">
      <c r="A41" s="48" t="s">
        <v>62</v>
      </c>
      <c r="B41" s="36"/>
      <c r="C41" s="48"/>
      <c r="D41" s="75">
        <v>96413576</v>
      </c>
      <c r="E41" s="48"/>
      <c r="F41" s="75">
        <v>85823654</v>
      </c>
      <c r="G41" s="50"/>
      <c r="H41" s="84">
        <v>0</v>
      </c>
      <c r="I41" s="48"/>
      <c r="J41" s="84">
        <v>0</v>
      </c>
    </row>
    <row r="42" spans="1:11">
      <c r="A42" s="48" t="s">
        <v>63</v>
      </c>
      <c r="B42" s="36"/>
      <c r="C42" s="48"/>
      <c r="D42" s="75">
        <v>25682089</v>
      </c>
      <c r="E42" s="48"/>
      <c r="F42" s="75">
        <v>34333650</v>
      </c>
      <c r="G42" s="50"/>
      <c r="H42" s="84">
        <v>1921215</v>
      </c>
      <c r="I42" s="48"/>
      <c r="J42" s="75">
        <v>1125136</v>
      </c>
    </row>
    <row r="43" spans="1:11">
      <c r="A43" s="48" t="s">
        <v>64</v>
      </c>
      <c r="B43" s="36"/>
      <c r="C43" s="48"/>
      <c r="D43" s="75"/>
      <c r="E43" s="48"/>
      <c r="F43" s="75"/>
      <c r="G43" s="50"/>
      <c r="H43" s="84"/>
      <c r="I43" s="48"/>
      <c r="J43" s="75"/>
    </row>
    <row r="44" spans="1:11">
      <c r="A44" s="48" t="s">
        <v>65</v>
      </c>
      <c r="B44" s="36"/>
      <c r="C44" s="48"/>
      <c r="D44" s="75">
        <v>16200000</v>
      </c>
      <c r="E44" s="75"/>
      <c r="F44" s="75">
        <v>16200000</v>
      </c>
      <c r="G44" s="50"/>
      <c r="H44" s="84">
        <v>0</v>
      </c>
      <c r="I44" s="48"/>
      <c r="J44" s="84">
        <v>0</v>
      </c>
    </row>
    <row r="45" spans="1:11">
      <c r="A45" t="s">
        <v>66</v>
      </c>
      <c r="B45" s="36"/>
      <c r="C45" s="48"/>
      <c r="D45" s="75"/>
      <c r="E45" s="75"/>
      <c r="F45" s="75"/>
      <c r="G45" s="50"/>
      <c r="H45" s="84"/>
      <c r="I45" s="48"/>
      <c r="J45" s="84"/>
    </row>
    <row r="46" spans="1:11">
      <c r="A46" s="48" t="s">
        <v>67</v>
      </c>
      <c r="B46" s="36">
        <v>6</v>
      </c>
      <c r="C46" s="48"/>
      <c r="D46" s="75">
        <v>5626568</v>
      </c>
      <c r="E46" s="75"/>
      <c r="F46" s="75">
        <v>3777262</v>
      </c>
      <c r="G46" s="50"/>
      <c r="H46" s="84">
        <v>0</v>
      </c>
      <c r="I46" s="48"/>
      <c r="J46" s="84">
        <v>0</v>
      </c>
    </row>
    <row r="47" spans="1:11">
      <c r="A47" s="48" t="s">
        <v>68</v>
      </c>
      <c r="B47" s="36"/>
      <c r="C47" s="48"/>
      <c r="D47" s="75">
        <v>2682375</v>
      </c>
      <c r="E47" s="48"/>
      <c r="F47" s="75">
        <v>2647881</v>
      </c>
      <c r="G47" s="50"/>
      <c r="H47" s="84">
        <v>0</v>
      </c>
      <c r="I47" s="48"/>
      <c r="J47" s="84">
        <v>0</v>
      </c>
      <c r="K47" s="148"/>
    </row>
    <row r="48" spans="1:11">
      <c r="A48" s="48" t="s">
        <v>69</v>
      </c>
      <c r="B48" s="36"/>
      <c r="C48" s="48"/>
      <c r="D48" s="75">
        <v>1022701</v>
      </c>
      <c r="E48" s="48"/>
      <c r="F48" s="75">
        <v>2509120</v>
      </c>
      <c r="G48" s="50"/>
      <c r="H48" s="84">
        <v>483070</v>
      </c>
      <c r="I48" s="48"/>
      <c r="J48" s="84">
        <v>400765</v>
      </c>
    </row>
    <row r="49" spans="1:12" ht="22">
      <c r="A49" s="38" t="s">
        <v>70</v>
      </c>
      <c r="B49" s="41"/>
      <c r="C49" s="48"/>
      <c r="D49" s="42">
        <f>SUM(D40:D48)</f>
        <v>387627309</v>
      </c>
      <c r="E49" s="48"/>
      <c r="F49" s="42">
        <f>SUM(F40:F48)</f>
        <v>445291567</v>
      </c>
      <c r="G49" s="40"/>
      <c r="H49" s="42">
        <f>SUM(H40:H48)</f>
        <v>2404285</v>
      </c>
      <c r="I49" s="48"/>
      <c r="J49" s="42">
        <f>SUM(J40:J48)</f>
        <v>1525901</v>
      </c>
    </row>
    <row r="50" spans="1:12" s="149" customFormat="1">
      <c r="A50" s="145"/>
      <c r="B50" s="150"/>
      <c r="C50" s="145"/>
      <c r="D50" s="119"/>
      <c r="E50" s="145"/>
      <c r="F50" s="119"/>
      <c r="G50" s="147"/>
      <c r="H50" s="119"/>
      <c r="I50" s="145"/>
      <c r="J50" s="119"/>
      <c r="K50" s="45"/>
      <c r="L50" s="148"/>
    </row>
    <row r="51" spans="1:12" ht="22">
      <c r="A51" s="37" t="s">
        <v>71</v>
      </c>
      <c r="B51" s="141"/>
      <c r="C51" s="38"/>
      <c r="D51" s="75"/>
      <c r="E51" s="38"/>
      <c r="F51" s="75"/>
      <c r="G51" s="50"/>
      <c r="H51" s="75"/>
      <c r="I51" s="38"/>
      <c r="J51" s="75"/>
    </row>
    <row r="52" spans="1:12" ht="22">
      <c r="A52" s="48" t="s">
        <v>64</v>
      </c>
      <c r="B52" s="36"/>
      <c r="C52" s="38"/>
      <c r="D52" s="75">
        <v>31400000</v>
      </c>
      <c r="E52" s="38"/>
      <c r="F52" s="75">
        <v>43550000</v>
      </c>
      <c r="G52" s="50"/>
      <c r="H52" s="84">
        <v>0</v>
      </c>
      <c r="I52" s="38"/>
      <c r="J52" s="84">
        <v>0</v>
      </c>
    </row>
    <row r="53" spans="1:12" ht="22">
      <c r="A53" s="48" t="s">
        <v>72</v>
      </c>
      <c r="B53" s="36">
        <v>6</v>
      </c>
      <c r="C53" s="38"/>
      <c r="D53" s="75">
        <v>149798046</v>
      </c>
      <c r="E53" s="38"/>
      <c r="F53" s="75">
        <v>135578671</v>
      </c>
      <c r="G53" s="50"/>
      <c r="H53" s="84">
        <v>0</v>
      </c>
      <c r="I53" s="38"/>
      <c r="J53" s="84">
        <v>0</v>
      </c>
    </row>
    <row r="54" spans="1:12" ht="22">
      <c r="A54" t="s">
        <v>73</v>
      </c>
      <c r="B54" s="36"/>
      <c r="C54" s="38"/>
      <c r="D54" s="75">
        <v>3223051</v>
      </c>
      <c r="E54" s="38"/>
      <c r="F54" s="75">
        <v>1506718</v>
      </c>
      <c r="G54" s="50"/>
      <c r="H54" s="84">
        <v>0</v>
      </c>
      <c r="I54" s="38"/>
      <c r="J54" s="84">
        <v>0</v>
      </c>
    </row>
    <row r="55" spans="1:12" ht="22">
      <c r="A55" t="s">
        <v>74</v>
      </c>
      <c r="B55" s="36"/>
      <c r="C55" s="38"/>
      <c r="D55" s="75"/>
      <c r="E55" s="38"/>
      <c r="F55" s="75"/>
      <c r="G55" s="50"/>
      <c r="H55" s="84"/>
      <c r="I55" s="38"/>
      <c r="J55" s="84"/>
    </row>
    <row r="56" spans="1:12" ht="22">
      <c r="A56" t="s">
        <v>75</v>
      </c>
      <c r="B56" s="141"/>
      <c r="C56" s="38"/>
      <c r="D56" s="75">
        <v>5574512</v>
      </c>
      <c r="E56" s="38"/>
      <c r="F56" s="75">
        <v>5192218</v>
      </c>
      <c r="G56" s="50"/>
      <c r="H56" s="84">
        <v>2752010</v>
      </c>
      <c r="I56" s="38"/>
      <c r="J56" s="84">
        <v>2442435</v>
      </c>
    </row>
    <row r="57" spans="1:12" ht="22">
      <c r="A57" s="38" t="s">
        <v>76</v>
      </c>
      <c r="B57" s="141"/>
      <c r="C57" s="38"/>
      <c r="D57" s="42">
        <f>SUM(D52:D56)</f>
        <v>189995609</v>
      </c>
      <c r="E57" s="48"/>
      <c r="F57" s="42">
        <f>SUM(F52:F56)</f>
        <v>185827607</v>
      </c>
      <c r="G57" s="40"/>
      <c r="H57" s="85">
        <f>SUM(H52:H56)</f>
        <v>2752010</v>
      </c>
      <c r="I57" s="48"/>
      <c r="J57" s="85">
        <f>SUM(J52:J56)</f>
        <v>2442435</v>
      </c>
    </row>
    <row r="58" spans="1:12" ht="22">
      <c r="A58" s="38" t="s">
        <v>77</v>
      </c>
      <c r="B58" s="141"/>
      <c r="C58" s="38"/>
      <c r="D58" s="42">
        <f>D49+D57</f>
        <v>577622918</v>
      </c>
      <c r="E58" s="48"/>
      <c r="F58" s="42">
        <f>F49+F57</f>
        <v>631119174</v>
      </c>
      <c r="G58" s="40"/>
      <c r="H58" s="42">
        <f>H49+H57</f>
        <v>5156295</v>
      </c>
      <c r="I58" s="48"/>
      <c r="J58" s="42">
        <f>J49+J57</f>
        <v>3968336</v>
      </c>
    </row>
    <row r="59" spans="1:12" ht="22">
      <c r="B59" s="36"/>
      <c r="C59" s="38"/>
      <c r="D59" s="77"/>
      <c r="E59" s="38"/>
      <c r="F59" s="154"/>
      <c r="G59" s="77"/>
      <c r="H59" s="103"/>
      <c r="I59" s="38"/>
      <c r="J59" s="154"/>
    </row>
    <row r="60" spans="1:12" ht="23">
      <c r="A60" s="34" t="s">
        <v>0</v>
      </c>
    </row>
    <row r="61" spans="1:12" ht="23">
      <c r="A61" s="34" t="s">
        <v>34</v>
      </c>
    </row>
    <row r="62" spans="1:12" ht="23">
      <c r="A62" s="34"/>
    </row>
    <row r="63" spans="1:12" ht="22">
      <c r="A63" s="44"/>
      <c r="D63" s="168" t="s">
        <v>2</v>
      </c>
      <c r="E63" s="168"/>
      <c r="F63" s="168"/>
      <c r="G63" s="44"/>
      <c r="H63" s="168" t="s">
        <v>3</v>
      </c>
      <c r="I63" s="168"/>
      <c r="J63" s="168"/>
    </row>
    <row r="64" spans="1:12" ht="22">
      <c r="A64" s="44"/>
      <c r="D64" s="139" t="s">
        <v>35</v>
      </c>
      <c r="E64" s="100"/>
      <c r="F64" s="100" t="s">
        <v>36</v>
      </c>
      <c r="G64" s="100"/>
      <c r="H64" s="139" t="s">
        <v>35</v>
      </c>
      <c r="I64" s="100"/>
      <c r="J64" s="100" t="s">
        <v>36</v>
      </c>
    </row>
    <row r="65" spans="1:10" ht="23">
      <c r="A65" s="34" t="s">
        <v>59</v>
      </c>
      <c r="B65" s="35" t="s">
        <v>6</v>
      </c>
      <c r="D65" s="129">
        <v>2565</v>
      </c>
      <c r="E65" s="10"/>
      <c r="F65" s="129">
        <v>2564</v>
      </c>
      <c r="G65" s="15"/>
      <c r="H65" s="129">
        <v>2565</v>
      </c>
      <c r="I65" s="10"/>
      <c r="J65" s="129">
        <v>2564</v>
      </c>
    </row>
    <row r="66" spans="1:10" ht="23">
      <c r="A66" s="34"/>
      <c r="B66" s="98"/>
      <c r="D66" s="140" t="s">
        <v>38</v>
      </c>
      <c r="F66" s="100"/>
      <c r="G66" s="100"/>
      <c r="H66" s="100" t="s">
        <v>38</v>
      </c>
      <c r="J66" s="100"/>
    </row>
    <row r="67" spans="1:10" ht="22">
      <c r="A67" s="44"/>
      <c r="D67" s="167" t="s">
        <v>8</v>
      </c>
      <c r="E67" s="167"/>
      <c r="F67" s="167"/>
      <c r="G67" s="167"/>
      <c r="H67" s="167"/>
      <c r="I67" s="167"/>
      <c r="J67" s="167"/>
    </row>
    <row r="68" spans="1:10" ht="22">
      <c r="A68" s="37" t="s">
        <v>78</v>
      </c>
      <c r="B68" s="41"/>
      <c r="C68" s="48"/>
      <c r="D68" s="75"/>
      <c r="E68" s="48"/>
      <c r="F68" s="75"/>
      <c r="G68" s="50"/>
      <c r="H68" s="75"/>
      <c r="I68" s="48"/>
      <c r="J68" s="75"/>
    </row>
    <row r="69" spans="1:10">
      <c r="A69" s="48" t="s">
        <v>79</v>
      </c>
      <c r="B69" s="36"/>
      <c r="C69" s="48"/>
      <c r="D69" s="75"/>
      <c r="E69" s="48"/>
      <c r="F69" s="75"/>
      <c r="G69" s="50"/>
      <c r="H69" s="75"/>
      <c r="I69" s="48"/>
      <c r="J69" s="75"/>
    </row>
    <row r="70" spans="1:10">
      <c r="A70" s="48" t="s">
        <v>80</v>
      </c>
      <c r="B70" s="36">
        <v>7</v>
      </c>
      <c r="C70" s="48"/>
      <c r="D70" s="75"/>
      <c r="E70" s="48"/>
      <c r="F70" s="75"/>
      <c r="G70" s="50"/>
      <c r="H70" s="75"/>
      <c r="I70" s="48"/>
      <c r="J70" s="75"/>
    </row>
    <row r="71" spans="1:10" ht="22" thickBot="1">
      <c r="A71" s="35" t="s">
        <v>81</v>
      </c>
      <c r="B71" s="36"/>
      <c r="C71" s="48"/>
      <c r="D71" s="120">
        <v>312000000</v>
      </c>
      <c r="E71" s="48"/>
      <c r="F71" s="120">
        <v>300000000</v>
      </c>
      <c r="G71" s="50"/>
      <c r="H71" s="120">
        <v>312000000</v>
      </c>
      <c r="I71" s="48"/>
      <c r="J71" s="120">
        <v>300000000</v>
      </c>
    </row>
    <row r="72" spans="1:10" ht="22" thickTop="1">
      <c r="A72" s="35" t="s">
        <v>82</v>
      </c>
      <c r="B72" s="36"/>
      <c r="C72" s="48"/>
      <c r="D72" s="77"/>
      <c r="E72" s="48"/>
      <c r="F72" s="77"/>
      <c r="G72" s="50"/>
      <c r="H72" s="77"/>
      <c r="I72" s="48"/>
      <c r="J72" s="77"/>
    </row>
    <row r="73" spans="1:10">
      <c r="A73" s="48" t="s">
        <v>83</v>
      </c>
      <c r="B73" s="36"/>
      <c r="C73" s="48"/>
      <c r="D73" s="77"/>
      <c r="E73" s="48"/>
      <c r="G73" s="50"/>
      <c r="H73" s="77"/>
      <c r="I73" s="48"/>
      <c r="J73" s="77"/>
    </row>
    <row r="74" spans="1:10">
      <c r="A74" s="35" t="s">
        <v>84</v>
      </c>
      <c r="B74" s="36"/>
      <c r="C74" s="48"/>
      <c r="D74" s="75">
        <v>300000000</v>
      </c>
      <c r="E74" s="48"/>
      <c r="F74" s="75">
        <v>300000000</v>
      </c>
      <c r="G74" s="50"/>
      <c r="H74" s="75">
        <v>300000000</v>
      </c>
      <c r="I74" s="48"/>
      <c r="J74" s="75">
        <v>300000000</v>
      </c>
    </row>
    <row r="75" spans="1:10">
      <c r="A75" s="48" t="s">
        <v>85</v>
      </c>
      <c r="B75" s="36"/>
      <c r="C75" s="48"/>
      <c r="D75" s="75">
        <v>137109509</v>
      </c>
      <c r="E75" s="48"/>
      <c r="F75" s="75">
        <v>137109509</v>
      </c>
      <c r="G75" s="50"/>
      <c r="H75" s="84">
        <v>137109509</v>
      </c>
      <c r="I75" s="48"/>
      <c r="J75" s="84">
        <v>137109509</v>
      </c>
    </row>
    <row r="76" spans="1:10">
      <c r="A76" t="s">
        <v>86</v>
      </c>
      <c r="B76" s="36"/>
      <c r="C76" s="48"/>
      <c r="D76" s="75"/>
      <c r="E76" s="48"/>
      <c r="F76" s="75"/>
      <c r="G76" s="50"/>
      <c r="H76" s="75"/>
      <c r="I76" s="48"/>
      <c r="J76" s="75"/>
    </row>
    <row r="77" spans="1:10">
      <c r="A77" s="48" t="s">
        <v>87</v>
      </c>
      <c r="B77" s="36"/>
      <c r="C77" s="48"/>
      <c r="D77" s="75">
        <v>130891299</v>
      </c>
      <c r="E77" s="48"/>
      <c r="F77" s="75">
        <v>130891299</v>
      </c>
      <c r="G77" s="50"/>
      <c r="H77" s="84">
        <v>0</v>
      </c>
      <c r="I77" s="48"/>
      <c r="J77" s="84">
        <v>0</v>
      </c>
    </row>
    <row r="78" spans="1:10">
      <c r="A78" s="48" t="s">
        <v>88</v>
      </c>
      <c r="B78" s="41"/>
      <c r="C78" s="48"/>
      <c r="D78" s="156"/>
      <c r="E78" s="48"/>
      <c r="G78" s="157"/>
      <c r="I78" s="48"/>
    </row>
    <row r="79" spans="1:10">
      <c r="A79" s="48" t="s">
        <v>89</v>
      </c>
      <c r="B79" s="41"/>
      <c r="C79" s="48"/>
      <c r="D79" s="156"/>
      <c r="E79" s="48"/>
      <c r="G79" s="157"/>
      <c r="I79" s="48"/>
    </row>
    <row r="80" spans="1:10">
      <c r="A80" s="48" t="s">
        <v>90</v>
      </c>
      <c r="B80" s="36"/>
      <c r="C80" s="48"/>
      <c r="D80" s="75">
        <v>5888303</v>
      </c>
      <c r="E80" s="48"/>
      <c r="F80" s="76">
        <v>5888303</v>
      </c>
      <c r="G80" s="157"/>
      <c r="H80" s="84">
        <v>5888303</v>
      </c>
      <c r="I80" s="48"/>
      <c r="J80" s="76">
        <v>5888303</v>
      </c>
    </row>
    <row r="81" spans="1:13">
      <c r="A81" s="48" t="s">
        <v>91</v>
      </c>
      <c r="B81" s="41"/>
      <c r="C81" s="48"/>
      <c r="D81" s="75">
        <v>100221723</v>
      </c>
      <c r="E81" s="48"/>
      <c r="F81" s="158">
        <v>91286545</v>
      </c>
      <c r="G81" s="157"/>
      <c r="H81" s="84">
        <v>163553619</v>
      </c>
      <c r="I81" s="48"/>
      <c r="J81" s="77">
        <v>161622580</v>
      </c>
      <c r="L81" s="159"/>
      <c r="M81" s="160"/>
    </row>
    <row r="82" spans="1:13" ht="22">
      <c r="A82" s="38" t="s">
        <v>92</v>
      </c>
      <c r="B82" s="41"/>
      <c r="C82" s="48"/>
      <c r="D82" s="121">
        <f>SUM(D74:D81)</f>
        <v>674110834</v>
      </c>
      <c r="E82" s="48"/>
      <c r="F82" s="121">
        <f>SUM(F74:F81)</f>
        <v>665175656</v>
      </c>
      <c r="G82" s="40"/>
      <c r="H82" s="121">
        <f>SUM(H74:H81)</f>
        <v>606551431</v>
      </c>
      <c r="I82" s="48"/>
      <c r="J82" s="121">
        <f>SUM(J74:J81)</f>
        <v>604620392</v>
      </c>
      <c r="K82" s="148"/>
    </row>
    <row r="83" spans="1:13">
      <c r="A83" s="48" t="s">
        <v>93</v>
      </c>
      <c r="B83" s="41"/>
      <c r="C83" s="48"/>
      <c r="D83" s="75">
        <v>2236035</v>
      </c>
      <c r="E83" s="48"/>
      <c r="F83" s="77">
        <v>2103505</v>
      </c>
      <c r="G83" s="50"/>
      <c r="H83" s="84">
        <v>0</v>
      </c>
      <c r="I83" s="48"/>
      <c r="J83" s="84">
        <v>0</v>
      </c>
    </row>
    <row r="84" spans="1:13" ht="22">
      <c r="A84" s="38" t="s">
        <v>94</v>
      </c>
      <c r="B84" s="41"/>
      <c r="C84" s="48"/>
      <c r="D84" s="23">
        <f>SUM(D82:D83)</f>
        <v>676346869</v>
      </c>
      <c r="E84" s="48"/>
      <c r="F84" s="23">
        <f>SUM(F82:F83)</f>
        <v>667279161</v>
      </c>
      <c r="G84" s="40"/>
      <c r="H84" s="23">
        <f>SUM(H82:H83)</f>
        <v>606551431</v>
      </c>
      <c r="I84" s="48"/>
      <c r="J84" s="23">
        <f>SUM(J82:J83)</f>
        <v>604620392</v>
      </c>
    </row>
    <row r="85" spans="1:13" s="149" customFormat="1">
      <c r="A85" s="145"/>
      <c r="B85" s="161"/>
      <c r="C85" s="162"/>
      <c r="D85" s="151"/>
      <c r="E85" s="162"/>
      <c r="F85" s="122"/>
      <c r="G85" s="152"/>
      <c r="H85" s="122"/>
      <c r="I85" s="162"/>
      <c r="J85" s="122"/>
      <c r="K85" s="45"/>
      <c r="L85" s="148"/>
    </row>
    <row r="86" spans="1:13" ht="22.5" thickBot="1">
      <c r="A86" s="38" t="s">
        <v>95</v>
      </c>
      <c r="B86" s="41"/>
      <c r="C86" s="48"/>
      <c r="D86" s="43">
        <f>SUM(D58,D84)</f>
        <v>1253969787</v>
      </c>
      <c r="E86" s="48"/>
      <c r="F86" s="43">
        <f>SUM(F58,F84)</f>
        <v>1298398335</v>
      </c>
      <c r="G86" s="40"/>
      <c r="H86" s="43">
        <f>SUM(H58,H84)</f>
        <v>611707726</v>
      </c>
      <c r="I86" s="48"/>
      <c r="J86" s="43">
        <f>SUM(J58,J84)</f>
        <v>608588728</v>
      </c>
    </row>
    <row r="87" spans="1:13" ht="22.5" thickTop="1">
      <c r="A87" s="38"/>
      <c r="B87" s="41"/>
      <c r="C87" s="48"/>
      <c r="D87" s="27"/>
      <c r="E87" s="48"/>
      <c r="F87" s="163"/>
      <c r="G87" s="40"/>
      <c r="H87" s="123"/>
      <c r="I87" s="48"/>
      <c r="J87" s="163"/>
    </row>
    <row r="88" spans="1:13" ht="22">
      <c r="A88" s="38"/>
      <c r="B88" s="41"/>
      <c r="C88" s="48"/>
      <c r="D88" s="27"/>
      <c r="E88" s="48"/>
      <c r="F88" s="164"/>
      <c r="G88" s="40"/>
      <c r="H88" s="27"/>
      <c r="I88" s="48"/>
      <c r="J88" s="164"/>
    </row>
    <row r="89" spans="1:13" ht="22">
      <c r="D89" s="24">
        <f t="shared" ref="D89:J89" si="0">D86-D29</f>
        <v>0</v>
      </c>
      <c r="E89" s="61">
        <f t="shared" si="0"/>
        <v>0</v>
      </c>
      <c r="F89" s="61">
        <f t="shared" si="0"/>
        <v>0</v>
      </c>
      <c r="G89" s="61">
        <f t="shared" si="0"/>
        <v>0</v>
      </c>
      <c r="H89" s="61">
        <f t="shared" si="0"/>
        <v>0</v>
      </c>
      <c r="I89" s="61">
        <f t="shared" si="0"/>
        <v>0</v>
      </c>
      <c r="J89" s="61">
        <f t="shared" si="0"/>
        <v>0</v>
      </c>
    </row>
    <row r="90" spans="1:13" ht="22">
      <c r="A90" s="38"/>
      <c r="B90" s="36"/>
      <c r="C90" s="48"/>
      <c r="D90" s="27"/>
      <c r="E90" s="124"/>
      <c r="F90" s="27"/>
      <c r="G90" s="123"/>
      <c r="H90" s="123"/>
      <c r="I90" s="124"/>
      <c r="J90" s="27"/>
    </row>
    <row r="91" spans="1:13">
      <c r="A91" s="48"/>
      <c r="B91" s="41"/>
      <c r="C91" s="50"/>
      <c r="D91" s="77"/>
      <c r="E91" s="50"/>
      <c r="F91" s="77"/>
      <c r="G91" s="125"/>
      <c r="H91" s="125"/>
      <c r="I91" s="50"/>
      <c r="J91" s="125"/>
    </row>
    <row r="92" spans="1:13" s="45" customFormat="1">
      <c r="A92" s="124"/>
      <c r="B92" s="126"/>
      <c r="C92" s="127"/>
      <c r="D92" s="77"/>
      <c r="E92" s="127"/>
      <c r="F92" s="125"/>
      <c r="G92" s="125"/>
      <c r="H92" s="125"/>
      <c r="I92" s="127"/>
      <c r="J92" s="125"/>
    </row>
  </sheetData>
  <mergeCells count="9">
    <mergeCell ref="D63:F63"/>
    <mergeCell ref="H63:J63"/>
    <mergeCell ref="D67:J67"/>
    <mergeCell ref="D4:F4"/>
    <mergeCell ref="H4:J4"/>
    <mergeCell ref="D8:J8"/>
    <mergeCell ref="D34:F34"/>
    <mergeCell ref="H34:J34"/>
    <mergeCell ref="D38:J38"/>
  </mergeCells>
  <pageMargins left="0.8" right="0.8" top="0.48" bottom="0.5" header="0.5" footer="0.5"/>
  <pageSetup paperSize="9" scale="77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0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J104"/>
  <sheetViews>
    <sheetView view="pageBreakPreview" topLeftCell="A106" zoomScale="90" zoomScaleNormal="66" zoomScaleSheetLayoutView="90" workbookViewId="0">
      <selection activeCell="N64" sqref="N64"/>
    </sheetView>
  </sheetViews>
  <sheetFormatPr defaultColWidth="9.09765625" defaultRowHeight="23.25" customHeight="1"/>
  <cols>
    <col min="1" max="1" width="36.8984375" customWidth="1"/>
    <col min="2" max="2" width="9.5" style="35" customWidth="1"/>
    <col min="3" max="3" width="14.3984375" customWidth="1"/>
    <col min="4" max="4" width="0.8984375" customWidth="1"/>
    <col min="5" max="5" width="14.5" customWidth="1"/>
    <col min="6" max="6" width="0.8984375" customWidth="1"/>
    <col min="7" max="7" width="14.3984375" customWidth="1"/>
    <col min="8" max="8" width="0.8984375" customWidth="1"/>
    <col min="9" max="9" width="14.3984375" customWidth="1"/>
    <col min="10" max="10" width="14.09765625" style="76" customWidth="1"/>
  </cols>
  <sheetData>
    <row r="1" spans="1:10" ht="23.25" customHeight="1">
      <c r="A1" s="34" t="s">
        <v>0</v>
      </c>
    </row>
    <row r="2" spans="1:10" ht="23.25" customHeight="1">
      <c r="A2" s="34" t="s">
        <v>1</v>
      </c>
    </row>
    <row r="3" spans="1:10" ht="23.15" customHeight="1">
      <c r="A3" s="34"/>
    </row>
    <row r="4" spans="1:10" ht="23.25" customHeight="1">
      <c r="A4" s="44"/>
      <c r="C4" s="168" t="s">
        <v>2</v>
      </c>
      <c r="D4" s="168"/>
      <c r="E4" s="168"/>
      <c r="G4" s="168" t="s">
        <v>3</v>
      </c>
      <c r="H4" s="168"/>
      <c r="I4" s="168"/>
    </row>
    <row r="5" spans="1:10" ht="23.25" customHeight="1">
      <c r="A5" s="44"/>
      <c r="C5" s="169" t="s">
        <v>96</v>
      </c>
      <c r="D5" s="170"/>
      <c r="E5" s="170"/>
      <c r="G5" s="169" t="s">
        <v>96</v>
      </c>
      <c r="H5" s="170"/>
      <c r="I5" s="170"/>
    </row>
    <row r="6" spans="1:10" ht="23.25" customHeight="1">
      <c r="A6" s="44"/>
      <c r="C6" s="169" t="s">
        <v>35</v>
      </c>
      <c r="D6" s="169"/>
      <c r="E6" s="169"/>
      <c r="G6" s="169" t="s">
        <v>35</v>
      </c>
      <c r="H6" s="169"/>
      <c r="I6" s="169"/>
    </row>
    <row r="7" spans="1:10" ht="23.25" customHeight="1">
      <c r="A7" s="44"/>
      <c r="B7" s="98"/>
      <c r="C7" s="100">
        <v>2565</v>
      </c>
      <c r="D7" s="100"/>
      <c r="E7" s="100">
        <v>2564</v>
      </c>
      <c r="G7" s="100">
        <v>2565</v>
      </c>
      <c r="H7" s="100"/>
      <c r="I7" s="100">
        <v>2564</v>
      </c>
    </row>
    <row r="8" spans="1:10" ht="23.25" customHeight="1">
      <c r="A8" s="99"/>
      <c r="C8" s="167" t="s">
        <v>8</v>
      </c>
      <c r="D8" s="167"/>
      <c r="E8" s="167"/>
      <c r="F8" s="167"/>
      <c r="G8" s="167"/>
      <c r="H8" s="167"/>
      <c r="I8" s="167"/>
    </row>
    <row r="9" spans="1:10" ht="23.25" customHeight="1">
      <c r="A9" s="37" t="s">
        <v>9</v>
      </c>
      <c r="B9" s="36"/>
      <c r="C9" s="38"/>
      <c r="D9" s="50"/>
      <c r="E9" s="38"/>
      <c r="F9" s="38"/>
      <c r="G9" s="38"/>
      <c r="H9" s="50"/>
      <c r="I9" s="38"/>
    </row>
    <row r="10" spans="1:10" ht="23.25" customHeight="1">
      <c r="A10" s="48" t="s">
        <v>10</v>
      </c>
      <c r="B10" s="36"/>
      <c r="C10" s="77">
        <v>387142700</v>
      </c>
      <c r="D10" s="50"/>
      <c r="E10" s="77">
        <v>364593925</v>
      </c>
      <c r="F10" s="48"/>
      <c r="G10" s="77">
        <v>14717252</v>
      </c>
      <c r="H10" s="48"/>
      <c r="I10" s="77">
        <v>12460802</v>
      </c>
    </row>
    <row r="11" spans="1:10" ht="23.25" customHeight="1">
      <c r="A11" s="48" t="s">
        <v>11</v>
      </c>
      <c r="B11" s="36"/>
      <c r="C11" s="77">
        <v>10244471</v>
      </c>
      <c r="D11" s="50"/>
      <c r="E11" s="77">
        <v>10515204</v>
      </c>
      <c r="F11" s="48"/>
      <c r="G11" s="84">
        <v>0</v>
      </c>
      <c r="H11" s="48"/>
      <c r="I11" s="84">
        <v>0</v>
      </c>
    </row>
    <row r="12" spans="1:10" ht="23.25" hidden="1" customHeight="1">
      <c r="A12" s="48" t="s">
        <v>97</v>
      </c>
      <c r="B12" s="36"/>
      <c r="C12" s="84">
        <v>0</v>
      </c>
      <c r="D12" s="50"/>
      <c r="E12" s="84">
        <v>0</v>
      </c>
      <c r="F12" s="48"/>
      <c r="G12" s="84">
        <v>0</v>
      </c>
      <c r="H12" s="48"/>
      <c r="I12" s="84">
        <v>0</v>
      </c>
    </row>
    <row r="13" spans="1:10" ht="23.25" customHeight="1">
      <c r="A13" s="48" t="s">
        <v>12</v>
      </c>
      <c r="B13" s="36"/>
      <c r="C13" s="77">
        <v>3989777</v>
      </c>
      <c r="D13" s="50"/>
      <c r="E13" s="77">
        <v>3310519</v>
      </c>
      <c r="F13" s="48"/>
      <c r="G13" s="77">
        <v>132330</v>
      </c>
      <c r="H13" s="50"/>
      <c r="I13" s="77">
        <v>171738</v>
      </c>
    </row>
    <row r="14" spans="1:10" ht="23.25" customHeight="1">
      <c r="A14" s="38" t="s">
        <v>13</v>
      </c>
      <c r="B14" s="41"/>
      <c r="C14" s="42">
        <f>SUM(C10:C13)</f>
        <v>401376948</v>
      </c>
      <c r="D14" s="40"/>
      <c r="E14" s="42">
        <f>SUM(E10:E13)</f>
        <v>378419648</v>
      </c>
      <c r="F14" s="48"/>
      <c r="G14" s="42">
        <f>SUM(G10:G13)</f>
        <v>14849582</v>
      </c>
      <c r="H14" s="40"/>
      <c r="I14" s="42">
        <f>SUM(I10:I13)</f>
        <v>12632540</v>
      </c>
      <c r="J14" s="130"/>
    </row>
    <row r="15" spans="1:10" ht="14.25" customHeight="1">
      <c r="A15" s="38"/>
      <c r="B15" s="41"/>
      <c r="C15" s="75"/>
      <c r="D15" s="50"/>
      <c r="E15" s="75"/>
      <c r="F15" s="48"/>
      <c r="G15" s="75"/>
      <c r="H15" s="50"/>
      <c r="I15" s="75"/>
    </row>
    <row r="16" spans="1:10" ht="23.25" customHeight="1">
      <c r="A16" s="37" t="s">
        <v>14</v>
      </c>
      <c r="B16" s="36"/>
      <c r="C16" s="75"/>
      <c r="D16" s="50"/>
      <c r="E16" s="75"/>
      <c r="F16" s="48"/>
      <c r="G16" s="75"/>
      <c r="H16" s="50"/>
      <c r="I16" s="75"/>
    </row>
    <row r="17" spans="1:10" ht="23.25" customHeight="1">
      <c r="A17" s="48" t="s">
        <v>15</v>
      </c>
      <c r="B17" s="36"/>
      <c r="C17" s="77">
        <v>338824303</v>
      </c>
      <c r="D17" s="50"/>
      <c r="E17" s="77">
        <v>326496470</v>
      </c>
      <c r="F17" s="48"/>
      <c r="G17" s="84">
        <v>0</v>
      </c>
      <c r="H17" s="48"/>
      <c r="I17" s="84">
        <v>0</v>
      </c>
    </row>
    <row r="18" spans="1:10" ht="23.25" customHeight="1">
      <c r="A18" s="64" t="s">
        <v>98</v>
      </c>
      <c r="B18" s="36"/>
      <c r="C18" s="77">
        <v>13237663</v>
      </c>
      <c r="D18" s="50"/>
      <c r="E18" s="77">
        <v>12007576</v>
      </c>
      <c r="F18" s="48"/>
      <c r="G18" s="84">
        <v>0</v>
      </c>
      <c r="H18" s="48"/>
      <c r="I18" s="84">
        <v>0</v>
      </c>
    </row>
    <row r="19" spans="1:10" ht="23.25" customHeight="1">
      <c r="A19" s="48" t="s">
        <v>17</v>
      </c>
      <c r="B19" s="36"/>
      <c r="C19" s="77">
        <v>36410823</v>
      </c>
      <c r="D19" s="50"/>
      <c r="E19" s="77">
        <v>29662190</v>
      </c>
      <c r="F19" s="48"/>
      <c r="G19" s="77">
        <v>14132412</v>
      </c>
      <c r="H19" s="50"/>
      <c r="I19" s="77">
        <v>11945438</v>
      </c>
    </row>
    <row r="20" spans="1:10" ht="23.25" customHeight="1">
      <c r="A20" s="38" t="s">
        <v>19</v>
      </c>
      <c r="B20" s="41"/>
      <c r="C20" s="42">
        <f>SUM(C17:C19)</f>
        <v>388472789</v>
      </c>
      <c r="D20" s="40"/>
      <c r="E20" s="42">
        <f>SUM(E17:E19)</f>
        <v>368166236</v>
      </c>
      <c r="F20" s="48"/>
      <c r="G20" s="42">
        <f>SUM(G17:G19)</f>
        <v>14132412</v>
      </c>
      <c r="H20" s="40"/>
      <c r="I20" s="42">
        <f>SUM(I17:I19)</f>
        <v>11945438</v>
      </c>
      <c r="J20" s="130"/>
    </row>
    <row r="21" spans="1:10" ht="14.25" customHeight="1">
      <c r="A21" s="38"/>
      <c r="B21" s="41"/>
      <c r="C21" s="46"/>
      <c r="D21" s="40"/>
      <c r="E21" s="46"/>
      <c r="F21" s="48"/>
      <c r="G21" s="46"/>
      <c r="H21" s="40"/>
      <c r="I21" s="46"/>
    </row>
    <row r="22" spans="1:10" ht="23.25" customHeight="1">
      <c r="A22" s="38" t="s">
        <v>99</v>
      </c>
      <c r="B22" s="36"/>
      <c r="C22" s="46">
        <f>C14-C20</f>
        <v>12904159</v>
      </c>
      <c r="D22" s="40"/>
      <c r="E22" s="46">
        <f>E14-E20</f>
        <v>10253412</v>
      </c>
      <c r="F22" s="48"/>
      <c r="G22" s="46">
        <f>G14-G20</f>
        <v>717170</v>
      </c>
      <c r="H22" s="40"/>
      <c r="I22" s="46">
        <f>I14-I20</f>
        <v>687102</v>
      </c>
      <c r="J22" s="130"/>
    </row>
    <row r="23" spans="1:10" ht="23.25" customHeight="1">
      <c r="A23" s="48" t="s">
        <v>18</v>
      </c>
      <c r="B23" s="36"/>
      <c r="C23" s="80">
        <v>4114151</v>
      </c>
      <c r="D23" s="50"/>
      <c r="E23" s="80">
        <v>4233944</v>
      </c>
      <c r="F23" s="48"/>
      <c r="G23" s="109">
        <v>0</v>
      </c>
      <c r="H23" s="48"/>
      <c r="I23" s="109">
        <v>0</v>
      </c>
    </row>
    <row r="24" spans="1:10" ht="23.25" customHeight="1">
      <c r="A24" s="38" t="s">
        <v>100</v>
      </c>
      <c r="B24" s="36"/>
      <c r="C24" s="46">
        <f>C22-C23</f>
        <v>8790008</v>
      </c>
      <c r="D24" s="40"/>
      <c r="E24" s="46">
        <f>E22-E23</f>
        <v>6019468</v>
      </c>
      <c r="F24" s="48"/>
      <c r="G24" s="46">
        <f>G22-G23</f>
        <v>717170</v>
      </c>
      <c r="H24" s="40"/>
      <c r="I24" s="46">
        <f>I22-I23</f>
        <v>687102</v>
      </c>
      <c r="J24" s="130"/>
    </row>
    <row r="25" spans="1:10" ht="23.25" customHeight="1">
      <c r="A25" s="64" t="s">
        <v>21</v>
      </c>
      <c r="B25" s="36"/>
      <c r="C25" s="77">
        <v>3535200</v>
      </c>
      <c r="D25" s="50"/>
      <c r="E25" s="77">
        <v>-196297</v>
      </c>
      <c r="F25" s="48"/>
      <c r="G25" s="77">
        <v>140257</v>
      </c>
      <c r="H25" s="50"/>
      <c r="I25" s="77">
        <v>138220</v>
      </c>
    </row>
    <row r="26" spans="1:10" ht="23.25" customHeight="1" thickBot="1">
      <c r="A26" s="38" t="s">
        <v>101</v>
      </c>
      <c r="B26" s="36"/>
      <c r="C26" s="31">
        <f>C24-C25</f>
        <v>5254808</v>
      </c>
      <c r="D26" s="47"/>
      <c r="E26" s="31">
        <f>E24-E25</f>
        <v>6215765</v>
      </c>
      <c r="F26" s="48"/>
      <c r="G26" s="31">
        <f>G24-G25</f>
        <v>576913</v>
      </c>
      <c r="H26" s="47"/>
      <c r="I26" s="31">
        <f>I24-I25</f>
        <v>548882</v>
      </c>
      <c r="J26" s="130"/>
    </row>
    <row r="27" spans="1:10" ht="23.25" customHeight="1" thickTop="1">
      <c r="A27" s="44"/>
      <c r="C27" s="66"/>
      <c r="E27" s="66"/>
      <c r="G27" s="66"/>
      <c r="I27" s="66"/>
    </row>
    <row r="28" spans="1:10" ht="23.25" customHeight="1">
      <c r="A28" s="44" t="s">
        <v>102</v>
      </c>
      <c r="B28" s="36"/>
      <c r="C28" s="46"/>
      <c r="D28" s="40"/>
      <c r="E28" s="46"/>
      <c r="F28" s="48"/>
      <c r="G28" s="46"/>
      <c r="H28" s="40"/>
      <c r="I28" s="46"/>
    </row>
    <row r="29" spans="1:10" ht="23.25" customHeight="1">
      <c r="A29" s="64" t="s">
        <v>24</v>
      </c>
      <c r="B29" s="36"/>
      <c r="C29" s="77">
        <v>5206327</v>
      </c>
      <c r="D29" s="50"/>
      <c r="E29" s="77">
        <v>6158885</v>
      </c>
      <c r="F29" s="48"/>
      <c r="G29" s="77">
        <v>576913</v>
      </c>
      <c r="H29" s="50"/>
      <c r="I29" s="77">
        <v>548882</v>
      </c>
    </row>
    <row r="30" spans="1:10" ht="23.25" customHeight="1">
      <c r="A30" s="64" t="s">
        <v>25</v>
      </c>
      <c r="B30" s="36"/>
      <c r="C30" s="77"/>
      <c r="D30" s="50"/>
      <c r="E30" s="77"/>
      <c r="F30" s="48"/>
      <c r="G30" s="77"/>
      <c r="H30" s="50"/>
      <c r="I30" s="77"/>
    </row>
    <row r="31" spans="1:10" ht="23.25" customHeight="1">
      <c r="A31" s="64" t="s">
        <v>26</v>
      </c>
      <c r="B31" s="36"/>
      <c r="C31" s="77">
        <v>48481</v>
      </c>
      <c r="D31" s="50"/>
      <c r="E31" s="77">
        <v>56880</v>
      </c>
      <c r="F31" s="48"/>
      <c r="G31" s="84">
        <v>0</v>
      </c>
      <c r="H31" s="48"/>
      <c r="I31" s="84">
        <v>0</v>
      </c>
    </row>
    <row r="32" spans="1:10" ht="23.25" customHeight="1" thickBot="1">
      <c r="A32" s="38" t="s">
        <v>101</v>
      </c>
      <c r="B32" s="36"/>
      <c r="C32" s="31">
        <f>SUM(C29:C31)</f>
        <v>5254808</v>
      </c>
      <c r="D32" s="27"/>
      <c r="E32" s="31">
        <f>SUM(E29:E31)</f>
        <v>6215765</v>
      </c>
      <c r="F32" s="81"/>
      <c r="G32" s="31">
        <f>SUM(G29:G31)</f>
        <v>576913</v>
      </c>
      <c r="H32" s="27"/>
      <c r="I32" s="31">
        <f>SUM(I29:I31)</f>
        <v>548882</v>
      </c>
    </row>
    <row r="33" spans="1:9" ht="14.25" customHeight="1" thickTop="1">
      <c r="A33" s="38"/>
      <c r="B33" s="36"/>
      <c r="C33" s="27"/>
      <c r="D33" s="27"/>
      <c r="E33" s="27"/>
      <c r="F33" s="81"/>
      <c r="G33" s="27"/>
      <c r="H33" s="27"/>
      <c r="I33" s="27"/>
    </row>
    <row r="34" spans="1:9" ht="26.25" customHeight="1" thickBot="1">
      <c r="A34" s="38" t="s">
        <v>103</v>
      </c>
      <c r="B34" s="36"/>
      <c r="C34" s="86">
        <f>C26/600000000</f>
        <v>8.7580133333333334E-3</v>
      </c>
      <c r="D34" s="47"/>
      <c r="E34" s="86">
        <f>E26/600000000</f>
        <v>1.0359608333333332E-2</v>
      </c>
      <c r="F34" s="48"/>
      <c r="G34" s="131">
        <f>G26/600000000</f>
        <v>9.6152166666666665E-4</v>
      </c>
      <c r="H34" s="47"/>
      <c r="I34" s="106">
        <f>I26/600000000</f>
        <v>9.1480333333333332E-4</v>
      </c>
    </row>
    <row r="35" spans="1:9" ht="23.25" customHeight="1" thickTop="1">
      <c r="A35" s="34" t="s">
        <v>0</v>
      </c>
    </row>
    <row r="36" spans="1:9" ht="23.25" customHeight="1">
      <c r="A36" s="34" t="s">
        <v>29</v>
      </c>
    </row>
    <row r="37" spans="1:9" ht="23.15" customHeight="1">
      <c r="A37" s="34"/>
    </row>
    <row r="38" spans="1:9" ht="23.25" customHeight="1">
      <c r="A38" s="44"/>
      <c r="C38" s="168" t="s">
        <v>2</v>
      </c>
      <c r="D38" s="168"/>
      <c r="E38" s="168"/>
      <c r="G38" s="168" t="s">
        <v>3</v>
      </c>
      <c r="H38" s="168"/>
      <c r="I38" s="168"/>
    </row>
    <row r="39" spans="1:9" ht="23.25" customHeight="1">
      <c r="A39" s="44"/>
      <c r="C39" s="169" t="s">
        <v>96</v>
      </c>
      <c r="D39" s="170"/>
      <c r="E39" s="170"/>
      <c r="G39" s="169" t="s">
        <v>96</v>
      </c>
      <c r="H39" s="170"/>
      <c r="I39" s="170"/>
    </row>
    <row r="40" spans="1:9" ht="23.25" customHeight="1">
      <c r="A40" s="44"/>
      <c r="B40"/>
      <c r="C40" s="169" t="s">
        <v>35</v>
      </c>
      <c r="D40" s="169"/>
      <c r="E40" s="169"/>
      <c r="G40" s="169" t="s">
        <v>35</v>
      </c>
      <c r="H40" s="169"/>
      <c r="I40" s="169"/>
    </row>
    <row r="41" spans="1:9" ht="23.25" customHeight="1">
      <c r="A41" s="44"/>
      <c r="B41" s="98"/>
      <c r="C41" s="100">
        <v>2565</v>
      </c>
      <c r="D41" s="100"/>
      <c r="E41" s="100">
        <v>2564</v>
      </c>
      <c r="G41" s="100">
        <v>2565</v>
      </c>
      <c r="H41" s="100"/>
      <c r="I41" s="100">
        <v>2564</v>
      </c>
    </row>
    <row r="42" spans="1:9" ht="23.25" customHeight="1">
      <c r="A42" s="99"/>
      <c r="C42" s="167" t="s">
        <v>8</v>
      </c>
      <c r="D42" s="167"/>
      <c r="E42" s="167"/>
      <c r="F42" s="167"/>
      <c r="G42" s="167"/>
      <c r="H42" s="167"/>
      <c r="I42" s="167"/>
    </row>
    <row r="43" spans="1:9" ht="23.25" customHeight="1">
      <c r="A43" s="38" t="s">
        <v>101</v>
      </c>
      <c r="B43" s="36"/>
      <c r="C43" s="61">
        <f>C32</f>
        <v>5254808</v>
      </c>
      <c r="D43" s="50"/>
      <c r="E43" s="61">
        <v>6215765</v>
      </c>
      <c r="F43" s="48"/>
      <c r="G43" s="61">
        <f>G32</f>
        <v>576913</v>
      </c>
      <c r="H43" s="50"/>
      <c r="I43" s="61">
        <v>548882</v>
      </c>
    </row>
    <row r="44" spans="1:9" ht="23.25" customHeight="1">
      <c r="A44" s="48" t="s">
        <v>30</v>
      </c>
      <c r="B44" s="36"/>
      <c r="C44" s="84">
        <v>0</v>
      </c>
      <c r="D44" s="50"/>
      <c r="E44" s="84">
        <v>0</v>
      </c>
      <c r="F44" s="48"/>
      <c r="G44" s="84">
        <v>0</v>
      </c>
      <c r="H44" s="50"/>
      <c r="I44" s="84">
        <v>0</v>
      </c>
    </row>
    <row r="45" spans="1:9" ht="23.25" customHeight="1" thickBot="1">
      <c r="A45" s="44" t="s">
        <v>104</v>
      </c>
      <c r="B45" s="36"/>
      <c r="C45" s="31">
        <f>SUM(C43,C44)</f>
        <v>5254808</v>
      </c>
      <c r="D45" s="40"/>
      <c r="E45" s="31">
        <f>SUM(E43,E44)</f>
        <v>6215765</v>
      </c>
      <c r="F45" s="48"/>
      <c r="G45" s="31">
        <f>SUM(G43,G44)</f>
        <v>576913</v>
      </c>
      <c r="H45" s="40"/>
      <c r="I45" s="31">
        <f>SUM(I43,I44)</f>
        <v>548882</v>
      </c>
    </row>
    <row r="46" spans="1:9" ht="23.25" customHeight="1" thickTop="1">
      <c r="A46" s="48"/>
      <c r="B46" s="36"/>
      <c r="C46" s="84"/>
      <c r="D46" s="48"/>
      <c r="E46" s="84"/>
      <c r="F46" s="48"/>
      <c r="G46" s="84"/>
      <c r="H46" s="48"/>
      <c r="I46" s="84"/>
    </row>
    <row r="47" spans="1:9" ht="23.25" customHeight="1">
      <c r="A47" s="44" t="s">
        <v>105</v>
      </c>
      <c r="B47" s="36"/>
      <c r="C47" s="46"/>
      <c r="D47" s="40"/>
      <c r="E47" s="46"/>
      <c r="F47" s="48"/>
      <c r="G47" s="46"/>
      <c r="H47" s="40"/>
      <c r="I47" s="46"/>
    </row>
    <row r="48" spans="1:9" ht="23.25" customHeight="1">
      <c r="A48" s="64" t="s">
        <v>24</v>
      </c>
      <c r="B48" s="36"/>
      <c r="C48" s="77">
        <v>5206327</v>
      </c>
      <c r="D48" s="50"/>
      <c r="E48" s="77">
        <v>6158885</v>
      </c>
      <c r="F48" s="48"/>
      <c r="G48" s="77">
        <v>576913</v>
      </c>
      <c r="H48" s="50"/>
      <c r="I48" s="77">
        <v>548882</v>
      </c>
    </row>
    <row r="49" spans="1:10" ht="23.25" customHeight="1">
      <c r="A49" s="64" t="s">
        <v>25</v>
      </c>
      <c r="B49" s="36"/>
      <c r="C49" s="77"/>
      <c r="D49" s="50"/>
      <c r="E49" s="77"/>
      <c r="F49" s="48"/>
      <c r="G49" s="77"/>
      <c r="H49" s="50"/>
      <c r="I49" s="77"/>
    </row>
    <row r="50" spans="1:10" ht="23.25" customHeight="1">
      <c r="A50" s="64" t="s">
        <v>33</v>
      </c>
      <c r="B50" s="36"/>
      <c r="C50" s="77">
        <v>48481</v>
      </c>
      <c r="D50" s="50"/>
      <c r="E50" s="77">
        <v>56880</v>
      </c>
      <c r="F50" s="48"/>
      <c r="G50" s="84">
        <v>0</v>
      </c>
      <c r="H50" s="48"/>
      <c r="I50" s="84">
        <v>0</v>
      </c>
    </row>
    <row r="51" spans="1:10" ht="23.25" customHeight="1" thickBot="1">
      <c r="A51" s="44" t="s">
        <v>104</v>
      </c>
      <c r="B51" s="36"/>
      <c r="C51" s="31">
        <f>SUM(C48:C50)</f>
        <v>5254808</v>
      </c>
      <c r="D51" s="27"/>
      <c r="E51" s="31">
        <f>SUM(E48:E50)</f>
        <v>6215765</v>
      </c>
      <c r="F51" s="81"/>
      <c r="G51" s="31">
        <f>SUM(G48:G50)</f>
        <v>576913</v>
      </c>
      <c r="H51" s="38"/>
      <c r="I51" s="31">
        <f>SUM(I48:I50)</f>
        <v>548882</v>
      </c>
      <c r="J51" s="130"/>
    </row>
    <row r="52" spans="1:10" ht="23.25" customHeight="1" thickTop="1"/>
    <row r="53" spans="1:10" ht="23.25" customHeight="1">
      <c r="A53" s="34" t="s">
        <v>0</v>
      </c>
    </row>
    <row r="54" spans="1:10" ht="23.25" customHeight="1">
      <c r="A54" s="34" t="s">
        <v>1</v>
      </c>
    </row>
    <row r="55" spans="1:10" ht="20.5" customHeight="1">
      <c r="A55" s="34"/>
    </row>
    <row r="56" spans="1:10" ht="23.25" customHeight="1">
      <c r="A56" s="44"/>
      <c r="C56" s="168" t="s">
        <v>2</v>
      </c>
      <c r="D56" s="168"/>
      <c r="E56" s="168"/>
      <c r="G56" s="168" t="s">
        <v>3</v>
      </c>
      <c r="H56" s="168"/>
      <c r="I56" s="168"/>
    </row>
    <row r="57" spans="1:10" ht="23.25" customHeight="1">
      <c r="A57" s="44"/>
      <c r="C57" s="169" t="s">
        <v>106</v>
      </c>
      <c r="D57" s="170"/>
      <c r="E57" s="170"/>
      <c r="G57" s="169" t="s">
        <v>106</v>
      </c>
      <c r="H57" s="170"/>
      <c r="I57" s="170"/>
    </row>
    <row r="58" spans="1:10" ht="23.25" customHeight="1">
      <c r="A58" s="44"/>
      <c r="C58" s="169" t="s">
        <v>35</v>
      </c>
      <c r="D58" s="169"/>
      <c r="E58" s="169"/>
      <c r="G58" s="169" t="s">
        <v>35</v>
      </c>
      <c r="H58" s="169"/>
      <c r="I58" s="169"/>
    </row>
    <row r="59" spans="1:10" ht="23.25" customHeight="1">
      <c r="A59" s="44"/>
      <c r="B59" s="98" t="s">
        <v>6</v>
      </c>
      <c r="C59" s="100">
        <v>2565</v>
      </c>
      <c r="D59" s="100"/>
      <c r="E59" s="100">
        <v>2564</v>
      </c>
      <c r="G59" s="100">
        <v>2565</v>
      </c>
      <c r="H59" s="100"/>
      <c r="I59" s="100">
        <v>2564</v>
      </c>
    </row>
    <row r="60" spans="1:10" ht="23.25" customHeight="1">
      <c r="A60" s="99"/>
      <c r="C60" s="167" t="s">
        <v>8</v>
      </c>
      <c r="D60" s="167"/>
      <c r="E60" s="167"/>
      <c r="F60" s="167"/>
      <c r="G60" s="167"/>
      <c r="H60" s="167"/>
      <c r="I60" s="167"/>
    </row>
    <row r="61" spans="1:10" ht="23.25" customHeight="1">
      <c r="A61" s="37" t="s">
        <v>9</v>
      </c>
      <c r="B61" s="36"/>
      <c r="C61" s="38"/>
      <c r="D61" s="50"/>
      <c r="E61" s="38"/>
      <c r="F61" s="38"/>
      <c r="G61" s="38"/>
      <c r="H61" s="50"/>
      <c r="I61" s="38"/>
    </row>
    <row r="62" spans="1:10" ht="23.25" customHeight="1">
      <c r="A62" s="48" t="s">
        <v>10</v>
      </c>
      <c r="B62" s="36" t="s">
        <v>107</v>
      </c>
      <c r="C62" s="77">
        <v>1314496951</v>
      </c>
      <c r="D62" s="50"/>
      <c r="E62" s="77">
        <v>1197697983</v>
      </c>
      <c r="F62" s="48"/>
      <c r="G62" s="77">
        <v>42229796</v>
      </c>
      <c r="H62" s="77"/>
      <c r="I62" s="77">
        <v>37878321</v>
      </c>
    </row>
    <row r="63" spans="1:10" ht="23.25" customHeight="1">
      <c r="A63" s="48" t="s">
        <v>11</v>
      </c>
      <c r="B63" s="36"/>
      <c r="C63" s="77">
        <v>38999840</v>
      </c>
      <c r="D63" s="50"/>
      <c r="E63" s="77">
        <v>35977021</v>
      </c>
      <c r="F63" s="48"/>
      <c r="G63" s="84">
        <v>0</v>
      </c>
      <c r="H63" s="48"/>
      <c r="I63" s="84">
        <v>0</v>
      </c>
    </row>
    <row r="64" spans="1:10" ht="23.25" customHeight="1">
      <c r="A64" s="48" t="s">
        <v>97</v>
      </c>
      <c r="B64" s="36">
        <v>2</v>
      </c>
      <c r="C64" s="84">
        <v>0</v>
      </c>
      <c r="D64" s="50"/>
      <c r="E64" s="84">
        <v>0</v>
      </c>
      <c r="F64" s="48"/>
      <c r="G64" s="84">
        <v>7979636</v>
      </c>
      <c r="H64" s="48"/>
      <c r="I64" s="84">
        <v>0</v>
      </c>
    </row>
    <row r="65" spans="1:10" ht="23.25" customHeight="1">
      <c r="A65" s="48" t="s">
        <v>12</v>
      </c>
      <c r="B65" s="36">
        <v>2</v>
      </c>
      <c r="C65" s="77">
        <v>13153290</v>
      </c>
      <c r="D65" s="50"/>
      <c r="E65" s="77">
        <v>11259796</v>
      </c>
      <c r="F65" s="48"/>
      <c r="G65" s="77">
        <v>649562</v>
      </c>
      <c r="H65" s="50"/>
      <c r="I65" s="77">
        <v>345826</v>
      </c>
    </row>
    <row r="66" spans="1:10" ht="23.25" customHeight="1">
      <c r="A66" s="38" t="s">
        <v>13</v>
      </c>
      <c r="B66" s="41"/>
      <c r="C66" s="42">
        <f>SUM(C62:C65)</f>
        <v>1366650081</v>
      </c>
      <c r="D66" s="40"/>
      <c r="E66" s="42">
        <f>SUM(E62:E65)</f>
        <v>1244934800</v>
      </c>
      <c r="F66" s="48"/>
      <c r="G66" s="42">
        <f>SUM(G62:G65)</f>
        <v>50858994</v>
      </c>
      <c r="H66" s="40"/>
      <c r="I66" s="42">
        <f>SUM(I62:I65)</f>
        <v>38224147</v>
      </c>
    </row>
    <row r="67" spans="1:10" ht="15" customHeight="1">
      <c r="A67" s="38"/>
      <c r="B67" s="41"/>
      <c r="C67" s="75"/>
      <c r="D67" s="50"/>
      <c r="E67" s="75"/>
      <c r="F67" s="48"/>
      <c r="G67" s="75"/>
      <c r="H67" s="50"/>
      <c r="I67" s="75"/>
    </row>
    <row r="68" spans="1:10" ht="23.25" customHeight="1">
      <c r="A68" s="37" t="s">
        <v>14</v>
      </c>
      <c r="B68" s="36"/>
      <c r="C68" s="75"/>
      <c r="D68" s="50"/>
      <c r="E68" s="75"/>
      <c r="F68" s="48"/>
      <c r="G68" s="75"/>
      <c r="H68" s="50"/>
      <c r="I68" s="75"/>
    </row>
    <row r="69" spans="1:10" ht="23.25" customHeight="1">
      <c r="A69" s="48" t="s">
        <v>15</v>
      </c>
      <c r="B69" s="36"/>
      <c r="C69" s="75">
        <v>1173945988</v>
      </c>
      <c r="D69" s="50"/>
      <c r="E69" s="75">
        <v>1074726099</v>
      </c>
      <c r="F69" s="48"/>
      <c r="G69" s="84">
        <v>0</v>
      </c>
      <c r="H69" s="48"/>
      <c r="I69" s="84">
        <v>0</v>
      </c>
    </row>
    <row r="70" spans="1:10" ht="23.25" customHeight="1">
      <c r="A70" s="64" t="s">
        <v>98</v>
      </c>
      <c r="B70" s="36"/>
      <c r="C70" s="75">
        <v>44042356</v>
      </c>
      <c r="D70" s="50"/>
      <c r="E70" s="75">
        <v>38153439</v>
      </c>
      <c r="F70" s="48"/>
      <c r="G70" s="84">
        <v>0</v>
      </c>
      <c r="H70" s="48"/>
      <c r="I70" s="84">
        <v>0</v>
      </c>
    </row>
    <row r="71" spans="1:10" ht="23.25" customHeight="1">
      <c r="A71" s="48" t="s">
        <v>17</v>
      </c>
      <c r="B71" s="36">
        <v>2</v>
      </c>
      <c r="C71" s="75">
        <v>107593131</v>
      </c>
      <c r="D71" s="50"/>
      <c r="E71" s="75">
        <v>91794385</v>
      </c>
      <c r="F71" s="48"/>
      <c r="G71" s="75">
        <v>40660365</v>
      </c>
      <c r="H71" s="50"/>
      <c r="I71" s="75">
        <v>36469197</v>
      </c>
    </row>
    <row r="72" spans="1:10" ht="23.25" customHeight="1">
      <c r="A72" s="38" t="s">
        <v>19</v>
      </c>
      <c r="B72" s="41"/>
      <c r="C72" s="42">
        <f>SUM(C69:C71)</f>
        <v>1325581475</v>
      </c>
      <c r="D72" s="40"/>
      <c r="E72" s="42">
        <f>SUM(E69:E71)</f>
        <v>1204673923</v>
      </c>
      <c r="F72" s="48"/>
      <c r="G72" s="42">
        <f>SUM(G69:G71)</f>
        <v>40660365</v>
      </c>
      <c r="H72" s="40"/>
      <c r="I72" s="42">
        <f>SUM(I69:I71)</f>
        <v>36469197</v>
      </c>
    </row>
    <row r="73" spans="1:10" ht="15" customHeight="1">
      <c r="A73" s="38"/>
      <c r="B73" s="41"/>
      <c r="C73" s="46"/>
      <c r="D73" s="40"/>
      <c r="E73" s="46"/>
      <c r="F73" s="48"/>
      <c r="G73" s="46"/>
      <c r="H73" s="40"/>
      <c r="I73" s="46"/>
    </row>
    <row r="74" spans="1:10" ht="23.25" customHeight="1">
      <c r="A74" s="38" t="s">
        <v>99</v>
      </c>
      <c r="B74" s="36"/>
      <c r="C74" s="46">
        <f>C66-C72</f>
        <v>41068606</v>
      </c>
      <c r="D74" s="40"/>
      <c r="E74" s="46">
        <f>E66-E72</f>
        <v>40260877</v>
      </c>
      <c r="F74" s="48"/>
      <c r="G74" s="46">
        <f>G66-G72</f>
        <v>10198629</v>
      </c>
      <c r="H74" s="40"/>
      <c r="I74" s="46">
        <f>I66-I72</f>
        <v>1754950</v>
      </c>
    </row>
    <row r="75" spans="1:10" ht="23.25" customHeight="1">
      <c r="A75" s="48" t="s">
        <v>18</v>
      </c>
      <c r="B75" s="36">
        <v>6</v>
      </c>
      <c r="C75" s="128">
        <v>13002620</v>
      </c>
      <c r="D75" s="50"/>
      <c r="E75" s="128">
        <v>12597274</v>
      </c>
      <c r="F75" s="48"/>
      <c r="G75" s="109">
        <v>0</v>
      </c>
      <c r="H75" s="48"/>
      <c r="I75" s="109">
        <v>0</v>
      </c>
    </row>
    <row r="76" spans="1:10" ht="23.25" customHeight="1">
      <c r="A76" s="38" t="s">
        <v>100</v>
      </c>
      <c r="B76" s="36"/>
      <c r="C76" s="46">
        <f>C74-C75</f>
        <v>28065986</v>
      </c>
      <c r="D76" s="40"/>
      <c r="E76" s="46">
        <f>E74-E75</f>
        <v>27663603</v>
      </c>
      <c r="F76" s="48"/>
      <c r="G76" s="46">
        <f>G74-G75</f>
        <v>10198629</v>
      </c>
      <c r="H76" s="40"/>
      <c r="I76" s="46">
        <f>I74-I75</f>
        <v>1754950</v>
      </c>
    </row>
    <row r="77" spans="1:10" ht="23.25" customHeight="1">
      <c r="A77" s="64" t="s">
        <v>108</v>
      </c>
      <c r="B77" s="36"/>
      <c r="C77" s="80">
        <v>10997933</v>
      </c>
      <c r="D77" s="50"/>
      <c r="E77" s="80">
        <v>5315704</v>
      </c>
      <c r="F77" s="48"/>
      <c r="G77" s="109">
        <v>287607</v>
      </c>
      <c r="H77" s="50"/>
      <c r="I77" s="109">
        <v>356770</v>
      </c>
    </row>
    <row r="78" spans="1:10" ht="23.25" customHeight="1" thickBot="1">
      <c r="A78" s="38" t="s">
        <v>101</v>
      </c>
      <c r="B78" s="36"/>
      <c r="C78" s="31">
        <f>C76-C77</f>
        <v>17068053</v>
      </c>
      <c r="D78" s="47"/>
      <c r="E78" s="31">
        <f>E76-E77</f>
        <v>22347899</v>
      </c>
      <c r="F78" s="48"/>
      <c r="G78" s="31">
        <f>G76-G77</f>
        <v>9911022</v>
      </c>
      <c r="H78" s="47"/>
      <c r="I78" s="31">
        <f>I76-I77</f>
        <v>1398180</v>
      </c>
      <c r="J78" s="45"/>
    </row>
    <row r="79" spans="1:10" ht="15" customHeight="1" thickTop="1">
      <c r="A79" s="44"/>
      <c r="C79" s="66"/>
      <c r="E79" s="66"/>
      <c r="G79" s="66"/>
      <c r="I79" s="66"/>
    </row>
    <row r="80" spans="1:10" ht="23.25" customHeight="1">
      <c r="A80" s="44" t="s">
        <v>102</v>
      </c>
      <c r="B80" s="36"/>
      <c r="C80" s="46"/>
      <c r="D80" s="40"/>
      <c r="E80" s="46"/>
      <c r="F80" s="48"/>
      <c r="G80" s="46"/>
      <c r="H80" s="40"/>
      <c r="I80" s="46"/>
    </row>
    <row r="81" spans="1:9" ht="23.25" customHeight="1">
      <c r="A81" s="64" t="s">
        <v>24</v>
      </c>
      <c r="B81" s="36"/>
      <c r="C81" s="77">
        <v>16915161</v>
      </c>
      <c r="D81" s="50"/>
      <c r="E81" s="77">
        <v>22136933</v>
      </c>
      <c r="F81" s="48"/>
      <c r="G81" s="77">
        <v>9911022</v>
      </c>
      <c r="H81" s="50"/>
      <c r="I81" s="77">
        <v>1398180</v>
      </c>
    </row>
    <row r="82" spans="1:9" ht="23.25" customHeight="1">
      <c r="A82" s="64" t="s">
        <v>25</v>
      </c>
      <c r="B82" s="36"/>
      <c r="C82" s="77"/>
      <c r="D82" s="50"/>
      <c r="E82" s="77"/>
      <c r="F82" s="48"/>
      <c r="G82" s="77"/>
      <c r="H82" s="50"/>
      <c r="I82" s="77"/>
    </row>
    <row r="83" spans="1:9" ht="23.25" customHeight="1">
      <c r="A83" s="64" t="s">
        <v>26</v>
      </c>
      <c r="B83" s="36"/>
      <c r="C83" s="77">
        <v>152892</v>
      </c>
      <c r="D83" s="50"/>
      <c r="E83" s="77">
        <v>210966</v>
      </c>
      <c r="F83" s="48"/>
      <c r="G83" s="84">
        <v>0</v>
      </c>
      <c r="H83" s="48"/>
      <c r="I83" s="84">
        <v>0</v>
      </c>
    </row>
    <row r="84" spans="1:9" ht="23.25" customHeight="1" thickBot="1">
      <c r="A84" s="38" t="s">
        <v>101</v>
      </c>
      <c r="B84" s="36"/>
      <c r="C84" s="31">
        <f>SUM(C81:C83)</f>
        <v>17068053</v>
      </c>
      <c r="D84" s="27"/>
      <c r="E84" s="31">
        <f>SUM(E81:E83)</f>
        <v>22347899</v>
      </c>
      <c r="F84" s="81"/>
      <c r="G84" s="31">
        <f>SUM(G81:G83)</f>
        <v>9911022</v>
      </c>
      <c r="H84" s="27"/>
      <c r="I84" s="31">
        <f>SUM(I81:I83)</f>
        <v>1398180</v>
      </c>
    </row>
    <row r="85" spans="1:9" ht="15" customHeight="1" thickTop="1">
      <c r="A85" s="38"/>
      <c r="B85" s="36"/>
      <c r="C85" s="27"/>
      <c r="D85" s="27"/>
      <c r="E85" s="27"/>
      <c r="F85" s="81"/>
      <c r="G85" s="27"/>
      <c r="H85" s="27"/>
      <c r="I85" s="27"/>
    </row>
    <row r="86" spans="1:9" ht="26.25" customHeight="1" thickBot="1">
      <c r="A86" s="38" t="s">
        <v>103</v>
      </c>
      <c r="B86" s="36"/>
      <c r="C86" s="86">
        <f>C78/600000000</f>
        <v>2.8446755000000001E-2</v>
      </c>
      <c r="D86" s="47"/>
      <c r="E86" s="86">
        <f>E78/600000000</f>
        <v>3.7246498333333336E-2</v>
      </c>
      <c r="F86" s="48"/>
      <c r="G86" s="86">
        <f>G78/600000000</f>
        <v>1.6518370000000001E-2</v>
      </c>
      <c r="H86" s="47"/>
      <c r="I86" s="131">
        <f>I78/600000000</f>
        <v>2.3303E-3</v>
      </c>
    </row>
    <row r="87" spans="1:9" ht="23.25" customHeight="1" thickTop="1">
      <c r="A87" s="34" t="s">
        <v>0</v>
      </c>
    </row>
    <row r="88" spans="1:9" ht="23.25" customHeight="1">
      <c r="A88" s="34" t="s">
        <v>29</v>
      </c>
    </row>
    <row r="89" spans="1:9" ht="20.5" customHeight="1">
      <c r="A89" s="34"/>
    </row>
    <row r="90" spans="1:9" ht="23.25" customHeight="1">
      <c r="A90" s="44"/>
      <c r="C90" s="168" t="s">
        <v>2</v>
      </c>
      <c r="D90" s="168"/>
      <c r="E90" s="168"/>
      <c r="G90" s="168" t="s">
        <v>3</v>
      </c>
      <c r="H90" s="168"/>
      <c r="I90" s="168"/>
    </row>
    <row r="91" spans="1:9" ht="23.25" customHeight="1">
      <c r="A91" s="44"/>
      <c r="C91" s="169" t="s">
        <v>106</v>
      </c>
      <c r="D91" s="170"/>
      <c r="E91" s="170"/>
      <c r="G91" s="169" t="s">
        <v>106</v>
      </c>
      <c r="H91" s="170"/>
      <c r="I91" s="170"/>
    </row>
    <row r="92" spans="1:9" ht="23.25" customHeight="1">
      <c r="A92" s="44"/>
      <c r="B92"/>
      <c r="C92" s="169" t="s">
        <v>35</v>
      </c>
      <c r="D92" s="169"/>
      <c r="E92" s="169"/>
      <c r="G92" s="169" t="s">
        <v>35</v>
      </c>
      <c r="H92" s="169"/>
      <c r="I92" s="169"/>
    </row>
    <row r="93" spans="1:9" ht="23.25" customHeight="1">
      <c r="A93" s="44"/>
      <c r="B93" s="98"/>
      <c r="C93" s="100">
        <v>2565</v>
      </c>
      <c r="D93" s="100"/>
      <c r="E93" s="100">
        <v>2564</v>
      </c>
      <c r="G93" s="100">
        <v>2565</v>
      </c>
      <c r="H93" s="100"/>
      <c r="I93" s="100">
        <v>2564</v>
      </c>
    </row>
    <row r="94" spans="1:9" ht="23.25" customHeight="1">
      <c r="A94" s="99"/>
      <c r="C94" s="167" t="s">
        <v>8</v>
      </c>
      <c r="D94" s="167"/>
      <c r="E94" s="167"/>
      <c r="F94" s="167"/>
      <c r="G94" s="167"/>
      <c r="H94" s="167"/>
      <c r="I94" s="167"/>
    </row>
    <row r="95" spans="1:9" ht="23.25" customHeight="1">
      <c r="A95" s="38" t="s">
        <v>101</v>
      </c>
      <c r="B95" s="36"/>
      <c r="C95" s="61">
        <f>C84</f>
        <v>17068053</v>
      </c>
      <c r="D95" s="50"/>
      <c r="E95" s="61">
        <v>22347899</v>
      </c>
      <c r="F95" s="48"/>
      <c r="G95" s="61">
        <v>9911022</v>
      </c>
      <c r="H95" s="50"/>
      <c r="I95" s="61">
        <v>1398180</v>
      </c>
    </row>
    <row r="96" spans="1:9" ht="23.25" customHeight="1">
      <c r="A96" s="48" t="s">
        <v>30</v>
      </c>
      <c r="B96" s="36"/>
      <c r="C96" s="84">
        <v>0</v>
      </c>
      <c r="D96" s="50"/>
      <c r="E96" s="84">
        <v>0</v>
      </c>
      <c r="F96" s="48"/>
      <c r="G96" s="84">
        <v>0</v>
      </c>
      <c r="H96" s="50"/>
      <c r="I96" s="84">
        <v>0</v>
      </c>
    </row>
    <row r="97" spans="1:9" ht="23.25" customHeight="1" thickBot="1">
      <c r="A97" s="44" t="s">
        <v>104</v>
      </c>
      <c r="B97" s="41"/>
      <c r="C97" s="31">
        <f>SUM(C95:C96)</f>
        <v>17068053</v>
      </c>
      <c r="D97" s="40"/>
      <c r="E97" s="31">
        <f>SUM(E95:E96)</f>
        <v>22347899</v>
      </c>
      <c r="F97" s="48"/>
      <c r="G97" s="31">
        <f>SUM(G95:G96)</f>
        <v>9911022</v>
      </c>
      <c r="H97" s="40"/>
      <c r="I97" s="31">
        <f>SUM(I95:I96)</f>
        <v>1398180</v>
      </c>
    </row>
    <row r="98" spans="1:9" ht="23.25" customHeight="1" thickTop="1">
      <c r="B98" s="41"/>
      <c r="C98" s="46"/>
      <c r="D98" s="40"/>
      <c r="E98" s="46"/>
      <c r="F98" s="48"/>
      <c r="G98" s="46"/>
      <c r="H98" s="40"/>
      <c r="I98" s="46"/>
    </row>
    <row r="99" spans="1:9" ht="23.25" customHeight="1">
      <c r="A99" s="44" t="s">
        <v>105</v>
      </c>
      <c r="B99" s="36"/>
      <c r="C99" s="46"/>
      <c r="D99" s="40"/>
      <c r="E99" s="46"/>
      <c r="F99" s="48"/>
      <c r="G99" s="46"/>
      <c r="H99" s="40"/>
      <c r="I99" s="46"/>
    </row>
    <row r="100" spans="1:9" ht="23.25" customHeight="1">
      <c r="A100" s="64" t="s">
        <v>24</v>
      </c>
      <c r="B100" s="36"/>
      <c r="C100" s="77">
        <f>C81</f>
        <v>16915161</v>
      </c>
      <c r="D100" s="50"/>
      <c r="E100" s="77">
        <v>22136933</v>
      </c>
      <c r="F100" s="48"/>
      <c r="G100" s="67">
        <v>9911022</v>
      </c>
      <c r="H100" s="48"/>
      <c r="I100" s="67">
        <v>1398180</v>
      </c>
    </row>
    <row r="101" spans="1:9" ht="23.25" customHeight="1">
      <c r="A101" s="64" t="s">
        <v>25</v>
      </c>
      <c r="B101" s="36"/>
      <c r="C101" s="77"/>
      <c r="D101" s="50"/>
      <c r="E101" s="77"/>
      <c r="F101" s="48"/>
      <c r="G101" s="77"/>
      <c r="H101" s="50"/>
      <c r="I101" s="77"/>
    </row>
    <row r="102" spans="1:9" ht="23.25" customHeight="1">
      <c r="A102" s="64" t="s">
        <v>33</v>
      </c>
      <c r="B102" s="36"/>
      <c r="C102" s="77">
        <f>C83</f>
        <v>152892</v>
      </c>
      <c r="D102" s="50"/>
      <c r="E102" s="77">
        <v>210966</v>
      </c>
      <c r="F102" s="48"/>
      <c r="G102" s="84">
        <v>0</v>
      </c>
      <c r="H102" s="48"/>
      <c r="I102" s="84">
        <v>0</v>
      </c>
    </row>
    <row r="103" spans="1:9" ht="23.25" customHeight="1" thickBot="1">
      <c r="A103" s="44" t="s">
        <v>104</v>
      </c>
      <c r="B103" s="36"/>
      <c r="C103" s="31">
        <f>SUM(C100:C102)</f>
        <v>17068053</v>
      </c>
      <c r="D103" s="27"/>
      <c r="E103" s="31">
        <f>SUM(E100:E102)</f>
        <v>22347899</v>
      </c>
      <c r="F103" s="81"/>
      <c r="G103" s="69">
        <f>G100</f>
        <v>9911022</v>
      </c>
      <c r="H103" s="38"/>
      <c r="I103" s="69">
        <f>I100</f>
        <v>1398180</v>
      </c>
    </row>
    <row r="104" spans="1:9" ht="23.25" customHeight="1" thickTop="1"/>
  </sheetData>
  <mergeCells count="28">
    <mergeCell ref="C92:E92"/>
    <mergeCell ref="G92:I92"/>
    <mergeCell ref="C94:I94"/>
    <mergeCell ref="C60:I60"/>
    <mergeCell ref="C90:E90"/>
    <mergeCell ref="G90:I90"/>
    <mergeCell ref="C91:E91"/>
    <mergeCell ref="G91:I91"/>
    <mergeCell ref="C56:E56"/>
    <mergeCell ref="G56:I56"/>
    <mergeCell ref="C57:E57"/>
    <mergeCell ref="G57:I57"/>
    <mergeCell ref="C58:E58"/>
    <mergeCell ref="G58:I58"/>
    <mergeCell ref="C42:I42"/>
    <mergeCell ref="C4:E4"/>
    <mergeCell ref="G4:I4"/>
    <mergeCell ref="C8:I8"/>
    <mergeCell ref="C6:E6"/>
    <mergeCell ref="C38:E38"/>
    <mergeCell ref="G38:I38"/>
    <mergeCell ref="C5:E5"/>
    <mergeCell ref="G5:I5"/>
    <mergeCell ref="G6:I6"/>
    <mergeCell ref="G39:I39"/>
    <mergeCell ref="C40:E40"/>
    <mergeCell ref="G40:I40"/>
    <mergeCell ref="C39:E39"/>
  </mergeCells>
  <pageMargins left="0.8" right="0.8" top="0.48" bottom="0.5" header="0.5" footer="0.5"/>
  <pageSetup paperSize="9" scale="90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 &amp;P</oddFooter>
  </headerFooter>
  <rowBreaks count="3" manualBreakCount="3">
    <brk id="34" max="9" man="1"/>
    <brk id="52" max="9" man="1"/>
    <brk id="86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X56"/>
  <sheetViews>
    <sheetView view="pageBreakPreview" topLeftCell="A47" zoomScale="70" zoomScaleNormal="44" zoomScaleSheetLayoutView="70" workbookViewId="0">
      <selection activeCell="W45" sqref="W45"/>
    </sheetView>
  </sheetViews>
  <sheetFormatPr defaultColWidth="9.09765625" defaultRowHeight="23.25" customHeight="1"/>
  <cols>
    <col min="1" max="2" width="2.3984375" style="8" customWidth="1"/>
    <col min="3" max="3" width="55.09765625" style="8" customWidth="1"/>
    <col min="4" max="4" width="0.8984375" style="8" customWidth="1"/>
    <col min="5" max="5" width="8.59765625" style="8" customWidth="1"/>
    <col min="6" max="6" width="1.09765625" style="4" customWidth="1"/>
    <col min="7" max="7" width="13.8984375" style="8" customWidth="1"/>
    <col min="8" max="8" width="1.09765625" style="4" customWidth="1"/>
    <col min="9" max="9" width="13.8984375" style="4" customWidth="1"/>
    <col min="10" max="10" width="1.09765625" style="4" customWidth="1"/>
    <col min="11" max="11" width="14.8984375" style="6" customWidth="1"/>
    <col min="12" max="12" width="1.09765625" style="6" customWidth="1"/>
    <col min="13" max="13" width="13.8984375" style="6" customWidth="1"/>
    <col min="14" max="14" width="1.09765625" style="4" customWidth="1"/>
    <col min="15" max="15" width="13.8984375" style="6" customWidth="1"/>
    <col min="16" max="16" width="1.09765625" style="4" customWidth="1"/>
    <col min="17" max="17" width="13.8984375" style="6" customWidth="1"/>
    <col min="18" max="18" width="1.09765625" style="4" customWidth="1"/>
    <col min="19" max="19" width="13.8984375" style="6" customWidth="1"/>
    <col min="20" max="20" width="1.09765625" style="4" customWidth="1"/>
    <col min="21" max="21" width="14" style="6" customWidth="1"/>
    <col min="22" max="22" width="13.3984375" style="4" customWidth="1"/>
    <col min="23" max="23" width="15.09765625" style="4" bestFit="1" customWidth="1"/>
    <col min="24" max="24" width="12.8984375" style="4" customWidth="1"/>
    <col min="25" max="16384" width="9.09765625" style="4"/>
  </cols>
  <sheetData>
    <row r="1" spans="1:21" ht="23.25" customHeight="1">
      <c r="A1" s="34" t="s">
        <v>0</v>
      </c>
      <c r="B1" s="1"/>
      <c r="C1" s="1"/>
      <c r="D1" s="1"/>
      <c r="E1" s="1"/>
      <c r="F1" s="3"/>
      <c r="G1" s="1"/>
      <c r="H1" s="3"/>
      <c r="I1" s="3"/>
      <c r="J1" s="3"/>
      <c r="K1" s="2"/>
      <c r="L1" s="2"/>
      <c r="M1" s="2"/>
      <c r="N1" s="3"/>
      <c r="O1" s="2"/>
      <c r="P1" s="3"/>
      <c r="Q1" s="2"/>
      <c r="R1" s="3"/>
      <c r="S1" s="2"/>
      <c r="T1" s="3"/>
      <c r="U1" s="2"/>
    </row>
    <row r="2" spans="1:21" ht="23.25" customHeight="1">
      <c r="A2" s="3" t="s">
        <v>109</v>
      </c>
      <c r="B2" s="3"/>
      <c r="C2" s="3"/>
      <c r="D2" s="3"/>
      <c r="E2" s="3"/>
      <c r="F2" s="3"/>
      <c r="G2" s="3"/>
      <c r="H2" s="3"/>
      <c r="I2" s="3"/>
      <c r="J2" s="3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</row>
    <row r="3" spans="1:21" ht="15" customHeight="1">
      <c r="A3" s="3"/>
      <c r="B3" s="3"/>
      <c r="C3" s="3"/>
      <c r="D3" s="3"/>
      <c r="E3" s="3"/>
      <c r="F3" s="3"/>
      <c r="G3" s="3"/>
      <c r="H3" s="3"/>
      <c r="I3" s="3"/>
      <c r="J3" s="3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</row>
    <row r="4" spans="1:21" ht="20.5" customHeight="1">
      <c r="A4" s="73"/>
      <c r="B4" s="73"/>
      <c r="C4" s="73"/>
      <c r="D4" s="73"/>
      <c r="E4" s="73"/>
      <c r="F4" s="73"/>
      <c r="G4" s="172" t="s">
        <v>2</v>
      </c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</row>
    <row r="5" spans="1:21" ht="23.25" customHeight="1">
      <c r="A5" s="5"/>
      <c r="B5" s="5"/>
      <c r="C5" s="5"/>
      <c r="D5" s="5"/>
      <c r="E5" s="5"/>
      <c r="F5" s="7"/>
      <c r="G5" s="5"/>
      <c r="H5" s="7"/>
      <c r="I5" s="7"/>
      <c r="J5" s="7"/>
      <c r="K5" s="10" t="s">
        <v>110</v>
      </c>
      <c r="L5" s="10"/>
      <c r="M5" s="10"/>
      <c r="N5" s="7"/>
      <c r="O5" s="111"/>
      <c r="P5" s="111"/>
      <c r="Q5" s="111"/>
      <c r="R5" s="111"/>
      <c r="S5" s="111"/>
      <c r="T5" s="111"/>
      <c r="U5" s="111"/>
    </row>
    <row r="6" spans="1:21" ht="23.25" customHeight="1">
      <c r="A6" s="5"/>
      <c r="B6" s="5"/>
      <c r="C6" s="5"/>
      <c r="D6" s="5"/>
      <c r="E6" s="9"/>
      <c r="F6" s="7"/>
      <c r="G6" s="9" t="s">
        <v>79</v>
      </c>
      <c r="H6" s="7"/>
      <c r="I6" s="105" t="s">
        <v>111</v>
      </c>
      <c r="J6" s="7"/>
      <c r="K6" s="10" t="s">
        <v>112</v>
      </c>
      <c r="L6" s="10"/>
      <c r="M6" s="173" t="s">
        <v>88</v>
      </c>
      <c r="N6" s="173"/>
      <c r="O6" s="173"/>
      <c r="P6" s="9"/>
      <c r="Q6" s="10" t="s">
        <v>113</v>
      </c>
      <c r="R6" s="9"/>
      <c r="S6" s="9"/>
      <c r="T6" s="9"/>
      <c r="U6" s="4"/>
    </row>
    <row r="7" spans="1:21" ht="23.25" customHeight="1">
      <c r="E7" s="10"/>
      <c r="F7" s="9"/>
      <c r="G7" s="10" t="s">
        <v>114</v>
      </c>
      <c r="H7" s="9"/>
      <c r="I7" s="93" t="s">
        <v>115</v>
      </c>
      <c r="J7" s="9"/>
      <c r="K7" s="10" t="s">
        <v>116</v>
      </c>
      <c r="L7" s="10"/>
      <c r="M7" s="9" t="s">
        <v>117</v>
      </c>
      <c r="O7" s="10"/>
      <c r="P7" s="9"/>
      <c r="Q7" s="9" t="s">
        <v>118</v>
      </c>
      <c r="R7" s="9"/>
      <c r="S7" s="10" t="s">
        <v>119</v>
      </c>
      <c r="T7" s="9"/>
      <c r="U7" s="10" t="s">
        <v>113</v>
      </c>
    </row>
    <row r="8" spans="1:21" ht="23.25" customHeight="1">
      <c r="D8" s="35" t="s">
        <v>6</v>
      </c>
      <c r="E8" s="98"/>
      <c r="F8" s="35"/>
      <c r="G8" s="10" t="s">
        <v>120</v>
      </c>
      <c r="H8" s="9"/>
      <c r="I8" s="93" t="s">
        <v>121</v>
      </c>
      <c r="J8" s="9"/>
      <c r="K8" s="9" t="s">
        <v>122</v>
      </c>
      <c r="L8" s="9"/>
      <c r="M8" s="9" t="s">
        <v>123</v>
      </c>
      <c r="N8" s="9"/>
      <c r="O8" s="93" t="s">
        <v>124</v>
      </c>
      <c r="P8" s="9"/>
      <c r="Q8" s="10" t="s">
        <v>125</v>
      </c>
      <c r="R8" s="9"/>
      <c r="S8" s="10" t="s">
        <v>126</v>
      </c>
      <c r="T8" s="9"/>
      <c r="U8" s="10" t="s">
        <v>127</v>
      </c>
    </row>
    <row r="9" spans="1:21" ht="23.25" customHeight="1">
      <c r="A9" s="5"/>
      <c r="B9" s="5"/>
      <c r="C9" s="5"/>
      <c r="D9" s="5"/>
      <c r="E9" s="5"/>
      <c r="F9" s="5"/>
      <c r="G9" s="174" t="s">
        <v>8</v>
      </c>
      <c r="H9" s="174"/>
      <c r="I9" s="174"/>
      <c r="J9" s="174"/>
      <c r="K9" s="174"/>
      <c r="L9" s="174"/>
      <c r="M9" s="174"/>
      <c r="N9" s="174"/>
      <c r="O9" s="174"/>
      <c r="P9" s="174"/>
      <c r="Q9" s="174"/>
      <c r="R9" s="174"/>
      <c r="S9" s="174"/>
      <c r="T9" s="174"/>
      <c r="U9" s="174"/>
    </row>
    <row r="10" spans="1:21" ht="23.25" customHeight="1">
      <c r="A10" s="63" t="s">
        <v>128</v>
      </c>
      <c r="B10" s="5"/>
      <c r="C10" s="5"/>
      <c r="D10" s="5"/>
      <c r="E10" s="5"/>
      <c r="F10" s="101"/>
      <c r="G10" s="5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</row>
    <row r="11" spans="1:21" ht="23.25" customHeight="1">
      <c r="A11" s="5" t="s">
        <v>129</v>
      </c>
      <c r="B11" s="5"/>
      <c r="C11" s="5"/>
      <c r="D11" s="5"/>
      <c r="E11" s="36"/>
      <c r="F11" s="101"/>
      <c r="G11" s="27">
        <v>300000000</v>
      </c>
      <c r="H11" s="24"/>
      <c r="I11" s="24">
        <v>137109509</v>
      </c>
      <c r="J11" s="24"/>
      <c r="K11" s="27">
        <v>130891299</v>
      </c>
      <c r="L11" s="27"/>
      <c r="M11" s="27">
        <v>5768303</v>
      </c>
      <c r="N11" s="24"/>
      <c r="O11" s="28">
        <v>87244245</v>
      </c>
      <c r="P11" s="24"/>
      <c r="Q11" s="27">
        <v>661013356</v>
      </c>
      <c r="R11" s="24"/>
      <c r="S11" s="28">
        <v>1841981</v>
      </c>
      <c r="T11" s="24"/>
      <c r="U11" s="27">
        <f>SUM(Q11:S11)</f>
        <v>662855337</v>
      </c>
    </row>
    <row r="12" spans="1:21" ht="13.5" customHeight="1">
      <c r="A12" s="5"/>
      <c r="B12" s="5"/>
      <c r="C12" s="5"/>
      <c r="D12" s="5"/>
      <c r="E12" s="36"/>
      <c r="F12" s="24"/>
      <c r="G12" s="27"/>
      <c r="H12" s="24"/>
      <c r="I12" s="24"/>
      <c r="J12" s="24"/>
      <c r="K12" s="27"/>
      <c r="L12" s="27"/>
      <c r="M12" s="27"/>
      <c r="N12" s="24"/>
      <c r="O12" s="28"/>
      <c r="P12" s="24"/>
      <c r="Q12" s="27"/>
      <c r="R12" s="24"/>
      <c r="S12" s="28"/>
      <c r="T12" s="24"/>
      <c r="U12" s="27"/>
    </row>
    <row r="13" spans="1:21" ht="23.25" customHeight="1">
      <c r="A13" s="53" t="s">
        <v>130</v>
      </c>
      <c r="B13" s="54"/>
      <c r="C13" s="5"/>
      <c r="D13" s="5"/>
      <c r="E13" s="36"/>
      <c r="F13" s="24"/>
      <c r="G13" s="27"/>
      <c r="H13" s="24"/>
      <c r="I13" s="24"/>
      <c r="J13" s="24"/>
      <c r="K13" s="27"/>
      <c r="L13" s="27"/>
      <c r="M13" s="27"/>
      <c r="N13" s="24"/>
      <c r="O13" s="28"/>
      <c r="P13" s="24"/>
      <c r="Q13" s="27"/>
      <c r="R13" s="24"/>
      <c r="S13" s="28"/>
      <c r="T13" s="24"/>
      <c r="U13" s="27"/>
    </row>
    <row r="14" spans="1:21" ht="23.25" customHeight="1">
      <c r="A14" s="4"/>
      <c r="B14" s="55" t="s">
        <v>131</v>
      </c>
      <c r="C14" s="5"/>
      <c r="D14" s="5"/>
      <c r="E14" s="36"/>
      <c r="F14" s="24"/>
      <c r="G14" s="30"/>
      <c r="H14" s="24"/>
      <c r="I14" s="24"/>
      <c r="J14" s="24"/>
      <c r="K14" s="30"/>
      <c r="L14" s="30"/>
      <c r="M14" s="30"/>
      <c r="N14" s="24"/>
      <c r="O14" s="25"/>
      <c r="P14" s="24"/>
      <c r="Q14" s="30"/>
      <c r="R14" s="24"/>
      <c r="S14" s="25"/>
      <c r="T14" s="24"/>
      <c r="U14" s="27"/>
    </row>
    <row r="15" spans="1:21" ht="23.25" customHeight="1">
      <c r="A15" s="4"/>
      <c r="B15" s="54" t="s">
        <v>132</v>
      </c>
      <c r="C15" s="54"/>
      <c r="D15" s="54"/>
      <c r="E15" s="36">
        <v>9</v>
      </c>
      <c r="F15" s="24"/>
      <c r="G15" s="84">
        <v>0</v>
      </c>
      <c r="H15" s="24"/>
      <c r="I15" s="84">
        <v>0</v>
      </c>
      <c r="J15" s="24"/>
      <c r="K15" s="84">
        <v>0</v>
      </c>
      <c r="L15" s="30"/>
      <c r="M15" s="84">
        <v>0</v>
      </c>
      <c r="N15" s="24"/>
      <c r="O15" s="30">
        <v>-24000000</v>
      </c>
      <c r="P15" s="24"/>
      <c r="Q15" s="30">
        <f>O15</f>
        <v>-24000000</v>
      </c>
      <c r="R15" s="24"/>
      <c r="S15" s="84">
        <v>0</v>
      </c>
      <c r="T15" s="24"/>
      <c r="U15" s="84">
        <f>SUM(Q15+S15)</f>
        <v>-24000000</v>
      </c>
    </row>
    <row r="16" spans="1:21" ht="23.25" customHeight="1">
      <c r="A16" s="53" t="s">
        <v>133</v>
      </c>
      <c r="B16" s="4"/>
      <c r="C16" s="54"/>
      <c r="D16" s="54"/>
      <c r="E16" s="36"/>
      <c r="F16" s="24"/>
      <c r="G16" s="107">
        <f>SUM(G15:G15)</f>
        <v>0</v>
      </c>
      <c r="H16" s="24"/>
      <c r="I16" s="107">
        <f>SUM(I15:I15)</f>
        <v>0</v>
      </c>
      <c r="J16" s="24"/>
      <c r="K16" s="85">
        <v>0</v>
      </c>
      <c r="L16" s="30"/>
      <c r="M16" s="85">
        <v>0</v>
      </c>
      <c r="N16" s="24"/>
      <c r="O16" s="42">
        <f>SUM(O15:O15)</f>
        <v>-24000000</v>
      </c>
      <c r="P16" s="24"/>
      <c r="Q16" s="42">
        <f>SUM(Q15:Q15)</f>
        <v>-24000000</v>
      </c>
      <c r="R16" s="24"/>
      <c r="S16" s="85">
        <v>0</v>
      </c>
      <c r="T16" s="24"/>
      <c r="U16" s="42">
        <f>SUM(U15:U15)</f>
        <v>-24000000</v>
      </c>
    </row>
    <row r="17" spans="1:24" ht="13.5" hidden="1" customHeight="1">
      <c r="A17" s="4"/>
      <c r="B17" s="4"/>
      <c r="C17" s="54"/>
      <c r="D17" s="54"/>
      <c r="E17" s="36"/>
      <c r="F17" s="24"/>
      <c r="G17" s="30"/>
      <c r="H17" s="24"/>
      <c r="I17" s="24"/>
      <c r="J17" s="24"/>
      <c r="K17" s="30"/>
      <c r="L17" s="30"/>
      <c r="M17" s="30"/>
      <c r="N17" s="24"/>
      <c r="O17" s="25"/>
      <c r="P17" s="24"/>
      <c r="Q17" s="30"/>
      <c r="R17" s="24"/>
      <c r="S17" s="25"/>
      <c r="T17" s="24"/>
      <c r="U17" s="27"/>
    </row>
    <row r="18" spans="1:24" ht="23.25" hidden="1" customHeight="1">
      <c r="A18" s="110" t="s">
        <v>134</v>
      </c>
      <c r="B18" s="55"/>
      <c r="C18" s="55"/>
      <c r="D18" s="55"/>
      <c r="E18" s="36"/>
      <c r="F18" s="24"/>
      <c r="G18" s="84"/>
      <c r="H18" s="24"/>
      <c r="I18" s="84"/>
      <c r="J18" s="24"/>
      <c r="K18" s="84"/>
      <c r="L18" s="30"/>
      <c r="M18" s="84"/>
      <c r="N18" s="24"/>
      <c r="O18" s="30"/>
      <c r="P18" s="24"/>
      <c r="Q18" s="30"/>
      <c r="R18" s="24"/>
      <c r="S18" s="84"/>
      <c r="T18" s="24"/>
      <c r="U18" s="84"/>
    </row>
    <row r="19" spans="1:24" ht="23.25" hidden="1" customHeight="1">
      <c r="A19" s="4"/>
      <c r="B19" s="171" t="s">
        <v>135</v>
      </c>
      <c r="C19" s="171"/>
      <c r="D19" s="134"/>
      <c r="E19" s="36"/>
      <c r="F19" s="24"/>
      <c r="G19" s="84">
        <v>0</v>
      </c>
      <c r="H19" s="24"/>
      <c r="I19" s="84">
        <v>0</v>
      </c>
      <c r="J19" s="24"/>
      <c r="K19" s="84">
        <v>0</v>
      </c>
      <c r="L19" s="30"/>
      <c r="M19" s="84">
        <v>0</v>
      </c>
      <c r="N19" s="24"/>
      <c r="O19" s="84">
        <v>0</v>
      </c>
      <c r="P19" s="24"/>
      <c r="Q19" s="84">
        <v>0</v>
      </c>
      <c r="R19" s="24"/>
      <c r="S19" s="84"/>
      <c r="T19" s="24"/>
      <c r="U19" s="84">
        <f>SUM(Q19+S19)</f>
        <v>0</v>
      </c>
    </row>
    <row r="20" spans="1:24" ht="23.25" hidden="1" customHeight="1">
      <c r="A20" s="110" t="s">
        <v>136</v>
      </c>
      <c r="B20" s="55"/>
      <c r="C20" s="55"/>
      <c r="D20" s="55"/>
      <c r="E20" s="36"/>
      <c r="F20" s="24"/>
      <c r="G20" s="85">
        <f>SUM(G19:G19)</f>
        <v>0</v>
      </c>
      <c r="H20" s="24"/>
      <c r="I20" s="85">
        <f>SUM(I19:I19)</f>
        <v>0</v>
      </c>
      <c r="J20" s="24"/>
      <c r="K20" s="85">
        <f>SUM(K19:K19)</f>
        <v>0</v>
      </c>
      <c r="L20" s="27"/>
      <c r="M20" s="85">
        <f>SUM(M19:M19)</f>
        <v>0</v>
      </c>
      <c r="N20" s="24"/>
      <c r="O20" s="85">
        <f>SUM(O19:O19)</f>
        <v>0</v>
      </c>
      <c r="P20" s="24"/>
      <c r="Q20" s="85">
        <f>SUM(Q19:Q19)</f>
        <v>0</v>
      </c>
      <c r="R20" s="24"/>
      <c r="S20" s="85">
        <f>SUM(S19:S19)</f>
        <v>0</v>
      </c>
      <c r="T20" s="24"/>
      <c r="U20" s="85">
        <f>SUM(U19:U19)</f>
        <v>0</v>
      </c>
    </row>
    <row r="21" spans="1:24" ht="13.5" customHeight="1">
      <c r="A21" s="4"/>
      <c r="B21" s="4"/>
      <c r="C21" s="54"/>
      <c r="D21" s="54"/>
      <c r="E21" s="36"/>
      <c r="F21" s="24"/>
      <c r="G21" s="30"/>
      <c r="H21" s="24"/>
      <c r="I21" s="24"/>
      <c r="J21" s="24"/>
      <c r="K21" s="30"/>
      <c r="L21" s="30"/>
      <c r="M21" s="30"/>
      <c r="N21" s="24"/>
      <c r="O21" s="25"/>
      <c r="P21" s="24"/>
      <c r="Q21" s="30"/>
      <c r="R21" s="24"/>
      <c r="S21" s="25"/>
      <c r="T21" s="24"/>
      <c r="U21" s="27"/>
    </row>
    <row r="22" spans="1:24" ht="23.25" customHeight="1">
      <c r="A22" s="53" t="s">
        <v>137</v>
      </c>
      <c r="B22" s="4"/>
      <c r="C22" s="54"/>
      <c r="D22" s="54"/>
      <c r="E22" s="36"/>
      <c r="F22" s="24"/>
      <c r="G22" s="30"/>
      <c r="H22" s="24"/>
      <c r="I22" s="24"/>
      <c r="J22" s="24"/>
      <c r="K22" s="30"/>
      <c r="L22" s="30"/>
      <c r="M22" s="30"/>
      <c r="N22" s="24"/>
      <c r="O22" s="25"/>
      <c r="P22" s="24"/>
      <c r="Q22" s="30"/>
      <c r="R22" s="24"/>
      <c r="S22" s="25"/>
      <c r="T22" s="24"/>
      <c r="U22" s="27"/>
      <c r="W22" s="7"/>
    </row>
    <row r="23" spans="1:24" ht="23.25" customHeight="1">
      <c r="A23" s="4"/>
      <c r="B23" s="56" t="s">
        <v>138</v>
      </c>
      <c r="C23" s="54"/>
      <c r="D23" s="54"/>
      <c r="E23" s="36"/>
      <c r="F23" s="24"/>
      <c r="G23" s="84">
        <v>0</v>
      </c>
      <c r="H23" s="39"/>
      <c r="I23" s="84">
        <v>0</v>
      </c>
      <c r="J23" s="39"/>
      <c r="K23" s="84">
        <v>0</v>
      </c>
      <c r="L23" s="30"/>
      <c r="M23" s="84">
        <v>0</v>
      </c>
      <c r="N23" s="24"/>
      <c r="O23" s="84">
        <f>'PL 6-9'!E81</f>
        <v>22136933</v>
      </c>
      <c r="P23" s="24"/>
      <c r="Q23" s="84">
        <f>O23</f>
        <v>22136933</v>
      </c>
      <c r="R23" s="24"/>
      <c r="S23" s="84">
        <f>'PL 6-9'!E83</f>
        <v>210966</v>
      </c>
      <c r="T23" s="24"/>
      <c r="U23" s="84">
        <f>SUM(Q23+S23)</f>
        <v>22347899</v>
      </c>
    </row>
    <row r="24" spans="1:24" ht="23.25" customHeight="1">
      <c r="B24" s="56" t="s">
        <v>30</v>
      </c>
      <c r="E24" s="33"/>
      <c r="F24" s="28"/>
      <c r="G24" s="84">
        <v>0</v>
      </c>
      <c r="H24" s="39"/>
      <c r="I24" s="84">
        <v>0</v>
      </c>
      <c r="J24" s="39"/>
      <c r="K24" s="84">
        <v>0</v>
      </c>
      <c r="L24" s="30"/>
      <c r="M24" s="84">
        <v>0</v>
      </c>
      <c r="N24" s="28"/>
      <c r="O24" s="84">
        <v>0</v>
      </c>
      <c r="P24" s="39"/>
      <c r="Q24" s="84">
        <v>0</v>
      </c>
      <c r="R24" s="30"/>
      <c r="S24" s="84">
        <v>0</v>
      </c>
      <c r="T24" s="25"/>
      <c r="U24" s="84">
        <v>0</v>
      </c>
      <c r="V24" s="11"/>
      <c r="W24" s="13"/>
    </row>
    <row r="25" spans="1:24" ht="23.25" customHeight="1">
      <c r="A25" s="53" t="s">
        <v>139</v>
      </c>
      <c r="B25" s="56"/>
      <c r="E25" s="33"/>
      <c r="F25" s="28"/>
      <c r="G25" s="85">
        <f>SUM(G23:G24)</f>
        <v>0</v>
      </c>
      <c r="H25" s="38"/>
      <c r="I25" s="85">
        <f>SUM(I23:I24)</f>
        <v>0</v>
      </c>
      <c r="J25" s="38"/>
      <c r="K25" s="85">
        <f>SUM(K23:K24)</f>
        <v>0</v>
      </c>
      <c r="L25" s="28"/>
      <c r="M25" s="85">
        <f>SUM(M23:M24)</f>
        <v>0</v>
      </c>
      <c r="N25" s="28"/>
      <c r="O25" s="85">
        <f>SUM(O23:O24)</f>
        <v>22136933</v>
      </c>
      <c r="P25" s="28"/>
      <c r="Q25" s="85">
        <f>SUM(Q23:Q24)</f>
        <v>22136933</v>
      </c>
      <c r="R25" s="28"/>
      <c r="S25" s="85">
        <f>SUM(S23:S24)</f>
        <v>210966</v>
      </c>
      <c r="T25" s="28"/>
      <c r="U25" s="85">
        <f>SUM(U23:U24)</f>
        <v>22347899</v>
      </c>
      <c r="V25" s="11"/>
      <c r="W25" s="13"/>
    </row>
    <row r="26" spans="1:24" ht="13.5" customHeight="1">
      <c r="A26" s="53"/>
      <c r="B26" s="56"/>
      <c r="E26" s="33"/>
      <c r="F26" s="28"/>
      <c r="G26" s="25"/>
      <c r="H26" s="28"/>
      <c r="I26" s="28"/>
      <c r="J26" s="28"/>
      <c r="K26" s="25"/>
      <c r="L26" s="25"/>
      <c r="M26" s="25"/>
      <c r="N26" s="28"/>
      <c r="O26" s="29"/>
      <c r="P26" s="25"/>
      <c r="Q26" s="30"/>
      <c r="R26" s="25"/>
      <c r="S26" s="29"/>
      <c r="T26" s="25"/>
      <c r="U26" s="27"/>
      <c r="V26" s="11"/>
      <c r="W26" s="13"/>
    </row>
    <row r="27" spans="1:24" ht="23.25" hidden="1" customHeight="1">
      <c r="A27" s="60" t="s">
        <v>140</v>
      </c>
      <c r="B27" s="56"/>
      <c r="E27" s="33"/>
      <c r="F27" s="28"/>
      <c r="G27" s="84">
        <v>0</v>
      </c>
      <c r="H27" s="58"/>
      <c r="I27" s="84">
        <v>0</v>
      </c>
      <c r="J27" s="58"/>
      <c r="K27" s="84">
        <v>0</v>
      </c>
      <c r="L27" s="59"/>
      <c r="M27" s="84">
        <v>0</v>
      </c>
      <c r="N27" s="58"/>
      <c r="O27" s="84">
        <v>0</v>
      </c>
      <c r="P27" s="59"/>
      <c r="Q27" s="84">
        <v>0</v>
      </c>
      <c r="R27" s="59"/>
      <c r="S27" s="84">
        <v>0</v>
      </c>
      <c r="T27" s="59"/>
      <c r="U27" s="84">
        <v>0</v>
      </c>
      <c r="V27" s="11"/>
      <c r="W27" s="13"/>
    </row>
    <row r="28" spans="1:24" ht="10" hidden="1" customHeight="1">
      <c r="E28" s="36"/>
      <c r="F28" s="28"/>
      <c r="G28" s="96"/>
      <c r="H28" s="58"/>
      <c r="I28" s="58"/>
      <c r="J28" s="58"/>
      <c r="K28" s="96"/>
      <c r="L28" s="59"/>
      <c r="M28" s="96"/>
      <c r="N28" s="58"/>
      <c r="O28" s="95"/>
      <c r="P28" s="59"/>
      <c r="Q28" s="95"/>
      <c r="R28" s="59"/>
      <c r="S28" s="95"/>
      <c r="T28" s="59"/>
      <c r="U28" s="95"/>
      <c r="V28" s="11"/>
      <c r="W28" s="13"/>
    </row>
    <row r="29" spans="1:24" ht="23.25" customHeight="1" thickBot="1">
      <c r="A29" s="5" t="s">
        <v>141</v>
      </c>
      <c r="B29" s="5"/>
      <c r="C29" s="5"/>
      <c r="D29" s="5"/>
      <c r="E29" s="36"/>
      <c r="F29" s="24"/>
      <c r="G29" s="43">
        <f>G11+G16</f>
        <v>300000000</v>
      </c>
      <c r="H29" s="24"/>
      <c r="I29" s="108">
        <f>I2+I11+I25+I27+I16</f>
        <v>137109509</v>
      </c>
      <c r="J29" s="24"/>
      <c r="K29" s="43">
        <f>K11</f>
        <v>130891299</v>
      </c>
      <c r="L29" s="27"/>
      <c r="M29" s="43">
        <f>M11+M27</f>
        <v>5768303</v>
      </c>
      <c r="N29" s="24"/>
      <c r="O29" s="43">
        <f>SUM(O11,O16,O25)</f>
        <v>85381178</v>
      </c>
      <c r="P29" s="24"/>
      <c r="Q29" s="43">
        <f>Q11+Q16+Q25</f>
        <v>659150289</v>
      </c>
      <c r="R29" s="24"/>
      <c r="S29" s="43">
        <f>S11+S16+S25+S20</f>
        <v>2052947</v>
      </c>
      <c r="T29" s="24"/>
      <c r="U29" s="43">
        <f>U11+U16+U25+U20</f>
        <v>661203236</v>
      </c>
      <c r="V29" s="12"/>
      <c r="W29" s="97"/>
      <c r="X29" s="12"/>
    </row>
    <row r="30" spans="1:24" ht="23.25" customHeight="1" thickTop="1"/>
    <row r="31" spans="1:24" ht="23.25" customHeight="1">
      <c r="A31" s="34" t="s">
        <v>0</v>
      </c>
      <c r="B31" s="1"/>
      <c r="C31" s="1"/>
      <c r="D31" s="1"/>
      <c r="E31" s="1"/>
      <c r="F31" s="3"/>
      <c r="G31" s="1"/>
      <c r="H31" s="3"/>
      <c r="I31" s="3"/>
      <c r="J31" s="3"/>
      <c r="K31" s="2"/>
      <c r="L31" s="2"/>
      <c r="M31" s="2"/>
      <c r="N31" s="3"/>
      <c r="O31" s="2"/>
      <c r="P31" s="3"/>
      <c r="Q31" s="2"/>
      <c r="R31" s="3"/>
      <c r="S31" s="2"/>
      <c r="T31" s="3"/>
      <c r="U31" s="2"/>
    </row>
    <row r="32" spans="1:24" ht="23.25" customHeight="1">
      <c r="A32" s="3" t="s">
        <v>109</v>
      </c>
      <c r="B32" s="3"/>
      <c r="C32" s="3"/>
      <c r="D32" s="3"/>
      <c r="E32" s="3"/>
      <c r="F32" s="3"/>
      <c r="G32" s="3"/>
      <c r="H32" s="3"/>
      <c r="I32" s="3"/>
      <c r="J32" s="3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</row>
    <row r="33" spans="1:21" ht="23.2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</row>
    <row r="34" spans="1:21" ht="23.25" customHeight="1">
      <c r="A34" s="73"/>
      <c r="B34" s="73"/>
      <c r="C34" s="73"/>
      <c r="D34" s="73"/>
      <c r="E34" s="73"/>
      <c r="F34" s="73"/>
      <c r="G34" s="172" t="s">
        <v>2</v>
      </c>
      <c r="H34" s="172"/>
      <c r="I34" s="172"/>
      <c r="J34" s="172"/>
      <c r="K34" s="172"/>
      <c r="L34" s="172"/>
      <c r="M34" s="172"/>
      <c r="N34" s="172"/>
      <c r="O34" s="172"/>
      <c r="P34" s="172"/>
      <c r="Q34" s="172"/>
      <c r="R34" s="172"/>
      <c r="S34" s="172"/>
      <c r="T34" s="172"/>
      <c r="U34" s="172"/>
    </row>
    <row r="35" spans="1:21" ht="23.25" customHeight="1">
      <c r="A35" s="5"/>
      <c r="B35" s="5"/>
      <c r="C35" s="5"/>
      <c r="D35" s="5"/>
      <c r="E35" s="5"/>
      <c r="F35" s="7"/>
      <c r="G35" s="5"/>
      <c r="H35" s="7"/>
      <c r="I35" s="7"/>
      <c r="J35" s="7"/>
      <c r="K35" s="10" t="s">
        <v>110</v>
      </c>
      <c r="L35" s="10"/>
      <c r="M35" s="10"/>
      <c r="N35" s="7"/>
      <c r="O35" s="111"/>
      <c r="P35" s="111"/>
      <c r="Q35" s="111"/>
      <c r="R35" s="111"/>
      <c r="S35" s="111"/>
      <c r="T35" s="111"/>
      <c r="U35" s="111"/>
    </row>
    <row r="36" spans="1:21" ht="23.25" customHeight="1">
      <c r="A36" s="5"/>
      <c r="B36" s="5"/>
      <c r="C36" s="5"/>
      <c r="D36" s="5"/>
      <c r="E36" s="9"/>
      <c r="F36" s="7"/>
      <c r="G36" s="9" t="s">
        <v>79</v>
      </c>
      <c r="H36" s="7"/>
      <c r="I36" s="105" t="s">
        <v>111</v>
      </c>
      <c r="J36" s="7"/>
      <c r="K36" s="10" t="s">
        <v>112</v>
      </c>
      <c r="L36" s="10"/>
      <c r="M36" s="173" t="s">
        <v>88</v>
      </c>
      <c r="N36" s="173"/>
      <c r="O36" s="173"/>
      <c r="P36" s="9"/>
      <c r="Q36" s="10" t="s">
        <v>113</v>
      </c>
      <c r="R36" s="9"/>
      <c r="S36" s="9"/>
      <c r="T36" s="9"/>
      <c r="U36" s="4"/>
    </row>
    <row r="37" spans="1:21" ht="23.25" customHeight="1">
      <c r="E37" s="10"/>
      <c r="F37" s="9"/>
      <c r="G37" s="10" t="s">
        <v>114</v>
      </c>
      <c r="H37" s="9"/>
      <c r="I37" s="93" t="s">
        <v>115</v>
      </c>
      <c r="J37" s="9"/>
      <c r="K37" s="10" t="s">
        <v>116</v>
      </c>
      <c r="L37" s="10"/>
      <c r="M37" s="9" t="s">
        <v>117</v>
      </c>
      <c r="O37" s="10"/>
      <c r="P37" s="9"/>
      <c r="Q37" s="9" t="s">
        <v>118</v>
      </c>
      <c r="R37" s="9"/>
      <c r="S37" s="10" t="s">
        <v>119</v>
      </c>
      <c r="T37" s="9"/>
      <c r="U37" s="10" t="s">
        <v>113</v>
      </c>
    </row>
    <row r="38" spans="1:21" ht="23.25" customHeight="1">
      <c r="D38" s="35" t="s">
        <v>6</v>
      </c>
      <c r="E38" s="98"/>
      <c r="F38" s="35"/>
      <c r="G38" s="10" t="s">
        <v>120</v>
      </c>
      <c r="H38" s="9"/>
      <c r="I38" s="93" t="s">
        <v>121</v>
      </c>
      <c r="J38" s="9"/>
      <c r="K38" s="9" t="s">
        <v>122</v>
      </c>
      <c r="L38" s="9"/>
      <c r="M38" s="9" t="s">
        <v>123</v>
      </c>
      <c r="N38" s="9"/>
      <c r="O38" s="93" t="s">
        <v>124</v>
      </c>
      <c r="P38" s="9"/>
      <c r="Q38" s="10" t="s">
        <v>125</v>
      </c>
      <c r="R38" s="9"/>
      <c r="S38" s="10" t="s">
        <v>126</v>
      </c>
      <c r="T38" s="9"/>
      <c r="U38" s="10" t="s">
        <v>127</v>
      </c>
    </row>
    <row r="39" spans="1:21" ht="23.25" customHeight="1">
      <c r="A39" s="5"/>
      <c r="B39" s="5"/>
      <c r="C39" s="5"/>
      <c r="D39" s="5"/>
      <c r="E39" s="5"/>
      <c r="F39" s="5"/>
      <c r="G39" s="174" t="s">
        <v>8</v>
      </c>
      <c r="H39" s="174"/>
      <c r="I39" s="174"/>
      <c r="J39" s="174"/>
      <c r="K39" s="174"/>
      <c r="L39" s="174"/>
      <c r="M39" s="174"/>
      <c r="N39" s="174"/>
      <c r="O39" s="174"/>
      <c r="P39" s="174"/>
      <c r="Q39" s="174"/>
      <c r="R39" s="174"/>
      <c r="S39" s="174"/>
      <c r="T39" s="174"/>
      <c r="U39" s="174"/>
    </row>
    <row r="40" spans="1:21" ht="23.25" customHeight="1">
      <c r="A40" s="63" t="s">
        <v>142</v>
      </c>
      <c r="B40" s="5"/>
      <c r="C40" s="5"/>
      <c r="D40" s="5"/>
      <c r="E40" s="5"/>
      <c r="F40" s="101"/>
      <c r="G40" s="5"/>
      <c r="H40" s="101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101"/>
      <c r="U40" s="101"/>
    </row>
    <row r="41" spans="1:21" ht="23.25" customHeight="1">
      <c r="A41" s="5" t="s">
        <v>143</v>
      </c>
      <c r="B41" s="5"/>
      <c r="C41" s="5"/>
      <c r="D41" s="5"/>
      <c r="E41" s="36"/>
      <c r="F41" s="101"/>
      <c r="G41" s="27">
        <v>300000000</v>
      </c>
      <c r="H41" s="24"/>
      <c r="I41" s="24">
        <v>137109509</v>
      </c>
      <c r="J41" s="24"/>
      <c r="K41" s="27">
        <v>130891299</v>
      </c>
      <c r="L41" s="27"/>
      <c r="M41" s="27">
        <v>5888303</v>
      </c>
      <c r="N41" s="24"/>
      <c r="O41" s="28">
        <v>91286545</v>
      </c>
      <c r="P41" s="24"/>
      <c r="Q41" s="27">
        <v>665175656</v>
      </c>
      <c r="R41" s="24"/>
      <c r="S41" s="28">
        <v>2103505</v>
      </c>
      <c r="T41" s="24"/>
      <c r="U41" s="27">
        <f>SUM(Q41:S41)</f>
        <v>667279161</v>
      </c>
    </row>
    <row r="42" spans="1:21" ht="23.25" customHeight="1">
      <c r="A42" s="5"/>
      <c r="B42" s="5"/>
      <c r="C42" s="5"/>
      <c r="D42" s="5"/>
      <c r="E42" s="36"/>
      <c r="F42" s="24"/>
      <c r="G42" s="27"/>
      <c r="H42" s="24"/>
      <c r="I42" s="24"/>
      <c r="J42" s="24"/>
      <c r="K42" s="27"/>
      <c r="L42" s="27"/>
      <c r="M42" s="27"/>
      <c r="N42" s="24"/>
      <c r="O42" s="28"/>
      <c r="P42" s="24"/>
      <c r="Q42" s="27"/>
      <c r="R42" s="24"/>
      <c r="S42" s="28"/>
      <c r="T42" s="24"/>
      <c r="U42" s="27"/>
    </row>
    <row r="43" spans="1:21" ht="23.25" customHeight="1">
      <c r="A43" s="53" t="s">
        <v>130</v>
      </c>
      <c r="B43" s="54"/>
      <c r="C43" s="5"/>
      <c r="D43" s="5"/>
      <c r="E43" s="36"/>
      <c r="F43" s="24"/>
      <c r="G43" s="27"/>
      <c r="H43" s="24"/>
      <c r="I43" s="24"/>
      <c r="J43" s="24"/>
      <c r="K43" s="27"/>
      <c r="L43" s="27"/>
      <c r="M43" s="27"/>
      <c r="N43" s="24"/>
      <c r="O43" s="28"/>
      <c r="P43" s="24"/>
      <c r="Q43" s="27"/>
      <c r="R43" s="24"/>
      <c r="S43" s="28"/>
      <c r="T43" s="24"/>
      <c r="U43" s="27"/>
    </row>
    <row r="44" spans="1:21" ht="23.25" customHeight="1">
      <c r="A44" s="4"/>
      <c r="B44" s="55" t="s">
        <v>131</v>
      </c>
      <c r="C44" s="5"/>
      <c r="D44" s="5"/>
      <c r="E44" s="36"/>
      <c r="F44" s="24"/>
      <c r="G44" s="30"/>
      <c r="H44" s="24"/>
      <c r="I44" s="24"/>
      <c r="J44" s="24"/>
      <c r="K44" s="30"/>
      <c r="L44" s="30"/>
      <c r="M44" s="30"/>
      <c r="N44" s="24"/>
      <c r="O44" s="25"/>
      <c r="P44" s="24"/>
      <c r="Q44" s="30"/>
      <c r="R44" s="24"/>
      <c r="S44" s="25"/>
      <c r="T44" s="24"/>
      <c r="U44" s="27"/>
    </row>
    <row r="45" spans="1:21" ht="23.25" customHeight="1">
      <c r="A45" s="4"/>
      <c r="B45" s="54" t="s">
        <v>132</v>
      </c>
      <c r="C45" s="54"/>
      <c r="D45" s="54"/>
      <c r="E45" s="36">
        <v>9</v>
      </c>
      <c r="F45" s="24"/>
      <c r="G45" s="84">
        <v>0</v>
      </c>
      <c r="H45" s="24"/>
      <c r="I45" s="84">
        <v>0</v>
      </c>
      <c r="J45" s="24"/>
      <c r="K45" s="84">
        <v>0</v>
      </c>
      <c r="L45" s="30"/>
      <c r="M45" s="84">
        <v>0</v>
      </c>
      <c r="N45" s="24"/>
      <c r="O45" s="30">
        <v>-7979983</v>
      </c>
      <c r="P45" s="24"/>
      <c r="Q45" s="30">
        <f>SUM(O45)</f>
        <v>-7979983</v>
      </c>
      <c r="R45" s="24"/>
      <c r="S45" s="84">
        <v>-20362</v>
      </c>
      <c r="T45" s="24"/>
      <c r="U45" s="33">
        <f>SUM(Q45:S45)</f>
        <v>-8000345</v>
      </c>
    </row>
    <row r="46" spans="1:21" ht="23.25" customHeight="1">
      <c r="A46" s="53" t="s">
        <v>133</v>
      </c>
      <c r="B46" s="4"/>
      <c r="C46" s="54"/>
      <c r="D46" s="54"/>
      <c r="E46" s="36"/>
      <c r="F46" s="24"/>
      <c r="G46" s="107">
        <f>SUM(G45:G45)</f>
        <v>0</v>
      </c>
      <c r="H46" s="24"/>
      <c r="I46" s="107">
        <f>SUM(I45:I45)</f>
        <v>0</v>
      </c>
      <c r="J46" s="24"/>
      <c r="K46" s="85">
        <v>0</v>
      </c>
      <c r="L46" s="30"/>
      <c r="M46" s="85">
        <v>0</v>
      </c>
      <c r="N46" s="24"/>
      <c r="O46" s="42">
        <f>SUM(O45:O45)</f>
        <v>-7979983</v>
      </c>
      <c r="P46" s="24"/>
      <c r="Q46" s="42">
        <f>SUM(Q45:Q45)</f>
        <v>-7979983</v>
      </c>
      <c r="R46" s="24"/>
      <c r="S46" s="165">
        <f>SUM(S45)</f>
        <v>-20362</v>
      </c>
      <c r="T46" s="24"/>
      <c r="U46" s="42">
        <f>SUM(U45:U45)</f>
        <v>-8000345</v>
      </c>
    </row>
    <row r="47" spans="1:21" ht="23.25" customHeight="1">
      <c r="A47" s="4"/>
      <c r="B47" s="4"/>
      <c r="C47" s="54"/>
      <c r="D47" s="54"/>
      <c r="E47" s="36"/>
      <c r="F47" s="24"/>
      <c r="G47" s="30"/>
      <c r="H47" s="24"/>
      <c r="I47" s="24"/>
      <c r="J47" s="24"/>
      <c r="K47" s="30"/>
      <c r="L47" s="30"/>
      <c r="M47" s="30"/>
      <c r="N47" s="24"/>
      <c r="O47" s="25"/>
      <c r="P47" s="24"/>
      <c r="Q47" s="30"/>
      <c r="R47" s="24"/>
      <c r="S47" s="25"/>
      <c r="T47" s="24"/>
      <c r="U47" s="27"/>
    </row>
    <row r="48" spans="1:21" ht="23.25" customHeight="1">
      <c r="A48" s="53" t="s">
        <v>137</v>
      </c>
      <c r="B48" s="4"/>
      <c r="C48" s="54"/>
      <c r="D48" s="54"/>
      <c r="E48" s="36"/>
      <c r="F48" s="24"/>
      <c r="G48" s="30"/>
      <c r="H48" s="24"/>
      <c r="I48" s="24"/>
      <c r="J48" s="24"/>
      <c r="K48" s="30"/>
      <c r="L48" s="30"/>
      <c r="M48" s="30"/>
      <c r="N48" s="24"/>
      <c r="O48" s="25"/>
      <c r="P48" s="24"/>
      <c r="Q48" s="30"/>
      <c r="R48" s="24"/>
      <c r="S48" s="25"/>
      <c r="T48" s="24"/>
      <c r="U48" s="27"/>
    </row>
    <row r="49" spans="1:22" ht="23.25" customHeight="1">
      <c r="A49" s="4"/>
      <c r="B49" s="56" t="s">
        <v>138</v>
      </c>
      <c r="C49" s="54"/>
      <c r="D49" s="54"/>
      <c r="E49" s="36"/>
      <c r="F49" s="24"/>
      <c r="G49" s="84">
        <v>0</v>
      </c>
      <c r="H49" s="39"/>
      <c r="I49" s="84">
        <v>0</v>
      </c>
      <c r="J49" s="39"/>
      <c r="K49" s="84">
        <v>0</v>
      </c>
      <c r="L49" s="30"/>
      <c r="M49" s="84">
        <v>0</v>
      </c>
      <c r="N49" s="24"/>
      <c r="O49" s="84">
        <f>'PL 6-9'!C100</f>
        <v>16915161</v>
      </c>
      <c r="P49" s="24"/>
      <c r="Q49" s="84">
        <f>O49</f>
        <v>16915161</v>
      </c>
      <c r="R49" s="24"/>
      <c r="S49" s="84">
        <f>'PL 6-9'!C102</f>
        <v>152892</v>
      </c>
      <c r="T49" s="24"/>
      <c r="U49" s="33">
        <f>SUM(Q49:S49)</f>
        <v>17068053</v>
      </c>
      <c r="V49" s="166">
        <f>U49-'PL 6-9'!C103</f>
        <v>0</v>
      </c>
    </row>
    <row r="50" spans="1:22" ht="23.25" customHeight="1">
      <c r="B50" s="56" t="s">
        <v>30</v>
      </c>
      <c r="E50" s="33"/>
      <c r="F50" s="28"/>
      <c r="G50" s="84">
        <v>0</v>
      </c>
      <c r="H50" s="39"/>
      <c r="I50" s="84">
        <v>0</v>
      </c>
      <c r="J50" s="39"/>
      <c r="K50" s="84">
        <v>0</v>
      </c>
      <c r="L50" s="30"/>
      <c r="M50" s="84">
        <v>0</v>
      </c>
      <c r="N50" s="28"/>
      <c r="O50" s="84">
        <v>0</v>
      </c>
      <c r="P50" s="39"/>
      <c r="Q50" s="84">
        <v>0</v>
      </c>
      <c r="R50" s="30"/>
      <c r="S50" s="84">
        <v>0</v>
      </c>
      <c r="T50" s="25"/>
      <c r="U50" s="84">
        <v>0</v>
      </c>
    </row>
    <row r="51" spans="1:22" ht="23.25" customHeight="1">
      <c r="A51" s="53" t="s">
        <v>139</v>
      </c>
      <c r="B51" s="56"/>
      <c r="E51" s="33"/>
      <c r="F51" s="28"/>
      <c r="G51" s="85">
        <f>SUM(G49:G50)</f>
        <v>0</v>
      </c>
      <c r="H51" s="38"/>
      <c r="I51" s="85">
        <f>SUM(I49:I50)</f>
        <v>0</v>
      </c>
      <c r="J51" s="38"/>
      <c r="K51" s="85">
        <f>SUM(K49:K50)</f>
        <v>0</v>
      </c>
      <c r="L51" s="28"/>
      <c r="M51" s="85">
        <f>SUM(M49:M50)</f>
        <v>0</v>
      </c>
      <c r="N51" s="28"/>
      <c r="O51" s="85">
        <f>SUM(O49:O50)</f>
        <v>16915161</v>
      </c>
      <c r="P51" s="28"/>
      <c r="Q51" s="85">
        <f>SUM(Q49:Q50)</f>
        <v>16915161</v>
      </c>
      <c r="R51" s="28"/>
      <c r="S51" s="85">
        <f>SUM(S49:S50)</f>
        <v>152892</v>
      </c>
      <c r="T51" s="28"/>
      <c r="U51" s="85">
        <f>SUM(U49:U50)</f>
        <v>17068053</v>
      </c>
    </row>
    <row r="52" spans="1:22" ht="23.25" hidden="1" customHeight="1">
      <c r="A52" s="53"/>
      <c r="B52" s="56"/>
      <c r="E52" s="33"/>
      <c r="F52" s="28"/>
      <c r="G52" s="25"/>
      <c r="H52" s="28"/>
      <c r="I52" s="28"/>
      <c r="J52" s="28"/>
      <c r="K52" s="25"/>
      <c r="L52" s="25"/>
      <c r="M52" s="25"/>
      <c r="N52" s="28"/>
      <c r="O52" s="29"/>
      <c r="P52" s="25"/>
      <c r="Q52" s="30"/>
      <c r="R52" s="25"/>
      <c r="S52" s="29"/>
      <c r="T52" s="25"/>
      <c r="U52" s="27"/>
    </row>
    <row r="53" spans="1:22" ht="23.25" hidden="1" customHeight="1">
      <c r="A53" s="60" t="s">
        <v>140</v>
      </c>
      <c r="B53" s="56"/>
      <c r="E53" s="33"/>
      <c r="F53" s="28"/>
      <c r="G53" s="84">
        <v>0</v>
      </c>
      <c r="H53" s="58"/>
      <c r="I53" s="103">
        <v>0</v>
      </c>
      <c r="J53" s="58"/>
      <c r="K53" s="84">
        <v>0</v>
      </c>
      <c r="L53" s="59"/>
      <c r="M53" s="84">
        <v>0</v>
      </c>
      <c r="N53" s="58"/>
      <c r="O53" s="84">
        <v>0</v>
      </c>
      <c r="P53" s="59"/>
      <c r="Q53" s="84">
        <v>0</v>
      </c>
      <c r="R53" s="59"/>
      <c r="S53" s="84">
        <v>0</v>
      </c>
      <c r="T53" s="59"/>
      <c r="U53" s="84">
        <v>0</v>
      </c>
    </row>
    <row r="54" spans="1:22" ht="23.25" customHeight="1">
      <c r="E54" s="36"/>
      <c r="F54" s="28"/>
      <c r="G54" s="59"/>
      <c r="H54" s="58"/>
      <c r="I54" s="58"/>
      <c r="J54" s="58"/>
      <c r="K54" s="59"/>
      <c r="L54" s="59"/>
      <c r="M54" s="59"/>
      <c r="N54" s="58"/>
      <c r="O54" s="30"/>
      <c r="P54" s="59"/>
      <c r="Q54" s="30"/>
      <c r="R54" s="59"/>
      <c r="S54" s="30"/>
      <c r="T54" s="59"/>
      <c r="U54" s="30"/>
    </row>
    <row r="55" spans="1:22" ht="23.25" customHeight="1" thickBot="1">
      <c r="A55" s="5" t="s">
        <v>144</v>
      </c>
      <c r="B55" s="5"/>
      <c r="C55" s="5"/>
      <c r="D55" s="5"/>
      <c r="E55" s="36"/>
      <c r="F55" s="24"/>
      <c r="G55" s="43">
        <f>G41+G46</f>
        <v>300000000</v>
      </c>
      <c r="H55" s="24"/>
      <c r="I55" s="43">
        <f>I41+I46+I51</f>
        <v>137109509</v>
      </c>
      <c r="J55" s="24"/>
      <c r="K55" s="43">
        <f>K41</f>
        <v>130891299</v>
      </c>
      <c r="L55" s="27"/>
      <c r="M55" s="43">
        <f>M41+M53</f>
        <v>5888303</v>
      </c>
      <c r="N55" s="24"/>
      <c r="O55" s="43">
        <f>SUM(O41,O46,O51)</f>
        <v>100221723</v>
      </c>
      <c r="P55" s="24"/>
      <c r="Q55" s="43">
        <f>Q41+Q46+Q51</f>
        <v>674110834</v>
      </c>
      <c r="R55" s="24"/>
      <c r="S55" s="43">
        <f>S41+S46+S51</f>
        <v>2236035</v>
      </c>
      <c r="T55" s="24"/>
      <c r="U55" s="43">
        <f>U41+U46+U51</f>
        <v>676346869</v>
      </c>
    </row>
    <row r="56" spans="1:22" ht="23.25" customHeight="1" thickTop="1">
      <c r="G56" s="62">
        <f>G55-'BS-3-5'!D74</f>
        <v>0</v>
      </c>
      <c r="I56" s="7">
        <f>I55-'BS-3-5'!D75</f>
        <v>0</v>
      </c>
      <c r="K56" s="6">
        <f>K55-'BS-3-5'!D77</f>
        <v>0</v>
      </c>
      <c r="M56" s="6">
        <f>M55-'BS-3-5'!D80</f>
        <v>0</v>
      </c>
      <c r="O56" s="6">
        <f>O55-'BS-3-5'!D81</f>
        <v>0</v>
      </c>
      <c r="S56" s="6">
        <f>S55-'BS-3-5'!D83</f>
        <v>0</v>
      </c>
      <c r="U56" s="6">
        <f>U55-'BS-3-5'!D84</f>
        <v>0</v>
      </c>
    </row>
  </sheetData>
  <mergeCells count="7">
    <mergeCell ref="B19:C19"/>
    <mergeCell ref="G4:U4"/>
    <mergeCell ref="G34:U34"/>
    <mergeCell ref="M36:O36"/>
    <mergeCell ref="G39:U39"/>
    <mergeCell ref="M6:O6"/>
    <mergeCell ref="G9:U9"/>
  </mergeCells>
  <pageMargins left="0.8" right="0.8" top="0.48" bottom="0.5" header="0.5" footer="0.4"/>
  <pageSetup paperSize="9" scale="76" firstPageNumber="10" fitToWidth="10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/>
  <dimension ref="A1:Q51"/>
  <sheetViews>
    <sheetView view="pageBreakPreview" topLeftCell="A45" zoomScale="70" zoomScaleNormal="60" zoomScaleSheetLayoutView="70" workbookViewId="0">
      <selection activeCell="N56" sqref="N56"/>
    </sheetView>
  </sheetViews>
  <sheetFormatPr defaultColWidth="9.09765625" defaultRowHeight="23.25" customHeight="1"/>
  <cols>
    <col min="1" max="2" width="2.3984375" style="8" customWidth="1"/>
    <col min="3" max="3" width="45.09765625" style="8" customWidth="1"/>
    <col min="4" max="4" width="10.09765625" style="8" customWidth="1"/>
    <col min="5" max="5" width="1.59765625" style="4" customWidth="1"/>
    <col min="6" max="6" width="16.69921875" style="8" customWidth="1"/>
    <col min="7" max="7" width="1.69921875" style="8" customWidth="1"/>
    <col min="8" max="8" width="16.69921875" style="8" customWidth="1"/>
    <col min="9" max="9" width="1.59765625" style="4" customWidth="1"/>
    <col min="10" max="10" width="16.69921875" style="6" customWidth="1"/>
    <col min="11" max="11" width="1.59765625" style="4" customWidth="1"/>
    <col min="12" max="12" width="16.69921875" style="6" customWidth="1"/>
    <col min="13" max="13" width="1.59765625" style="4" customWidth="1"/>
    <col min="14" max="14" width="16.69921875" style="6" customWidth="1"/>
    <col min="15" max="15" width="13.3984375" style="4" customWidth="1"/>
    <col min="16" max="16" width="15.09765625" style="4" bestFit="1" customWidth="1"/>
    <col min="17" max="17" width="12.8984375" style="4" customWidth="1"/>
    <col min="18" max="16384" width="9.09765625" style="4"/>
  </cols>
  <sheetData>
    <row r="1" spans="1:14" ht="23.25" customHeight="1">
      <c r="A1" s="34" t="s">
        <v>0</v>
      </c>
      <c r="B1" s="1"/>
      <c r="C1" s="1"/>
      <c r="D1" s="1"/>
      <c r="E1" s="3"/>
      <c r="F1" s="1"/>
      <c r="G1" s="1"/>
      <c r="H1" s="1"/>
      <c r="I1" s="3"/>
      <c r="J1" s="2"/>
      <c r="K1" s="3"/>
      <c r="L1" s="2"/>
      <c r="M1" s="3"/>
      <c r="N1" s="2"/>
    </row>
    <row r="2" spans="1:14" ht="23.25" customHeight="1">
      <c r="A2" s="3" t="s">
        <v>109</v>
      </c>
      <c r="B2" s="3"/>
      <c r="C2" s="3"/>
      <c r="D2" s="3"/>
      <c r="E2" s="3"/>
      <c r="F2" s="3"/>
      <c r="G2" s="3"/>
      <c r="H2" s="3"/>
      <c r="I2" s="3"/>
      <c r="J2" s="51"/>
      <c r="K2" s="51"/>
      <c r="L2" s="51"/>
      <c r="M2" s="51"/>
      <c r="N2" s="51"/>
    </row>
    <row r="3" spans="1:14" s="89" customFormat="1" ht="20.149999999999999" customHeight="1">
      <c r="A3" s="87"/>
      <c r="B3" s="87"/>
      <c r="C3" s="87"/>
      <c r="D3" s="87"/>
      <c r="E3" s="87"/>
      <c r="F3" s="87"/>
      <c r="G3" s="87"/>
      <c r="H3" s="87"/>
      <c r="I3" s="87"/>
      <c r="J3" s="88"/>
      <c r="K3" s="88"/>
      <c r="L3" s="88"/>
      <c r="M3" s="88"/>
      <c r="N3" s="88"/>
    </row>
    <row r="4" spans="1:14" ht="23.25" customHeight="1">
      <c r="A4" s="73"/>
      <c r="B4" s="73"/>
      <c r="C4" s="73"/>
      <c r="D4" s="73"/>
      <c r="E4" s="73"/>
      <c r="F4" s="172" t="s">
        <v>3</v>
      </c>
      <c r="G4" s="172"/>
      <c r="H4" s="172"/>
      <c r="I4" s="172"/>
      <c r="J4" s="172"/>
      <c r="K4" s="172"/>
      <c r="L4" s="172"/>
      <c r="M4" s="172"/>
      <c r="N4" s="172"/>
    </row>
    <row r="5" spans="1:14" ht="23.25" customHeight="1">
      <c r="A5" s="5"/>
      <c r="B5" s="5"/>
      <c r="C5" s="5"/>
      <c r="D5" s="9"/>
      <c r="E5" s="7"/>
      <c r="F5" s="9" t="s">
        <v>79</v>
      </c>
      <c r="G5" s="9"/>
      <c r="H5" s="9" t="s">
        <v>111</v>
      </c>
      <c r="I5" s="7"/>
      <c r="J5" s="173" t="s">
        <v>88</v>
      </c>
      <c r="K5" s="173"/>
      <c r="L5" s="173"/>
      <c r="M5" s="9"/>
      <c r="N5" s="4"/>
    </row>
    <row r="6" spans="1:14" ht="23.25" customHeight="1">
      <c r="D6" s="10"/>
      <c r="E6" s="9"/>
      <c r="F6" s="10" t="s">
        <v>114</v>
      </c>
      <c r="G6" s="10"/>
      <c r="H6" s="10" t="s">
        <v>115</v>
      </c>
      <c r="I6" s="9"/>
      <c r="J6" s="9" t="s">
        <v>117</v>
      </c>
      <c r="M6" s="9"/>
      <c r="N6" s="10" t="s">
        <v>113</v>
      </c>
    </row>
    <row r="7" spans="1:14" ht="23.25" customHeight="1">
      <c r="D7" s="98" t="s">
        <v>6</v>
      </c>
      <c r="E7" s="9"/>
      <c r="F7" s="10" t="s">
        <v>120</v>
      </c>
      <c r="G7" s="10"/>
      <c r="H7" s="93" t="s">
        <v>121</v>
      </c>
      <c r="I7" s="9"/>
      <c r="J7" s="9" t="s">
        <v>123</v>
      </c>
      <c r="K7" s="9"/>
      <c r="L7" s="10" t="s">
        <v>124</v>
      </c>
      <c r="M7" s="9"/>
      <c r="N7" s="10" t="s">
        <v>127</v>
      </c>
    </row>
    <row r="8" spans="1:14" ht="23.25" customHeight="1">
      <c r="A8" s="5"/>
      <c r="B8" s="5"/>
      <c r="C8" s="5"/>
      <c r="D8" s="5"/>
      <c r="E8" s="5"/>
      <c r="F8" s="174" t="s">
        <v>8</v>
      </c>
      <c r="G8" s="174"/>
      <c r="H8" s="174"/>
      <c r="I8" s="174"/>
      <c r="J8" s="174"/>
      <c r="K8" s="174"/>
      <c r="L8" s="174"/>
      <c r="M8" s="174"/>
      <c r="N8" s="174"/>
    </row>
    <row r="9" spans="1:14" ht="23.25" customHeight="1">
      <c r="A9" s="63" t="s">
        <v>128</v>
      </c>
      <c r="B9" s="5"/>
      <c r="C9" s="5"/>
      <c r="D9" s="5"/>
      <c r="E9" s="101"/>
      <c r="F9" s="5"/>
      <c r="G9" s="5"/>
      <c r="H9" s="5"/>
      <c r="I9" s="101"/>
      <c r="J9" s="101"/>
      <c r="K9" s="101"/>
      <c r="L9" s="101"/>
      <c r="M9" s="101"/>
      <c r="N9" s="101"/>
    </row>
    <row r="10" spans="1:14" ht="23.25" customHeight="1">
      <c r="A10" s="5" t="s">
        <v>129</v>
      </c>
      <c r="B10" s="5"/>
      <c r="C10" s="5"/>
      <c r="D10" s="36"/>
      <c r="E10" s="101"/>
      <c r="F10" s="27">
        <v>300000000</v>
      </c>
      <c r="G10" s="27"/>
      <c r="H10" s="27">
        <v>137109509</v>
      </c>
      <c r="I10" s="24"/>
      <c r="J10" s="27">
        <v>5768303</v>
      </c>
      <c r="K10" s="24"/>
      <c r="L10" s="32">
        <v>183334163</v>
      </c>
      <c r="M10" s="24"/>
      <c r="N10" s="27">
        <f>SUM(F10:L10)</f>
        <v>626211975</v>
      </c>
    </row>
    <row r="11" spans="1:14" ht="11.15" customHeight="1">
      <c r="A11" s="5"/>
      <c r="B11" s="5"/>
      <c r="C11" s="5"/>
      <c r="D11" s="36"/>
      <c r="E11" s="24"/>
      <c r="F11" s="27"/>
      <c r="G11" s="27"/>
      <c r="H11" s="27"/>
      <c r="I11" s="24"/>
      <c r="J11" s="27"/>
      <c r="K11" s="24"/>
      <c r="L11" s="32"/>
      <c r="M11" s="24"/>
      <c r="N11" s="27"/>
    </row>
    <row r="12" spans="1:14" ht="23.25" customHeight="1">
      <c r="A12" s="53" t="s">
        <v>130</v>
      </c>
      <c r="B12" s="54"/>
      <c r="C12" s="5"/>
      <c r="D12" s="36"/>
      <c r="E12" s="24"/>
      <c r="F12" s="27"/>
      <c r="G12" s="27"/>
      <c r="H12" s="27"/>
      <c r="I12" s="24"/>
      <c r="J12" s="27"/>
      <c r="K12" s="24"/>
      <c r="L12" s="32"/>
      <c r="M12" s="24"/>
      <c r="N12" s="27"/>
    </row>
    <row r="13" spans="1:14" ht="23.25" customHeight="1">
      <c r="A13" s="4"/>
      <c r="B13" s="55" t="s">
        <v>145</v>
      </c>
      <c r="C13" s="5"/>
      <c r="D13" s="36"/>
      <c r="E13" s="24"/>
      <c r="F13" s="30"/>
      <c r="G13" s="30"/>
      <c r="H13" s="30"/>
      <c r="I13" s="24"/>
      <c r="J13" s="30"/>
      <c r="K13" s="24"/>
      <c r="L13" s="33"/>
      <c r="M13" s="24"/>
      <c r="N13" s="27"/>
    </row>
    <row r="14" spans="1:14" ht="23.25" customHeight="1">
      <c r="A14" s="4"/>
      <c r="B14" s="54" t="s">
        <v>132</v>
      </c>
      <c r="C14" s="54"/>
      <c r="D14" s="36">
        <v>9</v>
      </c>
      <c r="E14" s="24"/>
      <c r="F14" s="84">
        <v>0</v>
      </c>
      <c r="G14" s="74"/>
      <c r="H14" s="84">
        <v>0</v>
      </c>
      <c r="I14" s="24"/>
      <c r="J14" s="84">
        <v>0</v>
      </c>
      <c r="K14" s="24"/>
      <c r="L14" s="84">
        <v>-24000000</v>
      </c>
      <c r="M14" s="24"/>
      <c r="N14" s="30">
        <f>L14</f>
        <v>-24000000</v>
      </c>
    </row>
    <row r="15" spans="1:14" ht="23.25" customHeight="1">
      <c r="A15" s="53" t="s">
        <v>133</v>
      </c>
      <c r="B15" s="4"/>
      <c r="C15" s="54"/>
      <c r="D15" s="36"/>
      <c r="E15" s="24"/>
      <c r="F15" s="85">
        <f>SUM(F14:F14)</f>
        <v>0</v>
      </c>
      <c r="G15" s="27"/>
      <c r="H15" s="85">
        <f>SUM(H14:H14)</f>
        <v>0</v>
      </c>
      <c r="I15" s="24"/>
      <c r="J15" s="85">
        <f>SUM(J14:J14)</f>
        <v>0</v>
      </c>
      <c r="K15" s="24"/>
      <c r="L15" s="85">
        <f>SUM(L14:L14)</f>
        <v>-24000000</v>
      </c>
      <c r="M15" s="24"/>
      <c r="N15" s="42">
        <f>SUM(N14:N14)</f>
        <v>-24000000</v>
      </c>
    </row>
    <row r="16" spans="1:14" ht="11.15" customHeight="1">
      <c r="A16" s="4"/>
      <c r="B16" s="4"/>
      <c r="C16" s="54"/>
      <c r="D16" s="36"/>
      <c r="E16" s="24"/>
      <c r="F16" s="30"/>
      <c r="G16" s="30"/>
      <c r="H16" s="30"/>
      <c r="I16" s="24"/>
      <c r="J16" s="30"/>
      <c r="K16" s="24"/>
      <c r="L16" s="33"/>
      <c r="M16" s="24"/>
      <c r="N16" s="27"/>
    </row>
    <row r="17" spans="1:17" ht="23.25" customHeight="1">
      <c r="A17" s="53" t="s">
        <v>137</v>
      </c>
      <c r="B17" s="4"/>
      <c r="C17" s="54"/>
      <c r="D17" s="36"/>
      <c r="E17" s="24"/>
      <c r="F17" s="30"/>
      <c r="G17" s="30"/>
      <c r="H17" s="30"/>
      <c r="I17" s="24"/>
      <c r="J17" s="30"/>
      <c r="K17" s="24"/>
      <c r="L17" s="33"/>
      <c r="M17" s="24"/>
      <c r="N17" s="27"/>
    </row>
    <row r="18" spans="1:17" ht="23.25" customHeight="1">
      <c r="A18" s="4"/>
      <c r="B18" s="56" t="s">
        <v>138</v>
      </c>
      <c r="C18" s="54"/>
      <c r="D18" s="36"/>
      <c r="E18" s="24"/>
      <c r="F18" s="84">
        <v>0</v>
      </c>
      <c r="G18" s="74"/>
      <c r="H18" s="84">
        <v>0</v>
      </c>
      <c r="I18" s="24"/>
      <c r="J18" s="84">
        <v>0</v>
      </c>
      <c r="K18" s="24"/>
      <c r="L18" s="74">
        <f>'PL 6-9'!I81</f>
        <v>1398180</v>
      </c>
      <c r="M18" s="24"/>
      <c r="N18" s="74">
        <f>L18</f>
        <v>1398180</v>
      </c>
    </row>
    <row r="19" spans="1:17" ht="23.25" customHeight="1">
      <c r="B19" s="56" t="s">
        <v>30</v>
      </c>
      <c r="D19" s="33"/>
      <c r="E19" s="28"/>
      <c r="F19" s="84">
        <v>0</v>
      </c>
      <c r="G19" s="74"/>
      <c r="H19" s="84">
        <v>0</v>
      </c>
      <c r="I19" s="25"/>
      <c r="J19" s="84">
        <v>0</v>
      </c>
      <c r="K19" s="28"/>
      <c r="L19" s="84">
        <v>0</v>
      </c>
      <c r="M19" s="25"/>
      <c r="N19" s="84">
        <v>0</v>
      </c>
      <c r="O19" s="11"/>
      <c r="P19" s="13"/>
    </row>
    <row r="20" spans="1:17" ht="23.25" customHeight="1">
      <c r="A20" s="53" t="s">
        <v>139</v>
      </c>
      <c r="B20" s="56"/>
      <c r="D20" s="33"/>
      <c r="E20" s="28"/>
      <c r="F20" s="85">
        <f>SUM(F18:F19)</f>
        <v>0</v>
      </c>
      <c r="G20" s="102"/>
      <c r="H20" s="85">
        <f>SUM(H18:H19)</f>
        <v>0</v>
      </c>
      <c r="I20" s="28"/>
      <c r="J20" s="85">
        <f>SUM(J18:J19)</f>
        <v>0</v>
      </c>
      <c r="K20" s="28"/>
      <c r="L20" s="42">
        <f>SUM(L18:L19)</f>
        <v>1398180</v>
      </c>
      <c r="M20" s="25"/>
      <c r="N20" s="42">
        <f>SUM(N18:N19)</f>
        <v>1398180</v>
      </c>
      <c r="O20" s="11"/>
      <c r="P20" s="13"/>
    </row>
    <row r="21" spans="1:17" ht="11.15" customHeight="1">
      <c r="A21" s="53"/>
      <c r="B21" s="56"/>
      <c r="D21" s="33"/>
      <c r="E21" s="28"/>
      <c r="F21" s="33"/>
      <c r="G21" s="33"/>
      <c r="H21" s="33"/>
      <c r="I21" s="28"/>
      <c r="J21" s="33"/>
      <c r="K21" s="28"/>
      <c r="L21" s="29"/>
      <c r="M21" s="25"/>
      <c r="N21" s="27"/>
      <c r="O21" s="11"/>
      <c r="P21" s="13"/>
    </row>
    <row r="22" spans="1:17" ht="23.25" hidden="1" customHeight="1">
      <c r="A22" s="60" t="s">
        <v>140</v>
      </c>
      <c r="B22" s="56"/>
      <c r="D22" s="33"/>
      <c r="E22" s="28"/>
      <c r="F22" s="57">
        <v>0</v>
      </c>
      <c r="G22" s="57"/>
      <c r="H22" s="57"/>
      <c r="I22" s="58"/>
      <c r="J22" s="57"/>
      <c r="K22" s="58"/>
      <c r="L22" s="30"/>
      <c r="M22" s="59"/>
      <c r="N22" s="84">
        <v>0</v>
      </c>
      <c r="O22" s="11"/>
      <c r="P22" s="13"/>
    </row>
    <row r="23" spans="1:17" ht="12" hidden="1" customHeight="1">
      <c r="D23" s="36"/>
      <c r="E23" s="28"/>
      <c r="F23" s="94"/>
      <c r="G23" s="57"/>
      <c r="H23" s="57"/>
      <c r="I23" s="58"/>
      <c r="J23" s="94"/>
      <c r="K23" s="58"/>
      <c r="L23" s="95"/>
      <c r="M23" s="59"/>
      <c r="N23" s="95"/>
      <c r="O23" s="11"/>
      <c r="P23" s="13"/>
    </row>
    <row r="24" spans="1:17" ht="23.25" customHeight="1" thickBot="1">
      <c r="A24" s="5" t="s">
        <v>141</v>
      </c>
      <c r="B24" s="5"/>
      <c r="C24" s="5"/>
      <c r="D24" s="36"/>
      <c r="E24" s="24"/>
      <c r="F24" s="43">
        <f>F10+F15</f>
        <v>300000000</v>
      </c>
      <c r="G24" s="27"/>
      <c r="H24" s="43">
        <f>H10+H15</f>
        <v>137109509</v>
      </c>
      <c r="I24" s="24"/>
      <c r="J24" s="43">
        <f>J10+J22</f>
        <v>5768303</v>
      </c>
      <c r="K24" s="24"/>
      <c r="L24" s="43">
        <f>L118+L10+L15+L20+L22</f>
        <v>160732343</v>
      </c>
      <c r="M24" s="24"/>
      <c r="N24" s="43">
        <f>N118+N10+N15+N20</f>
        <v>603610155</v>
      </c>
      <c r="O24" s="12"/>
      <c r="P24" s="13"/>
      <c r="Q24" s="12"/>
    </row>
    <row r="25" spans="1:17" ht="23.25" customHeight="1" thickTop="1">
      <c r="F25" s="62"/>
      <c r="G25" s="62"/>
      <c r="H25" s="62"/>
    </row>
    <row r="26" spans="1:17" ht="23.25" customHeight="1">
      <c r="A26" s="34" t="s">
        <v>0</v>
      </c>
      <c r="B26" s="1"/>
      <c r="C26" s="1"/>
      <c r="D26" s="1"/>
      <c r="E26" s="3"/>
      <c r="F26" s="1"/>
      <c r="G26" s="1"/>
      <c r="H26" s="1"/>
      <c r="I26" s="3"/>
      <c r="J26" s="2"/>
      <c r="K26" s="3"/>
      <c r="L26" s="2"/>
      <c r="M26" s="3"/>
      <c r="N26" s="2"/>
    </row>
    <row r="27" spans="1:17" ht="23.25" customHeight="1">
      <c r="A27" s="3" t="s">
        <v>109</v>
      </c>
      <c r="B27" s="3"/>
      <c r="C27" s="3"/>
      <c r="D27" s="3"/>
      <c r="E27" s="3"/>
      <c r="F27" s="3"/>
      <c r="G27" s="3"/>
      <c r="H27" s="3"/>
      <c r="I27" s="3"/>
      <c r="J27" s="51"/>
      <c r="K27" s="51"/>
      <c r="L27" s="51"/>
      <c r="M27" s="51"/>
      <c r="N27" s="51"/>
    </row>
    <row r="28" spans="1:17" s="89" customFormat="1" ht="20.149999999999999" customHeight="1">
      <c r="A28" s="87"/>
      <c r="B28" s="87"/>
      <c r="C28" s="87"/>
      <c r="D28" s="87"/>
      <c r="E28" s="87"/>
      <c r="F28" s="87"/>
      <c r="G28" s="87"/>
      <c r="H28" s="87"/>
      <c r="I28" s="87"/>
      <c r="J28" s="88"/>
      <c r="K28" s="88"/>
      <c r="L28" s="88"/>
      <c r="M28" s="88"/>
      <c r="N28" s="88"/>
    </row>
    <row r="29" spans="1:17" ht="23.25" customHeight="1">
      <c r="A29" s="73"/>
      <c r="B29" s="73"/>
      <c r="C29" s="73"/>
      <c r="D29" s="73"/>
      <c r="E29" s="73"/>
      <c r="F29" s="172" t="s">
        <v>3</v>
      </c>
      <c r="G29" s="172"/>
      <c r="H29" s="172"/>
      <c r="I29" s="172"/>
      <c r="J29" s="172"/>
      <c r="K29" s="172"/>
      <c r="L29" s="172"/>
      <c r="M29" s="172"/>
      <c r="N29" s="172"/>
    </row>
    <row r="30" spans="1:17" ht="23.25" customHeight="1">
      <c r="A30" s="5"/>
      <c r="B30" s="5"/>
      <c r="C30" s="5"/>
      <c r="D30" s="9"/>
      <c r="E30" s="7"/>
      <c r="F30" s="9" t="s">
        <v>79</v>
      </c>
      <c r="G30" s="9"/>
      <c r="H30" s="9" t="s">
        <v>111</v>
      </c>
      <c r="I30" s="7"/>
      <c r="J30" s="173" t="s">
        <v>88</v>
      </c>
      <c r="K30" s="173"/>
      <c r="L30" s="173"/>
      <c r="M30" s="9"/>
      <c r="N30" s="4"/>
    </row>
    <row r="31" spans="1:17" ht="23.25" customHeight="1">
      <c r="D31" s="10"/>
      <c r="E31" s="9"/>
      <c r="F31" s="10" t="s">
        <v>114</v>
      </c>
      <c r="G31" s="10"/>
      <c r="H31" s="10" t="s">
        <v>115</v>
      </c>
      <c r="I31" s="9"/>
      <c r="J31" s="9" t="s">
        <v>117</v>
      </c>
      <c r="M31" s="9"/>
      <c r="N31" s="10" t="s">
        <v>113</v>
      </c>
    </row>
    <row r="32" spans="1:17" ht="23.25" customHeight="1">
      <c r="D32" s="98" t="s">
        <v>6</v>
      </c>
      <c r="E32" s="9"/>
      <c r="F32" s="10" t="s">
        <v>120</v>
      </c>
      <c r="G32" s="10"/>
      <c r="H32" s="10" t="s">
        <v>121</v>
      </c>
      <c r="I32" s="9"/>
      <c r="J32" s="9" t="s">
        <v>123</v>
      </c>
      <c r="K32" s="9"/>
      <c r="L32" s="10" t="s">
        <v>124</v>
      </c>
      <c r="M32" s="9"/>
      <c r="N32" s="10" t="s">
        <v>127</v>
      </c>
    </row>
    <row r="33" spans="1:16" ht="23.25" customHeight="1">
      <c r="A33" s="5"/>
      <c r="B33" s="5"/>
      <c r="C33" s="5"/>
      <c r="D33" s="5"/>
      <c r="E33" s="5"/>
      <c r="F33" s="174" t="s">
        <v>8</v>
      </c>
      <c r="G33" s="174"/>
      <c r="H33" s="174"/>
      <c r="I33" s="174"/>
      <c r="J33" s="174"/>
      <c r="K33" s="174"/>
      <c r="L33" s="174"/>
      <c r="M33" s="174"/>
      <c r="N33" s="174"/>
    </row>
    <row r="34" spans="1:16" ht="23.25" customHeight="1">
      <c r="A34" s="63" t="s">
        <v>142</v>
      </c>
      <c r="B34" s="5"/>
      <c r="C34" s="5"/>
      <c r="D34" s="5"/>
      <c r="E34" s="101"/>
      <c r="F34" s="5"/>
      <c r="G34" s="5"/>
      <c r="H34" s="5"/>
      <c r="I34" s="101"/>
      <c r="J34" s="101"/>
      <c r="K34" s="101"/>
      <c r="L34" s="101"/>
      <c r="M34" s="101"/>
      <c r="N34" s="101"/>
    </row>
    <row r="35" spans="1:16" ht="23.25" customHeight="1">
      <c r="A35" s="5" t="s">
        <v>143</v>
      </c>
      <c r="B35" s="5"/>
      <c r="C35" s="5"/>
      <c r="D35" s="36"/>
      <c r="E35" s="101"/>
      <c r="F35" s="27">
        <v>300000000</v>
      </c>
      <c r="G35" s="27"/>
      <c r="H35" s="27">
        <v>137109509</v>
      </c>
      <c r="I35" s="24"/>
      <c r="J35" s="27">
        <v>5888303</v>
      </c>
      <c r="K35" s="24"/>
      <c r="L35" s="32">
        <v>161622580</v>
      </c>
      <c r="M35" s="24"/>
      <c r="N35" s="27">
        <f>SUM(F35:L35)</f>
        <v>604620392</v>
      </c>
    </row>
    <row r="36" spans="1:16" ht="11.15" customHeight="1">
      <c r="A36" s="5"/>
      <c r="B36" s="5"/>
      <c r="C36" s="5"/>
      <c r="D36" s="36"/>
      <c r="E36" s="24"/>
      <c r="F36" s="27"/>
      <c r="G36" s="27"/>
      <c r="H36" s="27"/>
      <c r="I36" s="24"/>
      <c r="J36" s="27"/>
      <c r="K36" s="24"/>
      <c r="L36" s="32"/>
      <c r="M36" s="24"/>
      <c r="N36" s="27"/>
    </row>
    <row r="37" spans="1:16" ht="23.25" customHeight="1">
      <c r="A37" s="53" t="s">
        <v>130</v>
      </c>
      <c r="B37" s="54"/>
      <c r="C37" s="5"/>
      <c r="D37" s="36"/>
      <c r="E37" s="24"/>
      <c r="F37" s="27"/>
      <c r="G37" s="27"/>
      <c r="H37" s="27"/>
      <c r="I37" s="24"/>
      <c r="J37" s="27"/>
      <c r="K37" s="24"/>
      <c r="L37" s="32"/>
      <c r="M37" s="24"/>
      <c r="N37" s="27"/>
    </row>
    <row r="38" spans="1:16" ht="23.25" customHeight="1">
      <c r="A38" s="4"/>
      <c r="B38" s="55" t="s">
        <v>145</v>
      </c>
      <c r="C38" s="5"/>
      <c r="D38" s="36"/>
      <c r="E38" s="24"/>
      <c r="F38" s="30"/>
      <c r="G38" s="30"/>
      <c r="H38" s="30"/>
      <c r="I38" s="24"/>
      <c r="J38" s="30"/>
      <c r="K38" s="24"/>
      <c r="L38" s="33"/>
      <c r="M38" s="24"/>
      <c r="N38" s="27"/>
    </row>
    <row r="39" spans="1:16" ht="23.25" customHeight="1">
      <c r="A39" s="4"/>
      <c r="B39" s="54" t="s">
        <v>132</v>
      </c>
      <c r="C39" s="54"/>
      <c r="D39" s="36">
        <v>9</v>
      </c>
      <c r="E39" s="24"/>
      <c r="F39" s="84">
        <v>0</v>
      </c>
      <c r="G39" s="74"/>
      <c r="H39" s="84">
        <v>0</v>
      </c>
      <c r="I39" s="24"/>
      <c r="J39" s="84">
        <v>0</v>
      </c>
      <c r="K39" s="24"/>
      <c r="L39" s="84">
        <v>-7979983</v>
      </c>
      <c r="M39" s="24"/>
      <c r="N39" s="30">
        <f>L39</f>
        <v>-7979983</v>
      </c>
    </row>
    <row r="40" spans="1:16" ht="23.25" customHeight="1">
      <c r="A40" s="53" t="s">
        <v>133</v>
      </c>
      <c r="B40" s="4"/>
      <c r="C40" s="54"/>
      <c r="D40" s="36"/>
      <c r="E40" s="24"/>
      <c r="F40" s="85">
        <f>SUM(F39:F39)</f>
        <v>0</v>
      </c>
      <c r="G40" s="27"/>
      <c r="H40" s="85">
        <f>SUM(H39:H39)</f>
        <v>0</v>
      </c>
      <c r="I40" s="24"/>
      <c r="J40" s="85">
        <f>SUM(J39:J39)</f>
        <v>0</v>
      </c>
      <c r="K40" s="24"/>
      <c r="L40" s="85">
        <f>SUM(L39:L39)</f>
        <v>-7979983</v>
      </c>
      <c r="M40" s="24"/>
      <c r="N40" s="42">
        <f>SUM(N39:N39)</f>
        <v>-7979983</v>
      </c>
    </row>
    <row r="41" spans="1:16" ht="11.15" customHeight="1">
      <c r="A41" s="4"/>
      <c r="B41" s="4"/>
      <c r="C41" s="54"/>
      <c r="D41" s="36"/>
      <c r="E41" s="24"/>
      <c r="F41" s="30"/>
      <c r="G41" s="30"/>
      <c r="H41" s="30"/>
      <c r="I41" s="24"/>
      <c r="J41" s="30"/>
      <c r="K41" s="24"/>
      <c r="L41" s="33"/>
      <c r="M41" s="24"/>
      <c r="N41" s="27"/>
    </row>
    <row r="42" spans="1:16" ht="23.25" customHeight="1">
      <c r="A42" s="53" t="s">
        <v>137</v>
      </c>
      <c r="B42" s="4"/>
      <c r="C42" s="54"/>
      <c r="D42" s="36"/>
      <c r="E42" s="24"/>
      <c r="F42" s="30"/>
      <c r="G42" s="30"/>
      <c r="H42" s="30"/>
      <c r="I42" s="24"/>
      <c r="J42" s="30"/>
      <c r="K42" s="24"/>
      <c r="L42" s="33"/>
      <c r="M42" s="24"/>
      <c r="N42" s="27"/>
    </row>
    <row r="43" spans="1:16" ht="23.25" customHeight="1">
      <c r="A43" s="4"/>
      <c r="B43" s="56" t="s">
        <v>138</v>
      </c>
      <c r="C43" s="54"/>
      <c r="D43" s="36"/>
      <c r="E43" s="24"/>
      <c r="F43" s="84">
        <v>0</v>
      </c>
      <c r="G43" s="74"/>
      <c r="H43" s="84">
        <v>0</v>
      </c>
      <c r="I43" s="24"/>
      <c r="J43" s="84">
        <v>0</v>
      </c>
      <c r="K43" s="24"/>
      <c r="L43" s="74">
        <f>'PL 6-9'!G84</f>
        <v>9911022</v>
      </c>
      <c r="M43" s="24"/>
      <c r="N43" s="74">
        <f>L43</f>
        <v>9911022</v>
      </c>
    </row>
    <row r="44" spans="1:16" ht="23.25" customHeight="1">
      <c r="B44" s="56" t="s">
        <v>30</v>
      </c>
      <c r="D44" s="33"/>
      <c r="E44" s="28"/>
      <c r="F44" s="84">
        <v>0</v>
      </c>
      <c r="G44" s="74"/>
      <c r="H44" s="84">
        <v>0</v>
      </c>
      <c r="I44" s="25"/>
      <c r="J44" s="84">
        <v>0</v>
      </c>
      <c r="K44" s="28"/>
      <c r="L44" s="84">
        <v>0</v>
      </c>
      <c r="M44" s="25"/>
      <c r="N44" s="84">
        <f>L44</f>
        <v>0</v>
      </c>
      <c r="O44" s="11"/>
      <c r="P44" s="13"/>
    </row>
    <row r="45" spans="1:16" ht="23.25" customHeight="1">
      <c r="A45" s="53" t="s">
        <v>139</v>
      </c>
      <c r="B45" s="56"/>
      <c r="D45" s="33"/>
      <c r="E45" s="28"/>
      <c r="F45" s="85">
        <f>SUM(F43:F44)</f>
        <v>0</v>
      </c>
      <c r="G45" s="102"/>
      <c r="H45" s="85">
        <f>SUM(H43:H44)</f>
        <v>0</v>
      </c>
      <c r="I45" s="28"/>
      <c r="J45" s="85">
        <f>SUM(J43:J44)</f>
        <v>0</v>
      </c>
      <c r="K45" s="28"/>
      <c r="L45" s="42">
        <f>SUM(L43:L44)</f>
        <v>9911022</v>
      </c>
      <c r="M45" s="25"/>
      <c r="N45" s="42">
        <f>SUM(N43:N44)</f>
        <v>9911022</v>
      </c>
      <c r="O45" s="11"/>
      <c r="P45" s="13"/>
    </row>
    <row r="46" spans="1:16" ht="11.15" customHeight="1">
      <c r="A46" s="53"/>
      <c r="B46" s="56"/>
      <c r="D46" s="33"/>
      <c r="E46" s="28"/>
      <c r="F46" s="33"/>
      <c r="G46" s="33"/>
      <c r="H46" s="33"/>
      <c r="I46" s="28"/>
      <c r="J46" s="33"/>
      <c r="K46" s="28"/>
      <c r="L46" s="29"/>
      <c r="M46" s="25"/>
      <c r="N46" s="27"/>
      <c r="O46" s="11"/>
      <c r="P46" s="13"/>
    </row>
    <row r="47" spans="1:16" ht="23.25" hidden="1" customHeight="1">
      <c r="A47" s="60" t="s">
        <v>140</v>
      </c>
      <c r="B47" s="56"/>
      <c r="D47" s="33"/>
      <c r="E47" s="28"/>
      <c r="F47" s="57">
        <v>0</v>
      </c>
      <c r="G47" s="57"/>
      <c r="H47" s="57"/>
      <c r="I47" s="58"/>
      <c r="J47" s="57"/>
      <c r="K47" s="58"/>
      <c r="L47" s="30"/>
      <c r="M47" s="59"/>
      <c r="N47" s="84">
        <v>0</v>
      </c>
      <c r="O47" s="11"/>
      <c r="P47" s="13"/>
    </row>
    <row r="48" spans="1:16" ht="12" hidden="1" customHeight="1">
      <c r="D48" s="36"/>
      <c r="E48" s="28"/>
      <c r="F48" s="94"/>
      <c r="G48" s="57"/>
      <c r="H48" s="57"/>
      <c r="I48" s="58"/>
      <c r="J48" s="94"/>
      <c r="K48" s="58"/>
      <c r="L48" s="95"/>
      <c r="M48" s="59"/>
      <c r="N48" s="95"/>
      <c r="O48" s="11"/>
      <c r="P48" s="13"/>
    </row>
    <row r="49" spans="1:17" ht="23.25" customHeight="1" thickBot="1">
      <c r="A49" s="5" t="s">
        <v>144</v>
      </c>
      <c r="B49" s="5"/>
      <c r="C49" s="5"/>
      <c r="D49" s="36"/>
      <c r="E49" s="24"/>
      <c r="F49" s="43">
        <f>F35+F40</f>
        <v>300000000</v>
      </c>
      <c r="G49" s="27"/>
      <c r="H49" s="43">
        <f>H35+H40</f>
        <v>137109509</v>
      </c>
      <c r="I49" s="24"/>
      <c r="J49" s="43">
        <f>J35+J47</f>
        <v>5888303</v>
      </c>
      <c r="K49" s="24"/>
      <c r="L49" s="43">
        <f>L143+L35+L40+L45+L47</f>
        <v>163553619</v>
      </c>
      <c r="M49" s="24"/>
      <c r="N49" s="43">
        <f>N143+N35+N40+N45</f>
        <v>606551431</v>
      </c>
      <c r="O49" s="12"/>
      <c r="P49" s="13"/>
      <c r="Q49" s="12"/>
    </row>
    <row r="50" spans="1:17" ht="23.25" customHeight="1" thickTop="1"/>
    <row r="51" spans="1:17" ht="23.25" customHeight="1">
      <c r="L51" s="6">
        <f>L49-'BS-3-5'!H81</f>
        <v>0</v>
      </c>
      <c r="N51" s="6">
        <f>N49-'BS-3-5'!H84</f>
        <v>0</v>
      </c>
    </row>
  </sheetData>
  <mergeCells count="6">
    <mergeCell ref="F33:N33"/>
    <mergeCell ref="F4:N4"/>
    <mergeCell ref="J5:L5"/>
    <mergeCell ref="F8:N8"/>
    <mergeCell ref="F29:N29"/>
    <mergeCell ref="J30:L30"/>
  </mergeCells>
  <pageMargins left="0.8" right="0.8" top="0.48" bottom="0.5" header="0.5" footer="0.5"/>
  <pageSetup paperSize="9" scale="95" firstPageNumber="1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5" max="1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/>
  <dimension ref="A1:K82"/>
  <sheetViews>
    <sheetView tabSelected="1" view="pageBreakPreview" topLeftCell="A87" zoomScale="90" zoomScaleNormal="60" zoomScaleSheetLayoutView="90" workbookViewId="0">
      <selection activeCell="B50" sqref="B50"/>
    </sheetView>
  </sheetViews>
  <sheetFormatPr defaultColWidth="9.09765625" defaultRowHeight="22" customHeight="1"/>
  <cols>
    <col min="1" max="1" width="50.59765625" style="14" customWidth="1"/>
    <col min="2" max="2" width="14.3984375" style="16" customWidth="1"/>
    <col min="3" max="3" width="1.09765625" style="17" customWidth="1"/>
    <col min="4" max="4" width="14.3984375" style="16" customWidth="1"/>
    <col min="5" max="5" width="1.09765625" style="15" customWidth="1"/>
    <col min="6" max="6" width="14" style="16" customWidth="1"/>
    <col min="7" max="7" width="1.09765625" style="16" customWidth="1"/>
    <col min="8" max="8" width="14" style="16" customWidth="1"/>
    <col min="9" max="9" width="15.09765625" style="17" bestFit="1" customWidth="1"/>
    <col min="10" max="10" width="25.3984375" style="17" bestFit="1" customWidth="1"/>
    <col min="11" max="11" width="36" style="17" bestFit="1" customWidth="1"/>
    <col min="12" max="12" width="7.59765625" style="17" bestFit="1" customWidth="1"/>
    <col min="13" max="14" width="8.69921875" style="17" bestFit="1" customWidth="1"/>
    <col min="15" max="16384" width="9.09765625" style="17"/>
  </cols>
  <sheetData>
    <row r="1" spans="1:10" ht="23">
      <c r="A1" s="34" t="s">
        <v>0</v>
      </c>
    </row>
    <row r="2" spans="1:10" ht="22" customHeight="1">
      <c r="A2" s="1" t="s">
        <v>146</v>
      </c>
      <c r="B2" s="17"/>
      <c r="D2" s="17"/>
      <c r="F2" s="17"/>
      <c r="G2" s="17"/>
      <c r="H2" s="17"/>
    </row>
    <row r="3" spans="1:10" ht="23">
      <c r="A3" s="1"/>
      <c r="B3" s="17"/>
      <c r="D3" s="17"/>
      <c r="F3" s="17"/>
      <c r="G3" s="17"/>
      <c r="H3" s="17"/>
    </row>
    <row r="4" spans="1:10" ht="22" customHeight="1">
      <c r="A4" s="5"/>
      <c r="B4" s="168" t="s">
        <v>2</v>
      </c>
      <c r="C4" s="168"/>
      <c r="D4" s="168"/>
      <c r="F4" s="168" t="s">
        <v>3</v>
      </c>
      <c r="G4" s="168"/>
      <c r="H4" s="168"/>
    </row>
    <row r="5" spans="1:10" ht="22" customHeight="1">
      <c r="A5" s="5"/>
      <c r="B5" s="169" t="s">
        <v>106</v>
      </c>
      <c r="C5" s="176"/>
      <c r="D5" s="176"/>
      <c r="F5" s="169" t="s">
        <v>106</v>
      </c>
      <c r="G5" s="176"/>
      <c r="H5" s="176"/>
    </row>
    <row r="6" spans="1:10" ht="22" customHeight="1">
      <c r="A6" s="5"/>
      <c r="B6" s="169" t="s">
        <v>35</v>
      </c>
      <c r="C6" s="177"/>
      <c r="D6" s="177"/>
      <c r="F6" s="169" t="s">
        <v>35</v>
      </c>
      <c r="G6" s="177"/>
      <c r="H6" s="177"/>
    </row>
    <row r="7" spans="1:10" ht="22" customHeight="1">
      <c r="A7" s="5"/>
      <c r="B7" s="129">
        <v>2565</v>
      </c>
      <c r="C7" s="10"/>
      <c r="D7" s="129">
        <v>2564</v>
      </c>
      <c r="F7" s="129">
        <v>2565</v>
      </c>
      <c r="G7" s="10"/>
      <c r="H7" s="129">
        <v>2564</v>
      </c>
    </row>
    <row r="8" spans="1:10" ht="22" customHeight="1">
      <c r="B8" s="175" t="s">
        <v>147</v>
      </c>
      <c r="C8" s="175"/>
      <c r="D8" s="175"/>
      <c r="E8" s="175"/>
      <c r="F8" s="175"/>
      <c r="G8" s="175"/>
      <c r="H8" s="175"/>
    </row>
    <row r="9" spans="1:10" ht="22" customHeight="1">
      <c r="A9" s="18" t="s">
        <v>148</v>
      </c>
      <c r="B9" s="12"/>
      <c r="D9" s="12"/>
      <c r="F9" s="12"/>
      <c r="G9" s="12"/>
      <c r="H9" s="12"/>
    </row>
    <row r="10" spans="1:10" ht="22" customHeight="1">
      <c r="A10" s="92" t="s">
        <v>101</v>
      </c>
      <c r="B10" s="21">
        <f>'PL 6-9'!C84</f>
        <v>17068053</v>
      </c>
      <c r="D10" s="21">
        <f>'PL 6-9'!E84</f>
        <v>22347899</v>
      </c>
      <c r="F10" s="21">
        <f>'PL 6-9'!G84</f>
        <v>9911022</v>
      </c>
      <c r="G10" s="72"/>
      <c r="H10" s="21">
        <f>'PL 6-9'!I84</f>
        <v>1398180</v>
      </c>
    </row>
    <row r="11" spans="1:10" ht="22" customHeight="1">
      <c r="A11" s="35" t="s">
        <v>149</v>
      </c>
      <c r="B11" s="74"/>
      <c r="D11" s="74"/>
      <c r="F11" s="74"/>
      <c r="G11" s="82"/>
      <c r="H11" s="74"/>
    </row>
    <row r="12" spans="1:10" ht="22" customHeight="1">
      <c r="A12" s="90" t="s">
        <v>108</v>
      </c>
      <c r="B12" s="21">
        <v>10997933</v>
      </c>
      <c r="D12" s="21">
        <f>'PL 6-9'!E77</f>
        <v>5315704</v>
      </c>
      <c r="F12" s="21">
        <v>287607</v>
      </c>
      <c r="G12" s="82"/>
      <c r="H12" s="21">
        <f>'PL 6-9'!I77</f>
        <v>356770</v>
      </c>
      <c r="J12" s="91"/>
    </row>
    <row r="13" spans="1:10" ht="22" customHeight="1">
      <c r="A13" s="14" t="s">
        <v>18</v>
      </c>
      <c r="B13" s="21">
        <v>13002620</v>
      </c>
      <c r="D13" s="21">
        <f>'PL 6-9'!E75</f>
        <v>12597274</v>
      </c>
      <c r="F13" s="74" t="s">
        <v>27</v>
      </c>
      <c r="G13" s="82"/>
      <c r="H13" s="74" t="s">
        <v>27</v>
      </c>
    </row>
    <row r="14" spans="1:10" ht="22" customHeight="1">
      <c r="A14" s="14" t="s">
        <v>150</v>
      </c>
      <c r="B14" s="76">
        <v>38018692</v>
      </c>
      <c r="D14" s="76">
        <v>30026240</v>
      </c>
      <c r="F14" s="74">
        <v>552192</v>
      </c>
      <c r="G14" s="82"/>
      <c r="H14" s="74">
        <v>431048</v>
      </c>
      <c r="I14" s="132"/>
      <c r="J14" s="132"/>
    </row>
    <row r="15" spans="1:10" ht="22" hidden="1" customHeight="1">
      <c r="A15" s="14" t="s">
        <v>151</v>
      </c>
      <c r="B15" s="76"/>
      <c r="D15" s="76"/>
      <c r="F15" s="74"/>
      <c r="G15" s="82"/>
      <c r="H15" s="74"/>
    </row>
    <row r="16" spans="1:10" ht="22" hidden="1" customHeight="1">
      <c r="B16" s="74" t="s">
        <v>27</v>
      </c>
      <c r="D16" s="74" t="s">
        <v>27</v>
      </c>
      <c r="F16" s="74" t="s">
        <v>27</v>
      </c>
      <c r="G16" s="82"/>
      <c r="H16" s="74" t="s">
        <v>27</v>
      </c>
    </row>
    <row r="17" spans="1:11" ht="21.75" hidden="1" customHeight="1">
      <c r="A17" s="90" t="s">
        <v>152</v>
      </c>
      <c r="B17" s="74"/>
      <c r="D17" s="74" t="s">
        <v>27</v>
      </c>
      <c r="F17" s="74" t="s">
        <v>27</v>
      </c>
      <c r="G17" s="82"/>
      <c r="H17" s="74" t="s">
        <v>27</v>
      </c>
    </row>
    <row r="18" spans="1:11" ht="22" customHeight="1">
      <c r="A18" t="s">
        <v>153</v>
      </c>
      <c r="B18" s="17"/>
      <c r="D18" s="17"/>
      <c r="E18" s="17"/>
      <c r="F18" s="17"/>
      <c r="G18" s="17"/>
      <c r="H18" s="17"/>
    </row>
    <row r="19" spans="1:11" ht="22" customHeight="1">
      <c r="A19" t="s">
        <v>191</v>
      </c>
      <c r="B19" s="21">
        <v>382294</v>
      </c>
      <c r="D19" s="21">
        <v>484319</v>
      </c>
      <c r="F19" s="74">
        <v>309575</v>
      </c>
      <c r="G19" s="72"/>
      <c r="H19" s="74">
        <v>281018</v>
      </c>
    </row>
    <row r="20" spans="1:11" ht="22" customHeight="1">
      <c r="A20" s="64" t="s">
        <v>192</v>
      </c>
      <c r="B20" s="21">
        <v>445052</v>
      </c>
      <c r="D20" s="21">
        <v>936280</v>
      </c>
      <c r="F20" s="74" t="s">
        <v>27</v>
      </c>
      <c r="G20" s="82"/>
      <c r="H20" s="74" t="s">
        <v>27</v>
      </c>
    </row>
    <row r="21" spans="1:11" ht="22" customHeight="1">
      <c r="A21" s="90" t="s">
        <v>154</v>
      </c>
      <c r="B21" s="21">
        <v>-5859418</v>
      </c>
      <c r="D21" s="21">
        <v>-4674898</v>
      </c>
      <c r="F21" s="74" t="s">
        <v>27</v>
      </c>
      <c r="G21" s="82"/>
      <c r="H21" s="74" t="s">
        <v>27</v>
      </c>
      <c r="I21" s="132"/>
      <c r="J21" s="132"/>
    </row>
    <row r="22" spans="1:11" ht="22" customHeight="1">
      <c r="A22" s="90" t="s">
        <v>155</v>
      </c>
      <c r="B22" s="74" t="s">
        <v>27</v>
      </c>
      <c r="D22" s="74" t="s">
        <v>27</v>
      </c>
      <c r="F22" s="74">
        <v>-7979636</v>
      </c>
      <c r="G22" s="82"/>
      <c r="H22" s="74" t="s">
        <v>27</v>
      </c>
    </row>
    <row r="23" spans="1:11" ht="22" customHeight="1">
      <c r="A23" s="14" t="s">
        <v>156</v>
      </c>
      <c r="B23" s="21">
        <v>-77252</v>
      </c>
      <c r="D23" s="21">
        <v>-59262</v>
      </c>
      <c r="F23" s="74">
        <v>-397496</v>
      </c>
      <c r="G23" s="82"/>
      <c r="H23" s="74">
        <v>-345562</v>
      </c>
    </row>
    <row r="24" spans="1:11" ht="22" customHeight="1">
      <c r="A24" s="8"/>
      <c r="B24" s="22">
        <f>SUM(B10:B23)</f>
        <v>73977974</v>
      </c>
      <c r="D24" s="22">
        <f>SUM(D10:D23)</f>
        <v>66973556</v>
      </c>
      <c r="F24" s="22">
        <f>SUM(F10:F23)</f>
        <v>2683264</v>
      </c>
      <c r="G24" s="72"/>
      <c r="H24" s="22">
        <f>SUM(H10:H23)</f>
        <v>2121454</v>
      </c>
    </row>
    <row r="25" spans="1:11" ht="22" customHeight="1">
      <c r="A25" s="19" t="s">
        <v>157</v>
      </c>
      <c r="B25" s="21"/>
      <c r="D25" s="21"/>
      <c r="F25" s="21"/>
      <c r="G25" s="72"/>
      <c r="H25" s="21"/>
    </row>
    <row r="26" spans="1:11" ht="22" customHeight="1">
      <c r="A26" s="17" t="s">
        <v>41</v>
      </c>
      <c r="B26" s="21">
        <v>14966145</v>
      </c>
      <c r="D26" s="21">
        <v>9304349</v>
      </c>
      <c r="F26" s="74" t="s">
        <v>27</v>
      </c>
      <c r="G26" s="82"/>
      <c r="H26" s="74" t="s">
        <v>27</v>
      </c>
    </row>
    <row r="27" spans="1:11" ht="22" customHeight="1">
      <c r="A27" s="91" t="s">
        <v>42</v>
      </c>
      <c r="B27" s="21">
        <v>1844711</v>
      </c>
      <c r="D27" s="21">
        <v>270206</v>
      </c>
      <c r="F27" s="74">
        <v>-6196211</v>
      </c>
      <c r="G27" s="82"/>
      <c r="H27" s="74">
        <v>-4768381</v>
      </c>
      <c r="I27" s="137"/>
      <c r="J27" s="136"/>
      <c r="K27" s="65"/>
    </row>
    <row r="28" spans="1:11" ht="22" customHeight="1">
      <c r="A28" s="17" t="s">
        <v>43</v>
      </c>
      <c r="B28" s="21">
        <v>-13131598</v>
      </c>
      <c r="D28" s="21">
        <v>-7478418</v>
      </c>
      <c r="F28" s="74" t="s">
        <v>27</v>
      </c>
      <c r="G28" s="82"/>
      <c r="H28" s="74" t="s">
        <v>27</v>
      </c>
    </row>
    <row r="29" spans="1:11" ht="22" customHeight="1">
      <c r="A29" s="17" t="s">
        <v>45</v>
      </c>
      <c r="B29" s="21">
        <v>-4886490</v>
      </c>
      <c r="D29" s="21">
        <v>-6466982</v>
      </c>
      <c r="F29" s="21">
        <v>20558</v>
      </c>
      <c r="G29" s="72"/>
      <c r="H29" s="21">
        <v>2782</v>
      </c>
    </row>
    <row r="30" spans="1:11" ht="22" hidden="1" customHeight="1">
      <c r="A30" s="17" t="s">
        <v>158</v>
      </c>
      <c r="B30" s="74"/>
      <c r="D30" s="74" t="s">
        <v>27</v>
      </c>
      <c r="F30" s="74"/>
      <c r="G30" s="72"/>
      <c r="H30" s="74" t="s">
        <v>27</v>
      </c>
    </row>
    <row r="31" spans="1:11" ht="22" customHeight="1">
      <c r="A31" s="17" t="s">
        <v>56</v>
      </c>
      <c r="B31" s="74">
        <v>-4360382</v>
      </c>
      <c r="D31" s="74">
        <v>-2048796</v>
      </c>
      <c r="F31" s="74" t="s">
        <v>27</v>
      </c>
      <c r="G31" s="82"/>
      <c r="H31" s="74" t="s">
        <v>27</v>
      </c>
    </row>
    <row r="32" spans="1:11" ht="22" customHeight="1">
      <c r="A32" s="17" t="s">
        <v>159</v>
      </c>
      <c r="B32" s="21">
        <v>10589922</v>
      </c>
      <c r="D32" s="21">
        <v>-28158121</v>
      </c>
      <c r="F32" s="74" t="s">
        <v>27</v>
      </c>
      <c r="G32" s="82"/>
      <c r="H32" s="74" t="s">
        <v>27</v>
      </c>
      <c r="J32" s="65"/>
    </row>
    <row r="33" spans="1:11" ht="22" customHeight="1">
      <c r="A33" s="91" t="s">
        <v>63</v>
      </c>
      <c r="B33" s="21">
        <v>-2298171</v>
      </c>
      <c r="D33" s="21">
        <v>-4095230</v>
      </c>
      <c r="F33" s="21">
        <v>794565</v>
      </c>
      <c r="G33" s="72"/>
      <c r="H33" s="21">
        <v>1009252</v>
      </c>
      <c r="J33" s="65"/>
      <c r="K33" s="65"/>
    </row>
    <row r="34" spans="1:11" ht="22" customHeight="1">
      <c r="A34" s="17" t="s">
        <v>69</v>
      </c>
      <c r="B34" s="21">
        <v>-1486419</v>
      </c>
      <c r="D34" s="21">
        <v>-415980</v>
      </c>
      <c r="F34" s="21">
        <v>82305</v>
      </c>
      <c r="G34" s="72"/>
      <c r="H34" s="21">
        <v>20956</v>
      </c>
    </row>
    <row r="35" spans="1:11" ht="22" hidden="1" customHeight="1">
      <c r="A35" s="91" t="s">
        <v>160</v>
      </c>
      <c r="B35" s="74" t="s">
        <v>27</v>
      </c>
      <c r="D35" s="74" t="s">
        <v>27</v>
      </c>
      <c r="F35" s="74" t="s">
        <v>27</v>
      </c>
      <c r="G35" s="72"/>
      <c r="H35" s="74" t="s">
        <v>27</v>
      </c>
    </row>
    <row r="36" spans="1:11" ht="22" customHeight="1">
      <c r="A36" s="64" t="s">
        <v>161</v>
      </c>
      <c r="B36" s="22">
        <f>SUM(B24:B35)</f>
        <v>75215692</v>
      </c>
      <c r="D36" s="22">
        <f>SUM(D24:D35)</f>
        <v>27884584</v>
      </c>
      <c r="F36" s="22">
        <f>SUM(F24:F35)</f>
        <v>-2615519</v>
      </c>
      <c r="G36" s="72"/>
      <c r="H36" s="22">
        <f>SUM(H24:H35)</f>
        <v>-1613937</v>
      </c>
    </row>
    <row r="37" spans="1:11" ht="22" customHeight="1">
      <c r="A37" t="s">
        <v>162</v>
      </c>
      <c r="B37" s="21">
        <v>-13695151</v>
      </c>
      <c r="D37" s="21">
        <v>-9911792</v>
      </c>
      <c r="F37" s="21">
        <v>-1109319</v>
      </c>
      <c r="G37" s="72"/>
      <c r="H37" s="21">
        <v>294930</v>
      </c>
    </row>
    <row r="38" spans="1:11" ht="22" customHeight="1">
      <c r="A38" s="63" t="s">
        <v>163</v>
      </c>
      <c r="B38" s="23">
        <f>SUM(B36:B37)</f>
        <v>61520541</v>
      </c>
      <c r="D38" s="23">
        <f>SUM(D36:D37)</f>
        <v>17972792</v>
      </c>
      <c r="F38" s="23">
        <f>SUM(F36:F37)</f>
        <v>-3724838</v>
      </c>
      <c r="G38" s="24"/>
      <c r="H38" s="23">
        <f>SUM(H36:H37)</f>
        <v>-1319007</v>
      </c>
    </row>
    <row r="39" spans="1:11" ht="23">
      <c r="A39" s="34" t="s">
        <v>0</v>
      </c>
    </row>
    <row r="40" spans="1:11" ht="22" customHeight="1">
      <c r="A40" s="1" t="s">
        <v>146</v>
      </c>
      <c r="B40" s="17"/>
      <c r="D40" s="17"/>
      <c r="F40" s="17"/>
      <c r="G40" s="17"/>
      <c r="H40" s="17"/>
    </row>
    <row r="41" spans="1:11" ht="23">
      <c r="A41" s="1"/>
      <c r="B41" s="17"/>
      <c r="D41" s="17"/>
      <c r="F41" s="17"/>
      <c r="G41" s="17"/>
      <c r="H41" s="17"/>
    </row>
    <row r="42" spans="1:11" ht="22" customHeight="1">
      <c r="A42" s="5"/>
      <c r="B42" s="168" t="s">
        <v>2</v>
      </c>
      <c r="C42" s="168"/>
      <c r="D42" s="168"/>
      <c r="F42" s="168" t="s">
        <v>3</v>
      </c>
      <c r="G42" s="168"/>
      <c r="H42" s="168"/>
    </row>
    <row r="43" spans="1:11" ht="22" customHeight="1">
      <c r="A43" s="5"/>
      <c r="B43" s="169" t="s">
        <v>106</v>
      </c>
      <c r="C43" s="176"/>
      <c r="D43" s="176"/>
      <c r="F43" s="169" t="s">
        <v>106</v>
      </c>
      <c r="G43" s="176"/>
      <c r="H43" s="176"/>
    </row>
    <row r="44" spans="1:11" ht="22" customHeight="1">
      <c r="A44" s="5"/>
      <c r="B44" s="169" t="s">
        <v>35</v>
      </c>
      <c r="C44" s="177"/>
      <c r="D44" s="177"/>
      <c r="F44" s="169" t="s">
        <v>35</v>
      </c>
      <c r="G44" s="177"/>
      <c r="H44" s="177"/>
    </row>
    <row r="45" spans="1:11" ht="22" customHeight="1">
      <c r="A45" s="5"/>
      <c r="B45" s="129">
        <v>2565</v>
      </c>
      <c r="C45" s="10"/>
      <c r="D45" s="129">
        <v>2564</v>
      </c>
      <c r="F45" s="129">
        <v>2565</v>
      </c>
      <c r="G45" s="10"/>
      <c r="H45" s="129">
        <v>2564</v>
      </c>
    </row>
    <row r="46" spans="1:11" ht="22" customHeight="1">
      <c r="B46" s="175" t="s">
        <v>147</v>
      </c>
      <c r="C46" s="175"/>
      <c r="D46" s="175"/>
      <c r="E46" s="175"/>
      <c r="F46" s="175"/>
      <c r="G46" s="175"/>
      <c r="H46" s="175"/>
    </row>
    <row r="47" spans="1:11" ht="22" customHeight="1">
      <c r="A47" s="18" t="s">
        <v>164</v>
      </c>
      <c r="B47" s="21"/>
      <c r="D47" s="21"/>
      <c r="F47" s="21"/>
      <c r="G47" s="72"/>
      <c r="H47" s="21"/>
    </row>
    <row r="48" spans="1:11" ht="22" customHeight="1">
      <c r="A48" t="s">
        <v>165</v>
      </c>
      <c r="B48" s="21">
        <v>-46515729</v>
      </c>
      <c r="D48" s="21">
        <v>-38623599</v>
      </c>
      <c r="F48" s="74" t="s">
        <v>27</v>
      </c>
      <c r="G48" s="82"/>
      <c r="H48" s="74" t="s">
        <v>27</v>
      </c>
      <c r="I48" s="132"/>
      <c r="J48" s="132"/>
      <c r="K48" s="133"/>
    </row>
    <row r="49" spans="1:11" ht="22" customHeight="1">
      <c r="A49" t="s">
        <v>166</v>
      </c>
      <c r="B49" s="21">
        <v>20616668</v>
      </c>
      <c r="D49" s="21">
        <v>13693420</v>
      </c>
      <c r="F49" s="74" t="s">
        <v>27</v>
      </c>
      <c r="G49" s="82"/>
      <c r="H49" s="74" t="s">
        <v>27</v>
      </c>
      <c r="I49" s="132"/>
      <c r="J49" s="132"/>
      <c r="K49" s="133"/>
    </row>
    <row r="50" spans="1:11" ht="22" customHeight="1">
      <c r="A50" s="52" t="s">
        <v>167</v>
      </c>
      <c r="B50" s="72">
        <v>-397884</v>
      </c>
      <c r="D50" s="72">
        <v>-331800</v>
      </c>
      <c r="F50" s="74">
        <v>-233590</v>
      </c>
      <c r="G50" s="82"/>
      <c r="H50" s="74">
        <v>-171000</v>
      </c>
    </row>
    <row r="51" spans="1:11" ht="22" hidden="1" customHeight="1">
      <c r="A51" s="52" t="s">
        <v>168</v>
      </c>
      <c r="B51" s="74"/>
      <c r="D51" s="74"/>
      <c r="F51" s="74"/>
      <c r="G51" s="82"/>
      <c r="H51" s="74"/>
    </row>
    <row r="52" spans="1:11" ht="22" hidden="1" customHeight="1">
      <c r="A52" s="52" t="s">
        <v>169</v>
      </c>
      <c r="B52" s="74"/>
      <c r="D52" s="74"/>
      <c r="F52" s="74"/>
      <c r="G52" s="82"/>
      <c r="H52" s="74"/>
    </row>
    <row r="53" spans="1:11" ht="22" hidden="1" customHeight="1">
      <c r="A53" s="52" t="s">
        <v>170</v>
      </c>
      <c r="B53" s="74"/>
      <c r="D53" s="74"/>
      <c r="F53" s="74"/>
      <c r="G53" s="82"/>
      <c r="H53" s="74"/>
    </row>
    <row r="54" spans="1:11" ht="22" hidden="1" customHeight="1">
      <c r="A54" s="52" t="s">
        <v>171</v>
      </c>
      <c r="B54" s="74"/>
      <c r="D54" s="74"/>
      <c r="F54" s="74"/>
      <c r="G54" s="82"/>
      <c r="H54" s="74"/>
    </row>
    <row r="55" spans="1:11" ht="22" hidden="1" customHeight="1">
      <c r="A55" s="52" t="s">
        <v>155</v>
      </c>
      <c r="B55" s="74"/>
      <c r="D55" s="74"/>
      <c r="F55" s="74"/>
      <c r="G55" s="82"/>
      <c r="H55" s="74"/>
    </row>
    <row r="56" spans="1:11" ht="22" hidden="1" customHeight="1">
      <c r="A56" t="s">
        <v>172</v>
      </c>
      <c r="B56" s="74" t="s">
        <v>27</v>
      </c>
      <c r="D56" s="74" t="s">
        <v>27</v>
      </c>
      <c r="F56" s="74" t="s">
        <v>27</v>
      </c>
      <c r="G56" s="82"/>
      <c r="H56" s="74" t="s">
        <v>27</v>
      </c>
    </row>
    <row r="57" spans="1:11" ht="22" customHeight="1">
      <c r="A57" t="s">
        <v>193</v>
      </c>
      <c r="B57" s="74" t="s">
        <v>27</v>
      </c>
      <c r="D57" s="74" t="s">
        <v>27</v>
      </c>
      <c r="F57" s="74" t="s">
        <v>27</v>
      </c>
      <c r="G57" s="82"/>
      <c r="H57" s="74">
        <v>-25000000</v>
      </c>
    </row>
    <row r="58" spans="1:11" ht="22" customHeight="1">
      <c r="A58" s="92" t="s">
        <v>155</v>
      </c>
      <c r="B58" s="74" t="s">
        <v>27</v>
      </c>
      <c r="D58" s="74" t="s">
        <v>27</v>
      </c>
      <c r="F58" s="74">
        <v>7979636</v>
      </c>
      <c r="G58" s="72"/>
      <c r="H58" s="74" t="s">
        <v>27</v>
      </c>
    </row>
    <row r="59" spans="1:11" ht="22" customHeight="1">
      <c r="A59" t="s">
        <v>156</v>
      </c>
      <c r="B59" s="83">
        <v>77252</v>
      </c>
      <c r="D59" s="83">
        <v>59262</v>
      </c>
      <c r="F59" s="83">
        <v>398934</v>
      </c>
      <c r="G59" s="82"/>
      <c r="H59" s="83">
        <v>332681</v>
      </c>
      <c r="I59" s="138"/>
      <c r="J59" s="136"/>
    </row>
    <row r="60" spans="1:11" ht="22" customHeight="1">
      <c r="A60" s="63" t="s">
        <v>173</v>
      </c>
      <c r="B60" s="71">
        <f>SUM(B48:B59)</f>
        <v>-26219693</v>
      </c>
      <c r="D60" s="71">
        <f>SUM(D48:D59)</f>
        <v>-25202717</v>
      </c>
      <c r="F60" s="71">
        <f>SUM(F48:F59)</f>
        <v>8144980</v>
      </c>
      <c r="G60" s="82"/>
      <c r="H60" s="71">
        <f>SUM(H48:H59)</f>
        <v>-24838319</v>
      </c>
      <c r="I60" s="91"/>
    </row>
    <row r="61" spans="1:11" ht="19" customHeight="1">
      <c r="A61" s="20"/>
      <c r="B61" s="24"/>
      <c r="D61" s="24"/>
      <c r="F61" s="24"/>
      <c r="G61" s="24"/>
      <c r="H61" s="24"/>
    </row>
    <row r="62" spans="1:11" ht="22" customHeight="1">
      <c r="A62" s="18" t="s">
        <v>174</v>
      </c>
      <c r="B62" s="24"/>
      <c r="D62" s="24"/>
      <c r="F62" s="24"/>
      <c r="G62" s="24"/>
      <c r="H62" s="24"/>
    </row>
    <row r="63" spans="1:11" ht="22" hidden="1" customHeight="1">
      <c r="A63" s="8" t="s">
        <v>175</v>
      </c>
      <c r="B63" s="74" t="s">
        <v>27</v>
      </c>
      <c r="D63" s="74" t="s">
        <v>27</v>
      </c>
      <c r="F63" s="74" t="s">
        <v>27</v>
      </c>
      <c r="G63" s="82"/>
      <c r="H63" s="74" t="s">
        <v>27</v>
      </c>
    </row>
    <row r="64" spans="1:11" ht="22" hidden="1" customHeight="1">
      <c r="A64" s="92" t="s">
        <v>176</v>
      </c>
      <c r="B64" s="74"/>
      <c r="D64" s="74"/>
      <c r="F64" s="74" t="s">
        <v>27</v>
      </c>
      <c r="G64" s="82"/>
      <c r="H64" s="74" t="s">
        <v>27</v>
      </c>
    </row>
    <row r="65" spans="1:10" ht="22" hidden="1" customHeight="1">
      <c r="A65" s="92" t="s">
        <v>177</v>
      </c>
      <c r="B65" s="74" t="s">
        <v>27</v>
      </c>
      <c r="D65" s="74" t="s">
        <v>27</v>
      </c>
      <c r="F65" s="74" t="s">
        <v>27</v>
      </c>
      <c r="G65" s="82"/>
      <c r="H65" s="74" t="s">
        <v>27</v>
      </c>
    </row>
    <row r="66" spans="1:10" ht="22" customHeight="1">
      <c r="A66" s="92" t="s">
        <v>178</v>
      </c>
      <c r="B66" s="72">
        <v>1080000000</v>
      </c>
      <c r="D66" s="72">
        <v>780000000</v>
      </c>
      <c r="F66" s="74" t="s">
        <v>27</v>
      </c>
      <c r="G66" s="82"/>
      <c r="H66" s="74" t="s">
        <v>27</v>
      </c>
    </row>
    <row r="67" spans="1:10" ht="22" customHeight="1">
      <c r="A67" s="92" t="s">
        <v>179</v>
      </c>
      <c r="B67" s="72">
        <v>-1152150000</v>
      </c>
      <c r="D67" s="72">
        <v>-824650000</v>
      </c>
      <c r="F67" s="74" t="s">
        <v>27</v>
      </c>
      <c r="G67" s="82"/>
      <c r="H67" s="74" t="s">
        <v>27</v>
      </c>
      <c r="J67" s="65"/>
    </row>
    <row r="68" spans="1:10" ht="22" customHeight="1">
      <c r="A68" s="92" t="s">
        <v>180</v>
      </c>
      <c r="B68" s="72">
        <v>-8043338</v>
      </c>
      <c r="D68" s="72">
        <v>-3320002</v>
      </c>
      <c r="F68" s="74" t="s">
        <v>27</v>
      </c>
      <c r="G68" s="82"/>
      <c r="H68" s="74" t="s">
        <v>27</v>
      </c>
      <c r="J68" s="65"/>
    </row>
    <row r="69" spans="1:10" ht="22" customHeight="1">
      <c r="A69" s="8" t="s">
        <v>181</v>
      </c>
      <c r="B69" s="74">
        <v>-7978469</v>
      </c>
      <c r="D69" s="74">
        <v>-23993610</v>
      </c>
      <c r="F69" s="74">
        <v>-7978469</v>
      </c>
      <c r="G69" s="82"/>
      <c r="H69" s="74">
        <v>-23993610</v>
      </c>
      <c r="J69" s="65"/>
    </row>
    <row r="70" spans="1:10" ht="22" customHeight="1">
      <c r="A70" s="8" t="s">
        <v>182</v>
      </c>
      <c r="B70" s="74">
        <v>-20362</v>
      </c>
      <c r="D70" s="74" t="s">
        <v>27</v>
      </c>
      <c r="F70" s="74" t="s">
        <v>27</v>
      </c>
      <c r="G70" s="82"/>
      <c r="H70" s="74" t="s">
        <v>27</v>
      </c>
    </row>
    <row r="71" spans="1:10" ht="22" hidden="1" customHeight="1">
      <c r="A71" s="8" t="s">
        <v>183</v>
      </c>
      <c r="B71" s="74" t="s">
        <v>27</v>
      </c>
      <c r="D71" s="74" t="s">
        <v>27</v>
      </c>
      <c r="F71" s="74" t="s">
        <v>27</v>
      </c>
      <c r="G71" s="82"/>
      <c r="H71" s="74" t="s">
        <v>27</v>
      </c>
    </row>
    <row r="72" spans="1:10" ht="22" customHeight="1">
      <c r="A72" s="52" t="s">
        <v>184</v>
      </c>
      <c r="B72" s="83">
        <v>-8160033</v>
      </c>
      <c r="D72" s="83">
        <v>-9229136</v>
      </c>
      <c r="F72" s="74" t="s">
        <v>27</v>
      </c>
      <c r="G72" s="82"/>
      <c r="H72" s="74" t="s">
        <v>27</v>
      </c>
    </row>
    <row r="73" spans="1:10" ht="22" customHeight="1">
      <c r="A73" s="63" t="s">
        <v>185</v>
      </c>
      <c r="B73" s="71">
        <f>SUM(B63:B72)</f>
        <v>-96352202</v>
      </c>
      <c r="D73" s="71">
        <f>SUM(D63:D72)</f>
        <v>-81192748</v>
      </c>
      <c r="E73" s="17" t="e">
        <f>#REF!/#REF!</f>
        <v>#REF!</v>
      </c>
      <c r="F73" s="23">
        <f>SUM(F63:F72)</f>
        <v>-7978469</v>
      </c>
      <c r="G73" s="82"/>
      <c r="H73" s="23">
        <f>SUM(H63:H72)</f>
        <v>-23993610</v>
      </c>
    </row>
    <row r="74" spans="1:10" ht="19" customHeight="1">
      <c r="A74" s="20"/>
      <c r="B74" s="24"/>
      <c r="D74" s="24"/>
      <c r="F74" s="24"/>
      <c r="G74" s="24"/>
      <c r="H74" s="24"/>
    </row>
    <row r="75" spans="1:10" ht="22" customHeight="1">
      <c r="A75" s="5" t="s">
        <v>186</v>
      </c>
      <c r="B75" s="24">
        <f>SUM(B38,B60,B73)</f>
        <v>-61051354</v>
      </c>
      <c r="D75" s="24">
        <f>SUM(D38,D60,D73)</f>
        <v>-88422673</v>
      </c>
      <c r="F75" s="24">
        <f>SUM(F38,F60,F73)</f>
        <v>-3558327</v>
      </c>
      <c r="G75" s="24"/>
      <c r="H75" s="24">
        <f>SUM(H38,H60,H73)</f>
        <v>-50150936</v>
      </c>
    </row>
    <row r="76" spans="1:10" ht="22" customHeight="1">
      <c r="A76" s="90" t="s">
        <v>187</v>
      </c>
      <c r="B76" s="33">
        <f>'BS-3-5'!F10</f>
        <v>169628015</v>
      </c>
      <c r="D76" s="33">
        <v>162539975</v>
      </c>
      <c r="F76" s="33">
        <f>'BS-3-5'!J10</f>
        <v>12024656</v>
      </c>
      <c r="G76" s="57"/>
      <c r="H76" s="33">
        <v>58226429</v>
      </c>
    </row>
    <row r="77" spans="1:10" ht="22" customHeight="1" thickBot="1">
      <c r="A77" s="20" t="s">
        <v>188</v>
      </c>
      <c r="B77" s="26">
        <f>SUM(B75:B76)</f>
        <v>108576661</v>
      </c>
      <c r="D77" s="26">
        <f>SUM(D75:D76)</f>
        <v>74117302</v>
      </c>
      <c r="F77" s="26">
        <f>SUM(F75:F76)</f>
        <v>8466329</v>
      </c>
      <c r="G77" s="24"/>
      <c r="H77" s="26">
        <f>SUM(H75:H76)</f>
        <v>8075493</v>
      </c>
      <c r="I77" s="65"/>
      <c r="J77" s="65"/>
    </row>
    <row r="78" spans="1:10" ht="19" customHeight="1" thickTop="1">
      <c r="F78" s="13"/>
      <c r="H78" s="13"/>
    </row>
    <row r="79" spans="1:10" ht="22" customHeight="1">
      <c r="A79" s="135" t="s">
        <v>189</v>
      </c>
      <c r="B79" s="33"/>
      <c r="D79" s="33"/>
      <c r="E79" s="17"/>
      <c r="F79" s="13"/>
      <c r="G79" s="70"/>
      <c r="H79" s="13"/>
    </row>
    <row r="80" spans="1:10" ht="22" customHeight="1">
      <c r="A80" s="90" t="s">
        <v>194</v>
      </c>
      <c r="B80" s="74">
        <v>1252273</v>
      </c>
      <c r="D80" s="74">
        <v>810297</v>
      </c>
      <c r="F80" s="67" t="s">
        <v>27</v>
      </c>
      <c r="G80" s="82"/>
      <c r="H80" s="67" t="s">
        <v>27</v>
      </c>
    </row>
    <row r="81" spans="1:8" ht="22" customHeight="1">
      <c r="A81" s="90" t="s">
        <v>190</v>
      </c>
      <c r="B81" s="21">
        <v>1514</v>
      </c>
      <c r="D81" s="21">
        <v>6390</v>
      </c>
      <c r="F81" s="21">
        <v>1514</v>
      </c>
      <c r="G81" s="82"/>
      <c r="H81" s="21">
        <v>6390</v>
      </c>
    </row>
    <row r="82" spans="1:8" ht="22" customHeight="1">
      <c r="B82" s="16">
        <f>B77-'BS-3-5'!D10</f>
        <v>0</v>
      </c>
      <c r="F82" s="16">
        <f>F77-'BS-3-5'!H10</f>
        <v>0</v>
      </c>
    </row>
  </sheetData>
  <mergeCells count="14">
    <mergeCell ref="B46:H46"/>
    <mergeCell ref="B4:D4"/>
    <mergeCell ref="F4:H4"/>
    <mergeCell ref="B8:H8"/>
    <mergeCell ref="B42:D42"/>
    <mergeCell ref="F42:H42"/>
    <mergeCell ref="B5:D5"/>
    <mergeCell ref="B6:D6"/>
    <mergeCell ref="F5:H5"/>
    <mergeCell ref="F6:H6"/>
    <mergeCell ref="B43:D43"/>
    <mergeCell ref="F43:H43"/>
    <mergeCell ref="B44:D44"/>
    <mergeCell ref="F44:H44"/>
  </mergeCells>
  <pageMargins left="0.8" right="0.8" top="0.48" bottom="0.5" header="0.5" footer="0.5"/>
  <pageSetup paperSize="9" scale="85" firstPageNumber="14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8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PL Q2</vt:lpstr>
      <vt:lpstr>BS-3-5</vt:lpstr>
      <vt:lpstr>PL 6-9</vt:lpstr>
      <vt:lpstr>SH-Conso 10-11</vt:lpstr>
      <vt:lpstr>SH-Separate 12-13</vt:lpstr>
      <vt:lpstr>CF 14-15</vt:lpstr>
      <vt:lpstr>'BS-3-5'!Print_Area</vt:lpstr>
      <vt:lpstr>'CF 14-15'!Print_Area</vt:lpstr>
      <vt:lpstr>'PL 6-9'!Print_Area</vt:lpstr>
      <vt:lpstr>'PL Q2'!Print_Area</vt:lpstr>
      <vt:lpstr>'SH-Conso 10-11'!Print_Area</vt:lpstr>
      <vt:lpstr>'SH-Separate 12-13'!Print_Area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lsudsanram</dc:creator>
  <cp:keywords/>
  <dc:description/>
  <cp:lastModifiedBy>Klinsukon, Yendee</cp:lastModifiedBy>
  <cp:revision/>
  <cp:lastPrinted>2022-10-28T06:28:32Z</cp:lastPrinted>
  <dcterms:created xsi:type="dcterms:W3CDTF">2005-04-08T11:43:47Z</dcterms:created>
  <dcterms:modified xsi:type="dcterms:W3CDTF">2022-11-08T08:46:23Z</dcterms:modified>
  <cp:category/>
  <cp:contentStatus/>
</cp:coreProperties>
</file>