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norgroup.sharepoint.com/sites/mint/CorpSecretary/backup from sharedrive/งบการเงิน/MINT/2022/FS 3Q2022/"/>
    </mc:Choice>
  </mc:AlternateContent>
  <xr:revisionPtr revIDLastSave="8" documentId="13_ncr:1_{D45C25A6-D84C-4068-83F9-0B3CF21555BC}" xr6:coauthVersionLast="45" xr6:coauthVersionMax="47" xr10:uidLastSave="{2343DB4D-A833-4AC0-A5B6-4EB9535EA7BA}"/>
  <bookViews>
    <workbookView xWindow="-110" yWindow="-110" windowWidth="19420" windowHeight="10420" tabRatio="513" activeTab="7" xr2:uid="{00000000-000D-0000-FFFF-FFFF00000000}"/>
  </bookViews>
  <sheets>
    <sheet name="2-4" sheetId="21" r:id="rId1"/>
    <sheet name="5-6 (3m)" sheetId="56" r:id="rId2"/>
    <sheet name="7-8 (9m)" sheetId="37" r:id="rId3"/>
    <sheet name="9" sheetId="54" r:id="rId4"/>
    <sheet name="10" sheetId="57" r:id="rId5"/>
    <sheet name="11" sheetId="55" r:id="rId6"/>
    <sheet name="12" sheetId="58" r:id="rId7"/>
    <sheet name="13-15" sheetId="59" r:id="rId8"/>
  </sheets>
  <definedNames>
    <definedName name="_xlnm.Print_Area" localSheetId="4">'10'!$A$1:$AM$45</definedName>
    <definedName name="_xlnm.Print_Area" localSheetId="6">'12'!$A$1:$Z$33</definedName>
    <definedName name="_xlnm.Print_Area" localSheetId="7">'13-15'!$A$1:$J$146</definedName>
    <definedName name="_xlnm.Print_Area" localSheetId="0">'2-4'!$A$1:$J$139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3" i="57" l="1"/>
  <c r="AI23" i="57"/>
  <c r="AE23" i="57"/>
  <c r="AE19" i="57"/>
  <c r="AE16" i="57"/>
  <c r="AE22" i="57"/>
  <c r="H96" i="59"/>
  <c r="J96" i="59"/>
  <c r="F96" i="59"/>
  <c r="D96" i="59"/>
  <c r="V20" i="58" l="1"/>
  <c r="V19" i="58"/>
  <c r="Z19" i="58" s="1"/>
  <c r="AE26" i="57"/>
  <c r="AE25" i="57"/>
  <c r="AI25" i="57" s="1"/>
  <c r="AM25" i="57" l="1"/>
  <c r="A3" i="57"/>
  <c r="A3" i="54" s="1"/>
  <c r="A146" i="59"/>
  <c r="J117" i="59"/>
  <c r="F117" i="59"/>
  <c r="J77" i="59"/>
  <c r="H77" i="59"/>
  <c r="F77" i="59"/>
  <c r="D77" i="59"/>
  <c r="J43" i="59"/>
  <c r="J46" i="59" s="1"/>
  <c r="F43" i="59"/>
  <c r="F46" i="59" s="1"/>
  <c r="X24" i="58"/>
  <c r="P24" i="58"/>
  <c r="L24" i="58"/>
  <c r="H24" i="58"/>
  <c r="V21" i="58"/>
  <c r="V18" i="58"/>
  <c r="V15" i="58"/>
  <c r="Z15" i="58" s="1"/>
  <c r="A2" i="58"/>
  <c r="AK30" i="57"/>
  <c r="AG30" i="57"/>
  <c r="W30" i="57"/>
  <c r="S30" i="57"/>
  <c r="O30" i="57"/>
  <c r="K30" i="57"/>
  <c r="I30" i="57"/>
  <c r="AE27" i="57"/>
  <c r="AE24" i="57"/>
  <c r="AI24" i="57" s="1"/>
  <c r="AM24" i="57" s="1"/>
  <c r="AE20" i="57"/>
  <c r="AI20" i="57" s="1"/>
  <c r="AM20" i="57" s="1"/>
  <c r="AI16" i="57"/>
  <c r="AM16" i="57" s="1"/>
  <c r="V25" i="55"/>
  <c r="R25" i="55"/>
  <c r="P25" i="55"/>
  <c r="N25" i="55"/>
  <c r="L25" i="55"/>
  <c r="H25" i="55"/>
  <c r="F25" i="55"/>
  <c r="D25" i="55"/>
  <c r="T23" i="55"/>
  <c r="X23" i="55" s="1"/>
  <c r="T22" i="55"/>
  <c r="X22" i="55" s="1"/>
  <c r="T21" i="55"/>
  <c r="X21" i="55" s="1"/>
  <c r="T20" i="55"/>
  <c r="X20" i="55" s="1"/>
  <c r="X19" i="55"/>
  <c r="T19" i="55"/>
  <c r="J19" i="55"/>
  <c r="J25" i="55" s="1"/>
  <c r="T18" i="55"/>
  <c r="X15" i="55"/>
  <c r="AI29" i="54"/>
  <c r="AE29" i="54"/>
  <c r="AA29" i="54"/>
  <c r="Y29" i="54"/>
  <c r="W29" i="54"/>
  <c r="U29" i="54"/>
  <c r="S29" i="54"/>
  <c r="Q29" i="54"/>
  <c r="O29" i="54"/>
  <c r="K29" i="54"/>
  <c r="I29" i="54"/>
  <c r="G29" i="54"/>
  <c r="E29" i="54"/>
  <c r="AC27" i="54"/>
  <c r="AG27" i="54" s="1"/>
  <c r="AK27" i="54" s="1"/>
  <c r="AG26" i="54"/>
  <c r="AK26" i="54" s="1"/>
  <c r="AG25" i="54"/>
  <c r="AK25" i="54" s="1"/>
  <c r="AG24" i="54"/>
  <c r="AK24" i="54" s="1"/>
  <c r="AG23" i="54"/>
  <c r="AK23" i="54" s="1"/>
  <c r="AG22" i="54"/>
  <c r="AK22" i="54" s="1"/>
  <c r="AG21" i="54"/>
  <c r="AK21" i="54" s="1"/>
  <c r="M20" i="54"/>
  <c r="AG20" i="54" s="1"/>
  <c r="AK20" i="54" s="1"/>
  <c r="AC19" i="54"/>
  <c r="AG19" i="54" s="1"/>
  <c r="AK19" i="54" s="1"/>
  <c r="AC16" i="54"/>
  <c r="AG16" i="54" s="1"/>
  <c r="A3" i="58" l="1"/>
  <c r="A3" i="59" s="1"/>
  <c r="A101" i="59" s="1"/>
  <c r="F107" i="59"/>
  <c r="F111" i="59" s="1"/>
  <c r="J107" i="59"/>
  <c r="J111" i="59" s="1"/>
  <c r="T25" i="55"/>
  <c r="X18" i="55"/>
  <c r="X25" i="55" s="1"/>
  <c r="AG29" i="54"/>
  <c r="AK16" i="54"/>
  <c r="AK29" i="54" s="1"/>
  <c r="M29" i="54"/>
  <c r="AC29" i="54"/>
  <c r="A52" i="59" l="1"/>
  <c r="A3" i="55"/>
  <c r="K83" i="56"/>
  <c r="G83" i="56"/>
  <c r="K75" i="56"/>
  <c r="G75" i="56"/>
  <c r="A54" i="56"/>
  <c r="A51" i="56"/>
  <c r="A96" i="56" s="1"/>
  <c r="K45" i="56"/>
  <c r="G45" i="56"/>
  <c r="K30" i="56"/>
  <c r="G30" i="56"/>
  <c r="K18" i="56"/>
  <c r="G18" i="56"/>
  <c r="G77" i="56" l="1"/>
  <c r="K77" i="56"/>
  <c r="G32" i="56"/>
  <c r="G36" i="56" s="1"/>
  <c r="G39" i="56" s="1"/>
  <c r="K32" i="56"/>
  <c r="K36" i="56" s="1"/>
  <c r="K39" i="56" s="1"/>
  <c r="J87" i="21" l="1"/>
  <c r="F87" i="21"/>
  <c r="K77" i="37" l="1"/>
  <c r="G77" i="37"/>
  <c r="A54" i="37" l="1"/>
  <c r="G85" i="37" l="1"/>
  <c r="K85" i="37"/>
  <c r="G18" i="37"/>
  <c r="K18" i="37"/>
  <c r="G30" i="37"/>
  <c r="K30" i="37"/>
  <c r="G45" i="37"/>
  <c r="K45" i="37"/>
  <c r="F128" i="21"/>
  <c r="F131" i="21" s="1"/>
  <c r="F134" i="21" s="1"/>
  <c r="J128" i="21"/>
  <c r="J131" i="21" s="1"/>
  <c r="J134" i="21" s="1"/>
  <c r="F75" i="21"/>
  <c r="J75" i="21"/>
  <c r="F22" i="21"/>
  <c r="J22" i="21"/>
  <c r="F39" i="21"/>
  <c r="J39" i="21"/>
  <c r="A51" i="37"/>
  <c r="A139" i="21"/>
  <c r="A94" i="21"/>
  <c r="A50" i="21"/>
  <c r="A97" i="21" s="1"/>
  <c r="A96" i="37" l="1"/>
  <c r="K79" i="37"/>
  <c r="G79" i="37"/>
  <c r="J89" i="21"/>
  <c r="J136" i="21" s="1"/>
  <c r="K32" i="37"/>
  <c r="K36" i="37" s="1"/>
  <c r="G32" i="37"/>
  <c r="G36" i="37" s="1"/>
  <c r="F89" i="21"/>
  <c r="F136" i="21" s="1"/>
  <c r="J41" i="21"/>
  <c r="F41" i="21"/>
  <c r="K39" i="37" l="1"/>
  <c r="G39" i="37"/>
  <c r="E30" i="37" l="1"/>
  <c r="E18" i="37"/>
  <c r="I30" i="56"/>
  <c r="I18" i="37"/>
  <c r="I18" i="56"/>
  <c r="E30" i="56"/>
  <c r="I30" i="37"/>
  <c r="E32" i="37" l="1"/>
  <c r="E36" i="37" s="1"/>
  <c r="D43" i="59" s="1"/>
  <c r="D46" i="59" s="1"/>
  <c r="D107" i="59" s="1"/>
  <c r="D111" i="59" s="1"/>
  <c r="I32" i="37"/>
  <c r="I36" i="37" s="1"/>
  <c r="H43" i="59" s="1"/>
  <c r="H46" i="59" s="1"/>
  <c r="H107" i="59" s="1"/>
  <c r="H111" i="59" s="1"/>
  <c r="I32" i="56"/>
  <c r="I36" i="56" s="1"/>
  <c r="I39" i="56" s="1"/>
  <c r="I45" i="56" s="1"/>
  <c r="E39" i="37" l="1"/>
  <c r="E45" i="37" s="1"/>
  <c r="I39" i="37"/>
  <c r="I45" i="37" s="1"/>
  <c r="E18" i="56" l="1"/>
  <c r="E32" i="56" s="1"/>
  <c r="E36" i="56" s="1"/>
  <c r="E39" i="56" l="1"/>
  <c r="E45" i="56" s="1"/>
  <c r="AI26" i="57" l="1"/>
  <c r="AM26" i="57" s="1"/>
  <c r="Z20" i="58" l="1"/>
  <c r="E30" i="57" l="1"/>
  <c r="F24" i="58"/>
  <c r="D24" i="58" l="1"/>
  <c r="Z18" i="58"/>
  <c r="T24" i="58"/>
  <c r="AC30" i="57" l="1"/>
  <c r="G30" i="57" l="1"/>
  <c r="AI19" i="57"/>
  <c r="N24" i="58"/>
  <c r="Z21" i="58"/>
  <c r="D87" i="21"/>
  <c r="D75" i="21"/>
  <c r="H87" i="21"/>
  <c r="H75" i="21"/>
  <c r="Y30" i="57"/>
  <c r="AA30" i="57"/>
  <c r="I77" i="37"/>
  <c r="I79" i="37" s="1"/>
  <c r="I85" i="37" s="1"/>
  <c r="R24" i="58"/>
  <c r="D128" i="21" l="1"/>
  <c r="D131" i="21" s="1"/>
  <c r="D134" i="21" s="1"/>
  <c r="H39" i="21"/>
  <c r="V22" i="58"/>
  <c r="V24" i="58" s="1"/>
  <c r="D89" i="21"/>
  <c r="H89" i="21"/>
  <c r="AI27" i="57"/>
  <c r="AM27" i="57" s="1"/>
  <c r="H128" i="21"/>
  <c r="H131" i="21" s="1"/>
  <c r="H134" i="21" s="1"/>
  <c r="AE28" i="57"/>
  <c r="U30" i="57"/>
  <c r="D39" i="21"/>
  <c r="Q30" i="57"/>
  <c r="D117" i="59"/>
  <c r="D22" i="21"/>
  <c r="AM19" i="57"/>
  <c r="H117" i="59"/>
  <c r="H22" i="21"/>
  <c r="I75" i="56"/>
  <c r="I77" i="56" s="1"/>
  <c r="I83" i="56" s="1"/>
  <c r="H41" i="21" l="1"/>
  <c r="D136" i="21"/>
  <c r="AI22" i="57"/>
  <c r="AE30" i="57"/>
  <c r="D41" i="21"/>
  <c r="H136" i="21"/>
  <c r="AM22" i="57" l="1"/>
  <c r="J24" i="58" l="1"/>
  <c r="Z22" i="58"/>
  <c r="Z24" i="58" s="1"/>
  <c r="M30" i="57" l="1"/>
  <c r="AI28" i="57"/>
  <c r="AM28" i="57" l="1"/>
  <c r="AM30" i="57" s="1"/>
  <c r="AI30" i="57"/>
  <c r="E77" i="37" l="1"/>
  <c r="E79" i="37" s="1"/>
  <c r="E85" i="37" s="1"/>
  <c r="E75" i="56" l="1"/>
  <c r="E77" i="56" s="1"/>
  <c r="E83" i="56" s="1"/>
</calcChain>
</file>

<file path=xl/sharedStrings.xml><?xml version="1.0" encoding="utf-8"?>
<sst xmlns="http://schemas.openxmlformats.org/spreadsheetml/2006/main" count="673" uniqueCount="297">
  <si>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</si>
  <si>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</si>
  <si>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</si>
  <si>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</si>
  <si>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</si>
  <si>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</si>
  <si>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</si>
  <si>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</si>
  <si>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</si>
  <si>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</si>
  <si>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</si>
  <si>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</si>
  <si>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</si>
  <si>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</si>
  <si>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</si>
  <si>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</si>
  <si>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</si>
  <si>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</si>
  <si>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</si>
  <si>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</si>
  <si>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</si>
  <si>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</si>
  <si>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</si>
  <si>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</si>
  <si>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</si>
  <si>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</si>
  <si>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</si>
  <si>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</si>
  <si>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</si>
  <si>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</si>
  <si>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</si>
  <si>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</si>
  <si>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ใบสำคัญแสดงสิทธิซื้อหุ้นสามัญที่ออก</t>
  </si>
  <si>
    <t>หนี้สินไม่หมุนเวียนอื่น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</si>
  <si>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</si>
  <si>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</si>
  <si>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</si>
  <si>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</si>
  <si>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</si>
  <si>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</si>
  <si>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</si>
  <si>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</si>
  <si>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</si>
  <si>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</si>
  <si>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</si>
  <si>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</si>
  <si>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</si>
  <si>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</si>
  <si>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</si>
  <si>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</si>
  <si>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</si>
  <si>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</si>
  <si>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</si>
  <si>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</si>
  <si>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</si>
  <si>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</si>
  <si>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</si>
  <si>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</si>
  <si>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</si>
  <si>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</si>
  <si>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</si>
  <si>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</si>
  <si>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</si>
  <si>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</si>
  <si>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</si>
  <si>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รวมส่วนของ</t>
  </si>
  <si>
    <t>ส่วนได้เสีย</t>
  </si>
  <si>
    <t>ที่ไม่มีอำนาจ</t>
  </si>
  <si>
    <t>ควบคุม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</si>
  <si>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</si>
  <si>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</si>
  <si>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</si>
  <si>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</si>
  <si>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</si>
  <si>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</si>
  <si>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</si>
  <si>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</si>
  <si>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</si>
  <si>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</si>
  <si>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</si>
  <si>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</si>
  <si>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</si>
  <si>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</si>
  <si>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</si>
  <si>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</si>
  <si>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</si>
  <si>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</si>
  <si>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</si>
  <si>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</si>
  <si>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</si>
  <si>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</si>
  <si>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อสังหาริมทรัพย์เพื่อการลงทุน</t>
  </si>
  <si>
    <t>ข้อมูลทางการเงินรวม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</si>
  <si>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</si>
  <si>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</si>
  <si>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</si>
  <si>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</si>
  <si>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</si>
  <si>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</si>
  <si>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การแปลงค่า</t>
  </si>
  <si>
    <t xml:space="preserve">   ดอกเบี้ยรับ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</si>
  <si>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</si>
  <si>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</si>
  <si>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หนี้สินภาษีเงินได้รอการตัดบัญชี</t>
  </si>
  <si>
    <t xml:space="preserve">    ภาษีเงินได้จ่าย</t>
  </si>
  <si>
    <t>เงินลงทุนในส่วนได้เสียในกิจการร่วมค้า</t>
  </si>
  <si>
    <t>สินทรัพย์ภาษีเงินได้รอการตัดบัญชี</t>
  </si>
  <si>
    <t xml:space="preserve">สินค้าคงเหลือ </t>
  </si>
  <si>
    <t xml:space="preserve">ที่ดิน อาคารและอุปกรณ์ </t>
  </si>
  <si>
    <t>ลูกหนี้การค้าและลูกหนี้อื่น</t>
  </si>
  <si>
    <t xml:space="preserve">สินทรัพย์ไม่มีตัวตน </t>
  </si>
  <si>
    <t xml:space="preserve">    จัดสรรแล้ว - ทุนสำรองตามกฎหมาย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</si>
  <si>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</si>
  <si>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</si>
  <si>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</si>
  <si>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</si>
  <si>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</si>
  <si>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</si>
  <si>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</si>
  <si>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</si>
  <si>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</si>
  <si>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</si>
  <si>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การเปลี่ยนแปลงในส่วนของเจ้าของสำหรับงวด</t>
  </si>
  <si>
    <t>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</si>
  <si>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</si>
  <si>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</si>
  <si>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</si>
  <si>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ส่วนเกินมูลค่าหุ้นสามัญ</t>
  </si>
  <si>
    <t>เงินสดจ่ายเพื่อชำระคืนหุ้นกู้</t>
  </si>
  <si>
    <t>เงินสดสุทธิได้มาจาก (ใช้ไปใน) 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</si>
  <si>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</si>
  <si>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เงินปันผลจ่ายให้ส่วนได้เสียที่ไม่มีอํานาจควบคุม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</si>
  <si>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</si>
  <si>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</si>
  <si>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</si>
  <si>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สินทรัพย์ไม่หมุนเวียนที่ถือไว้เพื่อขาย</t>
  </si>
  <si>
    <t>รวม</t>
  </si>
  <si>
    <t>หุ้นกู้ที่มีลักษณะคล้ายทุน</t>
  </si>
  <si>
    <t>ทุนสำรอง</t>
  </si>
  <si>
    <t>ตามกฎหมาย</t>
  </si>
  <si>
    <t>คล้ายทุน</t>
  </si>
  <si>
    <t>เงินสดสุทธิได้มาจาก (ใช้ไปใน) กิจกรรมจัดหาเงิน</t>
  </si>
  <si>
    <t xml:space="preserve">   สินทรัพย์ไม่หมุนเวียนที่ถือไว้เพื่อขาย</t>
  </si>
  <si>
    <t>ดอกเบี้ยจ่ายสำหรับหุ้นกู้ที่มีลักษณะคล้ายทุน</t>
  </si>
  <si>
    <t>เงินปันผลรับ</t>
  </si>
  <si>
    <t>เงินสดและรายการเทียบเท่าเงินสดเพิ่มขึ้น (ลดลง) สุทธิ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</si>
  <si>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</si>
  <si>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</si>
  <si>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</si>
  <si>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</si>
  <si>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</si>
  <si>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</si>
  <si>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</si>
  <si>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</si>
  <si>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</si>
  <si>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องค์ประกอบอื่น</t>
  </si>
  <si>
    <t>ของส่วนของ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</si>
  <si>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</si>
  <si>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</si>
  <si>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</si>
  <si>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</si>
  <si>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</si>
  <si>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</si>
  <si>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</si>
  <si>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</si>
  <si>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</si>
  <si>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</si>
  <si>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</si>
  <si>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</si>
  <si>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</si>
  <si>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</si>
  <si>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</si>
  <si>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สินทรัพย์อนุพันธ์ทางการเงิน</t>
  </si>
  <si>
    <t>หนี้สินอนุพันธ์ทางการเงิน</t>
  </si>
  <si>
    <t xml:space="preserve">   เงินปันผลรับ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</si>
  <si>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</si>
  <si>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</si>
  <si>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การรวมกิจการ</t>
  </si>
  <si>
    <t>เดียวกัน</t>
  </si>
  <si>
    <t>ภายใต้การควบคุม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</si>
  <si>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</si>
  <si>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</si>
  <si>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</si>
  <si>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</si>
  <si>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เงินสดสุทธิได้มาจาก (ใช้ไปใน) กิจกรรมลงทุน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</si>
  <si>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</si>
  <si>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การดำเนินงาน</t>
  </si>
  <si>
    <t>กำไร (ขาดทุน) จากอัตราแลกเปลี่ยน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</si>
  <si>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</si>
  <si>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</si>
  <si>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</si>
  <si>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(กำไร) ขาดทุนที่ยังไม่เกิดขึ้นจากการปรับมูลค่ายุติธรรม</t>
  </si>
  <si>
    <t xml:space="preserve">      ของสัญญาอนุพันธ์</t>
  </si>
  <si>
    <t xml:space="preserve">   ต้นทุนทางการเงิน</t>
  </si>
  <si>
    <t xml:space="preserve">กระแสเงินสด
</t>
  </si>
  <si>
    <t>ความเสี่ยงใน</t>
  </si>
  <si>
    <t>กำไร (ขาดทุน) ต่อหุ้น (บาท)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</si>
  <si>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</si>
  <si>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</si>
  <si>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</si>
  <si>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</si>
  <si>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</si>
  <si>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การป้องกันความเสี่ยงกระแสเงินสด</t>
  </si>
  <si>
    <t>กำไร (ขาดทุน)</t>
  </si>
  <si>
    <t>สำรองต้นทุน</t>
  </si>
  <si>
    <t>ของการป้องกัน</t>
  </si>
  <si>
    <t xml:space="preserve">   ส่วนแบ่ง (กำไร) ขาดทุนจากเงินลงทุนในบริษัทร่วม</t>
  </si>
  <si>
    <t>สินทรัพย์สิทธิการใช้</t>
  </si>
  <si>
    <t xml:space="preserve">     และส่วนได้เสียในกิจการร่วมค้า</t>
  </si>
  <si>
    <t>พ.ศ. 2564</t>
  </si>
  <si>
    <t>ยอดคงเหลือ ณ วันที่ 1 มกราคม พ.ศ. 2564</t>
  </si>
  <si>
    <t>หนี้สินตามสัญญาเช่า</t>
  </si>
  <si>
    <t>ใบสำคัญแสดง</t>
  </si>
  <si>
    <t>สิทธิซื้อหุ้นสามัญ</t>
  </si>
  <si>
    <t>ที่ออกโดย</t>
  </si>
  <si>
    <t xml:space="preserve">   ผลกระทบจาก</t>
  </si>
  <si>
    <t>ส่วนเกินมูลค่า</t>
  </si>
  <si>
    <t>บริษัทย่อย</t>
  </si>
  <si>
    <t>ภายใต้การ</t>
  </si>
  <si>
    <t>สภาพเศรษฐกิจ</t>
  </si>
  <si>
    <t>หุ้นสามัญ</t>
  </si>
  <si>
    <t>ควบคุมเดียวกัน</t>
  </si>
  <si>
    <t>ที่มีเงินเฟ้อรุนแรง</t>
  </si>
  <si>
    <t>เงินปันผลจ่าย - บริษัทย่อย</t>
  </si>
  <si>
    <t>การวัดมูลค่าใหม่ของภาระผูกพันผลประโยชน์</t>
  </si>
  <si>
    <t xml:space="preserve">   หลังออกจากงาน</t>
  </si>
  <si>
    <t>เปลี่ยนสถานะเงินลงทุน</t>
  </si>
  <si>
    <t>การออกหุ้นสามัญ</t>
  </si>
  <si>
    <t xml:space="preserve">   ภาระผูกพันผลประโยชน์พนักงาน</t>
  </si>
  <si>
    <t>ข้อมูลทางการเงินรวม (พันบาท)</t>
  </si>
  <si>
    <t>ข้อมูลทางการเงินเฉพาะกิจการ (พันบาท)</t>
  </si>
  <si>
    <t>เงินสดจ่ายชำระคืนเงินกู้ยืมระยะยาวจากสถาบันการเงิน</t>
  </si>
  <si>
    <t>ภาระผูกพันผลประโยชน์พนักงาน</t>
  </si>
  <si>
    <t xml:space="preserve">      หุ้นสามัญจำนวน 5,997,928,025 หุ้น </t>
  </si>
  <si>
    <t>เงินสดรับจากการออกหุ้นกู้</t>
  </si>
  <si>
    <t>งบแสดงการเปลี่ยนแปลงส่วนของเจ้าของ (ยังไม่ได้ตรวจสอบ)</t>
  </si>
  <si>
    <t>พ.ศ. 2565</t>
  </si>
  <si>
    <t xml:space="preserve">         (พ.ศ. 2564 : 5,997,928,025 หุ้น</t>
  </si>
  <si>
    <t xml:space="preserve">         (พ.ศ. 2564 : 5,213,769,793 หุ้น</t>
  </si>
  <si>
    <t>เงินสดรับจากเงินกู้ยืมระยะสั้นจากกิจการที่เกี่ยวข้องกัน</t>
  </si>
  <si>
    <t>ต้นทุนขายอาหารและเครื่องดื่มและการผลิตสินค้า</t>
  </si>
  <si>
    <t>รายได้จากการจัดจำหน่าย</t>
  </si>
  <si>
    <t>ต้นทุนขายการจัดจำหน่าย</t>
  </si>
  <si>
    <t>รายได้จากการขายอาหารและเครื่องดื่มและการผลิตสินค้า</t>
  </si>
  <si>
    <t xml:space="preserve">   ค่าเผื่อสินค้าเสื่อมสภาพ (กลับรายการ)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</si>
  <si>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</si>
  <si>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</si>
  <si>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ซื้อที่ดิน อาคารและอุปกรณ์และสินทรัพย์ไม่มีตัวตนโดยยังไม่ชำระเงิน</t>
  </si>
  <si>
    <t>เงินสดจ่ายเพื่อลงทุนเพิ่มในกิจการร่วมค้า</t>
  </si>
  <si>
    <t>เงินสดรับจากการออกหุ้นสามัญตามการใช้สิทธิซื้อหุ้นสามัญ</t>
  </si>
  <si>
    <t>เงินสดจ่ายดอกเบี้ย</t>
  </si>
  <si>
    <t xml:space="preserve">   (กำไร) ขาดทุนจากการขาย ตัดจำหน่ายและการด้อยค่าที่ดิน </t>
  </si>
  <si>
    <t xml:space="preserve">      อาคารและอุปกรณ์ อสังหาริมทรัพย์เพื่อการลงทุน </t>
  </si>
  <si>
    <t xml:space="preserve">      สินทรัพย์ไม่มีตัวตนและสินทรัพย์สิทธิการใช้</t>
  </si>
  <si>
    <t>เงินสดลดลงจากการสูญเสียอำนาจควบคุมในบริษัทย่อย</t>
  </si>
  <si>
    <t>ปรับปรุงมูลค่ายุติธรรมจากการซื้อบริษัทย่อย</t>
  </si>
  <si>
    <t xml:space="preserve">   ตัดจำหน่ายค่าธรรมเนียมทางการเงิน</t>
  </si>
  <si>
    <t xml:space="preserve">   (กำไร) ขาดทุนจากอัตราแลกเปลี่ยน</t>
  </si>
  <si>
    <t>เงินสดจ่ายเพื่อลงทุนเพิ่มในบริษัทย่อย</t>
  </si>
  <si>
    <t>15, 16</t>
  </si>
  <si>
    <t>เงินสดจ่ายเพื่อลงทุนเพิ่มในบริษัทร่วม</t>
  </si>
  <si>
    <t>เงินสดจ่ายเพื่อซื้อบริษัทย่อย (สุทธิจากเงินสดที่จ่าย)</t>
  </si>
  <si>
    <t xml:space="preserve">   ผลขาดทุนด้านเครดิตที่คาดว่าจะเกิดขึ้น (กลับรายการ)</t>
  </si>
  <si>
    <t>รายการที่จะไม่จัดประเภทรายการใหม่</t>
  </si>
  <si>
    <t>ไปยังงบกำไรหรือขาดทุนในภายหลัง</t>
  </si>
  <si>
    <t xml:space="preserve">      เงินลงทุนในบริษัทย่อย</t>
  </si>
  <si>
    <t xml:space="preserve">   กำไรจากการปรับปรุงมูลค่าจากการเปลี่ยนสัดส่วน</t>
  </si>
  <si>
    <t>สัดส่วนของ</t>
  </si>
  <si>
    <t>เงินลงทุน</t>
  </si>
  <si>
    <t>การเปลี่ยนแปลง</t>
  </si>
  <si>
    <t>ทุนสำรองตามกฎหมาย</t>
  </si>
  <si>
    <t>ไถ่ถอนหุ้นกู้ที่มีลักษณะคล้ายทุน</t>
  </si>
  <si>
    <t>ยอดคงเหลือ ณ วันที่ 30 กันยายน พ.ศ. 2564</t>
  </si>
  <si>
    <t>ยอดคงเหลือ ณ วันที่ 30 กันยายน พ.ศ. 2565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</si>
  <si>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</si>
  <si>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</si>
  <si>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</si>
  <si>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</si>
  <si>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เงินสดรับจากการขายและบริหารจัดการโรงแรมกลับ</t>
  </si>
  <si>
    <t>เงินสดรับจากการออกหุ้นกู้ที่มีลักษณะคล้ายทุน</t>
  </si>
  <si>
    <t>เงินสดจ่ายไถ่ถอนหุ้นกู้ที่มีลักษณะคล้ายทุน</t>
  </si>
  <si>
    <t>เงินสดและรายการเทียบเท่าเงินสด ณ วันที่ 30 กันยายน</t>
  </si>
  <si>
    <t xml:space="preserve">รายการที่ไม่ใช่เงินสดที่มีสาระสำคัญสำหรับงวดสิ้นสุดวันที่ 30 กันยายน พ.ศ. 2565 และ พ.ศ. 2564 ประกอบด้วย </t>
  </si>
  <si>
    <t>ส่วนเกินทุน</t>
  </si>
  <si>
    <t>จากการ</t>
  </si>
  <si>
    <t>ตีราคาสินทรัพย์</t>
  </si>
  <si>
    <t>ยอดคงเหลือ ณ วันที่ 1 มกราคม พ.ศ. 2565</t>
  </si>
  <si>
    <t>การสูญเสียการควบคุมในบริษัทย่อย</t>
  </si>
  <si>
    <t>ปรับปรุงมูลค่าจากการเปลี่ยนสัดส่วน</t>
  </si>
  <si>
    <t xml:space="preserve">   กำไรจากการขายและบริหารจัดการโรงแรมกลับ</t>
  </si>
  <si>
    <t xml:space="preserve">      หุ้นสามัญจำนวน 5,274,988,474 หุ้น </t>
  </si>
  <si>
    <t xml:space="preserve">   กำไรจากการขายสินทรัพย์ที่ถือไว้เพื่อขาย</t>
  </si>
  <si>
    <t>เงินสดรับจากการขายสินทรัพย์ที่ถือไว้เพื่อขาย</t>
  </si>
  <si>
    <t>เงินสดรับจากการขายที่ดิน อาคารและอุปกรณ์ อสังหาริมทรัพย์เพื่อการลงทุน</t>
  </si>
  <si>
    <t xml:space="preserve">   สินทรัพย์ไม่มีตัวตนและสินทรัพย์สิทธิการใช้</t>
  </si>
  <si>
    <t>เงินสดรับ (จ่าย) จากการเปลี่ยนสัดส่วนเงินลงทุนในบริษัทย่อย</t>
  </si>
  <si>
    <t>ขายสินทรัพย์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</si>
</sst>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#,##0.0000;\(#,##0.0000\);&quot;-&quot;;@"/>
    <numFmt numFmtId="168" formatCode="dd\-mmm\-yy_)"/>
    <numFmt numFmtId="169" formatCode="0.0%"/>
    <numFmt numFmtId="170" formatCode="0.00_)"/>
    <numFmt numFmtId="171" formatCode="#,##0.00;\(#,##0.00\);&quot;-&quot;;@"/>
    <numFmt numFmtId="172" formatCode="_(* #,##0_);_(* \(#,##0\);_(* &quot;-&quot;??_);_(@_)"/>
  </numFmts>
  <fonts count="1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2.5"/>
      <name val="Cordia New"/>
      <family val="2"/>
    </font>
    <font>
      <b/>
      <sz val="12.5"/>
      <name val="Cordia New"/>
      <family val="2"/>
    </font>
    <font>
      <b/>
      <u/>
      <sz val="12.5"/>
      <name val="Cordia New"/>
      <family val="2"/>
    </font>
    <font>
      <sz val="12.5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68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</cellStyleXfs>
  <cellXfs count="222">
    <xf numFmtId="0" fontId="0" fillId="0" borderId="0" xfId="0"/>
    <xf numFmtId="0" fontId="10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3" xfId="0" quotePrefix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11" fillId="0" borderId="5" xfId="2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0" fillId="0" borderId="0" xfId="27" quotePrefix="1" applyFont="1" applyFill="1" applyAlignment="1">
      <alignment horizontal="left" vertical="center"/>
    </xf>
    <xf numFmtId="0" fontId="11" fillId="0" borderId="0" xfId="27" applyFont="1" applyFill="1" applyAlignment="1">
      <alignment horizontal="centerContinuous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1" fillId="0" borderId="0" xfId="27" applyFont="1" applyFill="1" applyAlignment="1">
      <alignment vertical="center"/>
    </xf>
    <xf numFmtId="0" fontId="10" fillId="0" borderId="0" xfId="27" applyFont="1" applyFill="1" applyAlignment="1">
      <alignment horizontal="left" vertical="center"/>
    </xf>
    <xf numFmtId="0" fontId="10" fillId="0" borderId="3" xfId="27" applyFont="1" applyFill="1" applyBorder="1" applyAlignment="1">
      <alignment horizontal="left" vertical="center"/>
    </xf>
    <xf numFmtId="0" fontId="11" fillId="0" borderId="3" xfId="27" applyFont="1" applyFill="1" applyBorder="1" applyAlignment="1">
      <alignment horizontal="centerContinuous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0" fontId="10" fillId="0" borderId="0" xfId="27" applyFont="1" applyFill="1" applyBorder="1" applyAlignment="1">
      <alignment horizontal="left" vertical="center"/>
    </xf>
    <xf numFmtId="0" fontId="11" fillId="0" borderId="0" xfId="27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0" fontId="10" fillId="0" borderId="0" xfId="27" applyFont="1" applyFill="1" applyAlignment="1">
      <alignment vertical="center"/>
    </xf>
    <xf numFmtId="0" fontId="10" fillId="0" borderId="0" xfId="27" applyFont="1" applyFill="1" applyAlignment="1">
      <alignment horizontal="center" vertical="center"/>
    </xf>
    <xf numFmtId="0" fontId="10" fillId="0" borderId="0" xfId="27" applyFont="1" applyFill="1" applyBorder="1" applyAlignment="1">
      <alignment horizontal="center" vertical="center"/>
    </xf>
    <xf numFmtId="166" fontId="10" fillId="0" borderId="0" xfId="5" applyNumberFormat="1" applyFont="1" applyFill="1" applyBorder="1" applyAlignment="1">
      <alignment horizontal="center" vertical="center"/>
    </xf>
    <xf numFmtId="0" fontId="12" fillId="0" borderId="0" xfId="27" applyFont="1" applyFill="1" applyAlignment="1">
      <alignment horizontal="center" vertical="center"/>
    </xf>
    <xf numFmtId="0" fontId="12" fillId="0" borderId="0" xfId="27" applyFont="1" applyFill="1" applyBorder="1" applyAlignment="1">
      <alignment horizontal="center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right" vertical="center"/>
    </xf>
    <xf numFmtId="0" fontId="10" fillId="0" borderId="3" xfId="27" applyFont="1" applyFill="1" applyBorder="1" applyAlignment="1">
      <alignment horizontal="center" vertical="center"/>
    </xf>
    <xf numFmtId="166" fontId="10" fillId="0" borderId="0" xfId="12" applyNumberFormat="1" applyFont="1" applyFill="1" applyBorder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Fill="1" applyBorder="1" applyAlignment="1">
      <alignment horizontal="center" vertical="center"/>
    </xf>
    <xf numFmtId="166" fontId="11" fillId="0" borderId="0" xfId="5" applyNumberFormat="1" applyFont="1" applyFill="1" applyAlignment="1">
      <alignment horizontal="right" vertical="center"/>
    </xf>
    <xf numFmtId="0" fontId="11" fillId="0" borderId="0" xfId="27" applyFont="1" applyFill="1" applyAlignment="1">
      <alignment horizontal="left" vertical="center"/>
    </xf>
    <xf numFmtId="0" fontId="11" fillId="0" borderId="0" xfId="27" applyFont="1" applyFill="1" applyAlignment="1">
      <alignment horizontal="center" vertical="center"/>
    </xf>
    <xf numFmtId="166" fontId="11" fillId="0" borderId="0" xfId="5" applyNumberFormat="1" applyFont="1" applyFill="1" applyAlignment="1">
      <alignment vertical="center"/>
    </xf>
    <xf numFmtId="0" fontId="10" fillId="0" borderId="0" xfId="27" applyFont="1" applyFill="1" applyBorder="1" applyAlignment="1">
      <alignment vertical="center"/>
    </xf>
    <xf numFmtId="0" fontId="11" fillId="0" borderId="0" xfId="27" applyFont="1" applyFill="1" applyBorder="1" applyAlignment="1">
      <alignment vertical="center"/>
    </xf>
    <xf numFmtId="166" fontId="11" fillId="0" borderId="0" xfId="27" applyNumberFormat="1" applyFont="1" applyFill="1" applyAlignment="1">
      <alignment vertical="center"/>
    </xf>
    <xf numFmtId="167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1" fillId="0" borderId="0" xfId="27" applyFont="1" applyFill="1" applyBorder="1" applyAlignment="1">
      <alignment horizontal="left" vertical="center"/>
    </xf>
    <xf numFmtId="0" fontId="10" fillId="0" borderId="0" xfId="27" applyFont="1" applyFill="1" applyBorder="1" applyAlignment="1">
      <alignment horizontal="centerContinuous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horizontal="left" vertical="center"/>
    </xf>
    <xf numFmtId="165" fontId="11" fillId="0" borderId="0" xfId="27" applyNumberFormat="1" applyFont="1" applyFill="1" applyAlignment="1">
      <alignment vertical="center"/>
    </xf>
    <xf numFmtId="165" fontId="10" fillId="0" borderId="3" xfId="27" applyNumberFormat="1" applyFont="1" applyFill="1" applyBorder="1" applyAlignment="1">
      <alignment horizontal="left" vertical="center"/>
    </xf>
    <xf numFmtId="166" fontId="10" fillId="0" borderId="0" xfId="27" applyNumberFormat="1" applyFont="1" applyFill="1" applyAlignment="1">
      <alignment horizontal="right" vertical="center"/>
    </xf>
    <xf numFmtId="165" fontId="10" fillId="0" borderId="0" xfId="27" applyNumberFormat="1" applyFont="1" applyFill="1" applyAlignment="1">
      <alignment vertical="center"/>
    </xf>
    <xf numFmtId="165" fontId="11" fillId="0" borderId="3" xfId="27" applyNumberFormat="1" applyFont="1" applyFill="1" applyBorder="1" applyAlignment="1">
      <alignment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1" fillId="0" borderId="3" xfId="27" applyNumberFormat="1" applyFont="1" applyFill="1" applyBorder="1" applyAlignment="1">
      <alignment vertical="center"/>
    </xf>
    <xf numFmtId="166" fontId="11" fillId="0" borderId="4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9" fontId="11" fillId="0" borderId="0" xfId="3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vertical="center"/>
    </xf>
    <xf numFmtId="165" fontId="10" fillId="0" borderId="0" xfId="27" quotePrefix="1" applyNumberFormat="1" applyFont="1" applyAlignment="1">
      <alignment horizontal="left" vertical="center"/>
    </xf>
    <xf numFmtId="165" fontId="10" fillId="0" borderId="3" xfId="27" applyNumberFormat="1" applyFont="1" applyBorder="1" applyAlignment="1">
      <alignment horizontal="left" vertical="center"/>
    </xf>
    <xf numFmtId="165" fontId="11" fillId="0" borderId="3" xfId="27" applyNumberFormat="1" applyFont="1" applyBorder="1" applyAlignment="1">
      <alignment horizontal="center" vertical="center"/>
    </xf>
    <xf numFmtId="165" fontId="11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Continuous" vertical="center"/>
    </xf>
    <xf numFmtId="165" fontId="10" fillId="0" borderId="0" xfId="27" applyNumberFormat="1" applyFont="1" applyAlignment="1">
      <alignment vertical="center"/>
    </xf>
    <xf numFmtId="165" fontId="11" fillId="0" borderId="0" xfId="27" applyNumberFormat="1" applyFont="1" applyAlignment="1">
      <alignment vertical="center"/>
    </xf>
    <xf numFmtId="165" fontId="11" fillId="0" borderId="3" xfId="27" applyNumberFormat="1" applyFont="1" applyBorder="1" applyAlignment="1">
      <alignment horizontal="centerContinuous" vertical="center"/>
    </xf>
    <xf numFmtId="165" fontId="11" fillId="0" borderId="3" xfId="27" applyNumberFormat="1" applyFont="1" applyBorder="1" applyAlignment="1">
      <alignment vertical="center"/>
    </xf>
    <xf numFmtId="165" fontId="10" fillId="0" borderId="0" xfId="27" applyNumberFormat="1" applyFont="1" applyAlignment="1">
      <alignment horizontal="center" vertical="center"/>
    </xf>
    <xf numFmtId="165" fontId="12" fillId="0" borderId="0" xfId="27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1" fillId="0" borderId="0" xfId="27" applyNumberFormat="1" applyFont="1" applyAlignment="1">
      <alignment vertical="center"/>
    </xf>
    <xf numFmtId="166" fontId="10" fillId="0" borderId="0" xfId="5" quotePrefix="1" applyNumberFormat="1" applyFont="1" applyFill="1" applyAlignment="1">
      <alignment horizontal="right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166" fontId="11" fillId="0" borderId="0" xfId="27" applyNumberFormat="1" applyFont="1" applyFill="1" applyAlignment="1">
      <alignment horizontal="center" vertical="center"/>
    </xf>
    <xf numFmtId="166" fontId="10" fillId="0" borderId="0" xfId="12" quotePrefix="1" applyNumberFormat="1" applyFont="1" applyFill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horizontal="centerContinuous" vertical="center"/>
    </xf>
    <xf numFmtId="166" fontId="11" fillId="0" borderId="0" xfId="27" applyNumberFormat="1" applyFont="1" applyAlignment="1">
      <alignment horizontal="centerContinuous" vertical="center"/>
    </xf>
    <xf numFmtId="166" fontId="11" fillId="0" borderId="3" xfId="27" applyNumberFormat="1" applyFont="1" applyBorder="1" applyAlignment="1">
      <alignment horizontal="centerContinuous" vertical="center"/>
    </xf>
    <xf numFmtId="166" fontId="10" fillId="0" borderId="0" xfId="27" applyNumberFormat="1" applyFont="1" applyAlignment="1">
      <alignment horizontal="center" vertical="center"/>
    </xf>
    <xf numFmtId="166" fontId="10" fillId="0" borderId="0" xfId="27" applyNumberFormat="1" applyFont="1" applyAlignment="1">
      <alignment horizontal="right" vertical="center"/>
    </xf>
    <xf numFmtId="165" fontId="10" fillId="0" borderId="0" xfId="27" applyNumberFormat="1" applyFont="1" applyAlignment="1">
      <alignment horizontal="right" vertical="center"/>
    </xf>
    <xf numFmtId="0" fontId="10" fillId="0" borderId="0" xfId="27" applyFont="1" applyAlignment="1">
      <alignment horizontal="right" vertical="center"/>
    </xf>
    <xf numFmtId="166" fontId="10" fillId="0" borderId="3" xfId="27" applyNumberFormat="1" applyFont="1" applyBorder="1" applyAlignment="1">
      <alignment horizontal="right" vertical="center"/>
    </xf>
    <xf numFmtId="165" fontId="10" fillId="0" borderId="3" xfId="27" applyNumberFormat="1" applyFont="1" applyBorder="1" applyAlignment="1">
      <alignment horizontal="right" vertical="center"/>
    </xf>
    <xf numFmtId="0" fontId="10" fillId="0" borderId="3" xfId="27" applyFont="1" applyBorder="1" applyAlignment="1">
      <alignment horizontal="right" vertical="center"/>
    </xf>
    <xf numFmtId="0" fontId="10" fillId="0" borderId="0" xfId="27" applyFont="1" applyAlignment="1">
      <alignment vertical="center"/>
    </xf>
    <xf numFmtId="166" fontId="10" fillId="0" borderId="0" xfId="27" applyNumberFormat="1" applyFont="1" applyAlignment="1">
      <alignment vertical="center"/>
    </xf>
    <xf numFmtId="0" fontId="10" fillId="0" borderId="0" xfId="27" applyFont="1" applyAlignment="1">
      <alignment horizontal="left" vertical="center"/>
    </xf>
    <xf numFmtId="166" fontId="11" fillId="0" borderId="0" xfId="27" applyNumberFormat="1" applyFont="1" applyAlignment="1">
      <alignment horizontal="right" vertical="center"/>
    </xf>
    <xf numFmtId="166" fontId="11" fillId="0" borderId="3" xfId="27" applyNumberFormat="1" applyFont="1" applyBorder="1" applyAlignment="1">
      <alignment vertical="center"/>
    </xf>
    <xf numFmtId="166" fontId="11" fillId="0" borderId="4" xfId="27" applyNumberFormat="1" applyFont="1" applyFill="1" applyBorder="1" applyAlignment="1">
      <alignment vertical="center"/>
    </xf>
    <xf numFmtId="171" fontId="11" fillId="0" borderId="0" xfId="5" applyNumberFormat="1" applyFont="1" applyFill="1" applyBorder="1" applyAlignment="1">
      <alignment horizontal="right" vertical="center"/>
    </xf>
    <xf numFmtId="0" fontId="10" fillId="0" borderId="0" xfId="27" quotePrefix="1" applyFont="1" applyFill="1" applyAlignment="1">
      <alignment vertical="center"/>
    </xf>
    <xf numFmtId="0" fontId="10" fillId="0" borderId="3" xfId="27" applyFont="1" applyFill="1" applyBorder="1" applyAlignment="1">
      <alignment vertical="center"/>
    </xf>
    <xf numFmtId="166" fontId="10" fillId="0" borderId="0" xfId="2" applyNumberFormat="1" applyFont="1" applyFill="1" applyAlignment="1">
      <alignment horizontal="center" vertical="center"/>
    </xf>
    <xf numFmtId="166" fontId="10" fillId="0" borderId="0" xfId="5" applyNumberFormat="1" applyFont="1" applyFill="1" applyAlignment="1">
      <alignment horizontal="right" vertical="center"/>
    </xf>
    <xf numFmtId="0" fontId="11" fillId="0" borderId="0" xfId="27" applyFont="1" applyFill="1" applyAlignment="1">
      <alignment vertical="center" wrapText="1"/>
    </xf>
    <xf numFmtId="0" fontId="11" fillId="0" borderId="3" xfId="27" applyFont="1" applyFill="1" applyBorder="1" applyAlignment="1">
      <alignment vertical="center"/>
    </xf>
    <xf numFmtId="0" fontId="11" fillId="0" borderId="0" xfId="27" quotePrefix="1" applyFont="1" applyFill="1" applyAlignment="1">
      <alignment vertical="center"/>
    </xf>
    <xf numFmtId="172" fontId="11" fillId="0" borderId="0" xfId="2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vertical="center"/>
    </xf>
    <xf numFmtId="165" fontId="10" fillId="0" borderId="4" xfId="27" applyNumberFormat="1" applyFont="1" applyBorder="1" applyAlignment="1">
      <alignment horizontal="left" vertical="center"/>
    </xf>
    <xf numFmtId="0" fontId="10" fillId="0" borderId="0" xfId="27" applyFont="1" applyAlignment="1">
      <alignment horizontal="center" vertical="center"/>
    </xf>
    <xf numFmtId="166" fontId="11" fillId="0" borderId="5" xfId="27" applyNumberFormat="1" applyFont="1" applyBorder="1" applyAlignment="1">
      <alignment vertical="center"/>
    </xf>
    <xf numFmtId="0" fontId="10" fillId="0" borderId="3" xfId="0" quotePrefix="1" applyFont="1" applyBorder="1" applyAlignment="1">
      <alignment horizontal="left" vertical="center"/>
    </xf>
    <xf numFmtId="0" fontId="10" fillId="0" borderId="3" xfId="27" applyFont="1" applyBorder="1" applyAlignment="1">
      <alignment horizontal="left" vertical="center"/>
    </xf>
    <xf numFmtId="0" fontId="11" fillId="0" borderId="0" xfId="27" applyFont="1" applyAlignment="1">
      <alignment horizontal="center" vertical="center"/>
    </xf>
    <xf numFmtId="166" fontId="14" fillId="0" borderId="0" xfId="2" applyNumberFormat="1" applyFont="1" applyFill="1" applyBorder="1" applyAlignment="1">
      <alignment vertical="center"/>
    </xf>
    <xf numFmtId="166" fontId="14" fillId="0" borderId="0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Border="1" applyAlignment="1">
      <alignment horizontal="centerContinuous" vertical="center"/>
    </xf>
    <xf numFmtId="166" fontId="14" fillId="0" borderId="0" xfId="2" applyNumberFormat="1" applyFont="1" applyFill="1" applyAlignment="1">
      <alignment horizontal="centerContinuous" vertical="center"/>
    </xf>
    <xf numFmtId="166" fontId="14" fillId="0" borderId="3" xfId="2" applyNumberFormat="1" applyFont="1" applyFill="1" applyBorder="1" applyAlignment="1">
      <alignment horizontal="centerContinuous" vertical="center"/>
    </xf>
    <xf numFmtId="166" fontId="14" fillId="0" borderId="3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horizontal="center" vertical="center"/>
    </xf>
    <xf numFmtId="166" fontId="15" fillId="0" borderId="0" xfId="2" applyNumberFormat="1" applyFont="1" applyFill="1" applyBorder="1" applyAlignment="1">
      <alignment horizontal="right" vertical="center"/>
    </xf>
    <xf numFmtId="166" fontId="15" fillId="0" borderId="0" xfId="2" quotePrefix="1" applyNumberFormat="1" applyFont="1" applyFill="1" applyBorder="1" applyAlignment="1">
      <alignment horizontal="right" vertical="center"/>
    </xf>
    <xf numFmtId="166" fontId="14" fillId="0" borderId="0" xfId="17" applyNumberFormat="1" applyFont="1" applyFill="1" applyBorder="1" applyAlignment="1">
      <alignment horizontal="right" vertical="center"/>
    </xf>
    <xf numFmtId="166" fontId="14" fillId="0" borderId="0" xfId="5" applyNumberFormat="1" applyFont="1" applyFill="1" applyBorder="1" applyAlignment="1">
      <alignment horizontal="right" vertical="center"/>
    </xf>
    <xf numFmtId="166" fontId="14" fillId="0" borderId="3" xfId="5" applyNumberFormat="1" applyFont="1" applyFill="1" applyBorder="1" applyAlignment="1">
      <alignment horizontal="right" vertical="center"/>
    </xf>
    <xf numFmtId="166" fontId="14" fillId="0" borderId="3" xfId="17" applyNumberFormat="1" applyFont="1" applyFill="1" applyBorder="1" applyAlignment="1">
      <alignment horizontal="right" vertical="center"/>
    </xf>
    <xf numFmtId="166" fontId="14" fillId="0" borderId="5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Alignment="1">
      <alignment horizontal="right" vertical="center"/>
    </xf>
    <xf numFmtId="166" fontId="14" fillId="0" borderId="0" xfId="2" applyNumberFormat="1" applyFont="1" applyFill="1" applyAlignment="1">
      <alignment vertical="center"/>
    </xf>
    <xf numFmtId="166" fontId="14" fillId="0" borderId="4" xfId="2" applyNumberFormat="1" applyFont="1" applyFill="1" applyBorder="1" applyAlignment="1">
      <alignment horizontal="centerContinuous" vertical="center"/>
    </xf>
    <xf numFmtId="166" fontId="14" fillId="0" borderId="4" xfId="2" applyNumberFormat="1" applyFont="1" applyFill="1" applyBorder="1" applyAlignment="1">
      <alignment horizontal="right" vertical="center"/>
    </xf>
    <xf numFmtId="0" fontId="11" fillId="0" borderId="0" xfId="27" quotePrefix="1" applyFont="1" applyFill="1" applyAlignment="1">
      <alignment horizontal="center" vertical="center"/>
    </xf>
    <xf numFmtId="0" fontId="11" fillId="0" borderId="3" xfId="27" applyFont="1" applyFill="1" applyBorder="1" applyAlignment="1">
      <alignment horizontal="center" vertical="center"/>
    </xf>
    <xf numFmtId="165" fontId="15" fillId="0" borderId="4" xfId="27" applyNumberFormat="1" applyFont="1" applyFill="1" applyBorder="1" applyAlignment="1">
      <alignment horizontal="left" vertical="center"/>
    </xf>
    <xf numFmtId="166" fontId="14" fillId="0" borderId="0" xfId="27" applyNumberFormat="1" applyFont="1" applyFill="1" applyAlignment="1">
      <alignment vertical="center"/>
    </xf>
    <xf numFmtId="165" fontId="14" fillId="0" borderId="0" xfId="27" applyNumberFormat="1" applyFont="1" applyFill="1" applyAlignment="1">
      <alignment vertical="center"/>
    </xf>
    <xf numFmtId="165" fontId="15" fillId="0" borderId="0" xfId="27" applyNumberFormat="1" applyFont="1" applyFill="1" applyAlignment="1">
      <alignment vertical="center"/>
    </xf>
    <xf numFmtId="166" fontId="15" fillId="0" borderId="0" xfId="27" applyNumberFormat="1" applyFont="1" applyFill="1" applyAlignment="1">
      <alignment horizontal="center" vertical="center"/>
    </xf>
    <xf numFmtId="0" fontId="15" fillId="0" borderId="0" xfId="27" applyFont="1" applyFill="1" applyAlignment="1">
      <alignment horizontal="center" vertical="center"/>
    </xf>
    <xf numFmtId="165" fontId="15" fillId="0" borderId="0" xfId="27" applyNumberFormat="1" applyFont="1" applyFill="1" applyAlignment="1">
      <alignment horizontal="left" vertical="center"/>
    </xf>
    <xf numFmtId="166" fontId="15" fillId="0" borderId="0" xfId="27" applyNumberFormat="1" applyFont="1" applyFill="1" applyAlignment="1">
      <alignment horizontal="right" vertical="center"/>
    </xf>
    <xf numFmtId="165" fontId="15" fillId="0" borderId="0" xfId="27" applyNumberFormat="1" applyFont="1" applyFill="1" applyAlignment="1">
      <alignment horizontal="right" vertical="center"/>
    </xf>
    <xf numFmtId="165" fontId="15" fillId="0" borderId="0" xfId="27" applyNumberFormat="1" applyFont="1" applyFill="1" applyAlignment="1">
      <alignment horizontal="center" vertical="center"/>
    </xf>
    <xf numFmtId="0" fontId="15" fillId="0" borderId="0" xfId="27" applyFont="1" applyFill="1" applyAlignment="1">
      <alignment horizontal="right" vertical="center"/>
    </xf>
    <xf numFmtId="166" fontId="15" fillId="0" borderId="3" xfId="2" applyNumberFormat="1" applyFont="1" applyFill="1" applyBorder="1" applyAlignment="1">
      <alignment horizontal="center" vertical="center"/>
    </xf>
    <xf numFmtId="166" fontId="15" fillId="0" borderId="3" xfId="2" applyNumberFormat="1" applyFont="1" applyFill="1" applyBorder="1" applyAlignment="1">
      <alignment horizontal="right" vertical="center"/>
    </xf>
    <xf numFmtId="166" fontId="15" fillId="0" borderId="3" xfId="27" applyNumberFormat="1" applyFont="1" applyFill="1" applyBorder="1" applyAlignment="1">
      <alignment horizontal="right" vertical="center"/>
    </xf>
    <xf numFmtId="0" fontId="15" fillId="0" borderId="3" xfId="27" applyFont="1" applyFill="1" applyBorder="1" applyAlignment="1">
      <alignment horizontal="right" vertical="center"/>
    </xf>
    <xf numFmtId="165" fontId="15" fillId="0" borderId="3" xfId="27" applyNumberFormat="1" applyFont="1" applyFill="1" applyBorder="1" applyAlignment="1">
      <alignment horizontal="right" vertical="center"/>
    </xf>
    <xf numFmtId="0" fontId="15" fillId="0" borderId="0" xfId="27" applyFont="1" applyFill="1" applyAlignment="1">
      <alignment horizontal="left" vertical="center"/>
    </xf>
    <xf numFmtId="166" fontId="14" fillId="0" borderId="0" xfId="17" applyNumberFormat="1" applyFont="1" applyFill="1" applyBorder="1" applyAlignment="1">
      <alignment horizontal="center" vertical="center"/>
    </xf>
    <xf numFmtId="166" fontId="14" fillId="0" borderId="0" xfId="2" applyNumberFormat="1" applyFont="1" applyFill="1" applyBorder="1" applyAlignment="1">
      <alignment horizontal="center" vertical="center"/>
    </xf>
    <xf numFmtId="165" fontId="14" fillId="0" borderId="0" xfId="27" applyNumberFormat="1" applyFont="1" applyFill="1" applyAlignment="1">
      <alignment horizontal="left" vertical="center"/>
    </xf>
    <xf numFmtId="166" fontId="14" fillId="0" borderId="0" xfId="27" applyNumberFormat="1" applyFont="1" applyFill="1" applyAlignment="1">
      <alignment horizontal="center" vertical="center"/>
    </xf>
    <xf numFmtId="166" fontId="14" fillId="0" borderId="5" xfId="27" applyNumberFormat="1" applyFont="1" applyFill="1" applyBorder="1" applyAlignment="1">
      <alignment vertical="center"/>
    </xf>
    <xf numFmtId="165" fontId="11" fillId="0" borderId="0" xfId="27" applyNumberFormat="1" applyFont="1" applyFill="1" applyAlignment="1">
      <alignment horizontal="left" vertical="center"/>
    </xf>
    <xf numFmtId="165" fontId="14" fillId="0" borderId="0" xfId="27" applyNumberFormat="1" applyFont="1" applyFill="1" applyAlignment="1">
      <alignment horizontal="centerContinuous" vertical="center"/>
    </xf>
    <xf numFmtId="166" fontId="14" fillId="0" borderId="0" xfId="27" applyNumberFormat="1" applyFont="1" applyFill="1" applyAlignment="1">
      <alignment horizontal="centerContinuous" vertical="center"/>
    </xf>
    <xf numFmtId="165" fontId="15" fillId="0" borderId="3" xfId="27" applyNumberFormat="1" applyFont="1" applyFill="1" applyBorder="1" applyAlignment="1">
      <alignment horizontal="left" vertical="center"/>
    </xf>
    <xf numFmtId="165" fontId="14" fillId="0" borderId="3" xfId="27" applyNumberFormat="1" applyFont="1" applyFill="1" applyBorder="1" applyAlignment="1">
      <alignment horizontal="centerContinuous" vertical="center"/>
    </xf>
    <xf numFmtId="166" fontId="14" fillId="0" borderId="3" xfId="27" applyNumberFormat="1" applyFont="1" applyFill="1" applyBorder="1" applyAlignment="1">
      <alignment horizontal="centerContinuous" vertical="center"/>
    </xf>
    <xf numFmtId="165" fontId="16" fillId="0" borderId="0" xfId="27" applyNumberFormat="1" applyFont="1" applyFill="1" applyAlignment="1">
      <alignment horizontal="center" vertical="center"/>
    </xf>
    <xf numFmtId="0" fontId="15" fillId="0" borderId="0" xfId="27" applyFont="1" applyFill="1" applyAlignment="1">
      <alignment vertical="center"/>
    </xf>
    <xf numFmtId="165" fontId="15" fillId="0" borderId="0" xfId="27" quotePrefix="1" applyNumberFormat="1" applyFont="1" applyFill="1" applyAlignment="1">
      <alignment horizontal="left" vertical="center"/>
    </xf>
    <xf numFmtId="165" fontId="14" fillId="0" borderId="0" xfId="27" applyNumberFormat="1" applyFont="1" applyFill="1" applyAlignment="1">
      <alignment horizontal="center" vertical="center"/>
    </xf>
    <xf numFmtId="165" fontId="14" fillId="0" borderId="0" xfId="27" quotePrefix="1" applyNumberFormat="1" applyFont="1" applyFill="1" applyAlignment="1">
      <alignment horizontal="center" vertical="center"/>
    </xf>
    <xf numFmtId="166" fontId="15" fillId="0" borderId="0" xfId="27" applyNumberFormat="1" applyFont="1" applyFill="1" applyAlignment="1">
      <alignment vertical="center"/>
    </xf>
    <xf numFmtId="166" fontId="14" fillId="0" borderId="0" xfId="27" applyNumberFormat="1" applyFont="1" applyFill="1" applyAlignment="1">
      <alignment horizontal="right" vertical="center"/>
    </xf>
    <xf numFmtId="0" fontId="14" fillId="0" borderId="0" xfId="27" applyFont="1" applyFill="1" applyAlignment="1">
      <alignment vertical="center"/>
    </xf>
    <xf numFmtId="166" fontId="17" fillId="0" borderId="0" xfId="27" applyNumberFormat="1" applyFont="1" applyFill="1" applyAlignment="1">
      <alignment vertical="center"/>
    </xf>
    <xf numFmtId="166" fontId="14" fillId="0" borderId="3" xfId="27" applyNumberFormat="1" applyFont="1" applyFill="1" applyBorder="1" applyAlignment="1">
      <alignment vertical="center"/>
    </xf>
    <xf numFmtId="165" fontId="14" fillId="0" borderId="3" xfId="27" applyNumberFormat="1" applyFont="1" applyFill="1" applyBorder="1" applyAlignment="1">
      <alignment vertical="center"/>
    </xf>
    <xf numFmtId="165" fontId="14" fillId="0" borderId="3" xfId="27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justify" vertical="center"/>
    </xf>
    <xf numFmtId="166" fontId="10" fillId="0" borderId="3" xfId="27" applyNumberFormat="1" applyFont="1" applyBorder="1" applyAlignment="1">
      <alignment horizontal="center" vertical="center"/>
    </xf>
    <xf numFmtId="166" fontId="15" fillId="0" borderId="3" xfId="27" applyNumberFormat="1" applyFont="1" applyFill="1" applyBorder="1" applyAlignment="1">
      <alignment horizontal="center" vertical="center"/>
    </xf>
    <xf numFmtId="0" fontId="10" fillId="0" borderId="6" xfId="27" applyFont="1" applyBorder="1" applyAlignment="1">
      <alignment horizontal="center" vertical="center"/>
    </xf>
    <xf numFmtId="0" fontId="15" fillId="0" borderId="6" xfId="27" applyFont="1" applyFill="1" applyBorder="1" applyAlignment="1">
      <alignment horizontal="center" vertical="center"/>
    </xf>
  </cellXfs>
  <cellStyles count="37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9"/>
  <sheetViews>
    <sheetView zoomScale="90" zoomScaleNormal="90" zoomScaleSheetLayoutView="100" workbookViewId="0">
      <selection activeCell="B10" sqref="B10"/>
    </sheetView>
  </sheetViews>
  <sheetFormatPr defaultColWidth="9.09765625" defaultRowHeight="21.75" customHeight="1"/>
  <cols>
    <col min="1" max="1" width="34.69921875" style="6" customWidth="1"/>
    <col min="2" max="2" width="7.8984375" style="6" customWidth="1"/>
    <col min="3" max="3" width="0.69921875" style="6" customWidth="1"/>
    <col min="4" max="4" width="15" style="27" customWidth="1"/>
    <col min="5" max="5" width="0.69921875" style="27" customWidth="1"/>
    <col min="6" max="6" width="13.69921875" style="27" customWidth="1"/>
    <col min="7" max="7" width="0.69921875" style="27" customWidth="1"/>
    <col min="8" max="8" width="15" style="27" customWidth="1"/>
    <col min="9" max="9" width="0.69921875" style="27" customWidth="1"/>
    <col min="10" max="10" width="13.69921875" style="27" customWidth="1"/>
    <col min="11" max="16384" width="9.09765625" style="6"/>
  </cols>
  <sheetData>
    <row r="1" spans="1:10" ht="21.75" customHeight="1">
      <c r="A1" s="1" t="s">
        <v>38</v>
      </c>
      <c r="B1" s="2"/>
      <c r="C1" s="2"/>
      <c r="D1" s="3"/>
      <c r="E1" s="3"/>
      <c r="F1" s="3"/>
      <c r="G1" s="3"/>
      <c r="H1" s="4"/>
      <c r="I1" s="5"/>
      <c r="J1" s="4"/>
    </row>
    <row r="2" spans="1:10" ht="21.75" customHeight="1">
      <c r="A2" s="7" t="s">
        <v>62</v>
      </c>
      <c r="B2" s="2"/>
      <c r="C2" s="2"/>
      <c r="D2" s="3"/>
      <c r="E2" s="3"/>
      <c r="F2" s="3"/>
      <c r="G2" s="3"/>
      <c r="H2" s="5"/>
      <c r="I2" s="5"/>
      <c r="J2" s="5"/>
    </row>
    <row r="3" spans="1:10" ht="21.75" customHeight="1">
      <c r="A3" s="151" t="s">
        <v>274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20.9" customHeight="1">
      <c r="A4" s="11"/>
      <c r="B4" s="122"/>
      <c r="C4" s="12"/>
      <c r="D4" s="13"/>
      <c r="E4" s="13"/>
      <c r="F4" s="13"/>
      <c r="G4" s="13"/>
      <c r="H4" s="13"/>
      <c r="I4" s="13"/>
      <c r="J4" s="13"/>
    </row>
    <row r="5" spans="1:10" s="14" customFormat="1" ht="20.9" customHeight="1">
      <c r="B5" s="15"/>
      <c r="C5" s="15"/>
      <c r="D5" s="214" t="s">
        <v>92</v>
      </c>
      <c r="E5" s="214"/>
      <c r="F5" s="214"/>
      <c r="G5" s="16"/>
      <c r="H5" s="214" t="s">
        <v>120</v>
      </c>
      <c r="I5" s="214"/>
      <c r="J5" s="214"/>
    </row>
    <row r="6" spans="1:10" s="14" customFormat="1" ht="20.65" customHeight="1">
      <c r="B6" s="17"/>
      <c r="C6" s="17"/>
      <c r="D6" s="18" t="s">
        <v>81</v>
      </c>
      <c r="E6" s="19"/>
      <c r="F6" s="18" t="s">
        <v>82</v>
      </c>
      <c r="G6" s="18"/>
      <c r="H6" s="18" t="s">
        <v>81</v>
      </c>
      <c r="I6" s="19"/>
      <c r="J6" s="18" t="s">
        <v>82</v>
      </c>
    </row>
    <row r="7" spans="1:10" s="14" customFormat="1" ht="20.65" customHeight="1">
      <c r="B7" s="17"/>
      <c r="C7" s="17"/>
      <c r="D7" s="18" t="s">
        <v>275</v>
      </c>
      <c r="E7" s="19"/>
      <c r="F7" s="18" t="s">
        <v>83</v>
      </c>
      <c r="G7" s="18"/>
      <c r="H7" s="18" t="s">
        <v>275</v>
      </c>
      <c r="I7" s="19"/>
      <c r="J7" s="18" t="s">
        <v>83</v>
      </c>
    </row>
    <row r="8" spans="1:10" s="14" customFormat="1" ht="20.65" customHeight="1">
      <c r="B8" s="17"/>
      <c r="C8" s="17"/>
      <c r="D8" s="18" t="s">
        <v>236</v>
      </c>
      <c r="E8" s="19"/>
      <c r="F8" s="18" t="s">
        <v>209</v>
      </c>
      <c r="G8" s="18"/>
      <c r="H8" s="18" t="s">
        <v>236</v>
      </c>
      <c r="I8" s="19"/>
      <c r="J8" s="18" t="s">
        <v>209</v>
      </c>
    </row>
    <row r="9" spans="1:10" s="14" customFormat="1" ht="20.65" customHeight="1">
      <c r="B9" s="20" t="s">
        <v>0</v>
      </c>
      <c r="C9" s="17"/>
      <c r="D9" s="21" t="s">
        <v>84</v>
      </c>
      <c r="E9" s="22"/>
      <c r="F9" s="21" t="s">
        <v>84</v>
      </c>
      <c r="G9" s="22"/>
      <c r="H9" s="21" t="s">
        <v>84</v>
      </c>
      <c r="I9" s="22"/>
      <c r="J9" s="21" t="s">
        <v>84</v>
      </c>
    </row>
    <row r="10" spans="1:10" s="14" customFormat="1" ht="20.65" customHeight="1">
      <c r="A10" s="14" t="s">
        <v>6</v>
      </c>
      <c r="B10" s="23"/>
      <c r="C10" s="23"/>
      <c r="D10" s="91"/>
      <c r="E10" s="19"/>
      <c r="F10" s="91"/>
      <c r="G10" s="91"/>
      <c r="H10" s="24"/>
      <c r="I10" s="25"/>
      <c r="J10" s="24"/>
    </row>
    <row r="11" spans="1:10" s="14" customFormat="1" ht="6" customHeight="1">
      <c r="A11" s="6"/>
      <c r="B11" s="26"/>
      <c r="C11" s="92"/>
      <c r="D11" s="27"/>
      <c r="E11" s="25"/>
      <c r="F11" s="27"/>
      <c r="G11" s="27"/>
      <c r="H11" s="24"/>
      <c r="I11" s="25"/>
      <c r="J11" s="24"/>
    </row>
    <row r="12" spans="1:10" s="14" customFormat="1" ht="20.65" customHeight="1">
      <c r="A12" s="14" t="s">
        <v>1</v>
      </c>
      <c r="B12" s="26"/>
      <c r="C12" s="92"/>
      <c r="D12" s="25"/>
      <c r="E12" s="27"/>
      <c r="F12" s="25"/>
      <c r="G12" s="25"/>
      <c r="H12" s="27"/>
      <c r="I12" s="25"/>
      <c r="J12" s="27"/>
    </row>
    <row r="13" spans="1:10" s="14" customFormat="1" ht="6" customHeight="1">
      <c r="A13" s="6"/>
      <c r="B13" s="26"/>
      <c r="C13" s="92"/>
      <c r="D13" s="27"/>
      <c r="E13" s="25"/>
      <c r="F13" s="27"/>
      <c r="G13" s="27"/>
      <c r="H13" s="24"/>
      <c r="I13" s="25"/>
      <c r="J13" s="24"/>
    </row>
    <row r="14" spans="1:10" s="14" customFormat="1" ht="20.65" customHeight="1">
      <c r="A14" s="93" t="s">
        <v>39</v>
      </c>
      <c r="B14" s="26"/>
      <c r="C14" s="92"/>
      <c r="D14" s="28">
        <v>27226827</v>
      </c>
      <c r="E14" s="28"/>
      <c r="F14" s="28">
        <v>25096512</v>
      </c>
      <c r="G14" s="28"/>
      <c r="H14" s="28">
        <v>4282864</v>
      </c>
      <c r="I14" s="28"/>
      <c r="J14" s="28">
        <v>9898556</v>
      </c>
    </row>
    <row r="15" spans="1:10" s="14" customFormat="1" ht="20.65" customHeight="1">
      <c r="A15" s="93" t="s">
        <v>109</v>
      </c>
      <c r="B15" s="26">
        <v>9</v>
      </c>
      <c r="C15" s="92"/>
      <c r="D15" s="28">
        <v>18590806</v>
      </c>
      <c r="E15" s="28"/>
      <c r="F15" s="28">
        <v>14637995</v>
      </c>
      <c r="G15" s="28"/>
      <c r="H15" s="28">
        <v>6818134</v>
      </c>
      <c r="I15" s="28"/>
      <c r="J15" s="28">
        <v>4451682</v>
      </c>
    </row>
    <row r="16" spans="1:10" s="14" customFormat="1" ht="20.65" customHeight="1">
      <c r="A16" s="93" t="s">
        <v>107</v>
      </c>
      <c r="B16" s="26"/>
      <c r="C16" s="92"/>
      <c r="D16" s="28">
        <v>3907026</v>
      </c>
      <c r="E16" s="28"/>
      <c r="F16" s="28">
        <v>3490183</v>
      </c>
      <c r="G16" s="28"/>
      <c r="H16" s="28">
        <v>8466</v>
      </c>
      <c r="I16" s="28"/>
      <c r="J16" s="28">
        <v>2999</v>
      </c>
    </row>
    <row r="17" spans="1:10" s="14" customFormat="1" ht="20.65" customHeight="1">
      <c r="A17" s="6" t="s">
        <v>70</v>
      </c>
      <c r="B17" s="26"/>
      <c r="C17" s="92"/>
      <c r="D17" s="28">
        <v>2181846</v>
      </c>
      <c r="E17" s="28"/>
      <c r="F17" s="28">
        <v>2154033</v>
      </c>
      <c r="G17" s="28"/>
      <c r="H17" s="28">
        <v>0</v>
      </c>
      <c r="I17" s="28"/>
      <c r="J17" s="28">
        <v>0</v>
      </c>
    </row>
    <row r="18" spans="1:10" s="14" customFormat="1" ht="20.65" customHeight="1">
      <c r="A18" s="6" t="s">
        <v>172</v>
      </c>
      <c r="B18" s="26">
        <v>6</v>
      </c>
      <c r="C18" s="92"/>
      <c r="D18" s="28">
        <v>123808</v>
      </c>
      <c r="E18" s="28"/>
      <c r="F18" s="28">
        <v>4175</v>
      </c>
      <c r="G18" s="28"/>
      <c r="H18" s="28">
        <v>119420</v>
      </c>
      <c r="I18" s="28"/>
      <c r="J18" s="28">
        <v>4175</v>
      </c>
    </row>
    <row r="19" spans="1:10" s="14" customFormat="1" ht="20.65" customHeight="1">
      <c r="A19" s="93" t="s">
        <v>7</v>
      </c>
      <c r="B19" s="26"/>
      <c r="C19" s="92"/>
      <c r="D19" s="28">
        <v>3756820</v>
      </c>
      <c r="E19" s="28"/>
      <c r="F19" s="28">
        <v>3923118</v>
      </c>
      <c r="G19" s="28"/>
      <c r="H19" s="28">
        <v>83937</v>
      </c>
      <c r="I19" s="28"/>
      <c r="J19" s="28">
        <v>60842</v>
      </c>
    </row>
    <row r="20" spans="1:10" s="14" customFormat="1" ht="20.65" customHeight="1">
      <c r="A20" s="93" t="s">
        <v>135</v>
      </c>
      <c r="B20" s="26">
        <v>10</v>
      </c>
      <c r="C20" s="92"/>
      <c r="D20" s="30">
        <v>0</v>
      </c>
      <c r="E20" s="28"/>
      <c r="F20" s="30">
        <v>107086</v>
      </c>
      <c r="G20" s="28"/>
      <c r="H20" s="30">
        <v>0</v>
      </c>
      <c r="I20" s="28"/>
      <c r="J20" s="30">
        <v>0</v>
      </c>
    </row>
    <row r="21" spans="1:10" s="14" customFormat="1" ht="6" customHeight="1">
      <c r="A21" s="93"/>
      <c r="B21" s="92"/>
      <c r="C21" s="92"/>
      <c r="D21" s="25"/>
      <c r="E21" s="31"/>
      <c r="F21" s="25"/>
      <c r="G21" s="31"/>
      <c r="H21" s="25"/>
      <c r="I21" s="25"/>
      <c r="J21" s="25"/>
    </row>
    <row r="22" spans="1:10" s="14" customFormat="1" ht="20.65" customHeight="1">
      <c r="A22" s="7" t="s">
        <v>44</v>
      </c>
      <c r="B22" s="26"/>
      <c r="C22" s="92"/>
      <c r="D22" s="29">
        <f>SUM(D14:D20)</f>
        <v>55787133</v>
      </c>
      <c r="E22" s="27"/>
      <c r="F22" s="29">
        <f>SUM(F14:F20)</f>
        <v>49413102</v>
      </c>
      <c r="G22" s="27"/>
      <c r="H22" s="29">
        <f>SUM(H14:H20)</f>
        <v>11312821</v>
      </c>
      <c r="I22" s="25"/>
      <c r="J22" s="29">
        <f>SUM(J14:J20)</f>
        <v>14418254</v>
      </c>
    </row>
    <row r="23" spans="1:10" s="14" customFormat="1" ht="15" customHeight="1">
      <c r="A23" s="93"/>
      <c r="B23" s="26"/>
      <c r="C23" s="92"/>
      <c r="D23" s="25"/>
      <c r="E23" s="27"/>
      <c r="F23" s="25"/>
      <c r="G23" s="27"/>
      <c r="H23" s="25"/>
      <c r="I23" s="25"/>
      <c r="J23" s="25"/>
    </row>
    <row r="24" spans="1:10" s="14" customFormat="1" ht="20.65" customHeight="1">
      <c r="A24" s="7" t="s">
        <v>8</v>
      </c>
      <c r="B24" s="26"/>
      <c r="C24" s="92"/>
      <c r="D24" s="25"/>
      <c r="E24" s="27"/>
      <c r="F24" s="25"/>
      <c r="G24" s="27"/>
      <c r="H24" s="25"/>
      <c r="I24" s="25"/>
      <c r="J24" s="24"/>
    </row>
    <row r="25" spans="1:10" s="14" customFormat="1" ht="6" customHeight="1">
      <c r="A25" s="7"/>
      <c r="B25" s="26"/>
      <c r="C25" s="92"/>
      <c r="D25" s="25"/>
      <c r="E25" s="27"/>
      <c r="F25" s="25"/>
      <c r="G25" s="27"/>
      <c r="H25" s="25"/>
      <c r="I25" s="25"/>
      <c r="J25" s="24"/>
    </row>
    <row r="26" spans="1:10" s="14" customFormat="1" ht="20.65" customHeight="1">
      <c r="A26" s="93" t="s">
        <v>109</v>
      </c>
      <c r="B26" s="26">
        <v>9</v>
      </c>
      <c r="C26" s="92"/>
      <c r="D26" s="28">
        <v>2297072</v>
      </c>
      <c r="E26" s="28"/>
      <c r="F26" s="28">
        <v>2226821</v>
      </c>
      <c r="G26" s="28"/>
      <c r="H26" s="28">
        <v>515475</v>
      </c>
      <c r="I26" s="28"/>
      <c r="J26" s="28">
        <v>558204</v>
      </c>
    </row>
    <row r="27" spans="1:10" s="14" customFormat="1" ht="20.65" customHeight="1">
      <c r="A27" s="6" t="s">
        <v>95</v>
      </c>
      <c r="B27" s="26">
        <v>11</v>
      </c>
      <c r="C27" s="92"/>
      <c r="D27" s="28">
        <v>0</v>
      </c>
      <c r="E27" s="28"/>
      <c r="F27" s="28">
        <v>0</v>
      </c>
      <c r="G27" s="28"/>
      <c r="H27" s="28">
        <v>8220868</v>
      </c>
      <c r="I27" s="28"/>
      <c r="J27" s="28">
        <v>8094268</v>
      </c>
    </row>
    <row r="28" spans="1:10" s="14" customFormat="1" ht="20.65" customHeight="1">
      <c r="A28" s="6" t="s">
        <v>94</v>
      </c>
      <c r="B28" s="26">
        <v>11</v>
      </c>
      <c r="C28" s="92"/>
      <c r="D28" s="28">
        <v>7157303</v>
      </c>
      <c r="E28" s="28"/>
      <c r="F28" s="28">
        <v>8008865</v>
      </c>
      <c r="G28" s="28"/>
      <c r="H28" s="28">
        <v>2796270</v>
      </c>
      <c r="I28" s="28"/>
      <c r="J28" s="28">
        <v>2796270</v>
      </c>
    </row>
    <row r="29" spans="1:10" s="14" customFormat="1" ht="20.65" customHeight="1">
      <c r="A29" s="6" t="s">
        <v>105</v>
      </c>
      <c r="B29" s="26">
        <v>11</v>
      </c>
      <c r="C29" s="92"/>
      <c r="D29" s="28">
        <v>2430570</v>
      </c>
      <c r="E29" s="28"/>
      <c r="F29" s="28">
        <v>2585163</v>
      </c>
      <c r="G29" s="28"/>
      <c r="H29" s="28">
        <v>0</v>
      </c>
      <c r="I29" s="28"/>
      <c r="J29" s="28">
        <v>0</v>
      </c>
    </row>
    <row r="30" spans="1:10" s="14" customFormat="1" ht="20.65" customHeight="1">
      <c r="A30" s="6" t="s">
        <v>72</v>
      </c>
      <c r="B30" s="26">
        <v>8</v>
      </c>
      <c r="C30" s="92"/>
      <c r="D30" s="28">
        <v>6624227</v>
      </c>
      <c r="E30" s="28"/>
      <c r="F30" s="28">
        <v>5654473</v>
      </c>
      <c r="G30" s="28"/>
      <c r="H30" s="28">
        <v>138929549</v>
      </c>
      <c r="I30" s="28"/>
      <c r="J30" s="28">
        <v>134724526</v>
      </c>
    </row>
    <row r="31" spans="1:10" s="14" customFormat="1" ht="20.65" customHeight="1">
      <c r="A31" s="6" t="s">
        <v>91</v>
      </c>
      <c r="B31" s="26"/>
      <c r="C31" s="92"/>
      <c r="D31" s="28">
        <v>1162027</v>
      </c>
      <c r="E31" s="28"/>
      <c r="F31" s="28">
        <v>1236584</v>
      </c>
      <c r="G31" s="28"/>
      <c r="H31" s="28">
        <v>0</v>
      </c>
      <c r="I31" s="28"/>
      <c r="J31" s="28">
        <v>0</v>
      </c>
    </row>
    <row r="32" spans="1:10" s="14" customFormat="1" ht="20.65" customHeight="1">
      <c r="A32" s="94" t="s">
        <v>108</v>
      </c>
      <c r="B32" s="26">
        <v>12</v>
      </c>
      <c r="C32" s="92"/>
      <c r="D32" s="28">
        <v>125532481</v>
      </c>
      <c r="E32" s="28"/>
      <c r="F32" s="28">
        <v>129463171</v>
      </c>
      <c r="G32" s="28"/>
      <c r="H32" s="28">
        <v>153323</v>
      </c>
      <c r="I32" s="28"/>
      <c r="J32" s="28">
        <v>164567</v>
      </c>
    </row>
    <row r="33" spans="1:10" s="14" customFormat="1" ht="20.65" customHeight="1">
      <c r="A33" s="93" t="s">
        <v>207</v>
      </c>
      <c r="B33" s="26"/>
      <c r="C33" s="92"/>
      <c r="D33" s="28">
        <v>83638461</v>
      </c>
      <c r="E33" s="28"/>
      <c r="F33" s="28">
        <v>86767304</v>
      </c>
      <c r="G33" s="28"/>
      <c r="H33" s="28">
        <v>605719</v>
      </c>
      <c r="I33" s="28"/>
      <c r="J33" s="28">
        <v>685661</v>
      </c>
    </row>
    <row r="34" spans="1:10" s="14" customFormat="1" ht="20.65" customHeight="1">
      <c r="A34" s="93" t="s">
        <v>110</v>
      </c>
      <c r="B34" s="26">
        <v>13</v>
      </c>
      <c r="C34" s="92"/>
      <c r="D34" s="28">
        <v>69435529</v>
      </c>
      <c r="E34" s="28"/>
      <c r="F34" s="28">
        <v>69578254</v>
      </c>
      <c r="G34" s="28"/>
      <c r="H34" s="28">
        <v>20468</v>
      </c>
      <c r="I34" s="28"/>
      <c r="J34" s="28">
        <v>20114</v>
      </c>
    </row>
    <row r="35" spans="1:10" s="14" customFormat="1" ht="20.65" customHeight="1">
      <c r="A35" s="6" t="s">
        <v>172</v>
      </c>
      <c r="B35" s="26">
        <v>6</v>
      </c>
      <c r="C35" s="92"/>
      <c r="D35" s="28">
        <v>991482</v>
      </c>
      <c r="E35" s="28"/>
      <c r="F35" s="28">
        <v>103254</v>
      </c>
      <c r="G35" s="28"/>
      <c r="H35" s="28">
        <v>991482</v>
      </c>
      <c r="I35" s="28"/>
      <c r="J35" s="28">
        <v>103254</v>
      </c>
    </row>
    <row r="36" spans="1:10" s="14" customFormat="1" ht="20.65" customHeight="1">
      <c r="A36" s="93" t="s">
        <v>106</v>
      </c>
      <c r="B36" s="26"/>
      <c r="C36" s="92"/>
      <c r="D36" s="28">
        <v>10715780</v>
      </c>
      <c r="E36" s="28"/>
      <c r="F36" s="28">
        <v>11110001</v>
      </c>
      <c r="G36" s="28"/>
      <c r="H36" s="28">
        <v>0</v>
      </c>
      <c r="I36" s="28"/>
      <c r="J36" s="28">
        <v>0</v>
      </c>
    </row>
    <row r="37" spans="1:10" s="14" customFormat="1" ht="20.65" customHeight="1">
      <c r="A37" s="32" t="s">
        <v>36</v>
      </c>
      <c r="B37" s="26"/>
      <c r="C37" s="92"/>
      <c r="D37" s="30">
        <v>4493352</v>
      </c>
      <c r="E37" s="28"/>
      <c r="F37" s="30">
        <v>3485898</v>
      </c>
      <c r="G37" s="28"/>
      <c r="H37" s="30">
        <v>282283</v>
      </c>
      <c r="I37" s="28"/>
      <c r="J37" s="30">
        <v>39733</v>
      </c>
    </row>
    <row r="38" spans="1:10" s="14" customFormat="1" ht="6" customHeight="1">
      <c r="A38" s="6"/>
      <c r="B38" s="26"/>
      <c r="C38" s="26"/>
      <c r="D38" s="25"/>
      <c r="E38" s="31"/>
      <c r="F38" s="25"/>
      <c r="G38" s="31"/>
      <c r="H38" s="25"/>
      <c r="I38" s="25"/>
      <c r="J38" s="25"/>
    </row>
    <row r="39" spans="1:10" s="14" customFormat="1" ht="20.65" customHeight="1">
      <c r="A39" s="14" t="s">
        <v>45</v>
      </c>
      <c r="B39" s="26"/>
      <c r="C39" s="26"/>
      <c r="D39" s="29">
        <f>SUM(D26:D37)</f>
        <v>314478284</v>
      </c>
      <c r="E39" s="31"/>
      <c r="F39" s="29">
        <f>SUM(F26:F37)</f>
        <v>320219788</v>
      </c>
      <c r="G39" s="31"/>
      <c r="H39" s="29">
        <f>SUM(H26:H37)</f>
        <v>152515437</v>
      </c>
      <c r="I39" s="25"/>
      <c r="J39" s="29">
        <f>SUM(J26:J37)</f>
        <v>147186597</v>
      </c>
    </row>
    <row r="40" spans="1:10" s="14" customFormat="1" ht="6" customHeight="1">
      <c r="A40" s="6"/>
      <c r="B40" s="26"/>
      <c r="C40" s="26"/>
      <c r="D40" s="25"/>
      <c r="E40" s="31"/>
      <c r="F40" s="25"/>
      <c r="G40" s="31"/>
      <c r="H40" s="25"/>
      <c r="I40" s="25"/>
      <c r="J40" s="25"/>
    </row>
    <row r="41" spans="1:10" s="14" customFormat="1" ht="20.65" customHeight="1" thickBot="1">
      <c r="A41" s="14" t="s">
        <v>2</v>
      </c>
      <c r="B41" s="26"/>
      <c r="C41" s="26"/>
      <c r="D41" s="33">
        <f>+D39+D22</f>
        <v>370265417</v>
      </c>
      <c r="E41" s="25"/>
      <c r="F41" s="33">
        <f>+F39+F22</f>
        <v>369632890</v>
      </c>
      <c r="G41" s="25"/>
      <c r="H41" s="33">
        <f>+H39+H22</f>
        <v>163828258</v>
      </c>
      <c r="I41" s="25"/>
      <c r="J41" s="33">
        <f>+J39+J22</f>
        <v>161604851</v>
      </c>
    </row>
    <row r="42" spans="1:10" s="14" customFormat="1" ht="15.75" customHeight="1" thickTop="1">
      <c r="B42" s="26"/>
      <c r="C42" s="26"/>
      <c r="D42" s="25"/>
      <c r="E42" s="25"/>
      <c r="F42" s="25"/>
      <c r="G42" s="25"/>
      <c r="H42" s="25"/>
      <c r="I42" s="25"/>
      <c r="J42" s="25"/>
    </row>
    <row r="43" spans="1:10" s="14" customFormat="1" ht="20.25" customHeight="1">
      <c r="B43" s="26"/>
      <c r="C43" s="26"/>
      <c r="D43" s="25"/>
      <c r="E43" s="25"/>
      <c r="F43" s="25"/>
      <c r="G43" s="25"/>
      <c r="H43" s="25"/>
      <c r="I43" s="25"/>
      <c r="J43" s="25"/>
    </row>
    <row r="44" spans="1:10" s="14" customFormat="1" ht="9" customHeight="1">
      <c r="B44" s="26"/>
      <c r="C44" s="26"/>
      <c r="D44" s="25"/>
      <c r="E44" s="25"/>
      <c r="F44" s="25"/>
      <c r="G44" s="25"/>
      <c r="H44" s="25"/>
      <c r="I44" s="25"/>
      <c r="J44" s="25"/>
    </row>
    <row r="45" spans="1:10" s="14" customFormat="1" ht="20.149999999999999" customHeight="1">
      <c r="A45" s="6" t="s">
        <v>15</v>
      </c>
      <c r="B45" s="26"/>
      <c r="C45" s="26"/>
      <c r="D45" s="25"/>
      <c r="E45" s="25"/>
      <c r="F45" s="25"/>
      <c r="G45" s="25"/>
      <c r="H45" s="25"/>
      <c r="I45" s="25"/>
      <c r="J45" s="25"/>
    </row>
    <row r="46" spans="1:10" ht="11.25" customHeight="1">
      <c r="A46" s="14"/>
      <c r="B46" s="26"/>
      <c r="C46" s="26"/>
      <c r="D46" s="25"/>
      <c r="E46" s="25"/>
      <c r="F46" s="25"/>
      <c r="G46" s="25"/>
      <c r="H46" s="25"/>
      <c r="I46" s="25"/>
      <c r="J46" s="25"/>
    </row>
    <row r="47" spans="1:10" s="32" customFormat="1" ht="22" customHeight="1">
      <c r="A47" s="35" t="s">
        <v>185</v>
      </c>
      <c r="B47" s="36"/>
      <c r="C47" s="36"/>
      <c r="D47" s="29"/>
      <c r="E47" s="29"/>
      <c r="F47" s="29"/>
      <c r="G47" s="29"/>
      <c r="H47" s="29"/>
      <c r="I47" s="29"/>
      <c r="J47" s="29"/>
    </row>
    <row r="48" spans="1:10" ht="21.75" customHeight="1">
      <c r="A48" s="1" t="s">
        <v>38</v>
      </c>
      <c r="B48" s="2"/>
      <c r="C48" s="2"/>
      <c r="D48" s="3"/>
      <c r="E48" s="3"/>
      <c r="F48" s="3"/>
      <c r="G48" s="3"/>
      <c r="H48" s="4"/>
      <c r="I48" s="5"/>
      <c r="J48" s="4"/>
    </row>
    <row r="49" spans="1:12" ht="21.75" customHeight="1">
      <c r="A49" s="7" t="s">
        <v>74</v>
      </c>
      <c r="B49" s="2"/>
      <c r="C49" s="2"/>
      <c r="D49" s="3"/>
      <c r="E49" s="3"/>
      <c r="F49" s="3"/>
      <c r="G49" s="3"/>
      <c r="H49" s="5"/>
      <c r="I49" s="5"/>
      <c r="J49" s="5"/>
    </row>
    <row r="50" spans="1:12" ht="21.75" customHeight="1">
      <c r="A50" s="8" t="str">
        <f>A3</f>
        <v>ณ วันที่ 30 กันยายน พ.ศ. 2565</v>
      </c>
      <c r="B50" s="9"/>
      <c r="C50" s="9"/>
      <c r="D50" s="10"/>
      <c r="E50" s="10"/>
      <c r="F50" s="10"/>
      <c r="G50" s="10"/>
      <c r="H50" s="10"/>
      <c r="I50" s="10"/>
      <c r="J50" s="10"/>
    </row>
    <row r="51" spans="1:12" ht="18" customHeight="1">
      <c r="A51" s="11"/>
      <c r="B51" s="12"/>
      <c r="C51" s="12"/>
      <c r="D51" s="13"/>
      <c r="E51" s="13"/>
      <c r="F51" s="13"/>
      <c r="G51" s="13"/>
      <c r="H51" s="13"/>
      <c r="I51" s="13"/>
      <c r="J51" s="13"/>
    </row>
    <row r="52" spans="1:12" s="14" customFormat="1" ht="20.65" customHeight="1">
      <c r="B52" s="15"/>
      <c r="C52" s="15"/>
      <c r="D52" s="214" t="s">
        <v>92</v>
      </c>
      <c r="E52" s="214"/>
      <c r="F52" s="214"/>
      <c r="G52" s="16"/>
      <c r="H52" s="214" t="s">
        <v>120</v>
      </c>
      <c r="I52" s="214"/>
      <c r="J52" s="214"/>
    </row>
    <row r="53" spans="1:12" s="14" customFormat="1" ht="20.65" customHeight="1">
      <c r="B53" s="17"/>
      <c r="C53" s="17"/>
      <c r="D53" s="18" t="s">
        <v>81</v>
      </c>
      <c r="E53" s="19"/>
      <c r="F53" s="18" t="s">
        <v>82</v>
      </c>
      <c r="G53" s="18"/>
      <c r="H53" s="18" t="s">
        <v>81</v>
      </c>
      <c r="I53" s="19"/>
      <c r="J53" s="18" t="s">
        <v>82</v>
      </c>
    </row>
    <row r="54" spans="1:12" s="14" customFormat="1" ht="20.65" customHeight="1">
      <c r="B54" s="17"/>
      <c r="C54" s="17"/>
      <c r="D54" s="18" t="s">
        <v>275</v>
      </c>
      <c r="E54" s="19"/>
      <c r="F54" s="18" t="s">
        <v>83</v>
      </c>
      <c r="G54" s="18"/>
      <c r="H54" s="18" t="s">
        <v>275</v>
      </c>
      <c r="I54" s="19"/>
      <c r="J54" s="18" t="s">
        <v>83</v>
      </c>
    </row>
    <row r="55" spans="1:12" s="14" customFormat="1" ht="20.65" customHeight="1">
      <c r="B55" s="17"/>
      <c r="C55" s="17"/>
      <c r="D55" s="18" t="s">
        <v>236</v>
      </c>
      <c r="E55" s="19"/>
      <c r="F55" s="18" t="s">
        <v>209</v>
      </c>
      <c r="G55" s="18"/>
      <c r="H55" s="18" t="s">
        <v>236</v>
      </c>
      <c r="I55" s="19"/>
      <c r="J55" s="18" t="s">
        <v>209</v>
      </c>
    </row>
    <row r="56" spans="1:12" s="14" customFormat="1" ht="20.65" customHeight="1">
      <c r="B56" s="20" t="s">
        <v>0</v>
      </c>
      <c r="C56" s="17"/>
      <c r="D56" s="21" t="s">
        <v>84</v>
      </c>
      <c r="E56" s="22"/>
      <c r="F56" s="21" t="s">
        <v>84</v>
      </c>
      <c r="G56" s="22"/>
      <c r="H56" s="21" t="s">
        <v>84</v>
      </c>
      <c r="I56" s="22"/>
      <c r="J56" s="21" t="s">
        <v>84</v>
      </c>
    </row>
    <row r="57" spans="1:12" ht="20.65" customHeight="1">
      <c r="A57" s="7" t="s">
        <v>112</v>
      </c>
      <c r="B57" s="23"/>
      <c r="C57" s="23"/>
      <c r="D57" s="19"/>
      <c r="E57" s="19"/>
      <c r="F57" s="19"/>
      <c r="G57" s="19"/>
      <c r="H57" s="24"/>
      <c r="I57" s="25"/>
      <c r="J57" s="24"/>
    </row>
    <row r="58" spans="1:12" ht="6" customHeight="1">
      <c r="B58" s="26"/>
      <c r="C58" s="26"/>
      <c r="D58" s="25"/>
      <c r="E58" s="25"/>
      <c r="F58" s="25"/>
      <c r="G58" s="25"/>
      <c r="H58" s="24"/>
      <c r="I58" s="25"/>
      <c r="J58" s="24"/>
    </row>
    <row r="59" spans="1:12" ht="20.65" customHeight="1">
      <c r="A59" s="14" t="s">
        <v>3</v>
      </c>
      <c r="B59" s="95"/>
      <c r="C59" s="95"/>
      <c r="D59" s="24"/>
      <c r="E59" s="25"/>
      <c r="F59" s="24"/>
      <c r="G59" s="24"/>
      <c r="H59" s="24"/>
      <c r="I59" s="25"/>
      <c r="J59" s="24"/>
    </row>
    <row r="60" spans="1:12" ht="6" customHeight="1">
      <c r="A60" s="14"/>
      <c r="B60" s="95"/>
      <c r="C60" s="95"/>
      <c r="D60" s="24"/>
      <c r="E60" s="25"/>
      <c r="F60" s="24"/>
      <c r="G60" s="24"/>
      <c r="H60" s="24"/>
      <c r="I60" s="25"/>
      <c r="J60" s="24"/>
    </row>
    <row r="61" spans="1:12" ht="20.65" customHeight="1">
      <c r="A61" s="93" t="s">
        <v>54</v>
      </c>
      <c r="B61" s="95"/>
      <c r="C61" s="95"/>
      <c r="D61" s="24"/>
      <c r="E61" s="25"/>
      <c r="F61" s="24"/>
      <c r="G61" s="24"/>
      <c r="H61" s="24"/>
      <c r="I61" s="25"/>
      <c r="J61" s="24"/>
    </row>
    <row r="62" spans="1:12" ht="20.65" customHeight="1">
      <c r="A62" s="93" t="s">
        <v>55</v>
      </c>
      <c r="B62" s="95">
        <v>14</v>
      </c>
      <c r="C62" s="95"/>
      <c r="D62" s="28">
        <v>3300000</v>
      </c>
      <c r="E62" s="34"/>
      <c r="F62" s="28">
        <v>173</v>
      </c>
      <c r="G62" s="34"/>
      <c r="H62" s="28">
        <v>3300000</v>
      </c>
      <c r="I62" s="25"/>
      <c r="J62" s="28">
        <v>0</v>
      </c>
    </row>
    <row r="63" spans="1:12" ht="20.65" customHeight="1">
      <c r="A63" s="6" t="s">
        <v>71</v>
      </c>
      <c r="B63" s="95"/>
      <c r="C63" s="95"/>
      <c r="D63" s="28">
        <v>20414772</v>
      </c>
      <c r="E63" s="25"/>
      <c r="F63" s="28">
        <v>18393640</v>
      </c>
      <c r="G63" s="25"/>
      <c r="H63" s="28">
        <v>802521</v>
      </c>
      <c r="I63" s="25"/>
      <c r="J63" s="28">
        <v>856580</v>
      </c>
    </row>
    <row r="64" spans="1:12" ht="20.65" customHeight="1">
      <c r="A64" s="94" t="s">
        <v>73</v>
      </c>
      <c r="B64" s="95">
        <v>14</v>
      </c>
      <c r="C64" s="26"/>
      <c r="D64" s="28">
        <v>0</v>
      </c>
      <c r="E64" s="25"/>
      <c r="F64" s="28">
        <v>481495</v>
      </c>
      <c r="G64" s="25"/>
      <c r="H64" s="28">
        <v>8285947</v>
      </c>
      <c r="I64" s="25"/>
      <c r="J64" s="28">
        <v>5944656</v>
      </c>
      <c r="L64" s="147"/>
    </row>
    <row r="65" spans="1:12" ht="20.65" customHeight="1">
      <c r="A65" s="96" t="s">
        <v>199</v>
      </c>
      <c r="B65" s="95"/>
      <c r="C65" s="26"/>
      <c r="D65" s="28"/>
      <c r="E65" s="25"/>
      <c r="F65" s="28"/>
      <c r="G65" s="25"/>
      <c r="H65" s="28"/>
      <c r="I65" s="25"/>
      <c r="J65" s="28"/>
    </row>
    <row r="66" spans="1:12" ht="20.65" customHeight="1">
      <c r="A66" s="93" t="s">
        <v>200</v>
      </c>
      <c r="B66" s="95">
        <v>14</v>
      </c>
      <c r="C66" s="26"/>
      <c r="D66" s="28">
        <v>22344329</v>
      </c>
      <c r="E66" s="25"/>
      <c r="F66" s="28">
        <v>7012513</v>
      </c>
      <c r="G66" s="25"/>
      <c r="H66" s="28">
        <v>13624077</v>
      </c>
      <c r="I66" s="25"/>
      <c r="J66" s="28">
        <v>1001485</v>
      </c>
      <c r="L66" s="147"/>
    </row>
    <row r="67" spans="1:12" ht="20.65" customHeight="1">
      <c r="A67" s="96" t="s">
        <v>113</v>
      </c>
      <c r="B67" s="95">
        <v>14</v>
      </c>
      <c r="C67" s="26"/>
      <c r="D67" s="28">
        <v>3409000</v>
      </c>
      <c r="E67" s="25"/>
      <c r="F67" s="28">
        <v>10383115</v>
      </c>
      <c r="G67" s="25"/>
      <c r="H67" s="28">
        <v>3409000</v>
      </c>
      <c r="I67" s="25"/>
      <c r="J67" s="28">
        <v>10383115</v>
      </c>
      <c r="L67" s="147"/>
    </row>
    <row r="68" spans="1:12" ht="20.65" customHeight="1">
      <c r="A68" s="94" t="s">
        <v>42</v>
      </c>
      <c r="B68" s="95"/>
      <c r="C68" s="26"/>
      <c r="D68" s="28">
        <v>328551</v>
      </c>
      <c r="E68" s="25"/>
      <c r="F68" s="28">
        <v>267567</v>
      </c>
      <c r="G68" s="25"/>
      <c r="H68" s="28">
        <v>323</v>
      </c>
      <c r="I68" s="25"/>
      <c r="J68" s="28">
        <v>195</v>
      </c>
    </row>
    <row r="69" spans="1:12" ht="20.65" customHeight="1">
      <c r="A69" s="93" t="s">
        <v>14</v>
      </c>
      <c r="B69" s="95"/>
      <c r="C69" s="26"/>
      <c r="D69" s="28">
        <v>1283162</v>
      </c>
      <c r="E69" s="25"/>
      <c r="F69" s="28">
        <v>687784</v>
      </c>
      <c r="G69" s="25"/>
      <c r="H69" s="28">
        <v>103516</v>
      </c>
      <c r="I69" s="25"/>
      <c r="J69" s="28">
        <v>67322</v>
      </c>
    </row>
    <row r="70" spans="1:12" ht="20.65" customHeight="1">
      <c r="A70" s="6" t="s">
        <v>211</v>
      </c>
      <c r="B70" s="95"/>
      <c r="C70" s="26"/>
      <c r="E70" s="25"/>
      <c r="G70" s="25"/>
      <c r="I70" s="25"/>
    </row>
    <row r="71" spans="1:12" ht="20.65" customHeight="1">
      <c r="A71" s="6" t="s">
        <v>201</v>
      </c>
      <c r="B71" s="95"/>
      <c r="C71" s="26"/>
      <c r="D71" s="28">
        <v>13409151</v>
      </c>
      <c r="E71" s="25"/>
      <c r="F71" s="28">
        <v>13708759</v>
      </c>
      <c r="G71" s="25"/>
      <c r="H71" s="28">
        <v>239874</v>
      </c>
      <c r="I71" s="25"/>
      <c r="J71" s="28">
        <v>224670</v>
      </c>
    </row>
    <row r="72" spans="1:12" ht="20.65" customHeight="1">
      <c r="A72" s="6" t="s">
        <v>173</v>
      </c>
      <c r="B72" s="95">
        <v>6</v>
      </c>
      <c r="C72" s="26"/>
      <c r="D72" s="28">
        <v>1370979</v>
      </c>
      <c r="E72" s="25"/>
      <c r="F72" s="28">
        <v>256324</v>
      </c>
      <c r="G72" s="25"/>
      <c r="H72" s="28">
        <v>1370979</v>
      </c>
      <c r="I72" s="25"/>
      <c r="J72" s="28">
        <v>220678</v>
      </c>
      <c r="L72" s="147"/>
    </row>
    <row r="73" spans="1:12" ht="20.65" customHeight="1">
      <c r="A73" s="93" t="s">
        <v>9</v>
      </c>
      <c r="B73" s="95"/>
      <c r="C73" s="26"/>
      <c r="D73" s="30">
        <v>9566839</v>
      </c>
      <c r="E73" s="25"/>
      <c r="F73" s="30">
        <v>6866895</v>
      </c>
      <c r="G73" s="25"/>
      <c r="H73" s="30">
        <v>87215</v>
      </c>
      <c r="I73" s="25"/>
      <c r="J73" s="30">
        <v>56278</v>
      </c>
    </row>
    <row r="74" spans="1:12" ht="6" customHeight="1">
      <c r="A74" s="93"/>
      <c r="B74" s="95"/>
      <c r="C74" s="95"/>
      <c r="D74" s="25"/>
      <c r="E74" s="25"/>
      <c r="F74" s="25"/>
      <c r="G74" s="25"/>
      <c r="H74" s="25"/>
      <c r="I74" s="25"/>
      <c r="J74" s="25"/>
    </row>
    <row r="75" spans="1:12" ht="20.65" customHeight="1">
      <c r="A75" s="14" t="s">
        <v>46</v>
      </c>
      <c r="B75" s="95"/>
      <c r="C75" s="95"/>
      <c r="D75" s="29">
        <f>SUM(D62:D73)</f>
        <v>75426783</v>
      </c>
      <c r="E75" s="25"/>
      <c r="F75" s="29">
        <f>SUM(F62:F73)</f>
        <v>58058265</v>
      </c>
      <c r="G75" s="25"/>
      <c r="H75" s="29">
        <f>SUM(H62:H73)</f>
        <v>31223452</v>
      </c>
      <c r="I75" s="25"/>
      <c r="J75" s="29">
        <f>SUM(J62:J73)</f>
        <v>18754979</v>
      </c>
    </row>
    <row r="76" spans="1:12" ht="15" customHeight="1">
      <c r="B76" s="95"/>
      <c r="C76" s="95"/>
      <c r="D76" s="25"/>
      <c r="E76" s="25"/>
      <c r="F76" s="25"/>
      <c r="G76" s="25"/>
      <c r="H76" s="25"/>
      <c r="I76" s="25"/>
      <c r="J76" s="25"/>
    </row>
    <row r="77" spans="1:12" ht="20.65" customHeight="1">
      <c r="A77" s="7" t="s">
        <v>10</v>
      </c>
      <c r="B77" s="95"/>
      <c r="C77" s="95"/>
      <c r="D77" s="25"/>
      <c r="E77" s="34"/>
      <c r="F77" s="25"/>
      <c r="G77" s="34"/>
      <c r="H77" s="25"/>
      <c r="I77" s="25"/>
      <c r="J77" s="25"/>
    </row>
    <row r="78" spans="1:12" ht="6" customHeight="1">
      <c r="A78" s="7"/>
      <c r="B78" s="95"/>
      <c r="C78" s="95"/>
      <c r="D78" s="25"/>
      <c r="E78" s="34"/>
      <c r="F78" s="25"/>
      <c r="G78" s="34"/>
      <c r="H78" s="25"/>
      <c r="I78" s="25"/>
      <c r="J78" s="25"/>
    </row>
    <row r="79" spans="1:12" ht="20.65" customHeight="1">
      <c r="A79" s="94" t="s">
        <v>199</v>
      </c>
      <c r="B79" s="95">
        <v>14</v>
      </c>
      <c r="C79" s="26"/>
      <c r="D79" s="28">
        <v>34089928</v>
      </c>
      <c r="E79" s="25"/>
      <c r="F79" s="28">
        <v>53791734</v>
      </c>
      <c r="G79" s="25"/>
      <c r="H79" s="28">
        <v>10177264</v>
      </c>
      <c r="I79" s="25"/>
      <c r="J79" s="28">
        <v>23042889</v>
      </c>
      <c r="L79" s="147"/>
    </row>
    <row r="80" spans="1:12" ht="20.65" customHeight="1">
      <c r="A80" s="93" t="s">
        <v>37</v>
      </c>
      <c r="B80" s="95">
        <v>14</v>
      </c>
      <c r="C80" s="26"/>
      <c r="D80" s="28">
        <v>62910413</v>
      </c>
      <c r="E80" s="25"/>
      <c r="F80" s="28">
        <v>60691632</v>
      </c>
      <c r="G80" s="25"/>
      <c r="H80" s="28">
        <v>50514738</v>
      </c>
      <c r="I80" s="25"/>
      <c r="J80" s="28">
        <v>46725378</v>
      </c>
      <c r="L80" s="147"/>
    </row>
    <row r="81" spans="1:12" ht="20.65" customHeight="1">
      <c r="A81" s="93" t="s">
        <v>211</v>
      </c>
      <c r="B81" s="95"/>
      <c r="C81" s="26"/>
      <c r="D81" s="28">
        <v>76356267</v>
      </c>
      <c r="E81" s="25"/>
      <c r="F81" s="28">
        <v>78988454</v>
      </c>
      <c r="G81" s="25"/>
      <c r="H81" s="28">
        <v>990085</v>
      </c>
      <c r="I81" s="25"/>
      <c r="J81" s="28">
        <v>1169857</v>
      </c>
    </row>
    <row r="82" spans="1:12" ht="20.65" customHeight="1">
      <c r="A82" s="93" t="s">
        <v>232</v>
      </c>
      <c r="B82" s="95"/>
      <c r="C82" s="26"/>
      <c r="D82" s="28">
        <v>1445676</v>
      </c>
      <c r="E82" s="25"/>
      <c r="F82" s="28">
        <v>1421567</v>
      </c>
      <c r="G82" s="25"/>
      <c r="H82" s="28">
        <v>30543</v>
      </c>
      <c r="I82" s="25"/>
      <c r="J82" s="28">
        <v>28153</v>
      </c>
    </row>
    <row r="83" spans="1:12" ht="20.65" customHeight="1">
      <c r="A83" s="93" t="s">
        <v>173</v>
      </c>
      <c r="B83" s="95">
        <v>6</v>
      </c>
      <c r="C83" s="26"/>
      <c r="D83" s="28">
        <v>1602335</v>
      </c>
      <c r="E83" s="25"/>
      <c r="F83" s="28">
        <v>3605180</v>
      </c>
      <c r="G83" s="25"/>
      <c r="H83" s="28">
        <v>1605833</v>
      </c>
      <c r="I83" s="25"/>
      <c r="J83" s="28">
        <v>3590294</v>
      </c>
      <c r="L83" s="147"/>
    </row>
    <row r="84" spans="1:12" ht="20.65" customHeight="1">
      <c r="A84" s="93" t="s">
        <v>103</v>
      </c>
      <c r="B84" s="95"/>
      <c r="C84" s="26"/>
      <c r="D84" s="28">
        <v>30139216</v>
      </c>
      <c r="E84" s="25"/>
      <c r="F84" s="28">
        <v>30082433</v>
      </c>
      <c r="G84" s="25"/>
      <c r="H84" s="28">
        <v>278211</v>
      </c>
      <c r="I84" s="25"/>
      <c r="J84" s="28">
        <v>244221</v>
      </c>
    </row>
    <row r="85" spans="1:12" ht="20.65" customHeight="1">
      <c r="A85" s="6" t="s">
        <v>33</v>
      </c>
      <c r="B85" s="95"/>
      <c r="C85" s="26"/>
      <c r="D85" s="30">
        <v>4211946</v>
      </c>
      <c r="E85" s="25"/>
      <c r="F85" s="30">
        <v>3501194</v>
      </c>
      <c r="G85" s="25"/>
      <c r="H85" s="30">
        <v>5493</v>
      </c>
      <c r="I85" s="25"/>
      <c r="J85" s="30">
        <v>5844</v>
      </c>
    </row>
    <row r="86" spans="1:12" ht="6" customHeight="1">
      <c r="B86" s="26"/>
      <c r="C86" s="26"/>
      <c r="D86" s="25"/>
      <c r="E86" s="25"/>
      <c r="F86" s="25"/>
      <c r="G86" s="25"/>
      <c r="H86" s="25"/>
      <c r="I86" s="25"/>
      <c r="J86" s="25"/>
    </row>
    <row r="87" spans="1:12" ht="20.65" customHeight="1">
      <c r="A87" s="14" t="s">
        <v>47</v>
      </c>
      <c r="B87" s="95"/>
      <c r="C87" s="95"/>
      <c r="D87" s="29">
        <f>SUM(D79:D85)</f>
        <v>210755781</v>
      </c>
      <c r="E87" s="25"/>
      <c r="F87" s="29">
        <f>SUM(F79:F85)</f>
        <v>232082194</v>
      </c>
      <c r="G87" s="25"/>
      <c r="H87" s="29">
        <f>SUM(H79:H85)</f>
        <v>63602167</v>
      </c>
      <c r="I87" s="25"/>
      <c r="J87" s="29">
        <f>SUM(J79:J85)</f>
        <v>74806636</v>
      </c>
    </row>
    <row r="88" spans="1:12" ht="6" customHeight="1">
      <c r="A88" s="14"/>
      <c r="B88" s="95"/>
      <c r="C88" s="95"/>
      <c r="D88" s="25"/>
      <c r="E88" s="25"/>
      <c r="F88" s="25"/>
      <c r="G88" s="25"/>
      <c r="H88" s="25"/>
      <c r="I88" s="25"/>
      <c r="J88" s="25"/>
    </row>
    <row r="89" spans="1:12" ht="20.65" customHeight="1">
      <c r="A89" s="14" t="s">
        <v>16</v>
      </c>
      <c r="B89" s="37"/>
      <c r="C89" s="37"/>
      <c r="D89" s="29">
        <f>+D87+D75</f>
        <v>286182564</v>
      </c>
      <c r="E89" s="25"/>
      <c r="F89" s="29">
        <f>+F87+F75</f>
        <v>290140459</v>
      </c>
      <c r="G89" s="25"/>
      <c r="H89" s="29">
        <f>+H87+H75</f>
        <v>94825619</v>
      </c>
      <c r="I89" s="25"/>
      <c r="J89" s="29">
        <f>+J87+J75</f>
        <v>93561615</v>
      </c>
    </row>
    <row r="90" spans="1:12" ht="20.25" customHeight="1">
      <c r="A90" s="14"/>
      <c r="B90" s="37"/>
      <c r="C90" s="37"/>
      <c r="D90" s="25"/>
      <c r="E90" s="25"/>
      <c r="F90" s="25"/>
      <c r="G90" s="25"/>
      <c r="H90" s="25"/>
      <c r="I90" s="25"/>
      <c r="J90" s="25"/>
    </row>
    <row r="91" spans="1:12" ht="20.25" customHeight="1">
      <c r="A91" s="14"/>
      <c r="B91" s="37"/>
      <c r="C91" s="37"/>
      <c r="D91" s="25"/>
      <c r="E91" s="25"/>
      <c r="F91" s="25"/>
      <c r="G91" s="25"/>
      <c r="H91" s="25"/>
      <c r="I91" s="25"/>
      <c r="J91" s="25"/>
    </row>
    <row r="92" spans="1:12" ht="11.25" customHeight="1">
      <c r="A92" s="14"/>
      <c r="B92" s="37"/>
      <c r="C92" s="37"/>
      <c r="D92" s="25"/>
      <c r="E92" s="25"/>
      <c r="F92" s="25"/>
      <c r="G92" s="25"/>
      <c r="H92" s="25"/>
      <c r="I92" s="25"/>
      <c r="J92" s="25"/>
    </row>
    <row r="93" spans="1:12" ht="7.5" customHeight="1">
      <c r="A93" s="14"/>
      <c r="B93" s="37"/>
      <c r="C93" s="37"/>
      <c r="D93" s="25"/>
      <c r="E93" s="25"/>
      <c r="F93" s="25"/>
      <c r="G93" s="25"/>
      <c r="H93" s="25"/>
      <c r="I93" s="25"/>
      <c r="J93" s="25"/>
    </row>
    <row r="94" spans="1:12" s="32" customFormat="1" ht="22" customHeight="1">
      <c r="A94" s="3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36"/>
      <c r="C94" s="36"/>
      <c r="D94" s="29"/>
      <c r="E94" s="29"/>
      <c r="F94" s="29"/>
      <c r="G94" s="29"/>
      <c r="H94" s="29"/>
      <c r="I94" s="29"/>
      <c r="J94" s="29"/>
    </row>
    <row r="95" spans="1:12" ht="21.75" customHeight="1">
      <c r="A95" s="1" t="s">
        <v>38</v>
      </c>
      <c r="B95" s="2"/>
      <c r="C95" s="2"/>
      <c r="D95" s="3"/>
      <c r="E95" s="3"/>
      <c r="F95" s="3"/>
      <c r="G95" s="3"/>
      <c r="H95" s="4"/>
      <c r="I95" s="5"/>
      <c r="J95" s="4"/>
    </row>
    <row r="96" spans="1:12" ht="21.75" customHeight="1">
      <c r="A96" s="7" t="s">
        <v>74</v>
      </c>
      <c r="B96" s="2"/>
      <c r="C96" s="2"/>
      <c r="D96" s="3"/>
      <c r="E96" s="3"/>
      <c r="F96" s="3"/>
      <c r="G96" s="3"/>
      <c r="H96" s="5"/>
      <c r="I96" s="5"/>
      <c r="J96" s="5"/>
    </row>
    <row r="97" spans="1:10" s="14" customFormat="1" ht="21.75" customHeight="1">
      <c r="A97" s="8" t="str">
        <f>A50</f>
        <v>ณ วันที่ 30 กันยายน พ.ศ. 2565</v>
      </c>
      <c r="B97" s="9"/>
      <c r="C97" s="9"/>
      <c r="D97" s="10"/>
      <c r="E97" s="10"/>
      <c r="F97" s="10"/>
      <c r="G97" s="10"/>
      <c r="H97" s="10"/>
      <c r="I97" s="10"/>
      <c r="J97" s="10"/>
    </row>
    <row r="98" spans="1:10" s="14" customFormat="1" ht="18" customHeight="1">
      <c r="A98" s="11"/>
      <c r="B98" s="12"/>
      <c r="C98" s="12"/>
      <c r="D98" s="13"/>
      <c r="E98" s="13"/>
      <c r="F98" s="13"/>
      <c r="G98" s="13"/>
      <c r="H98" s="13"/>
      <c r="I98" s="13"/>
      <c r="J98" s="13"/>
    </row>
    <row r="99" spans="1:10" s="14" customFormat="1" ht="21.75" customHeight="1">
      <c r="B99" s="15"/>
      <c r="C99" s="15"/>
      <c r="D99" s="214" t="s">
        <v>92</v>
      </c>
      <c r="E99" s="214"/>
      <c r="F99" s="214"/>
      <c r="G99" s="16"/>
      <c r="H99" s="214" t="s">
        <v>120</v>
      </c>
      <c r="I99" s="214"/>
      <c r="J99" s="214"/>
    </row>
    <row r="100" spans="1:10" s="14" customFormat="1" ht="21.75" customHeight="1">
      <c r="B100" s="17"/>
      <c r="C100" s="17"/>
      <c r="D100" s="18" t="s">
        <v>81</v>
      </c>
      <c r="E100" s="19"/>
      <c r="F100" s="18" t="s">
        <v>82</v>
      </c>
      <c r="G100" s="18"/>
      <c r="H100" s="18" t="s">
        <v>81</v>
      </c>
      <c r="I100" s="19"/>
      <c r="J100" s="18" t="s">
        <v>82</v>
      </c>
    </row>
    <row r="101" spans="1:10" s="14" customFormat="1" ht="21.75" customHeight="1">
      <c r="B101" s="17"/>
      <c r="C101" s="17"/>
      <c r="D101" s="18" t="s">
        <v>275</v>
      </c>
      <c r="E101" s="19"/>
      <c r="F101" s="18" t="s">
        <v>83</v>
      </c>
      <c r="G101" s="18"/>
      <c r="H101" s="18" t="s">
        <v>275</v>
      </c>
      <c r="I101" s="19"/>
      <c r="J101" s="18" t="s">
        <v>83</v>
      </c>
    </row>
    <row r="102" spans="1:10" s="14" customFormat="1" ht="21.75" customHeight="1">
      <c r="B102" s="17"/>
      <c r="C102" s="17"/>
      <c r="D102" s="18" t="s">
        <v>236</v>
      </c>
      <c r="E102" s="19"/>
      <c r="F102" s="18" t="s">
        <v>209</v>
      </c>
      <c r="G102" s="18"/>
      <c r="H102" s="18" t="s">
        <v>236</v>
      </c>
      <c r="I102" s="19"/>
      <c r="J102" s="18" t="s">
        <v>209</v>
      </c>
    </row>
    <row r="103" spans="1:10" s="14" customFormat="1" ht="21.75" customHeight="1">
      <c r="B103" s="20" t="s">
        <v>0</v>
      </c>
      <c r="C103" s="17"/>
      <c r="D103" s="21" t="s">
        <v>84</v>
      </c>
      <c r="E103" s="22"/>
      <c r="F103" s="21" t="s">
        <v>84</v>
      </c>
      <c r="G103" s="22"/>
      <c r="H103" s="21" t="s">
        <v>84</v>
      </c>
      <c r="I103" s="22"/>
      <c r="J103" s="21" t="s">
        <v>84</v>
      </c>
    </row>
    <row r="104" spans="1:10" ht="21.75" customHeight="1">
      <c r="A104" s="7" t="s">
        <v>157</v>
      </c>
      <c r="B104" s="23"/>
      <c r="C104" s="23"/>
      <c r="D104" s="19"/>
      <c r="E104" s="19"/>
      <c r="F104" s="19"/>
      <c r="G104" s="19"/>
      <c r="H104" s="24"/>
      <c r="I104" s="25"/>
      <c r="J104" s="24"/>
    </row>
    <row r="105" spans="1:10" ht="8.15" customHeight="1">
      <c r="A105" s="7"/>
      <c r="B105" s="23"/>
      <c r="C105" s="23"/>
      <c r="D105" s="19"/>
      <c r="E105" s="19"/>
      <c r="F105" s="19"/>
      <c r="G105" s="19"/>
      <c r="H105" s="24"/>
      <c r="I105" s="25"/>
      <c r="J105" s="24"/>
    </row>
    <row r="106" spans="1:10" ht="21.75" customHeight="1">
      <c r="A106" s="14" t="s">
        <v>114</v>
      </c>
      <c r="B106" s="97"/>
      <c r="C106" s="97"/>
      <c r="D106" s="25"/>
      <c r="E106" s="25"/>
      <c r="F106" s="25"/>
      <c r="G106" s="25"/>
      <c r="H106" s="38"/>
      <c r="I106" s="38"/>
      <c r="J106" s="38"/>
    </row>
    <row r="107" spans="1:10" ht="8.15" customHeight="1">
      <c r="A107" s="14"/>
      <c r="B107" s="97"/>
      <c r="C107" s="97"/>
      <c r="D107" s="25"/>
      <c r="E107" s="25"/>
      <c r="F107" s="25"/>
      <c r="G107" s="25"/>
      <c r="H107" s="38"/>
      <c r="I107" s="38"/>
      <c r="J107" s="38"/>
    </row>
    <row r="108" spans="1:10" ht="21.75" customHeight="1">
      <c r="A108" s="6" t="s">
        <v>4</v>
      </c>
      <c r="B108" s="26"/>
      <c r="C108" s="26"/>
      <c r="D108" s="25"/>
      <c r="E108" s="25"/>
      <c r="F108" s="25"/>
      <c r="G108" s="25"/>
      <c r="H108" s="25"/>
      <c r="I108" s="25"/>
      <c r="J108" s="25"/>
    </row>
    <row r="109" spans="1:10" ht="21.75" customHeight="1">
      <c r="A109" s="6" t="s">
        <v>30</v>
      </c>
      <c r="B109" s="26"/>
      <c r="C109" s="26"/>
      <c r="D109" s="25"/>
      <c r="E109" s="25"/>
      <c r="F109" s="25"/>
      <c r="G109" s="25"/>
      <c r="H109" s="25"/>
      <c r="I109" s="25"/>
      <c r="J109" s="25"/>
    </row>
    <row r="110" spans="1:10" ht="21.75" customHeight="1">
      <c r="A110" s="6" t="s">
        <v>233</v>
      </c>
      <c r="B110" s="26"/>
      <c r="C110" s="26"/>
    </row>
    <row r="111" spans="1:10" ht="21.75" customHeight="1">
      <c r="A111" s="6" t="s">
        <v>59</v>
      </c>
      <c r="B111" s="26"/>
      <c r="C111" s="26"/>
    </row>
    <row r="112" spans="1:10" ht="21.75" customHeight="1">
      <c r="A112" s="6" t="s">
        <v>237</v>
      </c>
      <c r="B112" s="26"/>
      <c r="C112" s="26"/>
    </row>
    <row r="113" spans="1:10" ht="21.75" customHeight="1" thickBot="1">
      <c r="A113" s="6" t="s">
        <v>153</v>
      </c>
      <c r="B113" s="26">
        <v>15</v>
      </c>
      <c r="C113" s="26"/>
      <c r="D113" s="39">
        <v>5997928</v>
      </c>
      <c r="E113" s="6"/>
      <c r="F113" s="39">
        <v>5997928</v>
      </c>
      <c r="G113" s="6"/>
      <c r="H113" s="39">
        <v>5997928</v>
      </c>
      <c r="I113" s="6"/>
      <c r="J113" s="39">
        <v>5997928</v>
      </c>
    </row>
    <row r="114" spans="1:10" ht="8.15" customHeight="1" thickTop="1">
      <c r="B114" s="26"/>
      <c r="C114" s="26"/>
      <c r="D114" s="25"/>
      <c r="E114" s="6"/>
      <c r="F114" s="25"/>
      <c r="G114" s="6"/>
      <c r="H114" s="25"/>
      <c r="I114" s="6"/>
      <c r="J114" s="25"/>
    </row>
    <row r="115" spans="1:10" ht="21.75" customHeight="1">
      <c r="A115" s="6" t="s">
        <v>31</v>
      </c>
      <c r="B115" s="26"/>
      <c r="C115" s="26"/>
      <c r="D115" s="25"/>
      <c r="E115" s="6"/>
      <c r="F115" s="25"/>
      <c r="G115" s="6"/>
      <c r="H115" s="25"/>
      <c r="I115" s="6"/>
      <c r="J115" s="25"/>
    </row>
    <row r="116" spans="1:10" ht="21.75" customHeight="1">
      <c r="A116" s="6" t="s">
        <v>290</v>
      </c>
      <c r="B116" s="26"/>
      <c r="C116" s="26"/>
      <c r="D116" s="6"/>
      <c r="E116" s="6"/>
      <c r="F116" s="6"/>
      <c r="G116" s="6"/>
      <c r="H116" s="6"/>
      <c r="I116" s="6"/>
      <c r="J116" s="6"/>
    </row>
    <row r="117" spans="1:10" ht="21.75" customHeight="1">
      <c r="A117" s="6" t="s">
        <v>59</v>
      </c>
      <c r="B117" s="26"/>
      <c r="C117" s="28"/>
      <c r="D117" s="28"/>
      <c r="E117" s="28"/>
      <c r="F117" s="28"/>
      <c r="G117" s="28"/>
      <c r="H117" s="28"/>
      <c r="I117" s="28"/>
      <c r="J117" s="28"/>
    </row>
    <row r="118" spans="1:10" ht="21.75" customHeight="1">
      <c r="A118" s="6" t="s">
        <v>238</v>
      </c>
      <c r="B118" s="26"/>
      <c r="C118" s="28"/>
      <c r="D118" s="28"/>
      <c r="E118" s="28"/>
      <c r="F118" s="28"/>
      <c r="G118" s="28"/>
      <c r="H118" s="28"/>
      <c r="I118" s="28"/>
      <c r="J118" s="28"/>
    </row>
    <row r="119" spans="1:10" ht="21.75" customHeight="1">
      <c r="A119" s="6" t="s">
        <v>153</v>
      </c>
      <c r="B119" s="26">
        <v>15</v>
      </c>
      <c r="C119" s="28"/>
      <c r="D119" s="28">
        <v>5274988</v>
      </c>
      <c r="E119" s="28"/>
      <c r="F119" s="28">
        <v>5213770</v>
      </c>
      <c r="G119" s="28"/>
      <c r="H119" s="28">
        <v>5274988</v>
      </c>
      <c r="I119" s="28"/>
      <c r="J119" s="28">
        <v>5213770</v>
      </c>
    </row>
    <row r="120" spans="1:10" ht="21.75" customHeight="1">
      <c r="A120" s="93" t="s">
        <v>127</v>
      </c>
      <c r="B120" s="26">
        <v>15</v>
      </c>
      <c r="C120" s="26"/>
      <c r="D120" s="28">
        <v>26306187</v>
      </c>
      <c r="E120" s="28"/>
      <c r="F120" s="28">
        <v>24892666</v>
      </c>
      <c r="G120" s="28"/>
      <c r="H120" s="28">
        <v>26280534</v>
      </c>
      <c r="I120" s="28"/>
      <c r="J120" s="28">
        <v>24867013</v>
      </c>
    </row>
    <row r="121" spans="1:10" ht="21.75" customHeight="1">
      <c r="A121" s="93" t="s">
        <v>32</v>
      </c>
      <c r="B121" s="26"/>
      <c r="C121" s="26"/>
      <c r="E121" s="28"/>
      <c r="G121" s="28"/>
      <c r="I121" s="28"/>
    </row>
    <row r="122" spans="1:10" ht="21.75" customHeight="1">
      <c r="A122" s="93" t="s">
        <v>154</v>
      </c>
      <c r="B122" s="26"/>
      <c r="C122" s="26"/>
      <c r="D122" s="28">
        <v>104789</v>
      </c>
      <c r="E122" s="28"/>
      <c r="F122" s="28">
        <v>104789</v>
      </c>
      <c r="G122" s="28"/>
      <c r="H122" s="28">
        <v>0</v>
      </c>
      <c r="I122" s="28"/>
      <c r="J122" s="28">
        <v>0</v>
      </c>
    </row>
    <row r="123" spans="1:10" ht="21.75" customHeight="1">
      <c r="A123" s="6" t="s">
        <v>5</v>
      </c>
      <c r="B123" s="26"/>
      <c r="E123" s="28"/>
      <c r="G123" s="28"/>
      <c r="I123" s="28"/>
    </row>
    <row r="124" spans="1:10" ht="21.75" customHeight="1">
      <c r="A124" s="6" t="s">
        <v>111</v>
      </c>
      <c r="B124" s="26"/>
      <c r="C124" s="26"/>
      <c r="D124" s="28">
        <v>599793</v>
      </c>
      <c r="E124" s="28"/>
      <c r="F124" s="28">
        <v>599793</v>
      </c>
      <c r="G124" s="28"/>
      <c r="H124" s="28">
        <v>599793</v>
      </c>
      <c r="I124" s="28"/>
      <c r="J124" s="28">
        <v>599793</v>
      </c>
    </row>
    <row r="125" spans="1:10" ht="21.75" customHeight="1">
      <c r="A125" s="32" t="s">
        <v>115</v>
      </c>
      <c r="B125" s="26"/>
      <c r="C125" s="26"/>
      <c r="D125" s="28">
        <v>421850</v>
      </c>
      <c r="E125" s="28"/>
      <c r="F125" s="28">
        <v>-729874</v>
      </c>
      <c r="G125" s="28"/>
      <c r="H125" s="28">
        <v>10639237</v>
      </c>
      <c r="I125" s="28"/>
      <c r="J125" s="28">
        <v>8905688</v>
      </c>
    </row>
    <row r="126" spans="1:10" ht="21.75" customHeight="1">
      <c r="A126" s="32" t="s">
        <v>116</v>
      </c>
      <c r="B126" s="26"/>
      <c r="C126" s="92"/>
      <c r="D126" s="30">
        <v>10729371</v>
      </c>
      <c r="E126" s="25"/>
      <c r="F126" s="30">
        <v>7053524</v>
      </c>
      <c r="G126" s="25"/>
      <c r="H126" s="30">
        <v>-2692025</v>
      </c>
      <c r="I126" s="25"/>
      <c r="J126" s="30">
        <v>-2431034</v>
      </c>
    </row>
    <row r="127" spans="1:10" ht="8.15" customHeight="1">
      <c r="A127" s="32"/>
      <c r="B127" s="92"/>
      <c r="C127" s="92"/>
      <c r="D127" s="25"/>
      <c r="E127" s="25"/>
      <c r="F127" s="25"/>
      <c r="G127" s="25"/>
      <c r="H127" s="25"/>
      <c r="I127" s="25"/>
      <c r="J127" s="25"/>
    </row>
    <row r="128" spans="1:10" ht="21.75" customHeight="1">
      <c r="A128" s="46" t="s">
        <v>136</v>
      </c>
      <c r="B128" s="69"/>
      <c r="C128" s="66"/>
      <c r="D128" s="28">
        <f>SUM(D117:D126)</f>
        <v>43436978</v>
      </c>
      <c r="E128" s="25"/>
      <c r="F128" s="28">
        <f>SUM(F117:F126)</f>
        <v>37134668</v>
      </c>
      <c r="G128" s="25"/>
      <c r="H128" s="28">
        <f>SUM(H117:H126)</f>
        <v>40102527</v>
      </c>
      <c r="I128" s="25"/>
      <c r="J128" s="28">
        <f>SUM(J117:J126)</f>
        <v>37155230</v>
      </c>
    </row>
    <row r="129" spans="1:10" ht="21.75" customHeight="1">
      <c r="A129" s="72" t="s">
        <v>137</v>
      </c>
      <c r="B129" s="69">
        <v>19</v>
      </c>
      <c r="C129" s="66"/>
      <c r="D129" s="30">
        <v>28900112</v>
      </c>
      <c r="E129" s="25"/>
      <c r="F129" s="30">
        <v>30888006</v>
      </c>
      <c r="G129" s="25"/>
      <c r="H129" s="30">
        <v>28900112</v>
      </c>
      <c r="I129" s="25"/>
      <c r="J129" s="30">
        <v>30888006</v>
      </c>
    </row>
    <row r="130" spans="1:10" ht="8.15" customHeight="1">
      <c r="A130" s="72"/>
      <c r="B130" s="66"/>
      <c r="C130" s="66"/>
      <c r="D130" s="25"/>
      <c r="E130" s="25"/>
      <c r="F130" s="25"/>
      <c r="G130" s="25"/>
      <c r="H130" s="25"/>
      <c r="I130" s="25"/>
      <c r="J130" s="25"/>
    </row>
    <row r="131" spans="1:10" ht="21.75" customHeight="1">
      <c r="A131" s="94" t="s">
        <v>117</v>
      </c>
      <c r="B131" s="97"/>
      <c r="C131" s="97"/>
      <c r="D131" s="25">
        <f>SUM(D128:D129)</f>
        <v>72337090</v>
      </c>
      <c r="E131" s="25"/>
      <c r="F131" s="25">
        <f>SUM(F128:F129)</f>
        <v>68022674</v>
      </c>
      <c r="G131" s="25"/>
      <c r="H131" s="25">
        <f>SUM(H128:H129)</f>
        <v>69002639</v>
      </c>
      <c r="I131" s="25"/>
      <c r="J131" s="25">
        <f>SUM(J128:J129)</f>
        <v>68043236</v>
      </c>
    </row>
    <row r="132" spans="1:10" ht="21.75" customHeight="1">
      <c r="A132" s="93" t="s">
        <v>79</v>
      </c>
      <c r="B132" s="26"/>
      <c r="C132" s="97"/>
      <c r="D132" s="30">
        <v>11745763</v>
      </c>
      <c r="E132" s="25"/>
      <c r="F132" s="30">
        <v>11469757</v>
      </c>
      <c r="G132" s="25"/>
      <c r="H132" s="30">
        <v>0</v>
      </c>
      <c r="I132" s="40"/>
      <c r="J132" s="30">
        <v>0</v>
      </c>
    </row>
    <row r="133" spans="1:10" ht="8.15" customHeight="1">
      <c r="A133" s="93"/>
      <c r="B133" s="26"/>
      <c r="C133" s="97"/>
      <c r="D133" s="25"/>
      <c r="E133" s="25"/>
      <c r="F133" s="25"/>
      <c r="G133" s="25"/>
      <c r="H133" s="25"/>
      <c r="I133" s="25"/>
      <c r="J133" s="25"/>
    </row>
    <row r="134" spans="1:10" ht="21.75" customHeight="1">
      <c r="A134" s="7" t="s">
        <v>118</v>
      </c>
      <c r="B134" s="26"/>
      <c r="C134" s="97"/>
      <c r="D134" s="29">
        <f>SUM(D131:D132)</f>
        <v>84082853</v>
      </c>
      <c r="E134" s="25"/>
      <c r="F134" s="29">
        <f>SUM(F131:F132)</f>
        <v>79492431</v>
      </c>
      <c r="G134" s="25"/>
      <c r="H134" s="29">
        <f>SUM(H131:H132)</f>
        <v>69002639</v>
      </c>
      <c r="I134" s="25"/>
      <c r="J134" s="29">
        <f>SUM(J131:J132)</f>
        <v>68043236</v>
      </c>
    </row>
    <row r="135" spans="1:10" ht="8.15" customHeight="1">
      <c r="A135" s="7"/>
      <c r="B135" s="26"/>
      <c r="C135" s="97"/>
      <c r="D135" s="25"/>
      <c r="E135" s="25"/>
      <c r="F135" s="25"/>
      <c r="G135" s="25"/>
      <c r="H135" s="25"/>
      <c r="I135" s="25"/>
      <c r="J135" s="25"/>
    </row>
    <row r="136" spans="1:10" ht="21.75" customHeight="1" thickBot="1">
      <c r="A136" s="7" t="s">
        <v>119</v>
      </c>
      <c r="B136" s="26"/>
      <c r="C136" s="26"/>
      <c r="D136" s="33">
        <f>D89+D134</f>
        <v>370265417</v>
      </c>
      <c r="E136" s="25"/>
      <c r="F136" s="33">
        <f>F89+F134</f>
        <v>369632890</v>
      </c>
      <c r="G136" s="25"/>
      <c r="H136" s="33">
        <f>H89+H134</f>
        <v>163828258</v>
      </c>
      <c r="I136" s="25"/>
      <c r="J136" s="33">
        <f>J89+J134</f>
        <v>161604851</v>
      </c>
    </row>
    <row r="137" spans="1:10" ht="10.5" customHeight="1" thickTop="1">
      <c r="A137" s="7"/>
      <c r="B137" s="26"/>
      <c r="C137" s="26"/>
      <c r="D137" s="25"/>
      <c r="E137" s="25"/>
      <c r="F137" s="25"/>
      <c r="G137" s="25"/>
      <c r="H137" s="25"/>
      <c r="I137" s="25"/>
      <c r="J137" s="25"/>
    </row>
    <row r="138" spans="1:10" ht="7.5" customHeight="1">
      <c r="A138" s="7"/>
      <c r="B138" s="26"/>
      <c r="C138" s="26"/>
      <c r="D138" s="25"/>
      <c r="E138" s="25"/>
      <c r="F138" s="25"/>
      <c r="G138" s="25"/>
      <c r="H138" s="25"/>
      <c r="I138" s="25"/>
      <c r="J138" s="25"/>
    </row>
    <row r="139" spans="1:10" s="32" customFormat="1" ht="22" customHeight="1">
      <c r="A139" s="3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9" s="36"/>
      <c r="C139" s="36"/>
      <c r="D139" s="29"/>
      <c r="E139" s="29"/>
      <c r="F139" s="29"/>
      <c r="G139" s="29"/>
      <c r="H139" s="29"/>
      <c r="I139" s="29"/>
      <c r="J139" s="29"/>
    </row>
  </sheetData>
  <mergeCells count="6">
    <mergeCell ref="D5:F5"/>
    <mergeCell ref="H5:J5"/>
    <mergeCell ref="D52:F52"/>
    <mergeCell ref="H52:J52"/>
    <mergeCell ref="D99:F99"/>
    <mergeCell ref="H99:J99"/>
  </mergeCells>
  <pageMargins left="0.8" right="0.5" top="0.5" bottom="0.6" header="0.49" footer="0.4"/>
  <pageSetup paperSize="9" scale="95" firstPageNumber="2" fitToHeight="4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4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8C779-9233-48DB-A2D2-0AB9573C92C7}">
  <sheetPr>
    <pageSetUpPr fitToPage="1"/>
  </sheetPr>
  <dimension ref="A1:K96"/>
  <sheetViews>
    <sheetView zoomScale="85" zoomScaleNormal="85" zoomScaleSheetLayoutView="100" workbookViewId="0">
      <selection activeCell="C1" sqref="C1:K1048576"/>
    </sheetView>
  </sheetViews>
  <sheetFormatPr defaultColWidth="9.09765625" defaultRowHeight="21.75" customHeight="1"/>
  <cols>
    <col min="1" max="1" width="1.3984375" style="46" customWidth="1"/>
    <col min="2" max="2" width="43.296875" style="46" customWidth="1"/>
    <col min="3" max="3" width="8" style="46" customWidth="1"/>
    <col min="4" max="4" width="0.8984375" style="46" customWidth="1"/>
    <col min="5" max="5" width="11.69921875" style="70" customWidth="1"/>
    <col min="6" max="6" width="0.8984375" style="46" customWidth="1"/>
    <col min="7" max="7" width="11.69921875" style="67" customWidth="1"/>
    <col min="8" max="8" width="0.8984375" style="67" customWidth="1"/>
    <col min="9" max="9" width="11.69921875" style="70" customWidth="1"/>
    <col min="10" max="10" width="0.8984375" style="67" customWidth="1"/>
    <col min="11" max="11" width="11.69921875" style="70" customWidth="1"/>
    <col min="12" max="16384" width="9.09765625" style="46"/>
  </cols>
  <sheetData>
    <row r="1" spans="1:11" s="28" customFormat="1" ht="21.75" customHeight="1">
      <c r="A1" s="1" t="s">
        <v>38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85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152" t="s">
        <v>276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14.25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19.899999999999999" customHeight="1">
      <c r="A5" s="55"/>
      <c r="B5" s="55"/>
      <c r="C5" s="56"/>
      <c r="D5" s="57"/>
      <c r="E5" s="216" t="s">
        <v>92</v>
      </c>
      <c r="F5" s="216"/>
      <c r="G5" s="216"/>
      <c r="H5" s="58"/>
      <c r="I5" s="216" t="s">
        <v>120</v>
      </c>
      <c r="J5" s="216"/>
      <c r="K5" s="216"/>
    </row>
    <row r="6" spans="1:11" s="28" customFormat="1" ht="19.899999999999999" customHeight="1">
      <c r="A6" s="46"/>
      <c r="B6" s="46"/>
      <c r="C6" s="59"/>
      <c r="D6" s="60"/>
      <c r="E6" s="61" t="s">
        <v>236</v>
      </c>
      <c r="F6" s="61"/>
      <c r="G6" s="61" t="s">
        <v>209</v>
      </c>
      <c r="H6" s="62"/>
      <c r="I6" s="61" t="s">
        <v>236</v>
      </c>
      <c r="J6" s="61"/>
      <c r="K6" s="61" t="s">
        <v>209</v>
      </c>
    </row>
    <row r="7" spans="1:11" s="28" customFormat="1" ht="19.899999999999999" customHeight="1">
      <c r="A7" s="46"/>
      <c r="B7" s="46"/>
      <c r="C7" s="63" t="s">
        <v>0</v>
      </c>
      <c r="D7" s="64"/>
      <c r="E7" s="65" t="s">
        <v>84</v>
      </c>
      <c r="F7" s="62"/>
      <c r="G7" s="65" t="s">
        <v>84</v>
      </c>
      <c r="H7" s="62"/>
      <c r="I7" s="65" t="s">
        <v>84</v>
      </c>
      <c r="J7" s="62"/>
      <c r="K7" s="65" t="s">
        <v>84</v>
      </c>
    </row>
    <row r="8" spans="1:11" s="28" customFormat="1" ht="5.25" customHeight="1">
      <c r="A8" s="46"/>
      <c r="B8" s="46"/>
      <c r="C8" s="57"/>
      <c r="D8" s="64"/>
      <c r="E8" s="62"/>
      <c r="F8" s="62"/>
      <c r="G8" s="62"/>
      <c r="H8" s="62"/>
      <c r="I8" s="62"/>
      <c r="J8" s="62"/>
      <c r="K8" s="62"/>
    </row>
    <row r="9" spans="1:11" s="28" customFormat="1" ht="19.899999999999999" customHeight="1">
      <c r="A9" s="55" t="s">
        <v>11</v>
      </c>
      <c r="B9" s="55"/>
      <c r="C9" s="66"/>
      <c r="D9" s="66"/>
      <c r="E9" s="67"/>
      <c r="F9" s="66"/>
      <c r="G9" s="67"/>
      <c r="I9" s="67"/>
      <c r="K9" s="67"/>
    </row>
    <row r="10" spans="1:11" s="28" customFormat="1" ht="19.899999999999999" customHeight="1">
      <c r="A10" s="68" t="s">
        <v>146</v>
      </c>
      <c r="B10" s="68"/>
      <c r="C10" s="69"/>
      <c r="D10" s="66"/>
      <c r="E10" s="24">
        <v>25147155</v>
      </c>
      <c r="F10" s="25"/>
      <c r="G10" s="24">
        <v>13157858</v>
      </c>
      <c r="H10" s="25"/>
      <c r="I10" s="24">
        <v>110317</v>
      </c>
      <c r="J10" s="25"/>
      <c r="K10" s="24">
        <v>51575</v>
      </c>
    </row>
    <row r="11" spans="1:11" s="28" customFormat="1" ht="19.899999999999999" customHeight="1">
      <c r="A11" s="68" t="s">
        <v>133</v>
      </c>
      <c r="B11" s="68"/>
      <c r="C11" s="69"/>
      <c r="D11" s="66"/>
      <c r="E11" s="24">
        <v>1109221</v>
      </c>
      <c r="F11" s="25"/>
      <c r="G11" s="24">
        <v>984930</v>
      </c>
      <c r="H11" s="25"/>
      <c r="I11" s="24">
        <v>0</v>
      </c>
      <c r="J11" s="25"/>
      <c r="K11" s="24">
        <v>0</v>
      </c>
    </row>
    <row r="12" spans="1:11" s="28" customFormat="1" ht="19.899999999999999" customHeight="1">
      <c r="A12" s="68" t="s">
        <v>243</v>
      </c>
      <c r="B12" s="68"/>
      <c r="C12" s="69"/>
      <c r="D12" s="66"/>
      <c r="E12" s="24">
        <v>7034797</v>
      </c>
      <c r="F12" s="25"/>
      <c r="G12" s="24">
        <v>4762842</v>
      </c>
      <c r="H12" s="25"/>
      <c r="I12" s="24">
        <v>238272</v>
      </c>
      <c r="J12" s="25"/>
      <c r="K12" s="24">
        <v>0</v>
      </c>
    </row>
    <row r="13" spans="1:11" s="28" customFormat="1" ht="19.899999999999999" customHeight="1">
      <c r="A13" s="68" t="s">
        <v>241</v>
      </c>
      <c r="B13" s="68"/>
      <c r="C13" s="69"/>
      <c r="D13" s="66"/>
      <c r="E13" s="24">
        <v>639107</v>
      </c>
      <c r="F13" s="25"/>
      <c r="G13" s="24">
        <v>540212</v>
      </c>
      <c r="H13" s="25"/>
      <c r="I13" s="24">
        <v>0</v>
      </c>
      <c r="J13" s="25"/>
      <c r="K13" s="24">
        <v>0</v>
      </c>
    </row>
    <row r="14" spans="1:11" s="28" customFormat="1" ht="19.899999999999999" customHeight="1">
      <c r="A14" s="68" t="s">
        <v>144</v>
      </c>
      <c r="B14" s="68"/>
      <c r="C14" s="69"/>
      <c r="D14" s="66"/>
      <c r="E14" s="24">
        <v>0</v>
      </c>
      <c r="F14" s="25"/>
      <c r="G14" s="24">
        <v>0</v>
      </c>
      <c r="H14" s="25"/>
      <c r="I14" s="24">
        <v>82038</v>
      </c>
      <c r="J14" s="25"/>
      <c r="K14" s="24">
        <v>8811</v>
      </c>
    </row>
    <row r="15" spans="1:11" s="28" customFormat="1" ht="19.899999999999999" customHeight="1">
      <c r="A15" s="68" t="s">
        <v>50</v>
      </c>
      <c r="B15" s="68"/>
      <c r="C15" s="69"/>
      <c r="D15" s="66"/>
      <c r="E15" s="28">
        <v>237947</v>
      </c>
      <c r="F15" s="25"/>
      <c r="G15" s="24">
        <v>129654</v>
      </c>
      <c r="H15" s="25"/>
      <c r="I15" s="28">
        <v>1266737</v>
      </c>
      <c r="J15" s="25"/>
      <c r="K15" s="24">
        <v>1244699</v>
      </c>
    </row>
    <row r="16" spans="1:11" s="28" customFormat="1" ht="19.899999999999999" customHeight="1">
      <c r="A16" s="68" t="s">
        <v>12</v>
      </c>
      <c r="B16" s="68"/>
      <c r="C16" s="69"/>
      <c r="D16" s="66"/>
      <c r="E16" s="29">
        <v>985700</v>
      </c>
      <c r="F16" s="25"/>
      <c r="G16" s="29">
        <v>1213841</v>
      </c>
      <c r="H16" s="25"/>
      <c r="I16" s="29">
        <v>39014</v>
      </c>
      <c r="J16" s="25"/>
      <c r="K16" s="29">
        <v>48</v>
      </c>
    </row>
    <row r="17" spans="1:11" s="28" customFormat="1" ht="4.1500000000000004" customHeight="1">
      <c r="A17" s="68"/>
      <c r="B17" s="68"/>
      <c r="C17" s="69"/>
      <c r="D17" s="66"/>
    </row>
    <row r="18" spans="1:11" s="28" customFormat="1" ht="19.899999999999999" customHeight="1">
      <c r="A18" s="55" t="s">
        <v>48</v>
      </c>
      <c r="B18" s="46"/>
      <c r="C18" s="69"/>
      <c r="D18" s="66"/>
      <c r="E18" s="30">
        <f>SUM(E10:E16)</f>
        <v>35153927</v>
      </c>
      <c r="F18" s="66"/>
      <c r="G18" s="30">
        <f>SUM(G10:G16)</f>
        <v>20789337</v>
      </c>
      <c r="H18" s="66"/>
      <c r="I18" s="30">
        <f>SUM(I10:I16)</f>
        <v>1736378</v>
      </c>
      <c r="J18" s="66"/>
      <c r="K18" s="30">
        <f>SUM(K10:K16)</f>
        <v>1305133</v>
      </c>
    </row>
    <row r="19" spans="1:11" s="28" customFormat="1" ht="4.5" customHeight="1">
      <c r="A19" s="55"/>
      <c r="B19" s="46"/>
      <c r="C19" s="69"/>
      <c r="D19" s="66"/>
      <c r="F19" s="66"/>
      <c r="H19" s="66"/>
      <c r="J19" s="66"/>
    </row>
    <row r="20" spans="1:11" s="28" customFormat="1" ht="19.899999999999999" customHeight="1">
      <c r="A20" s="55" t="s">
        <v>13</v>
      </c>
      <c r="B20" s="55"/>
      <c r="C20" s="69"/>
      <c r="D20" s="69"/>
      <c r="E20" s="67"/>
      <c r="F20" s="69"/>
      <c r="G20" s="67"/>
      <c r="H20" s="69"/>
      <c r="I20" s="67"/>
      <c r="J20" s="69"/>
      <c r="K20" s="67"/>
    </row>
    <row r="21" spans="1:11" s="28" customFormat="1" ht="19.899999999999999" customHeight="1">
      <c r="A21" s="68" t="s">
        <v>98</v>
      </c>
      <c r="B21" s="68"/>
      <c r="C21" s="69"/>
      <c r="D21" s="69"/>
      <c r="E21" s="28">
        <v>15029844</v>
      </c>
      <c r="F21" s="25"/>
      <c r="G21" s="24">
        <v>10424253</v>
      </c>
      <c r="H21" s="25"/>
      <c r="I21" s="28">
        <v>41839</v>
      </c>
      <c r="J21" s="25"/>
      <c r="K21" s="24">
        <v>37616</v>
      </c>
    </row>
    <row r="22" spans="1:11" s="28" customFormat="1" ht="19.899999999999999" customHeight="1">
      <c r="A22" s="68" t="s">
        <v>134</v>
      </c>
      <c r="B22" s="68"/>
      <c r="C22" s="69"/>
      <c r="D22" s="69"/>
      <c r="E22" s="28">
        <v>636583</v>
      </c>
      <c r="F22" s="25"/>
      <c r="G22" s="28">
        <v>598326</v>
      </c>
      <c r="H22" s="25"/>
      <c r="I22" s="28">
        <v>0</v>
      </c>
      <c r="J22" s="25"/>
      <c r="K22" s="28">
        <v>0</v>
      </c>
    </row>
    <row r="23" spans="1:11" s="28" customFormat="1" ht="19.899999999999999" customHeight="1">
      <c r="A23" s="68" t="s">
        <v>240</v>
      </c>
      <c r="B23" s="68"/>
      <c r="C23" s="69"/>
      <c r="D23" s="69"/>
      <c r="E23" s="28">
        <v>2192746</v>
      </c>
      <c r="F23" s="25"/>
      <c r="G23" s="24">
        <v>1411700</v>
      </c>
      <c r="H23" s="25"/>
      <c r="I23" s="28">
        <v>194800</v>
      </c>
      <c r="J23" s="25"/>
      <c r="K23" s="24">
        <v>0</v>
      </c>
    </row>
    <row r="24" spans="1:11" s="28" customFormat="1" ht="19.899999999999999" customHeight="1">
      <c r="A24" s="68" t="s">
        <v>242</v>
      </c>
      <c r="B24" s="68"/>
      <c r="C24" s="69"/>
      <c r="D24" s="69"/>
      <c r="E24" s="28">
        <v>380713</v>
      </c>
      <c r="F24" s="25"/>
      <c r="G24" s="24">
        <v>381522</v>
      </c>
      <c r="H24" s="25"/>
      <c r="I24" s="28">
        <v>0</v>
      </c>
      <c r="J24" s="25"/>
      <c r="K24" s="24">
        <v>0</v>
      </c>
    </row>
    <row r="25" spans="1:11" s="28" customFormat="1" ht="20.149999999999999" customHeight="1">
      <c r="A25" s="46" t="s">
        <v>56</v>
      </c>
      <c r="B25" s="46"/>
      <c r="C25" s="69"/>
      <c r="D25" s="69"/>
      <c r="E25" s="28">
        <v>6051427</v>
      </c>
      <c r="F25" s="25"/>
      <c r="G25" s="24">
        <v>4322148</v>
      </c>
      <c r="H25" s="25"/>
      <c r="I25" s="28">
        <v>30220</v>
      </c>
      <c r="J25" s="25"/>
      <c r="K25" s="24">
        <v>15255</v>
      </c>
    </row>
    <row r="26" spans="1:11" s="28" customFormat="1" ht="19.899999999999999" customHeight="1">
      <c r="A26" s="46" t="s">
        <v>52</v>
      </c>
      <c r="B26" s="46"/>
      <c r="C26" s="69"/>
      <c r="D26" s="69"/>
      <c r="E26" s="24">
        <v>5131197</v>
      </c>
      <c r="F26" s="25"/>
      <c r="G26" s="24">
        <v>3362770</v>
      </c>
      <c r="H26" s="25"/>
      <c r="I26" s="24">
        <v>219022</v>
      </c>
      <c r="J26" s="25"/>
      <c r="K26" s="24">
        <v>103482</v>
      </c>
    </row>
    <row r="27" spans="1:11" s="28" customFormat="1" ht="19.899999999999999" customHeight="1">
      <c r="A27" s="46" t="s">
        <v>183</v>
      </c>
      <c r="B27" s="46"/>
      <c r="C27" s="69"/>
      <c r="D27" s="69"/>
      <c r="E27" s="24">
        <v>-1977875</v>
      </c>
      <c r="F27" s="25"/>
      <c r="G27" s="24">
        <v>-982179</v>
      </c>
      <c r="H27" s="25"/>
      <c r="I27" s="24">
        <v>-1563948</v>
      </c>
      <c r="J27" s="25"/>
      <c r="K27" s="24">
        <v>-1186862</v>
      </c>
    </row>
    <row r="28" spans="1:11" s="28" customFormat="1" ht="19.899999999999999" customHeight="1">
      <c r="A28" s="46" t="s">
        <v>53</v>
      </c>
      <c r="B28" s="46"/>
      <c r="C28" s="69"/>
      <c r="D28" s="69"/>
      <c r="E28" s="29">
        <v>2289434</v>
      </c>
      <c r="F28" s="25"/>
      <c r="G28" s="29">
        <v>2294432</v>
      </c>
      <c r="H28" s="25"/>
      <c r="I28" s="29">
        <v>503704</v>
      </c>
      <c r="J28" s="25"/>
      <c r="K28" s="29">
        <v>717978</v>
      </c>
    </row>
    <row r="29" spans="1:11" s="28" customFormat="1" ht="4.1500000000000004" customHeight="1">
      <c r="A29" s="68"/>
      <c r="B29" s="68"/>
      <c r="C29" s="69"/>
      <c r="D29" s="66"/>
    </row>
    <row r="30" spans="1:11" s="28" customFormat="1" ht="19.899999999999999" customHeight="1">
      <c r="A30" s="55" t="s">
        <v>49</v>
      </c>
      <c r="B30" s="46"/>
      <c r="C30" s="69"/>
      <c r="D30" s="69"/>
      <c r="E30" s="30">
        <f>SUM(E21:E28)</f>
        <v>29734069</v>
      </c>
      <c r="F30" s="69"/>
      <c r="G30" s="30">
        <f>SUM(G21:G28)</f>
        <v>21812972</v>
      </c>
      <c r="H30" s="69"/>
      <c r="I30" s="30">
        <f>SUM(I21:I28)</f>
        <v>-574363</v>
      </c>
      <c r="J30" s="69"/>
      <c r="K30" s="30">
        <f>SUM(K21:K28)</f>
        <v>-312531</v>
      </c>
    </row>
    <row r="31" spans="1:11" s="28" customFormat="1" ht="8.15" customHeight="1">
      <c r="A31" s="55"/>
      <c r="B31" s="46"/>
      <c r="C31" s="69"/>
      <c r="D31" s="66"/>
      <c r="F31" s="66"/>
      <c r="H31" s="66"/>
      <c r="J31" s="66"/>
    </row>
    <row r="32" spans="1:11" s="28" customFormat="1" ht="19.899999999999999" customHeight="1">
      <c r="A32" s="47" t="s">
        <v>158</v>
      </c>
      <c r="B32" s="68"/>
      <c r="C32" s="69"/>
      <c r="D32" s="46"/>
      <c r="E32" s="28">
        <f>SUM(E18-E30)</f>
        <v>5419858</v>
      </c>
      <c r="F32" s="46"/>
      <c r="G32" s="28">
        <f>SUM(G18-G30)</f>
        <v>-1023635</v>
      </c>
      <c r="H32" s="46"/>
      <c r="I32" s="28">
        <f>SUM(I18-I30)</f>
        <v>2310741</v>
      </c>
      <c r="J32" s="46"/>
      <c r="K32" s="28">
        <f>SUM(K18-K30)</f>
        <v>1617664</v>
      </c>
    </row>
    <row r="33" spans="1:11" s="28" customFormat="1" ht="19.899999999999999" customHeight="1">
      <c r="A33" s="68" t="s">
        <v>159</v>
      </c>
      <c r="B33" s="68"/>
      <c r="C33" s="69"/>
      <c r="D33" s="46"/>
      <c r="F33" s="46"/>
      <c r="H33" s="46"/>
      <c r="J33" s="46"/>
    </row>
    <row r="34" spans="1:11" s="28" customFormat="1" ht="19.899999999999999" customHeight="1">
      <c r="B34" s="68" t="s">
        <v>147</v>
      </c>
      <c r="C34" s="69"/>
      <c r="D34" s="46"/>
      <c r="E34" s="29">
        <v>171265</v>
      </c>
      <c r="F34" s="46"/>
      <c r="G34" s="29">
        <v>-84402</v>
      </c>
      <c r="H34" s="100"/>
      <c r="I34" s="29">
        <v>0</v>
      </c>
      <c r="J34" s="100"/>
      <c r="K34" s="29">
        <v>0</v>
      </c>
    </row>
    <row r="35" spans="1:11" s="28" customFormat="1" ht="4.1500000000000004" customHeight="1">
      <c r="A35" s="68"/>
      <c r="B35" s="68"/>
      <c r="C35" s="69"/>
      <c r="D35" s="66"/>
    </row>
    <row r="36" spans="1:11" s="28" customFormat="1" ht="19.899999999999999" customHeight="1">
      <c r="A36" s="55" t="s">
        <v>160</v>
      </c>
      <c r="B36" s="46"/>
      <c r="C36" s="69"/>
      <c r="D36" s="69"/>
      <c r="E36" s="70">
        <f>E32+E34</f>
        <v>5591123</v>
      </c>
      <c r="F36" s="69"/>
      <c r="G36" s="70">
        <f>G32+G34</f>
        <v>-1108037</v>
      </c>
      <c r="H36" s="69"/>
      <c r="I36" s="70">
        <f>I32+I34</f>
        <v>2310741</v>
      </c>
      <c r="J36" s="69"/>
      <c r="K36" s="70">
        <f>K32+K34</f>
        <v>1617664</v>
      </c>
    </row>
    <row r="37" spans="1:11" s="28" customFormat="1" ht="19.899999999999999" customHeight="1">
      <c r="A37" s="68" t="s">
        <v>80</v>
      </c>
      <c r="B37" s="68"/>
      <c r="C37" s="69"/>
      <c r="D37" s="69"/>
      <c r="E37" s="29">
        <v>-815677</v>
      </c>
      <c r="F37" s="69"/>
      <c r="G37" s="29">
        <v>556144</v>
      </c>
      <c r="H37" s="153"/>
      <c r="I37" s="29">
        <v>145101</v>
      </c>
      <c r="J37" s="153"/>
      <c r="K37" s="29">
        <v>-25124</v>
      </c>
    </row>
    <row r="38" spans="1:11" s="28" customFormat="1" ht="4.1500000000000004" customHeight="1">
      <c r="A38" s="68"/>
      <c r="B38" s="68"/>
      <c r="C38" s="69"/>
      <c r="D38" s="66"/>
    </row>
    <row r="39" spans="1:11" s="28" customFormat="1" ht="19.899999999999999" customHeight="1" thickBot="1">
      <c r="A39" s="71" t="s">
        <v>161</v>
      </c>
      <c r="B39" s="71"/>
      <c r="C39" s="66"/>
      <c r="D39" s="72"/>
      <c r="E39" s="39">
        <f>SUM(E36:E37)</f>
        <v>4775446</v>
      </c>
      <c r="F39" s="72"/>
      <c r="G39" s="39">
        <f>SUM(G36:G37)</f>
        <v>-551893</v>
      </c>
      <c r="H39" s="72"/>
      <c r="I39" s="39">
        <f>SUM(I36:I37)</f>
        <v>2455842</v>
      </c>
      <c r="J39" s="72"/>
      <c r="K39" s="39">
        <f>SUM(K36:K37)</f>
        <v>1592540</v>
      </c>
    </row>
    <row r="40" spans="1:11" s="28" customFormat="1" ht="8.15" customHeight="1" thickTop="1">
      <c r="A40" s="55"/>
      <c r="B40" s="46"/>
      <c r="C40" s="69"/>
      <c r="D40" s="66"/>
      <c r="F40" s="66"/>
      <c r="H40" s="66"/>
      <c r="J40" s="66"/>
    </row>
    <row r="41" spans="1:11" s="28" customFormat="1" ht="19.899999999999999" customHeight="1">
      <c r="A41" s="71" t="s">
        <v>162</v>
      </c>
      <c r="B41" s="71"/>
      <c r="C41" s="66"/>
      <c r="D41" s="72"/>
      <c r="E41" s="73"/>
      <c r="F41" s="72"/>
      <c r="G41" s="73"/>
      <c r="H41" s="72"/>
      <c r="I41" s="73"/>
      <c r="J41" s="72"/>
      <c r="K41" s="73"/>
    </row>
    <row r="42" spans="1:11" s="28" customFormat="1" ht="19.899999999999999" customHeight="1">
      <c r="B42" s="72" t="s">
        <v>124</v>
      </c>
      <c r="C42" s="66"/>
      <c r="D42" s="72"/>
      <c r="E42" s="25">
        <v>4607942</v>
      </c>
      <c r="F42" s="72"/>
      <c r="G42" s="24">
        <v>-435558</v>
      </c>
      <c r="H42" s="100"/>
      <c r="I42" s="28">
        <v>2455842</v>
      </c>
      <c r="J42" s="100"/>
      <c r="K42" s="24">
        <v>1592540</v>
      </c>
    </row>
    <row r="43" spans="1:11" s="28" customFormat="1" ht="19.899999999999999" customHeight="1">
      <c r="B43" s="72" t="s">
        <v>63</v>
      </c>
      <c r="C43" s="66"/>
      <c r="D43" s="72"/>
      <c r="E43" s="29">
        <v>167504</v>
      </c>
      <c r="F43" s="72"/>
      <c r="G43" s="29">
        <v>-116335</v>
      </c>
      <c r="H43" s="100"/>
      <c r="I43" s="30">
        <v>0</v>
      </c>
      <c r="J43" s="100"/>
      <c r="K43" s="29">
        <v>0</v>
      </c>
    </row>
    <row r="44" spans="1:11" s="28" customFormat="1" ht="4.1500000000000004" customHeight="1">
      <c r="A44" s="68"/>
      <c r="B44" s="68"/>
      <c r="C44" s="69"/>
      <c r="D44" s="66"/>
    </row>
    <row r="45" spans="1:11" s="28" customFormat="1" ht="19.899999999999999" customHeight="1" thickBot="1">
      <c r="A45" s="71"/>
      <c r="B45" s="71"/>
      <c r="C45" s="66"/>
      <c r="D45" s="72"/>
      <c r="E45" s="39">
        <f>E39</f>
        <v>4775446</v>
      </c>
      <c r="F45" s="72"/>
      <c r="G45" s="39">
        <f>SUM(G42:G43)</f>
        <v>-551893</v>
      </c>
      <c r="H45" s="72"/>
      <c r="I45" s="39">
        <f>I39</f>
        <v>2455842</v>
      </c>
      <c r="J45" s="72"/>
      <c r="K45" s="39">
        <f>SUM(K42:K43)</f>
        <v>1592540</v>
      </c>
    </row>
    <row r="46" spans="1:11" s="28" customFormat="1" ht="5.25" customHeight="1" thickTop="1">
      <c r="A46" s="55"/>
      <c r="B46" s="46"/>
      <c r="C46" s="69"/>
      <c r="D46" s="66"/>
      <c r="F46" s="66"/>
      <c r="H46" s="66"/>
      <c r="J46" s="66"/>
    </row>
    <row r="47" spans="1:11" s="28" customFormat="1" ht="19.899999999999999" customHeight="1">
      <c r="A47" s="47" t="s">
        <v>196</v>
      </c>
      <c r="B47" s="47"/>
      <c r="C47" s="69">
        <v>18</v>
      </c>
      <c r="D47" s="69"/>
      <c r="E47" s="73"/>
      <c r="F47" s="69"/>
      <c r="G47" s="73"/>
      <c r="H47" s="69"/>
      <c r="I47" s="73"/>
      <c r="J47" s="69"/>
      <c r="K47" s="73"/>
    </row>
    <row r="48" spans="1:11" s="72" customFormat="1" ht="19.899999999999999" customHeight="1">
      <c r="B48" s="46" t="s">
        <v>163</v>
      </c>
      <c r="C48" s="66"/>
      <c r="D48" s="57"/>
      <c r="E48" s="138">
        <v>0.81</v>
      </c>
      <c r="F48" s="138"/>
      <c r="G48" s="138">
        <v>-0.16</v>
      </c>
      <c r="H48" s="138"/>
      <c r="I48" s="138">
        <v>0.4</v>
      </c>
      <c r="J48" s="138"/>
      <c r="K48" s="138">
        <v>0.23</v>
      </c>
    </row>
    <row r="49" spans="1:11" s="72" customFormat="1" ht="19.899999999999999" customHeight="1">
      <c r="B49" s="46" t="s">
        <v>164</v>
      </c>
      <c r="C49" s="66"/>
      <c r="D49" s="60"/>
      <c r="E49" s="138">
        <v>0.8</v>
      </c>
      <c r="F49" s="138"/>
      <c r="G49" s="138">
        <v>-0.15</v>
      </c>
      <c r="H49" s="138"/>
      <c r="I49" s="138">
        <v>0.4</v>
      </c>
      <c r="J49" s="138"/>
      <c r="K49" s="138">
        <v>0.23</v>
      </c>
    </row>
    <row r="50" spans="1:11" s="72" customFormat="1" ht="6" customHeight="1">
      <c r="B50" s="46"/>
      <c r="C50" s="66"/>
      <c r="D50" s="60"/>
      <c r="E50" s="74"/>
      <c r="F50" s="74"/>
      <c r="G50" s="74"/>
      <c r="H50" s="74"/>
      <c r="I50" s="74"/>
      <c r="J50" s="74"/>
      <c r="K50" s="74"/>
    </row>
    <row r="51" spans="1:11" s="72" customFormat="1" ht="22" customHeight="1">
      <c r="A51" s="217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</row>
    <row r="52" spans="1:11" ht="21.75" customHeight="1">
      <c r="A52" s="1" t="s">
        <v>38</v>
      </c>
      <c r="B52" s="41"/>
      <c r="C52" s="42"/>
      <c r="D52" s="42"/>
      <c r="E52" s="43"/>
      <c r="F52" s="42"/>
      <c r="G52" s="28"/>
      <c r="H52" s="28"/>
      <c r="I52" s="44"/>
      <c r="J52" s="28"/>
      <c r="K52" s="45"/>
    </row>
    <row r="53" spans="1:11" ht="21.75" customHeight="1">
      <c r="A53" s="47" t="s">
        <v>86</v>
      </c>
      <c r="B53" s="47"/>
      <c r="C53" s="42"/>
      <c r="D53" s="42"/>
      <c r="E53" s="43"/>
      <c r="F53" s="42"/>
      <c r="G53" s="28"/>
      <c r="H53" s="28"/>
      <c r="I53" s="45"/>
      <c r="J53" s="28"/>
      <c r="K53" s="45"/>
    </row>
    <row r="54" spans="1:11" ht="21.75" customHeight="1">
      <c r="A54" s="48" t="str">
        <f>+A3</f>
        <v>สำหรับงวดสามเดือนสิ้นสุดวันที่ 30 กันยายน พ.ศ. 2565</v>
      </c>
      <c r="B54" s="48"/>
      <c r="C54" s="49"/>
      <c r="D54" s="49"/>
      <c r="E54" s="50"/>
      <c r="F54" s="49"/>
      <c r="G54" s="30"/>
      <c r="H54" s="30"/>
      <c r="I54" s="50"/>
      <c r="J54" s="30"/>
      <c r="K54" s="50"/>
    </row>
    <row r="55" spans="1:11" ht="21.75" customHeight="1">
      <c r="A55" s="51"/>
      <c r="B55" s="51"/>
      <c r="C55" s="52"/>
      <c r="D55" s="52"/>
      <c r="E55" s="75"/>
      <c r="F55" s="66"/>
      <c r="G55" s="54"/>
      <c r="H55" s="54"/>
      <c r="I55" s="75"/>
      <c r="J55" s="54"/>
      <c r="K55" s="75"/>
    </row>
    <row r="56" spans="1:11" ht="21.75" customHeight="1">
      <c r="A56" s="55"/>
      <c r="B56" s="55"/>
      <c r="C56" s="56"/>
      <c r="D56" s="57"/>
      <c r="E56" s="216" t="s">
        <v>92</v>
      </c>
      <c r="F56" s="216"/>
      <c r="G56" s="216"/>
      <c r="H56" s="58"/>
      <c r="I56" s="216" t="s">
        <v>120</v>
      </c>
      <c r="J56" s="216"/>
      <c r="K56" s="216"/>
    </row>
    <row r="57" spans="1:11" ht="21.75" customHeight="1">
      <c r="C57" s="59"/>
      <c r="D57" s="60"/>
      <c r="E57" s="61" t="s">
        <v>236</v>
      </c>
      <c r="F57" s="61"/>
      <c r="G57" s="61" t="s">
        <v>209</v>
      </c>
      <c r="H57" s="62"/>
      <c r="I57" s="61" t="s">
        <v>236</v>
      </c>
      <c r="J57" s="61"/>
      <c r="K57" s="61" t="s">
        <v>209</v>
      </c>
    </row>
    <row r="58" spans="1:11" ht="21.75" customHeight="1">
      <c r="C58" s="57"/>
      <c r="D58" s="57"/>
      <c r="E58" s="65" t="s">
        <v>84</v>
      </c>
      <c r="F58" s="62"/>
      <c r="G58" s="65" t="s">
        <v>84</v>
      </c>
      <c r="H58" s="62"/>
      <c r="I58" s="65" t="s">
        <v>84</v>
      </c>
      <c r="J58" s="62"/>
      <c r="K58" s="65" t="s">
        <v>84</v>
      </c>
    </row>
    <row r="59" spans="1:11" ht="6" customHeight="1">
      <c r="C59" s="57"/>
      <c r="D59" s="57"/>
      <c r="E59" s="62"/>
      <c r="F59" s="57"/>
      <c r="G59" s="62"/>
      <c r="H59" s="62"/>
      <c r="I59" s="62"/>
      <c r="J59" s="62"/>
      <c r="K59" s="62"/>
    </row>
    <row r="60" spans="1:11" ht="21.75" customHeight="1">
      <c r="A60" s="46" t="s">
        <v>161</v>
      </c>
      <c r="C60" s="76"/>
      <c r="D60" s="77"/>
      <c r="E60" s="73">
        <v>4775446</v>
      </c>
      <c r="F60" s="57"/>
      <c r="G60" s="73">
        <v>-551893</v>
      </c>
      <c r="H60" s="57"/>
      <c r="I60" s="73">
        <v>2455842</v>
      </c>
      <c r="J60" s="57"/>
      <c r="K60" s="73">
        <v>1592540</v>
      </c>
    </row>
    <row r="61" spans="1:11" ht="6" customHeight="1">
      <c r="A61" s="55"/>
      <c r="C61" s="76"/>
      <c r="D61" s="77"/>
      <c r="E61" s="67"/>
      <c r="F61" s="57"/>
      <c r="H61" s="57"/>
      <c r="I61" s="67"/>
      <c r="J61" s="57"/>
      <c r="K61" s="67"/>
    </row>
    <row r="62" spans="1:11" ht="21.75" customHeight="1">
      <c r="A62" s="14" t="s">
        <v>165</v>
      </c>
      <c r="C62" s="32"/>
      <c r="D62" s="57"/>
      <c r="E62" s="67"/>
      <c r="F62" s="57"/>
      <c r="H62" s="57"/>
      <c r="I62" s="67"/>
      <c r="J62" s="57"/>
      <c r="K62" s="67"/>
    </row>
    <row r="63" spans="1:11" ht="6" customHeight="1">
      <c r="A63" s="14"/>
      <c r="C63" s="32"/>
      <c r="D63" s="57"/>
      <c r="E63" s="67"/>
      <c r="F63" s="57"/>
      <c r="H63" s="57"/>
      <c r="I63" s="67"/>
      <c r="J63" s="57"/>
      <c r="K63" s="67"/>
    </row>
    <row r="64" spans="1:11" ht="21.75" customHeight="1">
      <c r="A64" s="14" t="s">
        <v>263</v>
      </c>
      <c r="C64" s="32"/>
      <c r="D64" s="57"/>
      <c r="E64" s="28"/>
      <c r="F64" s="57"/>
      <c r="G64" s="28"/>
      <c r="H64" s="57"/>
      <c r="I64" s="28"/>
      <c r="J64" s="57"/>
      <c r="K64" s="28"/>
    </row>
    <row r="65" spans="1:11" ht="21.75" customHeight="1">
      <c r="B65" s="14" t="s">
        <v>264</v>
      </c>
      <c r="C65" s="32"/>
      <c r="D65" s="57"/>
      <c r="E65" s="67"/>
      <c r="F65" s="57"/>
      <c r="H65" s="57"/>
      <c r="I65" s="67"/>
      <c r="J65" s="57"/>
      <c r="K65" s="67"/>
    </row>
    <row r="66" spans="1:11" ht="21.75" customHeight="1">
      <c r="B66" s="6" t="s">
        <v>197</v>
      </c>
      <c r="C66" s="32"/>
      <c r="D66" s="57"/>
      <c r="E66" s="67"/>
      <c r="F66" s="57"/>
      <c r="H66" s="57"/>
      <c r="I66" s="67"/>
      <c r="J66" s="57"/>
      <c r="K66" s="67"/>
    </row>
    <row r="67" spans="1:11" ht="21.75" customHeight="1">
      <c r="B67" s="6" t="s">
        <v>188</v>
      </c>
      <c r="C67" s="57"/>
      <c r="D67" s="57"/>
      <c r="E67" s="24">
        <v>-2455</v>
      </c>
      <c r="F67" s="57"/>
      <c r="G67" s="24">
        <v>807</v>
      </c>
      <c r="H67" s="149"/>
      <c r="I67" s="24">
        <v>-564</v>
      </c>
      <c r="J67" s="149"/>
      <c r="K67" s="24">
        <v>898</v>
      </c>
    </row>
    <row r="68" spans="1:11" ht="6" customHeight="1">
      <c r="B68" s="6"/>
      <c r="C68" s="57"/>
      <c r="D68" s="57"/>
      <c r="E68" s="24"/>
      <c r="F68" s="57"/>
      <c r="G68" s="28"/>
      <c r="H68" s="57"/>
      <c r="I68" s="24"/>
      <c r="J68" s="57"/>
      <c r="K68" s="28"/>
    </row>
    <row r="69" spans="1:11" ht="21.75" customHeight="1">
      <c r="A69" s="14" t="s">
        <v>149</v>
      </c>
      <c r="C69" s="32"/>
      <c r="D69" s="57"/>
      <c r="E69" s="67"/>
      <c r="F69" s="57"/>
      <c r="H69" s="57"/>
      <c r="I69" s="67"/>
      <c r="J69" s="57"/>
      <c r="K69" s="67"/>
    </row>
    <row r="70" spans="1:11" ht="21.75" customHeight="1">
      <c r="B70" s="14" t="s">
        <v>148</v>
      </c>
      <c r="C70" s="32"/>
      <c r="D70" s="57"/>
      <c r="E70" s="67"/>
      <c r="F70" s="57"/>
      <c r="H70" s="57"/>
      <c r="I70" s="67"/>
      <c r="J70" s="57"/>
      <c r="K70" s="67"/>
    </row>
    <row r="71" spans="1:11" ht="21.75" customHeight="1">
      <c r="B71" s="6" t="s">
        <v>202</v>
      </c>
      <c r="C71" s="57"/>
      <c r="D71" s="57"/>
      <c r="E71" s="24">
        <v>70142</v>
      </c>
      <c r="F71" s="57"/>
      <c r="G71" s="24">
        <v>17925</v>
      </c>
      <c r="H71" s="149"/>
      <c r="I71" s="24">
        <v>171057</v>
      </c>
      <c r="J71" s="149"/>
      <c r="K71" s="24">
        <v>-465222</v>
      </c>
    </row>
    <row r="72" spans="1:11" ht="21.75" customHeight="1">
      <c r="B72" s="6" t="s">
        <v>198</v>
      </c>
      <c r="C72" s="57"/>
      <c r="D72" s="57"/>
      <c r="E72" s="24">
        <v>953398</v>
      </c>
      <c r="F72" s="57"/>
      <c r="G72" s="24">
        <v>66387</v>
      </c>
      <c r="H72" s="149"/>
      <c r="I72" s="24">
        <v>898211</v>
      </c>
      <c r="J72" s="149"/>
      <c r="K72" s="24">
        <v>59568</v>
      </c>
    </row>
    <row r="73" spans="1:11" ht="21.75" customHeight="1">
      <c r="B73" s="6" t="s">
        <v>64</v>
      </c>
      <c r="C73" s="57"/>
      <c r="D73" s="57"/>
      <c r="E73" s="29">
        <v>1660550</v>
      </c>
      <c r="F73" s="57"/>
      <c r="G73" s="29">
        <v>1021423</v>
      </c>
      <c r="H73" s="149"/>
      <c r="I73" s="29">
        <v>0</v>
      </c>
      <c r="J73" s="149"/>
      <c r="K73" s="29">
        <v>0</v>
      </c>
    </row>
    <row r="74" spans="1:11" ht="6" customHeight="1">
      <c r="A74" s="6"/>
      <c r="C74" s="6"/>
      <c r="D74" s="57"/>
      <c r="E74" s="67"/>
      <c r="F74" s="57"/>
      <c r="H74" s="57"/>
      <c r="I74" s="67"/>
      <c r="J74" s="57"/>
      <c r="K74" s="67"/>
    </row>
    <row r="75" spans="1:11" ht="21.75" customHeight="1">
      <c r="A75" s="14" t="s">
        <v>166</v>
      </c>
      <c r="C75" s="6"/>
      <c r="D75" s="57"/>
      <c r="E75" s="30">
        <f>SUM(E67:E73)</f>
        <v>2681635</v>
      </c>
      <c r="F75" s="57"/>
      <c r="G75" s="30">
        <f>SUM(G67:G73)</f>
        <v>1106542</v>
      </c>
      <c r="H75" s="57"/>
      <c r="I75" s="30">
        <f>SUM(I67:I73)</f>
        <v>1068704</v>
      </c>
      <c r="J75" s="57"/>
      <c r="K75" s="30">
        <f>SUM(K67:K73)</f>
        <v>-404756</v>
      </c>
    </row>
    <row r="76" spans="1:11" ht="6" customHeight="1">
      <c r="D76" s="57"/>
      <c r="E76" s="67"/>
      <c r="F76" s="57"/>
      <c r="H76" s="57"/>
      <c r="I76" s="67"/>
      <c r="J76" s="57"/>
      <c r="K76" s="67"/>
    </row>
    <row r="77" spans="1:11" ht="21.75" customHeight="1" thickBot="1">
      <c r="A77" s="14" t="s">
        <v>167</v>
      </c>
      <c r="C77" s="6"/>
      <c r="D77" s="57"/>
      <c r="E77" s="39">
        <f>+E60+E75</f>
        <v>7457081</v>
      </c>
      <c r="F77" s="57"/>
      <c r="G77" s="39">
        <f>+G60+G75</f>
        <v>554649</v>
      </c>
      <c r="H77" s="57"/>
      <c r="I77" s="39">
        <f>+I60+I75</f>
        <v>3524546</v>
      </c>
      <c r="J77" s="57"/>
      <c r="K77" s="39">
        <f>+K60+K75</f>
        <v>1187784</v>
      </c>
    </row>
    <row r="78" spans="1:11" ht="21.75" customHeight="1" thickTop="1">
      <c r="A78" s="6"/>
      <c r="C78" s="6"/>
      <c r="D78" s="57"/>
      <c r="E78" s="67"/>
      <c r="F78" s="57"/>
      <c r="H78" s="57"/>
      <c r="I78" s="67"/>
      <c r="J78" s="57"/>
      <c r="K78" s="67"/>
    </row>
    <row r="79" spans="1:11" ht="21.75" customHeight="1">
      <c r="A79" s="14" t="s">
        <v>168</v>
      </c>
      <c r="C79" s="6"/>
      <c r="D79" s="57"/>
      <c r="E79" s="67"/>
      <c r="F79" s="57"/>
      <c r="H79" s="57"/>
      <c r="I79" s="67"/>
      <c r="J79" s="57"/>
      <c r="K79" s="67"/>
    </row>
    <row r="80" spans="1:11" ht="21.75" customHeight="1">
      <c r="A80" s="6"/>
      <c r="B80" s="46" t="s">
        <v>124</v>
      </c>
      <c r="C80" s="57"/>
      <c r="D80" s="57"/>
      <c r="E80" s="67">
        <v>7081039</v>
      </c>
      <c r="F80" s="57"/>
      <c r="G80" s="24">
        <v>142030</v>
      </c>
      <c r="H80" s="149"/>
      <c r="I80" s="67">
        <v>3524546</v>
      </c>
      <c r="J80" s="149"/>
      <c r="K80" s="24">
        <v>1187784</v>
      </c>
    </row>
    <row r="81" spans="1:11" ht="21.75" customHeight="1">
      <c r="A81" s="6"/>
      <c r="B81" s="46" t="s">
        <v>63</v>
      </c>
      <c r="C81" s="57"/>
      <c r="D81" s="57"/>
      <c r="E81" s="29">
        <v>376042</v>
      </c>
      <c r="F81" s="57"/>
      <c r="G81" s="29">
        <v>412619</v>
      </c>
      <c r="H81" s="149"/>
      <c r="I81" s="29">
        <v>0</v>
      </c>
      <c r="J81" s="149"/>
      <c r="K81" s="29">
        <v>0</v>
      </c>
    </row>
    <row r="82" spans="1:11" ht="6" customHeight="1">
      <c r="A82" s="6"/>
      <c r="C82" s="69"/>
      <c r="D82" s="69"/>
      <c r="E82" s="67"/>
      <c r="F82" s="69"/>
      <c r="H82" s="69"/>
      <c r="I82" s="67"/>
      <c r="J82" s="69"/>
      <c r="K82" s="67"/>
    </row>
    <row r="83" spans="1:11" ht="21.75" customHeight="1" thickBot="1">
      <c r="A83" s="68"/>
      <c r="C83" s="69"/>
      <c r="D83" s="69"/>
      <c r="E83" s="39">
        <f>E77</f>
        <v>7457081</v>
      </c>
      <c r="F83" s="69"/>
      <c r="G83" s="39">
        <f>SUM(G80:G82)</f>
        <v>554649</v>
      </c>
      <c r="H83" s="69"/>
      <c r="I83" s="39">
        <f>I77</f>
        <v>3524546</v>
      </c>
      <c r="J83" s="69"/>
      <c r="K83" s="39">
        <f>SUM(K80:K82)</f>
        <v>1187784</v>
      </c>
    </row>
    <row r="84" spans="1:11" ht="23.25" customHeight="1" thickTop="1">
      <c r="A84" s="68"/>
      <c r="C84" s="69"/>
      <c r="D84" s="69"/>
      <c r="E84" s="28"/>
      <c r="F84" s="69"/>
      <c r="G84" s="28"/>
      <c r="I84" s="28"/>
      <c r="K84" s="28"/>
    </row>
    <row r="85" spans="1:11" ht="21.75" customHeight="1">
      <c r="B85" s="6"/>
      <c r="C85" s="57"/>
      <c r="D85" s="57"/>
      <c r="E85" s="28"/>
      <c r="F85" s="57"/>
      <c r="G85" s="28"/>
      <c r="H85" s="57"/>
      <c r="I85" s="28"/>
      <c r="J85" s="57"/>
      <c r="K85" s="28"/>
    </row>
    <row r="86" spans="1:11" ht="21.75" customHeight="1">
      <c r="A86" s="68"/>
      <c r="C86" s="69"/>
      <c r="D86" s="69"/>
      <c r="E86" s="67"/>
      <c r="F86" s="69"/>
      <c r="I86" s="67"/>
      <c r="K86" s="67"/>
    </row>
    <row r="87" spans="1:11" ht="21.75" customHeight="1">
      <c r="A87" s="68"/>
      <c r="C87" s="69"/>
      <c r="D87" s="69"/>
      <c r="E87" s="67"/>
      <c r="F87" s="69"/>
      <c r="I87" s="67"/>
      <c r="K87" s="67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75" customHeight="1">
      <c r="A91" s="68"/>
      <c r="C91" s="69"/>
      <c r="D91" s="69"/>
      <c r="E91" s="67"/>
      <c r="F91" s="69"/>
      <c r="I91" s="67"/>
      <c r="K91" s="67"/>
    </row>
    <row r="92" spans="1:11" ht="21.75" customHeight="1">
      <c r="A92" s="68"/>
      <c r="C92" s="69"/>
      <c r="D92" s="69"/>
      <c r="E92" s="67"/>
      <c r="F92" s="69"/>
      <c r="I92" s="67"/>
      <c r="K92" s="67"/>
    </row>
    <row r="93" spans="1:11" ht="21.75" customHeight="1">
      <c r="A93" s="68"/>
      <c r="C93" s="69"/>
      <c r="D93" s="69"/>
      <c r="E93" s="67"/>
      <c r="F93" s="69"/>
      <c r="I93" s="67"/>
      <c r="K93" s="67"/>
    </row>
    <row r="94" spans="1:11" ht="21.75" customHeight="1">
      <c r="A94" s="68"/>
      <c r="C94" s="69"/>
      <c r="D94" s="69"/>
      <c r="E94" s="67"/>
      <c r="F94" s="69"/>
      <c r="I94" s="67"/>
      <c r="K94" s="67"/>
    </row>
    <row r="95" spans="1:11" ht="6" customHeight="1">
      <c r="A95" s="68"/>
      <c r="C95" s="69"/>
      <c r="D95" s="69"/>
      <c r="E95" s="67"/>
      <c r="F95" s="69"/>
      <c r="I95" s="67"/>
      <c r="K95" s="67"/>
    </row>
    <row r="96" spans="1:11" ht="22" customHeight="1">
      <c r="A96" s="215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6" s="215"/>
      <c r="C96" s="215"/>
      <c r="D96" s="215"/>
      <c r="E96" s="215"/>
      <c r="F96" s="215"/>
      <c r="G96" s="215"/>
      <c r="H96" s="215"/>
      <c r="I96" s="215"/>
      <c r="J96" s="215"/>
      <c r="K96" s="215"/>
    </row>
  </sheetData>
  <mergeCells count="6">
    <mergeCell ref="A96:K96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95" firstPageNumber="5" fitToHeight="4" orientation="portrait" useFirstPageNumber="1" horizontalDpi="1200" verticalDpi="1200" r:id="rId1"/>
  <headerFooter>
    <oddFooter>&amp;R&amp;13&amp;P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6"/>
  <sheetViews>
    <sheetView zoomScaleNormal="100" zoomScaleSheetLayoutView="100" workbookViewId="0">
      <selection activeCell="B7" sqref="B7"/>
    </sheetView>
  </sheetViews>
  <sheetFormatPr defaultColWidth="9.09765625" defaultRowHeight="21.75" customHeight="1"/>
  <cols>
    <col min="1" max="1" width="1.3984375" style="46" customWidth="1"/>
    <col min="2" max="2" width="43.296875" style="46" customWidth="1"/>
    <col min="3" max="3" width="8" style="46" customWidth="1"/>
    <col min="4" max="4" width="0.8984375" style="46" customWidth="1"/>
    <col min="5" max="5" width="11.69921875" style="70" customWidth="1"/>
    <col min="6" max="6" width="0.8984375" style="46" customWidth="1"/>
    <col min="7" max="7" width="11.69921875" style="67" customWidth="1"/>
    <col min="8" max="8" width="0.8984375" style="67" customWidth="1"/>
    <col min="9" max="9" width="11.69921875" style="70" customWidth="1"/>
    <col min="10" max="10" width="0.8984375" style="67" customWidth="1"/>
    <col min="11" max="11" width="11.69921875" style="70" customWidth="1"/>
    <col min="12" max="16384" width="9.09765625" style="46"/>
  </cols>
  <sheetData>
    <row r="1" spans="1:11" s="28" customFormat="1" ht="21.75" customHeight="1">
      <c r="A1" s="1" t="s">
        <v>38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85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152" t="s">
        <v>277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12.75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19.899999999999999" customHeight="1">
      <c r="A5" s="55"/>
      <c r="B5" s="55"/>
      <c r="C5" s="56"/>
      <c r="D5" s="57"/>
      <c r="E5" s="216" t="s">
        <v>92</v>
      </c>
      <c r="F5" s="216"/>
      <c r="G5" s="216"/>
      <c r="H5" s="58"/>
      <c r="I5" s="216" t="s">
        <v>120</v>
      </c>
      <c r="J5" s="216"/>
      <c r="K5" s="216"/>
    </row>
    <row r="6" spans="1:11" s="28" customFormat="1" ht="19.899999999999999" customHeight="1">
      <c r="A6" s="46"/>
      <c r="B6" s="46"/>
      <c r="C6" s="59"/>
      <c r="D6" s="60"/>
      <c r="E6" s="61" t="s">
        <v>236</v>
      </c>
      <c r="F6" s="61"/>
      <c r="G6" s="61" t="s">
        <v>209</v>
      </c>
      <c r="H6" s="62"/>
      <c r="I6" s="61" t="s">
        <v>236</v>
      </c>
      <c r="J6" s="61"/>
      <c r="K6" s="61" t="s">
        <v>209</v>
      </c>
    </row>
    <row r="7" spans="1:11" s="28" customFormat="1" ht="19.899999999999999" customHeight="1">
      <c r="A7" s="46"/>
      <c r="B7" s="46"/>
      <c r="C7" s="63" t="s">
        <v>0</v>
      </c>
      <c r="D7" s="64"/>
      <c r="E7" s="65" t="s">
        <v>84</v>
      </c>
      <c r="F7" s="62"/>
      <c r="G7" s="65" t="s">
        <v>84</v>
      </c>
      <c r="H7" s="62"/>
      <c r="I7" s="65" t="s">
        <v>84</v>
      </c>
      <c r="J7" s="62"/>
      <c r="K7" s="65" t="s">
        <v>84</v>
      </c>
    </row>
    <row r="8" spans="1:11" s="28" customFormat="1" ht="6" customHeight="1">
      <c r="A8" s="46"/>
      <c r="B8" s="46"/>
      <c r="C8" s="57"/>
      <c r="D8" s="64"/>
      <c r="E8" s="62"/>
      <c r="F8" s="62"/>
      <c r="G8" s="62"/>
      <c r="H8" s="62"/>
      <c r="I8" s="62"/>
      <c r="J8" s="62"/>
      <c r="K8" s="62"/>
    </row>
    <row r="9" spans="1:11" s="28" customFormat="1" ht="19.899999999999999" customHeight="1">
      <c r="A9" s="55" t="s">
        <v>11</v>
      </c>
      <c r="B9" s="55"/>
      <c r="C9" s="66">
        <v>7</v>
      </c>
      <c r="D9" s="66"/>
      <c r="E9" s="67"/>
      <c r="F9" s="66"/>
      <c r="G9" s="67"/>
      <c r="I9" s="67"/>
      <c r="K9" s="67"/>
    </row>
    <row r="10" spans="1:11" s="28" customFormat="1" ht="19.899999999999999" customHeight="1">
      <c r="A10" s="68" t="s">
        <v>146</v>
      </c>
      <c r="B10" s="68"/>
      <c r="C10" s="69"/>
      <c r="D10" s="66"/>
      <c r="E10" s="24">
        <v>61308372</v>
      </c>
      <c r="F10" s="25"/>
      <c r="G10" s="24">
        <v>25463187</v>
      </c>
      <c r="H10" s="25"/>
      <c r="I10" s="24">
        <v>311674</v>
      </c>
      <c r="J10" s="25"/>
      <c r="K10" s="24">
        <v>162450</v>
      </c>
    </row>
    <row r="11" spans="1:11" s="28" customFormat="1" ht="19.899999999999999" customHeight="1">
      <c r="A11" s="68" t="s">
        <v>133</v>
      </c>
      <c r="B11" s="68"/>
      <c r="C11" s="69"/>
      <c r="D11" s="66"/>
      <c r="E11" s="24">
        <v>2757640</v>
      </c>
      <c r="F11" s="25"/>
      <c r="G11" s="24">
        <v>3197667</v>
      </c>
      <c r="H11" s="25"/>
      <c r="I11" s="24">
        <v>0</v>
      </c>
      <c r="J11" s="25"/>
      <c r="K11" s="24">
        <v>0</v>
      </c>
    </row>
    <row r="12" spans="1:11" s="28" customFormat="1" ht="19.899999999999999" customHeight="1">
      <c r="A12" s="68" t="s">
        <v>243</v>
      </c>
      <c r="B12" s="68"/>
      <c r="C12" s="69"/>
      <c r="D12" s="66"/>
      <c r="E12" s="24">
        <v>19239870</v>
      </c>
      <c r="F12" s="25"/>
      <c r="G12" s="24">
        <v>14670283</v>
      </c>
      <c r="H12" s="25"/>
      <c r="I12" s="24">
        <v>600759</v>
      </c>
      <c r="J12" s="25"/>
      <c r="K12" s="24">
        <v>0</v>
      </c>
    </row>
    <row r="13" spans="1:11" s="28" customFormat="1" ht="19.899999999999999" customHeight="1">
      <c r="A13" s="68" t="s">
        <v>241</v>
      </c>
      <c r="B13" s="68"/>
      <c r="C13" s="69"/>
      <c r="D13" s="66"/>
      <c r="E13" s="24">
        <v>1766823</v>
      </c>
      <c r="F13" s="25"/>
      <c r="G13" s="24">
        <v>1835104</v>
      </c>
      <c r="H13" s="25"/>
      <c r="I13" s="24">
        <v>0</v>
      </c>
      <c r="J13" s="25"/>
      <c r="K13" s="24">
        <v>0</v>
      </c>
    </row>
    <row r="14" spans="1:11" s="28" customFormat="1" ht="19.899999999999999" customHeight="1">
      <c r="A14" s="68" t="s">
        <v>144</v>
      </c>
      <c r="B14" s="68"/>
      <c r="C14" s="69"/>
      <c r="D14" s="66"/>
      <c r="E14" s="24">
        <v>2000</v>
      </c>
      <c r="F14" s="25"/>
      <c r="G14" s="24">
        <v>601</v>
      </c>
      <c r="H14" s="25"/>
      <c r="I14" s="24">
        <v>191356</v>
      </c>
      <c r="J14" s="25"/>
      <c r="K14" s="24">
        <v>53466</v>
      </c>
    </row>
    <row r="15" spans="1:11" s="28" customFormat="1" ht="19.899999999999999" customHeight="1">
      <c r="A15" s="68" t="s">
        <v>50</v>
      </c>
      <c r="B15" s="68"/>
      <c r="C15" s="69"/>
      <c r="D15" s="66"/>
      <c r="E15" s="28">
        <v>563272</v>
      </c>
      <c r="F15" s="25"/>
      <c r="G15" s="28">
        <v>437372</v>
      </c>
      <c r="H15" s="25"/>
      <c r="I15" s="28">
        <v>3608437</v>
      </c>
      <c r="J15" s="25"/>
      <c r="K15" s="28">
        <v>3468241</v>
      </c>
    </row>
    <row r="16" spans="1:11" s="28" customFormat="1" ht="19.899999999999999" customHeight="1">
      <c r="A16" s="68" t="s">
        <v>12</v>
      </c>
      <c r="B16" s="68"/>
      <c r="C16" s="69"/>
      <c r="D16" s="66"/>
      <c r="E16" s="29">
        <v>2536561</v>
      </c>
      <c r="F16" s="25"/>
      <c r="G16" s="29">
        <v>3679467</v>
      </c>
      <c r="H16" s="25"/>
      <c r="I16" s="29">
        <v>129211</v>
      </c>
      <c r="J16" s="25"/>
      <c r="K16" s="29">
        <v>2317</v>
      </c>
    </row>
    <row r="17" spans="1:11" s="28" customFormat="1" ht="4.1500000000000004" customHeight="1">
      <c r="A17" s="68"/>
      <c r="B17" s="68"/>
      <c r="C17" s="69"/>
      <c r="D17" s="66"/>
    </row>
    <row r="18" spans="1:11" s="28" customFormat="1" ht="19.899999999999999" customHeight="1">
      <c r="A18" s="55" t="s">
        <v>48</v>
      </c>
      <c r="B18" s="46"/>
      <c r="C18" s="69"/>
      <c r="D18" s="66"/>
      <c r="E18" s="30">
        <f>SUM(E10:E16)</f>
        <v>88174538</v>
      </c>
      <c r="F18" s="66"/>
      <c r="G18" s="30">
        <f>SUM(G10:G16)</f>
        <v>49283681</v>
      </c>
      <c r="H18" s="66"/>
      <c r="I18" s="30">
        <f>SUM(I10:I16)</f>
        <v>4841437</v>
      </c>
      <c r="J18" s="66"/>
      <c r="K18" s="30">
        <f>SUM(K10:K16)</f>
        <v>3686474</v>
      </c>
    </row>
    <row r="19" spans="1:11" s="28" customFormat="1" ht="8.15" customHeight="1">
      <c r="A19" s="55"/>
      <c r="B19" s="46"/>
      <c r="C19" s="69"/>
      <c r="D19" s="66"/>
      <c r="F19" s="66"/>
      <c r="H19" s="66"/>
      <c r="J19" s="66"/>
    </row>
    <row r="20" spans="1:11" s="28" customFormat="1" ht="19.899999999999999" customHeight="1">
      <c r="A20" s="55" t="s">
        <v>13</v>
      </c>
      <c r="B20" s="55"/>
      <c r="C20" s="69"/>
      <c r="D20" s="69"/>
      <c r="E20" s="67"/>
      <c r="F20" s="69"/>
      <c r="G20" s="67"/>
      <c r="H20" s="69"/>
      <c r="I20" s="67"/>
      <c r="J20" s="69"/>
      <c r="K20" s="67"/>
    </row>
    <row r="21" spans="1:11" s="28" customFormat="1" ht="19.899999999999999" customHeight="1">
      <c r="A21" s="68" t="s">
        <v>98</v>
      </c>
      <c r="B21" s="68"/>
      <c r="C21" s="69"/>
      <c r="D21" s="69"/>
      <c r="E21" s="28">
        <v>40295587</v>
      </c>
      <c r="F21" s="25"/>
      <c r="G21" s="28">
        <v>25954536</v>
      </c>
      <c r="H21" s="25"/>
      <c r="I21" s="28">
        <v>109790</v>
      </c>
      <c r="J21" s="25"/>
      <c r="K21" s="28">
        <v>98009</v>
      </c>
    </row>
    <row r="22" spans="1:11" s="28" customFormat="1" ht="19.899999999999999" customHeight="1">
      <c r="A22" s="68" t="s">
        <v>134</v>
      </c>
      <c r="B22" s="68"/>
      <c r="C22" s="69"/>
      <c r="D22" s="69"/>
      <c r="E22" s="28">
        <v>1526352</v>
      </c>
      <c r="F22" s="25"/>
      <c r="G22" s="24">
        <v>1925289</v>
      </c>
      <c r="H22" s="25"/>
      <c r="I22" s="28">
        <v>0</v>
      </c>
      <c r="J22" s="25"/>
      <c r="K22" s="24">
        <v>0</v>
      </c>
    </row>
    <row r="23" spans="1:11" s="28" customFormat="1" ht="19.899999999999999" customHeight="1">
      <c r="A23" s="68" t="s">
        <v>240</v>
      </c>
      <c r="B23" s="68"/>
      <c r="C23" s="69"/>
      <c r="D23" s="69"/>
      <c r="E23" s="28">
        <v>6120744</v>
      </c>
      <c r="F23" s="25"/>
      <c r="G23" s="24">
        <v>4322936</v>
      </c>
      <c r="H23" s="25"/>
      <c r="I23" s="28">
        <v>502579</v>
      </c>
      <c r="J23" s="25"/>
      <c r="K23" s="24">
        <v>0</v>
      </c>
    </row>
    <row r="24" spans="1:11" s="28" customFormat="1" ht="19.899999999999999" customHeight="1">
      <c r="A24" s="68" t="s">
        <v>242</v>
      </c>
      <c r="B24" s="68"/>
      <c r="C24" s="69"/>
      <c r="D24" s="69"/>
      <c r="E24" s="28">
        <v>952056</v>
      </c>
      <c r="F24" s="25"/>
      <c r="G24" s="24">
        <v>1252788</v>
      </c>
      <c r="H24" s="25"/>
      <c r="I24" s="28">
        <v>0</v>
      </c>
      <c r="J24" s="25"/>
      <c r="K24" s="24">
        <v>0</v>
      </c>
    </row>
    <row r="25" spans="1:11" s="28" customFormat="1" ht="19.899999999999999" customHeight="1">
      <c r="A25" s="46" t="s">
        <v>56</v>
      </c>
      <c r="B25" s="46"/>
      <c r="C25" s="69"/>
      <c r="D25" s="69"/>
      <c r="E25" s="28">
        <v>16748640</v>
      </c>
      <c r="F25" s="25"/>
      <c r="G25" s="24">
        <v>11774549</v>
      </c>
      <c r="H25" s="25"/>
      <c r="I25" s="28">
        <v>88470</v>
      </c>
      <c r="J25" s="25"/>
      <c r="K25" s="24">
        <v>62812</v>
      </c>
    </row>
    <row r="26" spans="1:11" s="28" customFormat="1" ht="19.899999999999999" customHeight="1">
      <c r="A26" s="46" t="s">
        <v>52</v>
      </c>
      <c r="B26" s="46"/>
      <c r="C26" s="69"/>
      <c r="D26" s="69"/>
      <c r="E26" s="24">
        <v>13653705</v>
      </c>
      <c r="F26" s="25"/>
      <c r="G26" s="24">
        <v>13049123</v>
      </c>
      <c r="H26" s="25"/>
      <c r="I26" s="24">
        <v>584100</v>
      </c>
      <c r="J26" s="25"/>
      <c r="K26" s="24">
        <v>253340</v>
      </c>
    </row>
    <row r="27" spans="1:11" s="28" customFormat="1" ht="19.899999999999999" customHeight="1">
      <c r="A27" s="46" t="s">
        <v>183</v>
      </c>
      <c r="B27" s="46"/>
      <c r="C27" s="69"/>
      <c r="D27" s="69"/>
      <c r="E27" s="24">
        <v>-1619454</v>
      </c>
      <c r="F27" s="25"/>
      <c r="G27" s="24">
        <v>-2071910</v>
      </c>
      <c r="H27" s="25"/>
      <c r="I27" s="24">
        <v>-1283279</v>
      </c>
      <c r="J27" s="25"/>
      <c r="K27" s="24">
        <v>-2249466</v>
      </c>
    </row>
    <row r="28" spans="1:11" s="28" customFormat="1" ht="19.899999999999999" customHeight="1">
      <c r="A28" s="46" t="s">
        <v>53</v>
      </c>
      <c r="B28" s="46"/>
      <c r="C28" s="69"/>
      <c r="D28" s="69"/>
      <c r="E28" s="29">
        <v>6502107</v>
      </c>
      <c r="F28" s="25"/>
      <c r="G28" s="29">
        <v>7290936</v>
      </c>
      <c r="H28" s="25"/>
      <c r="I28" s="29">
        <v>1687919</v>
      </c>
      <c r="J28" s="25"/>
      <c r="K28" s="29">
        <v>1924817</v>
      </c>
    </row>
    <row r="29" spans="1:11" s="28" customFormat="1" ht="4.1500000000000004" customHeight="1">
      <c r="A29" s="68"/>
      <c r="B29" s="68"/>
      <c r="C29" s="69"/>
      <c r="D29" s="66"/>
    </row>
    <row r="30" spans="1:11" s="28" customFormat="1" ht="19.899999999999999" customHeight="1">
      <c r="A30" s="55" t="s">
        <v>49</v>
      </c>
      <c r="B30" s="46"/>
      <c r="C30" s="69"/>
      <c r="D30" s="69"/>
      <c r="E30" s="30">
        <f>SUM(E21:E28)</f>
        <v>84179737</v>
      </c>
      <c r="F30" s="69"/>
      <c r="G30" s="30">
        <f>SUM(G21:G28)</f>
        <v>63498247</v>
      </c>
      <c r="H30" s="69"/>
      <c r="I30" s="30">
        <f>SUM(I21:I28)</f>
        <v>1689579</v>
      </c>
      <c r="J30" s="69"/>
      <c r="K30" s="30">
        <f>SUM(K21:K28)</f>
        <v>89512</v>
      </c>
    </row>
    <row r="31" spans="1:11" s="28" customFormat="1" ht="6" customHeight="1">
      <c r="A31" s="55"/>
      <c r="B31" s="46"/>
      <c r="C31" s="69"/>
      <c r="D31" s="66"/>
      <c r="F31" s="66"/>
      <c r="H31" s="66"/>
      <c r="J31" s="66"/>
    </row>
    <row r="32" spans="1:11" s="28" customFormat="1" ht="19.899999999999999" customHeight="1">
      <c r="A32" s="47" t="s">
        <v>158</v>
      </c>
      <c r="B32" s="68"/>
      <c r="C32" s="69"/>
      <c r="D32" s="46"/>
      <c r="E32" s="28">
        <f>SUM(E18-E30)</f>
        <v>3994801</v>
      </c>
      <c r="F32" s="46"/>
      <c r="G32" s="28">
        <f>SUM(G18-G30)</f>
        <v>-14214566</v>
      </c>
      <c r="H32" s="46"/>
      <c r="I32" s="28">
        <f>SUM(I18-I30)</f>
        <v>3151858</v>
      </c>
      <c r="J32" s="46"/>
      <c r="K32" s="28">
        <f>SUM(K18-K30)</f>
        <v>3596962</v>
      </c>
    </row>
    <row r="33" spans="1:11" s="28" customFormat="1" ht="19.899999999999999" customHeight="1">
      <c r="A33" s="68" t="s">
        <v>159</v>
      </c>
      <c r="B33" s="68"/>
      <c r="C33" s="69"/>
      <c r="D33" s="46"/>
      <c r="F33" s="46"/>
      <c r="H33" s="46"/>
      <c r="J33" s="46"/>
    </row>
    <row r="34" spans="1:11" s="28" customFormat="1" ht="19.899999999999999" customHeight="1">
      <c r="B34" s="68" t="s">
        <v>147</v>
      </c>
      <c r="C34" s="69">
        <v>11</v>
      </c>
      <c r="D34" s="46"/>
      <c r="E34" s="29">
        <v>89391</v>
      </c>
      <c r="F34" s="46"/>
      <c r="G34" s="29">
        <v>-239185</v>
      </c>
      <c r="H34" s="100"/>
      <c r="I34" s="29">
        <v>0</v>
      </c>
      <c r="J34" s="100"/>
      <c r="K34" s="29">
        <v>0</v>
      </c>
    </row>
    <row r="35" spans="1:11" s="28" customFormat="1" ht="4.1500000000000004" customHeight="1">
      <c r="A35" s="68"/>
      <c r="B35" s="68"/>
      <c r="C35" s="69"/>
      <c r="D35" s="66"/>
    </row>
    <row r="36" spans="1:11" s="28" customFormat="1" ht="19.899999999999999" customHeight="1">
      <c r="A36" s="55" t="s">
        <v>160</v>
      </c>
      <c r="B36" s="46"/>
      <c r="C36" s="69"/>
      <c r="D36" s="69"/>
      <c r="E36" s="70">
        <f>E32+E34</f>
        <v>4084192</v>
      </c>
      <c r="F36" s="69"/>
      <c r="G36" s="70">
        <f>G32+G34</f>
        <v>-14453751</v>
      </c>
      <c r="H36" s="69"/>
      <c r="I36" s="70">
        <f>I32+I34</f>
        <v>3151858</v>
      </c>
      <c r="J36" s="69"/>
      <c r="K36" s="70">
        <f>K32+K34</f>
        <v>3596962</v>
      </c>
    </row>
    <row r="37" spans="1:11" s="28" customFormat="1" ht="19.899999999999999" customHeight="1">
      <c r="A37" s="68" t="s">
        <v>80</v>
      </c>
      <c r="B37" s="68"/>
      <c r="C37" s="69">
        <v>17</v>
      </c>
      <c r="D37" s="69"/>
      <c r="E37" s="29">
        <v>-1674971</v>
      </c>
      <c r="F37" s="69"/>
      <c r="G37" s="29">
        <v>1914947</v>
      </c>
      <c r="H37" s="153"/>
      <c r="I37" s="29">
        <v>-105716</v>
      </c>
      <c r="J37" s="153"/>
      <c r="K37" s="29">
        <v>-30682</v>
      </c>
    </row>
    <row r="38" spans="1:11" s="28" customFormat="1" ht="4.1500000000000004" customHeight="1">
      <c r="A38" s="68"/>
      <c r="B38" s="68"/>
      <c r="C38" s="69"/>
      <c r="D38" s="66"/>
    </row>
    <row r="39" spans="1:11" s="28" customFormat="1" ht="19.899999999999999" customHeight="1" thickBot="1">
      <c r="A39" s="71" t="s">
        <v>161</v>
      </c>
      <c r="B39" s="71"/>
      <c r="C39" s="66"/>
      <c r="D39" s="72"/>
      <c r="E39" s="39">
        <f>SUM(E36:E37)</f>
        <v>2409221</v>
      </c>
      <c r="F39" s="72"/>
      <c r="G39" s="39">
        <f>SUM(G36:G37)</f>
        <v>-12538804</v>
      </c>
      <c r="H39" s="72"/>
      <c r="I39" s="39">
        <f>SUM(I36:I37)</f>
        <v>3046142</v>
      </c>
      <c r="J39" s="72"/>
      <c r="K39" s="39">
        <f>SUM(K36:K37)</f>
        <v>3566280</v>
      </c>
    </row>
    <row r="40" spans="1:11" s="28" customFormat="1" ht="8.15" customHeight="1" thickTop="1">
      <c r="A40" s="55"/>
      <c r="B40" s="46"/>
      <c r="C40" s="69"/>
      <c r="D40" s="66"/>
      <c r="F40" s="66"/>
      <c r="H40" s="66"/>
      <c r="J40" s="66"/>
    </row>
    <row r="41" spans="1:11" s="28" customFormat="1" ht="19.899999999999999" customHeight="1">
      <c r="A41" s="71" t="s">
        <v>162</v>
      </c>
      <c r="B41" s="71"/>
      <c r="C41" s="66"/>
      <c r="D41" s="72"/>
      <c r="E41" s="73"/>
      <c r="F41" s="72"/>
      <c r="G41" s="73"/>
      <c r="H41" s="72"/>
      <c r="I41" s="73"/>
      <c r="J41" s="72"/>
      <c r="K41" s="73"/>
    </row>
    <row r="42" spans="1:11" s="28" customFormat="1" ht="19.899999999999999" customHeight="1">
      <c r="B42" s="72" t="s">
        <v>124</v>
      </c>
      <c r="C42" s="66"/>
      <c r="D42" s="72"/>
      <c r="E42" s="24">
        <v>2375708</v>
      </c>
      <c r="F42" s="72"/>
      <c r="G42" s="24">
        <v>-11609193</v>
      </c>
      <c r="H42" s="100"/>
      <c r="I42" s="24">
        <v>3046142</v>
      </c>
      <c r="J42" s="100"/>
      <c r="K42" s="24">
        <v>3566280</v>
      </c>
    </row>
    <row r="43" spans="1:11" s="28" customFormat="1" ht="19.899999999999999" customHeight="1">
      <c r="B43" s="72" t="s">
        <v>63</v>
      </c>
      <c r="C43" s="66"/>
      <c r="D43" s="72"/>
      <c r="E43" s="29">
        <v>33513</v>
      </c>
      <c r="F43" s="72"/>
      <c r="G43" s="29">
        <v>-929611</v>
      </c>
      <c r="H43" s="100"/>
      <c r="I43" s="29">
        <v>0</v>
      </c>
      <c r="J43" s="100"/>
      <c r="K43" s="29">
        <v>0</v>
      </c>
    </row>
    <row r="44" spans="1:11" s="28" customFormat="1" ht="4.1500000000000004" customHeight="1">
      <c r="A44" s="68"/>
      <c r="B44" s="68"/>
      <c r="C44" s="69"/>
      <c r="D44" s="66"/>
    </row>
    <row r="45" spans="1:11" s="28" customFormat="1" ht="19.899999999999999" customHeight="1" thickBot="1">
      <c r="A45" s="71"/>
      <c r="B45" s="71"/>
      <c r="C45" s="66"/>
      <c r="D45" s="72"/>
      <c r="E45" s="39">
        <f>E39</f>
        <v>2409221</v>
      </c>
      <c r="F45" s="72"/>
      <c r="G45" s="39">
        <f>SUM(G42:G43)</f>
        <v>-12538804</v>
      </c>
      <c r="H45" s="72"/>
      <c r="I45" s="39">
        <f>I39</f>
        <v>3046142</v>
      </c>
      <c r="J45" s="72"/>
      <c r="K45" s="39">
        <f>SUM(K42:K43)</f>
        <v>3566280</v>
      </c>
    </row>
    <row r="46" spans="1:11" s="28" customFormat="1" ht="5.25" customHeight="1" thickTop="1">
      <c r="A46" s="55"/>
      <c r="B46" s="46"/>
      <c r="C46" s="69"/>
      <c r="D46" s="66"/>
      <c r="F46" s="66"/>
      <c r="H46" s="66"/>
      <c r="J46" s="66"/>
    </row>
    <row r="47" spans="1:11" s="28" customFormat="1" ht="19.899999999999999" customHeight="1">
      <c r="A47" s="47" t="s">
        <v>196</v>
      </c>
      <c r="B47" s="47"/>
      <c r="C47" s="69">
        <v>18</v>
      </c>
      <c r="D47" s="69"/>
      <c r="E47" s="73"/>
      <c r="F47" s="69"/>
      <c r="G47" s="73"/>
      <c r="H47" s="69"/>
      <c r="I47" s="73"/>
      <c r="J47" s="69"/>
      <c r="K47" s="73"/>
    </row>
    <row r="48" spans="1:11" s="72" customFormat="1" ht="19.899999999999999" customHeight="1">
      <c r="B48" s="46" t="s">
        <v>163</v>
      </c>
      <c r="C48" s="66"/>
      <c r="D48" s="57"/>
      <c r="E48" s="138">
        <v>0.25</v>
      </c>
      <c r="F48" s="138"/>
      <c r="G48" s="138">
        <v>-2.46</v>
      </c>
      <c r="H48" s="138"/>
      <c r="I48" s="138">
        <v>0.38</v>
      </c>
      <c r="J48" s="138"/>
      <c r="K48" s="138">
        <v>0.46</v>
      </c>
    </row>
    <row r="49" spans="1:11" s="72" customFormat="1" ht="19.899999999999999" customHeight="1">
      <c r="B49" s="46" t="s">
        <v>164</v>
      </c>
      <c r="C49" s="66"/>
      <c r="D49" s="60"/>
      <c r="E49" s="138">
        <v>0.25</v>
      </c>
      <c r="F49" s="138"/>
      <c r="G49" s="138">
        <v>-2.4300000000000002</v>
      </c>
      <c r="H49" s="138"/>
      <c r="I49" s="138">
        <v>0.37</v>
      </c>
      <c r="J49" s="138"/>
      <c r="K49" s="138">
        <v>0.45</v>
      </c>
    </row>
    <row r="50" spans="1:11" s="72" customFormat="1" ht="4.5" customHeight="1">
      <c r="B50" s="46"/>
      <c r="C50" s="66"/>
      <c r="D50" s="60"/>
      <c r="E50" s="74"/>
      <c r="F50" s="74"/>
      <c r="G50" s="74"/>
      <c r="H50" s="74"/>
      <c r="I50" s="74"/>
      <c r="J50" s="74"/>
      <c r="K50" s="74"/>
    </row>
    <row r="51" spans="1:11" s="72" customFormat="1" ht="22" customHeight="1">
      <c r="A51" s="217" t="str">
        <f>+'2-4'!A47</f>
        <v>หมายเหตุประกอบข้อมูลทางการเงินเป็นส่วนหนึ่งของข้อมูลทางการเงินระหว่างกาลนี้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</row>
    <row r="52" spans="1:11" ht="21.75" customHeight="1">
      <c r="A52" s="1" t="s">
        <v>38</v>
      </c>
      <c r="B52" s="41"/>
      <c r="C52" s="42"/>
      <c r="D52" s="42"/>
      <c r="E52" s="43"/>
      <c r="F52" s="42"/>
      <c r="G52" s="28"/>
      <c r="H52" s="28"/>
      <c r="I52" s="44"/>
      <c r="J52" s="28"/>
      <c r="K52" s="45"/>
    </row>
    <row r="53" spans="1:11" ht="21.75" customHeight="1">
      <c r="A53" s="47" t="s">
        <v>86</v>
      </c>
      <c r="B53" s="47"/>
      <c r="C53" s="42"/>
      <c r="D53" s="42"/>
      <c r="E53" s="43"/>
      <c r="F53" s="42"/>
      <c r="G53" s="28"/>
      <c r="H53" s="28"/>
      <c r="I53" s="45"/>
      <c r="J53" s="28"/>
      <c r="K53" s="45"/>
    </row>
    <row r="54" spans="1:11" ht="21.75" customHeight="1">
      <c r="A54" s="48" t="str">
        <f>+A3</f>
        <v>สำหรับงวดเก้าเดือนสิ้นสุดวันที่ 30 กันยายน พ.ศ. 2565</v>
      </c>
      <c r="B54" s="48"/>
      <c r="C54" s="49"/>
      <c r="D54" s="49"/>
      <c r="E54" s="50"/>
      <c r="F54" s="49"/>
      <c r="G54" s="30"/>
      <c r="H54" s="30"/>
      <c r="I54" s="50"/>
      <c r="J54" s="30"/>
      <c r="K54" s="50"/>
    </row>
    <row r="55" spans="1:11" ht="21.75" customHeight="1">
      <c r="A55" s="51"/>
      <c r="B55" s="51"/>
      <c r="C55" s="52"/>
      <c r="D55" s="52"/>
      <c r="E55" s="75"/>
      <c r="F55" s="66"/>
      <c r="G55" s="54"/>
      <c r="H55" s="54"/>
      <c r="I55" s="75"/>
      <c r="J55" s="54"/>
      <c r="K55" s="75"/>
    </row>
    <row r="56" spans="1:11" ht="21.75" customHeight="1">
      <c r="A56" s="55"/>
      <c r="B56" s="55"/>
      <c r="C56" s="56"/>
      <c r="D56" s="57"/>
      <c r="E56" s="216" t="s">
        <v>92</v>
      </c>
      <c r="F56" s="216"/>
      <c r="G56" s="216"/>
      <c r="H56" s="58"/>
      <c r="I56" s="216" t="s">
        <v>120</v>
      </c>
      <c r="J56" s="216"/>
      <c r="K56" s="216"/>
    </row>
    <row r="57" spans="1:11" ht="21.75" customHeight="1">
      <c r="C57" s="59"/>
      <c r="D57" s="60"/>
      <c r="E57" s="61" t="s">
        <v>236</v>
      </c>
      <c r="F57" s="61"/>
      <c r="G57" s="61" t="s">
        <v>209</v>
      </c>
      <c r="H57" s="62"/>
      <c r="I57" s="61" t="s">
        <v>236</v>
      </c>
      <c r="J57" s="61"/>
      <c r="K57" s="61" t="s">
        <v>209</v>
      </c>
    </row>
    <row r="58" spans="1:11" ht="21.75" customHeight="1">
      <c r="C58" s="57"/>
      <c r="D58" s="57"/>
      <c r="E58" s="65" t="s">
        <v>84</v>
      </c>
      <c r="F58" s="62"/>
      <c r="G58" s="65" t="s">
        <v>84</v>
      </c>
      <c r="H58" s="62"/>
      <c r="I58" s="65" t="s">
        <v>84</v>
      </c>
      <c r="J58" s="62"/>
      <c r="K58" s="65" t="s">
        <v>84</v>
      </c>
    </row>
    <row r="59" spans="1:11" ht="6" customHeight="1">
      <c r="C59" s="57"/>
      <c r="D59" s="57"/>
      <c r="E59" s="62"/>
      <c r="F59" s="57"/>
      <c r="G59" s="62"/>
      <c r="H59" s="62"/>
      <c r="I59" s="62"/>
      <c r="J59" s="62"/>
      <c r="K59" s="62"/>
    </row>
    <row r="60" spans="1:11" ht="21.75" customHeight="1">
      <c r="A60" s="46" t="s">
        <v>161</v>
      </c>
      <c r="C60" s="76"/>
      <c r="D60" s="77"/>
      <c r="E60" s="73">
        <v>2409221</v>
      </c>
      <c r="F60" s="57"/>
      <c r="G60" s="73">
        <v>-12538804</v>
      </c>
      <c r="H60" s="57"/>
      <c r="I60" s="73">
        <v>3046142</v>
      </c>
      <c r="J60" s="57"/>
      <c r="K60" s="73">
        <v>3566280</v>
      </c>
    </row>
    <row r="61" spans="1:11" ht="8.15" customHeight="1">
      <c r="A61" s="55"/>
      <c r="C61" s="76"/>
      <c r="D61" s="77"/>
      <c r="E61" s="67"/>
      <c r="F61" s="57"/>
      <c r="H61" s="57"/>
      <c r="I61" s="67"/>
      <c r="J61" s="57"/>
      <c r="K61" s="67"/>
    </row>
    <row r="62" spans="1:11" ht="21.75" customHeight="1">
      <c r="A62" s="14" t="s">
        <v>165</v>
      </c>
      <c r="C62" s="32"/>
      <c r="D62" s="57"/>
      <c r="E62" s="67"/>
      <c r="F62" s="57"/>
      <c r="H62" s="57"/>
      <c r="I62" s="67"/>
      <c r="J62" s="57"/>
      <c r="K62" s="67"/>
    </row>
    <row r="63" spans="1:11" ht="6" customHeight="1">
      <c r="A63" s="14"/>
      <c r="C63" s="32"/>
      <c r="D63" s="57"/>
      <c r="E63" s="67"/>
      <c r="F63" s="57"/>
      <c r="H63" s="57"/>
      <c r="I63" s="67"/>
      <c r="J63" s="57"/>
      <c r="K63" s="67"/>
    </row>
    <row r="64" spans="1:11" ht="21.75" customHeight="1">
      <c r="A64" s="14" t="s">
        <v>263</v>
      </c>
      <c r="C64" s="32"/>
      <c r="D64" s="57"/>
      <c r="E64" s="28"/>
      <c r="F64" s="57"/>
      <c r="G64" s="28"/>
      <c r="H64" s="57"/>
      <c r="I64" s="28"/>
      <c r="J64" s="57"/>
      <c r="K64" s="28"/>
    </row>
    <row r="65" spans="1:11" ht="21.75" customHeight="1">
      <c r="B65" s="14" t="s">
        <v>264</v>
      </c>
      <c r="C65" s="32"/>
      <c r="D65" s="57"/>
      <c r="E65" s="67"/>
      <c r="F65" s="57"/>
      <c r="H65" s="57"/>
      <c r="I65" s="67"/>
      <c r="J65" s="57"/>
      <c r="K65" s="67"/>
    </row>
    <row r="66" spans="1:11" ht="21.75" customHeight="1">
      <c r="B66" s="6" t="s">
        <v>197</v>
      </c>
      <c r="C66" s="32"/>
      <c r="D66" s="57"/>
      <c r="E66" s="67"/>
      <c r="F66" s="57"/>
      <c r="H66" s="57"/>
      <c r="I66" s="67"/>
      <c r="J66" s="57"/>
      <c r="K66" s="67"/>
    </row>
    <row r="67" spans="1:11" ht="21.75" customHeight="1">
      <c r="B67" s="6" t="s">
        <v>188</v>
      </c>
      <c r="C67" s="57"/>
      <c r="D67" s="57"/>
      <c r="E67" s="24">
        <v>-4054</v>
      </c>
      <c r="F67" s="57"/>
      <c r="G67" s="24">
        <v>2830</v>
      </c>
      <c r="H67" s="149"/>
      <c r="I67" s="24">
        <v>-2865</v>
      </c>
      <c r="J67" s="149"/>
      <c r="K67" s="24">
        <v>2138</v>
      </c>
    </row>
    <row r="68" spans="1:11" ht="21.75" customHeight="1">
      <c r="B68" s="6" t="s">
        <v>224</v>
      </c>
      <c r="C68" s="57"/>
      <c r="D68" s="57"/>
      <c r="E68" s="24"/>
      <c r="F68" s="57"/>
      <c r="G68" s="24"/>
      <c r="H68" s="149"/>
      <c r="I68" s="28"/>
      <c r="J68" s="149"/>
      <c r="K68" s="24"/>
    </row>
    <row r="69" spans="1:11" ht="21.75" customHeight="1">
      <c r="B69" s="6" t="s">
        <v>225</v>
      </c>
      <c r="C69" s="57"/>
      <c r="D69" s="57"/>
      <c r="E69" s="24">
        <v>0</v>
      </c>
      <c r="F69" s="57"/>
      <c r="G69" s="24">
        <v>-78822</v>
      </c>
      <c r="H69" s="149"/>
      <c r="I69" s="24">
        <v>0</v>
      </c>
      <c r="J69" s="149"/>
      <c r="K69" s="24">
        <v>0</v>
      </c>
    </row>
    <row r="70" spans="1:11" ht="6" customHeight="1">
      <c r="B70" s="6"/>
      <c r="C70" s="57"/>
      <c r="D70" s="57"/>
      <c r="E70" s="24"/>
      <c r="F70" s="57"/>
      <c r="G70" s="28"/>
      <c r="H70" s="57"/>
      <c r="I70" s="24"/>
      <c r="J70" s="57"/>
      <c r="K70" s="28"/>
    </row>
    <row r="71" spans="1:11" ht="21.75" customHeight="1">
      <c r="A71" s="14" t="s">
        <v>149</v>
      </c>
      <c r="C71" s="32"/>
      <c r="D71" s="57"/>
      <c r="E71" s="67"/>
      <c r="F71" s="57"/>
      <c r="H71" s="57"/>
      <c r="I71" s="67"/>
      <c r="J71" s="57"/>
      <c r="K71" s="67"/>
    </row>
    <row r="72" spans="1:11" ht="21.75" customHeight="1">
      <c r="B72" s="14" t="s">
        <v>148</v>
      </c>
      <c r="C72" s="32"/>
      <c r="D72" s="57"/>
      <c r="E72" s="67"/>
      <c r="F72" s="57"/>
      <c r="H72" s="57"/>
      <c r="I72" s="67"/>
      <c r="J72" s="57"/>
      <c r="K72" s="67"/>
    </row>
    <row r="73" spans="1:11" ht="21.75" customHeight="1">
      <c r="B73" s="6" t="s">
        <v>202</v>
      </c>
      <c r="C73" s="57"/>
      <c r="D73" s="57"/>
      <c r="E73" s="24">
        <v>123495</v>
      </c>
      <c r="F73" s="57"/>
      <c r="G73" s="24">
        <v>114372</v>
      </c>
      <c r="H73" s="149"/>
      <c r="I73" s="24">
        <v>-752265</v>
      </c>
      <c r="J73" s="149"/>
      <c r="K73" s="24">
        <v>-1072956</v>
      </c>
    </row>
    <row r="74" spans="1:11" ht="21.75" customHeight="1">
      <c r="B74" s="6" t="s">
        <v>198</v>
      </c>
      <c r="C74" s="57"/>
      <c r="D74" s="57"/>
      <c r="E74" s="24">
        <v>578273</v>
      </c>
      <c r="F74" s="57"/>
      <c r="G74" s="24">
        <v>261360</v>
      </c>
      <c r="H74" s="149"/>
      <c r="I74" s="24">
        <v>494139</v>
      </c>
      <c r="J74" s="149"/>
      <c r="K74" s="24">
        <v>250408</v>
      </c>
    </row>
    <row r="75" spans="1:11" ht="21.75" customHeight="1">
      <c r="B75" s="6" t="s">
        <v>64</v>
      </c>
      <c r="C75" s="57"/>
      <c r="D75" s="57"/>
      <c r="E75" s="29">
        <v>3730464</v>
      </c>
      <c r="F75" s="57"/>
      <c r="G75" s="29">
        <v>2377491</v>
      </c>
      <c r="H75" s="149"/>
      <c r="I75" s="29">
        <v>0</v>
      </c>
      <c r="J75" s="149"/>
      <c r="K75" s="29">
        <v>0</v>
      </c>
    </row>
    <row r="76" spans="1:11" ht="6" customHeight="1">
      <c r="A76" s="6"/>
      <c r="C76" s="6"/>
      <c r="D76" s="57"/>
      <c r="E76" s="67"/>
      <c r="F76" s="57"/>
      <c r="H76" s="57"/>
      <c r="I76" s="67"/>
      <c r="J76" s="57"/>
      <c r="K76" s="67"/>
    </row>
    <row r="77" spans="1:11" ht="21.75" customHeight="1">
      <c r="A77" s="14" t="s">
        <v>166</v>
      </c>
      <c r="C77" s="6"/>
      <c r="D77" s="57"/>
      <c r="E77" s="30">
        <f>SUM(E67:E75)</f>
        <v>4428178</v>
      </c>
      <c r="F77" s="57"/>
      <c r="G77" s="30">
        <f>SUM(G67:G75)</f>
        <v>2677231</v>
      </c>
      <c r="H77" s="57"/>
      <c r="I77" s="30">
        <f>SUM(I67:I75)</f>
        <v>-260991</v>
      </c>
      <c r="J77" s="57"/>
      <c r="K77" s="30">
        <f>SUM(K67:K75)</f>
        <v>-820410</v>
      </c>
    </row>
    <row r="78" spans="1:11" ht="6" customHeight="1">
      <c r="D78" s="57"/>
      <c r="E78" s="67"/>
      <c r="F78" s="57"/>
      <c r="H78" s="57"/>
      <c r="I78" s="67"/>
      <c r="J78" s="57"/>
      <c r="K78" s="67"/>
    </row>
    <row r="79" spans="1:11" ht="21.75" customHeight="1" thickBot="1">
      <c r="A79" s="14" t="s">
        <v>167</v>
      </c>
      <c r="C79" s="6"/>
      <c r="D79" s="57"/>
      <c r="E79" s="39">
        <f>+E60+E77</f>
        <v>6837399</v>
      </c>
      <c r="F79" s="57"/>
      <c r="G79" s="39">
        <f>+G60+G77</f>
        <v>-9861573</v>
      </c>
      <c r="H79" s="57"/>
      <c r="I79" s="39">
        <f>+I60+I77</f>
        <v>2785151</v>
      </c>
      <c r="J79" s="57"/>
      <c r="K79" s="39">
        <f>+K60+K77</f>
        <v>2745870</v>
      </c>
    </row>
    <row r="80" spans="1:11" ht="21.75" customHeight="1" thickTop="1">
      <c r="A80" s="6"/>
      <c r="C80" s="6"/>
      <c r="D80" s="57"/>
      <c r="E80" s="67"/>
      <c r="F80" s="57"/>
      <c r="H80" s="57"/>
      <c r="I80" s="67"/>
      <c r="J80" s="57"/>
      <c r="K80" s="67"/>
    </row>
    <row r="81" spans="1:11" ht="21.75" customHeight="1">
      <c r="A81" s="14" t="s">
        <v>168</v>
      </c>
      <c r="C81" s="6"/>
      <c r="D81" s="57"/>
      <c r="E81" s="67"/>
      <c r="F81" s="57"/>
      <c r="H81" s="57"/>
      <c r="I81" s="67"/>
      <c r="J81" s="57"/>
      <c r="K81" s="67"/>
    </row>
    <row r="82" spans="1:11" ht="21.75" customHeight="1">
      <c r="A82" s="6"/>
      <c r="B82" s="46" t="s">
        <v>124</v>
      </c>
      <c r="C82" s="57"/>
      <c r="D82" s="57"/>
      <c r="E82" s="67">
        <v>6621022</v>
      </c>
      <c r="F82" s="57"/>
      <c r="G82" s="67">
        <v>-9839137</v>
      </c>
      <c r="H82" s="149"/>
      <c r="I82" s="67">
        <v>2785151</v>
      </c>
      <c r="J82" s="149"/>
      <c r="K82" s="67">
        <v>2745870</v>
      </c>
    </row>
    <row r="83" spans="1:11" ht="21.75" customHeight="1">
      <c r="A83" s="6"/>
      <c r="B83" s="46" t="s">
        <v>63</v>
      </c>
      <c r="C83" s="57"/>
      <c r="D83" s="57"/>
      <c r="E83" s="29">
        <v>216377</v>
      </c>
      <c r="F83" s="57"/>
      <c r="G83" s="29">
        <v>-22436</v>
      </c>
      <c r="H83" s="149"/>
      <c r="I83" s="29">
        <v>0</v>
      </c>
      <c r="J83" s="149"/>
      <c r="K83" s="29">
        <v>0</v>
      </c>
    </row>
    <row r="84" spans="1:11" ht="6" customHeight="1">
      <c r="A84" s="6"/>
      <c r="C84" s="69"/>
      <c r="D84" s="69"/>
      <c r="E84" s="67"/>
      <c r="F84" s="69"/>
      <c r="H84" s="69"/>
      <c r="I84" s="67"/>
      <c r="J84" s="69"/>
      <c r="K84" s="67"/>
    </row>
    <row r="85" spans="1:11" ht="21.75" customHeight="1" thickBot="1">
      <c r="A85" s="68"/>
      <c r="C85" s="69"/>
      <c r="D85" s="69"/>
      <c r="E85" s="39">
        <f>E79</f>
        <v>6837399</v>
      </c>
      <c r="F85" s="69"/>
      <c r="G85" s="39">
        <f>SUM(G82:G84)</f>
        <v>-9861573</v>
      </c>
      <c r="H85" s="69"/>
      <c r="I85" s="39">
        <f>I79</f>
        <v>2785151</v>
      </c>
      <c r="J85" s="69"/>
      <c r="K85" s="39">
        <f>SUM(K82:K84)</f>
        <v>2745870</v>
      </c>
    </row>
    <row r="86" spans="1:11" ht="21.75" customHeight="1" thickTop="1">
      <c r="A86" s="68"/>
      <c r="C86" s="69"/>
      <c r="D86" s="69"/>
      <c r="E86" s="28"/>
      <c r="F86" s="69"/>
      <c r="G86" s="28"/>
      <c r="I86" s="28"/>
      <c r="K86" s="28"/>
    </row>
    <row r="87" spans="1:11" ht="21.75" customHeight="1">
      <c r="B87" s="6"/>
      <c r="C87" s="57"/>
      <c r="D87" s="57"/>
      <c r="E87" s="28"/>
      <c r="F87" s="57"/>
      <c r="G87" s="28"/>
      <c r="H87" s="57"/>
      <c r="I87" s="28"/>
      <c r="J87" s="57"/>
      <c r="K87" s="28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75" customHeight="1">
      <c r="A91" s="68"/>
      <c r="C91" s="69"/>
      <c r="D91" s="69"/>
      <c r="E91" s="67"/>
      <c r="F91" s="69"/>
      <c r="I91" s="67"/>
      <c r="K91" s="67"/>
    </row>
    <row r="92" spans="1:11" ht="21.75" customHeight="1">
      <c r="A92" s="68"/>
      <c r="C92" s="69"/>
      <c r="D92" s="69"/>
      <c r="E92" s="67"/>
      <c r="F92" s="69"/>
      <c r="I92" s="67"/>
      <c r="K92" s="67"/>
    </row>
    <row r="93" spans="1:11" ht="21.75" customHeight="1">
      <c r="A93" s="68"/>
      <c r="C93" s="69"/>
      <c r="D93" s="69"/>
      <c r="E93" s="67"/>
      <c r="F93" s="69"/>
      <c r="I93" s="67"/>
      <c r="K93" s="67"/>
    </row>
    <row r="94" spans="1:11" ht="21.75" customHeight="1">
      <c r="A94" s="68"/>
      <c r="C94" s="69"/>
      <c r="D94" s="69"/>
      <c r="E94" s="67"/>
      <c r="F94" s="69"/>
      <c r="I94" s="67"/>
      <c r="K94" s="67"/>
    </row>
    <row r="95" spans="1:11" ht="4.5" customHeight="1">
      <c r="A95" s="68"/>
      <c r="C95" s="69"/>
      <c r="D95" s="69"/>
      <c r="E95" s="67"/>
      <c r="F95" s="69"/>
      <c r="I95" s="67"/>
      <c r="K95" s="67"/>
    </row>
    <row r="96" spans="1:11" ht="22" customHeight="1">
      <c r="A96" s="215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6" s="215"/>
      <c r="C96" s="215"/>
      <c r="D96" s="215"/>
      <c r="E96" s="215"/>
      <c r="F96" s="215"/>
      <c r="G96" s="215"/>
      <c r="H96" s="215"/>
      <c r="I96" s="215"/>
      <c r="J96" s="215"/>
      <c r="K96" s="215"/>
    </row>
  </sheetData>
  <mergeCells count="6">
    <mergeCell ref="A96:K96"/>
    <mergeCell ref="E5:G5"/>
    <mergeCell ref="I5:K5"/>
    <mergeCell ref="A51:K51"/>
    <mergeCell ref="E56:G56"/>
    <mergeCell ref="I56:K56"/>
  </mergeCells>
  <pageMargins left="0.8" right="0.5" top="0.5" bottom="0.6" header="0.49" footer="0.4"/>
  <pageSetup paperSize="9" scale="95" firstPageNumber="7" fitToHeight="4" orientation="portrait" useFirstPageNumber="1" horizontalDpi="1200" verticalDpi="1200" r:id="rId1"/>
  <headerFooter>
    <oddFooter>&amp;R&amp;13&amp;P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9B96D-AF08-4274-B336-5839F09C609E}">
  <dimension ref="A1:AK43"/>
  <sheetViews>
    <sheetView topLeftCell="C1" zoomScale="70" zoomScaleNormal="70" zoomScaleSheetLayoutView="70" workbookViewId="0">
      <selection activeCell="S22" sqref="S22"/>
    </sheetView>
  </sheetViews>
  <sheetFormatPr defaultColWidth="9.09765625" defaultRowHeight="21.75" customHeight="1"/>
  <cols>
    <col min="1" max="1" width="1.69921875" style="107" customWidth="1"/>
    <col min="2" max="2" width="33" style="107" customWidth="1"/>
    <col min="3" max="3" width="7.69921875" style="107" customWidth="1"/>
    <col min="4" max="4" width="0.59765625" style="113" customWidth="1"/>
    <col min="5" max="5" width="11.09765625" style="113" customWidth="1"/>
    <col min="6" max="6" width="0.59765625" style="113" customWidth="1"/>
    <col min="7" max="7" width="11.59765625" style="113" customWidth="1"/>
    <col min="8" max="8" width="0.59765625" style="113" customWidth="1"/>
    <col min="9" max="9" width="12.69921875" style="113" customWidth="1"/>
    <col min="10" max="10" width="0.59765625" style="113" customWidth="1"/>
    <col min="11" max="11" width="10.8984375" style="113" customWidth="1"/>
    <col min="12" max="12" width="0.59765625" style="27" customWidth="1"/>
    <col min="13" max="13" width="12.59765625" style="24" customWidth="1"/>
    <col min="14" max="14" width="0.59765625" style="24" customWidth="1"/>
    <col min="15" max="15" width="12.69921875" style="113" customWidth="1"/>
    <col min="16" max="16" width="0.59765625" style="113" customWidth="1"/>
    <col min="17" max="17" width="13.59765625" style="113" customWidth="1"/>
    <col min="18" max="18" width="0.59765625" style="113" customWidth="1"/>
    <col min="19" max="19" width="14.3984375" style="113" customWidth="1"/>
    <col min="20" max="20" width="0.59765625" style="113" customWidth="1"/>
    <col min="21" max="21" width="15.09765625" style="27" customWidth="1"/>
    <col min="22" max="22" width="0.59765625" style="27" customWidth="1"/>
    <col min="23" max="23" width="11.09765625" style="27" customWidth="1"/>
    <col min="24" max="24" width="0.59765625" style="27" customWidth="1"/>
    <col min="25" max="25" width="12.59765625" style="27" customWidth="1"/>
    <col min="26" max="26" width="0.59765625" style="27" customWidth="1"/>
    <col min="27" max="27" width="11.3984375" style="27" customWidth="1"/>
    <col min="28" max="28" width="0.59765625" style="27" customWidth="1"/>
    <col min="29" max="29" width="13.09765625" style="27" customWidth="1"/>
    <col min="30" max="30" width="0.59765625" style="113" customWidth="1"/>
    <col min="31" max="31" width="11.09765625" style="113" customWidth="1"/>
    <col min="32" max="32" width="0.59765625" style="113" customWidth="1"/>
    <col min="33" max="33" width="12.3984375" style="113" customWidth="1"/>
    <col min="34" max="34" width="0.59765625" style="113" customWidth="1"/>
    <col min="35" max="35" width="11.09765625" style="113" customWidth="1"/>
    <col min="36" max="36" width="0.59765625" style="113" customWidth="1"/>
    <col min="37" max="37" width="11" style="113" customWidth="1"/>
    <col min="38" max="16384" width="9.09765625" style="107"/>
  </cols>
  <sheetData>
    <row r="1" spans="1:37" ht="21.75" customHeight="1">
      <c r="A1" s="106" t="s">
        <v>38</v>
      </c>
      <c r="L1" s="31"/>
      <c r="M1" s="25"/>
      <c r="N1" s="25"/>
      <c r="U1" s="31"/>
      <c r="V1" s="31"/>
      <c r="W1" s="31"/>
      <c r="X1" s="31"/>
      <c r="Y1" s="31"/>
      <c r="Z1" s="31"/>
      <c r="AA1" s="31"/>
      <c r="AB1" s="31"/>
      <c r="AC1" s="31"/>
    </row>
    <row r="2" spans="1:37" ht="21.75" customHeight="1">
      <c r="A2" s="98" t="s">
        <v>235</v>
      </c>
      <c r="B2" s="98"/>
      <c r="C2" s="105"/>
      <c r="D2" s="123"/>
      <c r="E2" s="123"/>
      <c r="F2" s="123"/>
      <c r="G2" s="123"/>
      <c r="H2" s="123"/>
      <c r="I2" s="123"/>
      <c r="J2" s="123"/>
      <c r="K2" s="123"/>
      <c r="L2" s="123"/>
      <c r="M2" s="3"/>
      <c r="N2" s="123"/>
      <c r="O2" s="123"/>
      <c r="P2" s="123"/>
      <c r="Q2" s="123"/>
      <c r="R2" s="123"/>
      <c r="S2" s="123"/>
      <c r="T2" s="123"/>
      <c r="U2" s="3"/>
      <c r="V2" s="3"/>
      <c r="W2" s="3"/>
      <c r="X2" s="3"/>
      <c r="Y2" s="3"/>
      <c r="Z2" s="3"/>
      <c r="AA2" s="25"/>
      <c r="AB2" s="25"/>
      <c r="AC2" s="25"/>
      <c r="AD2" s="25"/>
      <c r="AE2" s="25"/>
      <c r="AF2" s="25"/>
      <c r="AG2" s="25"/>
      <c r="AH2" s="25"/>
      <c r="AI2" s="5"/>
      <c r="AJ2" s="25"/>
      <c r="AK2" s="5"/>
    </row>
    <row r="3" spans="1:37" ht="21.75" customHeight="1">
      <c r="A3" s="102" t="str">
        <f>'10'!A3</f>
        <v>สำหรับงวดเก้าเดือนสิ้นสุดวันที่ 30 กันยายน พ.ศ. 2565</v>
      </c>
      <c r="B3" s="102"/>
      <c r="C3" s="108"/>
      <c r="D3" s="124"/>
      <c r="E3" s="124"/>
      <c r="F3" s="124"/>
      <c r="G3" s="124"/>
      <c r="H3" s="124"/>
      <c r="I3" s="124"/>
      <c r="J3" s="124"/>
      <c r="K3" s="124"/>
      <c r="L3" s="124"/>
      <c r="M3" s="10"/>
      <c r="N3" s="124"/>
      <c r="O3" s="124"/>
      <c r="P3" s="124"/>
      <c r="Q3" s="124"/>
      <c r="R3" s="124"/>
      <c r="S3" s="124"/>
      <c r="T3" s="124"/>
      <c r="U3" s="10"/>
      <c r="V3" s="10"/>
      <c r="W3" s="10"/>
      <c r="X3" s="10"/>
      <c r="Y3" s="10"/>
      <c r="Z3" s="10"/>
      <c r="AA3" s="29"/>
      <c r="AB3" s="29"/>
      <c r="AC3" s="29"/>
      <c r="AD3" s="29"/>
      <c r="AE3" s="29"/>
      <c r="AF3" s="29"/>
      <c r="AG3" s="29"/>
      <c r="AH3" s="29"/>
      <c r="AI3" s="10"/>
      <c r="AJ3" s="29"/>
      <c r="AK3" s="10"/>
    </row>
    <row r="4" spans="1:37" ht="21.75" customHeight="1">
      <c r="A4" s="98"/>
      <c r="B4" s="98"/>
      <c r="C4" s="105"/>
      <c r="D4" s="123"/>
      <c r="E4" s="123"/>
      <c r="F4" s="123"/>
      <c r="G4" s="123"/>
      <c r="H4" s="123"/>
      <c r="I4" s="123"/>
      <c r="J4" s="123"/>
      <c r="K4" s="123"/>
      <c r="L4" s="123"/>
      <c r="M4" s="3"/>
      <c r="N4" s="123"/>
      <c r="O4" s="123"/>
      <c r="P4" s="123"/>
      <c r="Q4" s="123"/>
      <c r="R4" s="123"/>
      <c r="S4" s="123"/>
      <c r="T4" s="123"/>
      <c r="U4" s="3"/>
      <c r="V4" s="3"/>
      <c r="W4" s="3"/>
      <c r="X4" s="3"/>
      <c r="Y4" s="3"/>
      <c r="Z4" s="3"/>
      <c r="AA4" s="25"/>
      <c r="AB4" s="25"/>
      <c r="AC4" s="25"/>
      <c r="AD4" s="25"/>
      <c r="AE4" s="25"/>
      <c r="AF4" s="25"/>
      <c r="AG4" s="25"/>
      <c r="AH4" s="25"/>
      <c r="AI4" s="3"/>
      <c r="AJ4" s="25"/>
      <c r="AK4" s="3"/>
    </row>
    <row r="5" spans="1:37" ht="21.75" customHeight="1">
      <c r="A5" s="110"/>
      <c r="B5" s="110"/>
      <c r="C5" s="110"/>
      <c r="D5" s="110"/>
      <c r="E5" s="218" t="s">
        <v>229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</row>
    <row r="6" spans="1:37" ht="21.75" customHeight="1">
      <c r="A6" s="110"/>
      <c r="B6" s="110"/>
      <c r="C6" s="110"/>
      <c r="D6" s="110"/>
      <c r="E6" s="218" t="s">
        <v>125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125"/>
      <c r="AI6" s="125"/>
      <c r="AJ6" s="125"/>
      <c r="AK6" s="125"/>
    </row>
    <row r="7" spans="1:37" ht="21.75" customHeight="1">
      <c r="A7" s="110"/>
      <c r="B7" s="110"/>
      <c r="C7" s="110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218" t="s">
        <v>116</v>
      </c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125"/>
      <c r="AE7" s="125"/>
      <c r="AF7" s="125"/>
      <c r="AG7" s="125"/>
      <c r="AH7" s="125"/>
      <c r="AI7" s="125"/>
      <c r="AJ7" s="125"/>
      <c r="AK7" s="125"/>
    </row>
    <row r="8" spans="1:37" ht="21.75" customHeight="1">
      <c r="A8" s="110"/>
      <c r="B8" s="110"/>
      <c r="C8" s="110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218" t="s">
        <v>165</v>
      </c>
      <c r="V8" s="218"/>
      <c r="W8" s="218"/>
      <c r="X8" s="218"/>
      <c r="Y8" s="218"/>
      <c r="Z8" s="218"/>
      <c r="AA8" s="218"/>
      <c r="AB8" s="125"/>
      <c r="AC8" s="125"/>
      <c r="AD8" s="125"/>
      <c r="AE8" s="125"/>
      <c r="AF8" s="125"/>
      <c r="AG8" s="125"/>
      <c r="AH8" s="125"/>
      <c r="AI8" s="125"/>
      <c r="AJ8" s="125"/>
      <c r="AK8" s="125"/>
    </row>
    <row r="9" spans="1:37" ht="21.75" customHeight="1">
      <c r="A9" s="110"/>
      <c r="B9" s="110"/>
      <c r="C9" s="110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6" t="s">
        <v>170</v>
      </c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</row>
    <row r="10" spans="1:37" ht="21.75" customHeight="1">
      <c r="A10" s="110"/>
      <c r="B10" s="110"/>
      <c r="C10" s="110"/>
      <c r="D10" s="78"/>
      <c r="E10" s="78"/>
      <c r="F10" s="78"/>
      <c r="G10" s="78"/>
      <c r="H10" s="78"/>
      <c r="I10" s="19" t="s">
        <v>212</v>
      </c>
      <c r="J10" s="78"/>
      <c r="L10" s="78"/>
      <c r="M10" s="19"/>
      <c r="N10" s="78"/>
      <c r="O10" s="78"/>
      <c r="P10" s="78"/>
      <c r="Q10" s="126"/>
      <c r="R10" s="126"/>
      <c r="S10" s="126"/>
      <c r="T10" s="78"/>
      <c r="U10" s="126" t="s">
        <v>43</v>
      </c>
      <c r="V10" s="78"/>
      <c r="W10" s="126"/>
      <c r="X10" s="78"/>
      <c r="Y10" s="126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K10" s="126"/>
    </row>
    <row r="11" spans="1:37" s="110" customFormat="1" ht="21.75" customHeight="1">
      <c r="C11" s="111"/>
      <c r="D11" s="126"/>
      <c r="E11" s="126"/>
      <c r="F11" s="126"/>
      <c r="G11" s="126"/>
      <c r="H11" s="126"/>
      <c r="I11" s="126" t="s">
        <v>213</v>
      </c>
      <c r="J11" s="126"/>
      <c r="L11" s="126"/>
      <c r="N11" s="126"/>
      <c r="O11" s="126" t="s">
        <v>88</v>
      </c>
      <c r="P11" s="126"/>
      <c r="Q11" s="84" t="s">
        <v>269</v>
      </c>
      <c r="R11" s="126"/>
      <c r="S11" s="126"/>
      <c r="T11" s="126"/>
      <c r="U11" s="126" t="s">
        <v>189</v>
      </c>
      <c r="V11" s="126"/>
      <c r="W11" s="126"/>
      <c r="X11" s="126"/>
      <c r="Y11" s="126"/>
      <c r="Z11" s="126"/>
      <c r="AA11" s="126"/>
      <c r="AB11" s="126"/>
      <c r="AC11" s="127" t="s">
        <v>136</v>
      </c>
      <c r="AD11" s="126"/>
      <c r="AF11" s="126"/>
      <c r="AH11" s="126"/>
      <c r="AI11" s="126"/>
      <c r="AK11" s="126"/>
    </row>
    <row r="12" spans="1:37" s="110" customFormat="1" ht="21.75" customHeight="1">
      <c r="C12" s="111"/>
      <c r="D12" s="18"/>
      <c r="E12" s="19"/>
      <c r="F12" s="18"/>
      <c r="G12" s="19"/>
      <c r="H12" s="19"/>
      <c r="I12" s="19" t="s">
        <v>214</v>
      </c>
      <c r="J12" s="18"/>
      <c r="L12" s="18"/>
      <c r="N12" s="19"/>
      <c r="O12" s="19" t="s">
        <v>177</v>
      </c>
      <c r="P12" s="18"/>
      <c r="Q12" s="84" t="s">
        <v>267</v>
      </c>
      <c r="R12" s="126"/>
      <c r="S12" s="19" t="s">
        <v>215</v>
      </c>
      <c r="T12" s="19"/>
      <c r="U12" s="126" t="s">
        <v>190</v>
      </c>
      <c r="V12" s="19"/>
      <c r="W12" s="126" t="s">
        <v>180</v>
      </c>
      <c r="X12" s="19"/>
      <c r="Y12" s="126" t="s">
        <v>204</v>
      </c>
      <c r="Z12" s="19"/>
      <c r="AA12" s="126"/>
      <c r="AB12" s="126"/>
      <c r="AC12" s="128" t="s">
        <v>155</v>
      </c>
      <c r="AE12" s="127" t="s">
        <v>151</v>
      </c>
      <c r="AG12" s="128" t="s">
        <v>65</v>
      </c>
      <c r="AH12" s="126"/>
      <c r="AI12" s="128" t="s">
        <v>66</v>
      </c>
      <c r="AJ12" s="126"/>
      <c r="AK12" s="126"/>
    </row>
    <row r="13" spans="1:37" s="110" customFormat="1" ht="21.75" customHeight="1">
      <c r="C13" s="111"/>
      <c r="D13" s="18"/>
      <c r="E13" s="19" t="s">
        <v>57</v>
      </c>
      <c r="F13" s="18"/>
      <c r="G13" s="19" t="s">
        <v>216</v>
      </c>
      <c r="H13" s="19"/>
      <c r="I13" s="19" t="s">
        <v>217</v>
      </c>
      <c r="J13" s="18"/>
      <c r="K13" s="126" t="s">
        <v>138</v>
      </c>
      <c r="L13" s="18"/>
      <c r="M13" s="126" t="s">
        <v>61</v>
      </c>
      <c r="N13" s="19"/>
      <c r="O13" s="19" t="s">
        <v>218</v>
      </c>
      <c r="P13" s="18"/>
      <c r="Q13" s="19" t="s">
        <v>268</v>
      </c>
      <c r="R13" s="19"/>
      <c r="S13" s="19" t="s">
        <v>219</v>
      </c>
      <c r="T13" s="19"/>
      <c r="U13" s="126" t="s">
        <v>203</v>
      </c>
      <c r="V13" s="19"/>
      <c r="W13" s="126" t="s">
        <v>181</v>
      </c>
      <c r="X13" s="19"/>
      <c r="Y13" s="126" t="s">
        <v>205</v>
      </c>
      <c r="Z13" s="19"/>
      <c r="AA13" s="19" t="s">
        <v>99</v>
      </c>
      <c r="AB13" s="19"/>
      <c r="AC13" s="127" t="s">
        <v>156</v>
      </c>
      <c r="AE13" s="128" t="s">
        <v>150</v>
      </c>
      <c r="AG13" s="127" t="s">
        <v>121</v>
      </c>
      <c r="AH13" s="126"/>
      <c r="AI13" s="126" t="s">
        <v>67</v>
      </c>
      <c r="AK13" s="128" t="s">
        <v>65</v>
      </c>
    </row>
    <row r="14" spans="1:37" s="110" customFormat="1" ht="21.75" customHeight="1">
      <c r="C14" s="111"/>
      <c r="D14" s="18"/>
      <c r="E14" s="79" t="s">
        <v>58</v>
      </c>
      <c r="F14" s="18"/>
      <c r="G14" s="79" t="s">
        <v>220</v>
      </c>
      <c r="H14" s="19"/>
      <c r="I14" s="79" t="s">
        <v>34</v>
      </c>
      <c r="J14" s="18"/>
      <c r="K14" s="129" t="s">
        <v>139</v>
      </c>
      <c r="L14" s="18"/>
      <c r="M14" s="129" t="s">
        <v>60</v>
      </c>
      <c r="N14" s="19"/>
      <c r="O14" s="79" t="s">
        <v>221</v>
      </c>
      <c r="P14" s="18"/>
      <c r="Q14" s="79" t="s">
        <v>77</v>
      </c>
      <c r="R14" s="19"/>
      <c r="S14" s="79" t="s">
        <v>222</v>
      </c>
      <c r="T14" s="19"/>
      <c r="U14" s="129" t="s">
        <v>169</v>
      </c>
      <c r="V14" s="19"/>
      <c r="W14" s="129" t="s">
        <v>182</v>
      </c>
      <c r="X14" s="19"/>
      <c r="Y14" s="129" t="s">
        <v>181</v>
      </c>
      <c r="Z14" s="19"/>
      <c r="AA14" s="79" t="s">
        <v>24</v>
      </c>
      <c r="AB14" s="19"/>
      <c r="AC14" s="130" t="s">
        <v>123</v>
      </c>
      <c r="AE14" s="129" t="s">
        <v>140</v>
      </c>
      <c r="AG14" s="129" t="s">
        <v>126</v>
      </c>
      <c r="AH14" s="126"/>
      <c r="AI14" s="129" t="s">
        <v>68</v>
      </c>
      <c r="AK14" s="131" t="s">
        <v>123</v>
      </c>
    </row>
    <row r="15" spans="1:37" s="110" customFormat="1" ht="21.75" customHeight="1">
      <c r="C15" s="111"/>
      <c r="D15" s="18"/>
      <c r="E15" s="19"/>
      <c r="F15" s="18"/>
      <c r="G15" s="19"/>
      <c r="H15" s="19"/>
      <c r="I15" s="18"/>
      <c r="J15" s="18"/>
      <c r="K15" s="126"/>
      <c r="L15" s="18"/>
      <c r="M15" s="126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E15" s="126"/>
      <c r="AG15" s="126"/>
      <c r="AH15" s="126"/>
      <c r="AI15" s="126"/>
      <c r="AK15" s="126"/>
    </row>
    <row r="16" spans="1:37" ht="21.75" customHeight="1">
      <c r="A16" s="132" t="s">
        <v>210</v>
      </c>
      <c r="B16" s="101"/>
      <c r="C16" s="111"/>
      <c r="D16" s="107"/>
      <c r="E16" s="113">
        <v>5182335</v>
      </c>
      <c r="F16" s="107"/>
      <c r="G16" s="113">
        <v>24195693</v>
      </c>
      <c r="H16" s="107"/>
      <c r="I16" s="113">
        <v>104789</v>
      </c>
      <c r="J16" s="107"/>
      <c r="K16" s="113">
        <v>588782</v>
      </c>
      <c r="L16" s="107"/>
      <c r="M16" s="113">
        <v>15087318</v>
      </c>
      <c r="N16" s="107"/>
      <c r="O16" s="113">
        <v>-755413</v>
      </c>
      <c r="P16" s="107"/>
      <c r="Q16" s="113">
        <v>-1841755</v>
      </c>
      <c r="R16" s="107"/>
      <c r="S16" s="113">
        <v>267927</v>
      </c>
      <c r="T16" s="107"/>
      <c r="U16" s="113">
        <v>2511</v>
      </c>
      <c r="V16" s="113"/>
      <c r="W16" s="113">
        <v>-44415</v>
      </c>
      <c r="X16" s="113"/>
      <c r="Y16" s="113">
        <v>-535166</v>
      </c>
      <c r="Z16" s="113"/>
      <c r="AA16" s="113">
        <v>-7340851</v>
      </c>
      <c r="AB16" s="113"/>
      <c r="AC16" s="113">
        <f>SUM(O16:AA16)</f>
        <v>-10247162</v>
      </c>
      <c r="AE16" s="113">
        <v>32069144</v>
      </c>
      <c r="AG16" s="28">
        <f>SUM(AE16,AC16,M16,K16,I16,G16,E16)</f>
        <v>66980899</v>
      </c>
      <c r="AI16" s="113">
        <v>9343004</v>
      </c>
      <c r="AK16" s="28">
        <f t="shared" ref="AK16" si="0">SUM(AG16:AI16)</f>
        <v>76323903</v>
      </c>
    </row>
    <row r="17" spans="1:37" s="106" customFormat="1" ht="6" customHeight="1">
      <c r="A17" s="132"/>
      <c r="B17" s="98"/>
      <c r="C17" s="111"/>
      <c r="D17" s="107"/>
      <c r="E17" s="113"/>
      <c r="F17" s="107"/>
      <c r="G17" s="113"/>
      <c r="H17" s="107"/>
      <c r="I17" s="113"/>
      <c r="J17" s="107"/>
      <c r="K17" s="113"/>
      <c r="L17" s="107"/>
      <c r="M17" s="113"/>
      <c r="N17" s="107"/>
      <c r="O17" s="113"/>
      <c r="P17" s="107"/>
      <c r="Q17" s="113"/>
      <c r="R17" s="107"/>
      <c r="S17" s="113"/>
      <c r="T17" s="107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</row>
    <row r="18" spans="1:37" s="106" customFormat="1" ht="21.75" customHeight="1">
      <c r="A18" s="134" t="s">
        <v>122</v>
      </c>
      <c r="B18" s="107"/>
      <c r="C18" s="111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113"/>
      <c r="AD18" s="80"/>
      <c r="AE18" s="113"/>
      <c r="AF18" s="80"/>
      <c r="AG18" s="113"/>
      <c r="AH18" s="133"/>
      <c r="AI18" s="135"/>
      <c r="AJ18" s="133"/>
      <c r="AK18" s="133"/>
    </row>
    <row r="19" spans="1:37" ht="21.75" customHeight="1">
      <c r="A19" s="100" t="s">
        <v>227</v>
      </c>
      <c r="C19" s="111"/>
      <c r="D19" s="80"/>
      <c r="E19" s="80">
        <v>16701</v>
      </c>
      <c r="F19" s="80"/>
      <c r="G19" s="80">
        <v>367525</v>
      </c>
      <c r="H19" s="80"/>
      <c r="I19" s="80">
        <v>0</v>
      </c>
      <c r="J19" s="80"/>
      <c r="K19" s="80">
        <v>0</v>
      </c>
      <c r="L19" s="80"/>
      <c r="M19" s="80">
        <v>0</v>
      </c>
      <c r="N19" s="80"/>
      <c r="O19" s="80">
        <v>0</v>
      </c>
      <c r="P19" s="80"/>
      <c r="Q19" s="80">
        <v>0</v>
      </c>
      <c r="R19" s="80"/>
      <c r="S19" s="80">
        <v>0</v>
      </c>
      <c r="T19" s="80"/>
      <c r="U19" s="80">
        <v>0</v>
      </c>
      <c r="V19" s="80"/>
      <c r="W19" s="80">
        <v>0</v>
      </c>
      <c r="X19" s="80"/>
      <c r="Y19" s="80">
        <v>0</v>
      </c>
      <c r="Z19" s="80"/>
      <c r="AA19" s="80">
        <v>0</v>
      </c>
      <c r="AB19" s="80"/>
      <c r="AC19" s="80">
        <f t="shared" ref="AC19" si="1">SUM(O19,Q19,S19,U19,W19,Y19,AA19)</f>
        <v>0</v>
      </c>
      <c r="AD19" s="80"/>
      <c r="AE19" s="80">
        <v>0</v>
      </c>
      <c r="AF19" s="133"/>
      <c r="AG19" s="28">
        <f t="shared" ref="AG19:AG26" si="2">SUM(AE19,AC19,M19,K19,I19,G19,E19)</f>
        <v>384226</v>
      </c>
      <c r="AH19" s="80"/>
      <c r="AI19" s="80">
        <v>0</v>
      </c>
      <c r="AJ19" s="80"/>
      <c r="AK19" s="80">
        <f t="shared" ref="AK19" si="3">SUM(AG19:AI19)</f>
        <v>384226</v>
      </c>
    </row>
    <row r="20" spans="1:37" ht="21.75" customHeight="1">
      <c r="A20" s="100" t="s">
        <v>270</v>
      </c>
      <c r="B20" s="104"/>
      <c r="C20" s="111"/>
      <c r="D20" s="80"/>
      <c r="E20" s="80">
        <v>0</v>
      </c>
      <c r="F20" s="80"/>
      <c r="G20" s="80">
        <v>0</v>
      </c>
      <c r="H20" s="80"/>
      <c r="I20" s="80">
        <v>0</v>
      </c>
      <c r="J20" s="80"/>
      <c r="K20" s="80">
        <v>11011</v>
      </c>
      <c r="L20" s="80"/>
      <c r="M20" s="80">
        <f>-K20</f>
        <v>-11011</v>
      </c>
      <c r="N20" s="80"/>
      <c r="O20" s="80">
        <v>0</v>
      </c>
      <c r="P20" s="80"/>
      <c r="Q20" s="80">
        <v>0</v>
      </c>
      <c r="R20" s="80"/>
      <c r="S20" s="80">
        <v>0</v>
      </c>
      <c r="U20" s="80">
        <v>0</v>
      </c>
      <c r="V20" s="113"/>
      <c r="W20" s="80">
        <v>0</v>
      </c>
      <c r="X20" s="113"/>
      <c r="Y20" s="80">
        <v>0</v>
      </c>
      <c r="Z20" s="113"/>
      <c r="AA20" s="80">
        <v>0</v>
      </c>
      <c r="AB20" s="80"/>
      <c r="AC20" s="80">
        <v>0</v>
      </c>
      <c r="AD20" s="80"/>
      <c r="AE20" s="80">
        <v>0</v>
      </c>
      <c r="AF20" s="133"/>
      <c r="AG20" s="28">
        <f>SUM(AE20,AC20,M20,K20,I20,G20,E20)</f>
        <v>0</v>
      </c>
      <c r="AH20" s="80"/>
      <c r="AI20" s="80">
        <v>0</v>
      </c>
      <c r="AJ20" s="80"/>
      <c r="AK20" s="80">
        <f>SUM(AG20:AI20)</f>
        <v>0</v>
      </c>
    </row>
    <row r="21" spans="1:37" ht="21.75" customHeight="1">
      <c r="A21" s="100" t="s">
        <v>223</v>
      </c>
      <c r="B21" s="104"/>
      <c r="C21" s="111"/>
      <c r="D21" s="80"/>
      <c r="E21" s="80">
        <v>0</v>
      </c>
      <c r="F21" s="80"/>
      <c r="G21" s="80">
        <v>0</v>
      </c>
      <c r="H21" s="80"/>
      <c r="I21" s="80">
        <v>0</v>
      </c>
      <c r="J21" s="80"/>
      <c r="K21" s="80">
        <v>0</v>
      </c>
      <c r="L21" s="80"/>
      <c r="M21" s="80">
        <v>0</v>
      </c>
      <c r="N21" s="80"/>
      <c r="O21" s="80">
        <v>0</v>
      </c>
      <c r="P21" s="80"/>
      <c r="Q21" s="80">
        <v>0</v>
      </c>
      <c r="R21" s="80"/>
      <c r="S21" s="80">
        <v>0</v>
      </c>
      <c r="U21" s="80">
        <v>0</v>
      </c>
      <c r="V21" s="113"/>
      <c r="W21" s="80">
        <v>0</v>
      </c>
      <c r="X21" s="113"/>
      <c r="Y21" s="80">
        <v>0</v>
      </c>
      <c r="Z21" s="113"/>
      <c r="AA21" s="80">
        <v>0</v>
      </c>
      <c r="AB21" s="80"/>
      <c r="AC21" s="80">
        <v>0</v>
      </c>
      <c r="AD21" s="80"/>
      <c r="AE21" s="80">
        <v>0</v>
      </c>
      <c r="AF21" s="133"/>
      <c r="AG21" s="28">
        <f>SUM(AE21,AC21,M21,K21,I21,G21,E21)</f>
        <v>0</v>
      </c>
      <c r="AH21" s="80"/>
      <c r="AI21" s="80">
        <v>-27014</v>
      </c>
      <c r="AJ21" s="80"/>
      <c r="AK21" s="80">
        <f>SUM(AG21:AI21)</f>
        <v>-27014</v>
      </c>
    </row>
    <row r="22" spans="1:37" ht="21.75" customHeight="1">
      <c r="A22" s="100" t="s">
        <v>226</v>
      </c>
      <c r="C22" s="111"/>
      <c r="D22" s="80"/>
      <c r="E22" s="80">
        <v>0</v>
      </c>
      <c r="F22" s="80"/>
      <c r="G22" s="80">
        <v>0</v>
      </c>
      <c r="H22" s="80"/>
      <c r="I22" s="80">
        <v>0</v>
      </c>
      <c r="J22" s="80"/>
      <c r="K22" s="80">
        <v>0</v>
      </c>
      <c r="L22" s="80"/>
      <c r="M22" s="80">
        <v>0</v>
      </c>
      <c r="N22" s="80"/>
      <c r="O22" s="80">
        <v>0</v>
      </c>
      <c r="P22" s="80"/>
      <c r="Q22" s="80">
        <v>0</v>
      </c>
      <c r="R22" s="80"/>
      <c r="S22" s="80">
        <v>0</v>
      </c>
      <c r="T22" s="80"/>
      <c r="U22" s="80">
        <v>0</v>
      </c>
      <c r="V22" s="80"/>
      <c r="W22" s="80">
        <v>0</v>
      </c>
      <c r="X22" s="80"/>
      <c r="Y22" s="80">
        <v>0</v>
      </c>
      <c r="Z22" s="80"/>
      <c r="AA22" s="80">
        <v>0</v>
      </c>
      <c r="AB22" s="80"/>
      <c r="AC22" s="80">
        <v>0</v>
      </c>
      <c r="AD22" s="80"/>
      <c r="AE22" s="80">
        <v>0</v>
      </c>
      <c r="AF22" s="133"/>
      <c r="AG22" s="28">
        <f t="shared" si="2"/>
        <v>0</v>
      </c>
      <c r="AH22" s="80"/>
      <c r="AI22" s="80">
        <v>94424</v>
      </c>
      <c r="AJ22" s="80"/>
      <c r="AK22" s="80">
        <f>SUM(AG22:AI22)</f>
        <v>94424</v>
      </c>
    </row>
    <row r="23" spans="1:37" ht="21.75" customHeight="1">
      <c r="A23" s="100" t="s">
        <v>255</v>
      </c>
      <c r="B23" s="104"/>
      <c r="C23" s="111"/>
      <c r="D23" s="80"/>
      <c r="E23" s="80">
        <v>0</v>
      </c>
      <c r="F23" s="80"/>
      <c r="G23" s="80">
        <v>0</v>
      </c>
      <c r="H23" s="80"/>
      <c r="I23" s="80">
        <v>0</v>
      </c>
      <c r="J23" s="80"/>
      <c r="K23" s="80">
        <v>0</v>
      </c>
      <c r="L23" s="80"/>
      <c r="M23" s="80">
        <v>0</v>
      </c>
      <c r="N23" s="80"/>
      <c r="O23" s="80">
        <v>0</v>
      </c>
      <c r="P23" s="80"/>
      <c r="Q23" s="80">
        <v>0</v>
      </c>
      <c r="R23" s="80"/>
      <c r="S23" s="80">
        <v>0</v>
      </c>
      <c r="U23" s="80">
        <v>0</v>
      </c>
      <c r="V23" s="113"/>
      <c r="W23" s="80">
        <v>0</v>
      </c>
      <c r="X23" s="113"/>
      <c r="Y23" s="80">
        <v>0</v>
      </c>
      <c r="Z23" s="113"/>
      <c r="AA23" s="80">
        <v>0</v>
      </c>
      <c r="AB23" s="80"/>
      <c r="AC23" s="80">
        <v>0</v>
      </c>
      <c r="AD23" s="80"/>
      <c r="AE23" s="80">
        <v>0</v>
      </c>
      <c r="AF23" s="133"/>
      <c r="AG23" s="28">
        <f t="shared" si="2"/>
        <v>0</v>
      </c>
      <c r="AH23" s="80"/>
      <c r="AI23" s="80">
        <v>138773</v>
      </c>
      <c r="AJ23" s="80"/>
      <c r="AK23" s="80">
        <f t="shared" ref="AK23:AK27" si="4">SUM(AG23:AI23)</f>
        <v>138773</v>
      </c>
    </row>
    <row r="24" spans="1:37" ht="21.75" customHeight="1">
      <c r="A24" s="100" t="s">
        <v>137</v>
      </c>
      <c r="B24" s="104"/>
      <c r="C24" s="111"/>
      <c r="D24" s="28"/>
      <c r="E24" s="80">
        <v>0</v>
      </c>
      <c r="F24" s="28"/>
      <c r="G24" s="80">
        <v>0</v>
      </c>
      <c r="H24" s="28"/>
      <c r="I24" s="80">
        <v>0</v>
      </c>
      <c r="J24" s="28"/>
      <c r="K24" s="80">
        <v>0</v>
      </c>
      <c r="L24" s="28"/>
      <c r="M24" s="80">
        <v>0</v>
      </c>
      <c r="N24" s="28"/>
      <c r="O24" s="80">
        <v>0</v>
      </c>
      <c r="P24" s="28"/>
      <c r="Q24" s="80">
        <v>0</v>
      </c>
      <c r="R24" s="80"/>
      <c r="S24" s="80">
        <v>0</v>
      </c>
      <c r="T24" s="28"/>
      <c r="U24" s="80">
        <v>0</v>
      </c>
      <c r="V24" s="125"/>
      <c r="W24" s="80">
        <v>0</v>
      </c>
      <c r="X24" s="125"/>
      <c r="Y24" s="80">
        <v>0</v>
      </c>
      <c r="Z24" s="125"/>
      <c r="AA24" s="80">
        <v>0</v>
      </c>
      <c r="AB24" s="28"/>
      <c r="AC24" s="80">
        <v>0</v>
      </c>
      <c r="AD24" s="28"/>
      <c r="AE24" s="80">
        <v>7721454</v>
      </c>
      <c r="AF24" s="133"/>
      <c r="AG24" s="28">
        <f t="shared" si="2"/>
        <v>7721454</v>
      </c>
      <c r="AH24" s="80"/>
      <c r="AI24" s="80">
        <v>0</v>
      </c>
      <c r="AJ24" s="28"/>
      <c r="AK24" s="80">
        <f t="shared" si="4"/>
        <v>7721454</v>
      </c>
    </row>
    <row r="25" spans="1:37" ht="21.75" customHeight="1">
      <c r="A25" s="100" t="s">
        <v>271</v>
      </c>
      <c r="B25" s="104"/>
      <c r="C25" s="111"/>
      <c r="D25" s="28"/>
      <c r="E25" s="80">
        <v>0</v>
      </c>
      <c r="F25" s="28"/>
      <c r="G25" s="80">
        <v>0</v>
      </c>
      <c r="H25" s="28"/>
      <c r="I25" s="80">
        <v>0</v>
      </c>
      <c r="J25" s="28"/>
      <c r="K25" s="80">
        <v>0</v>
      </c>
      <c r="L25" s="28"/>
      <c r="M25" s="80">
        <v>-1109467</v>
      </c>
      <c r="N25" s="28"/>
      <c r="O25" s="80">
        <v>0</v>
      </c>
      <c r="P25" s="28"/>
      <c r="Q25" s="80">
        <v>0</v>
      </c>
      <c r="R25" s="80"/>
      <c r="S25" s="80">
        <v>0</v>
      </c>
      <c r="T25" s="28"/>
      <c r="U25" s="80">
        <v>0</v>
      </c>
      <c r="V25" s="125"/>
      <c r="W25" s="80">
        <v>0</v>
      </c>
      <c r="X25" s="125"/>
      <c r="Y25" s="80">
        <v>0</v>
      </c>
      <c r="Z25" s="125"/>
      <c r="AA25" s="80">
        <v>0</v>
      </c>
      <c r="AB25" s="28"/>
      <c r="AC25" s="80">
        <v>0</v>
      </c>
      <c r="AD25" s="28"/>
      <c r="AE25" s="80">
        <v>-8883958</v>
      </c>
      <c r="AF25" s="133"/>
      <c r="AG25" s="28">
        <f t="shared" si="2"/>
        <v>-9993425</v>
      </c>
      <c r="AH25" s="80"/>
      <c r="AI25" s="80">
        <v>0</v>
      </c>
      <c r="AJ25" s="28"/>
      <c r="AK25" s="80">
        <f t="shared" si="4"/>
        <v>-9993425</v>
      </c>
    </row>
    <row r="26" spans="1:37" ht="21.75" customHeight="1">
      <c r="A26" s="100" t="s">
        <v>143</v>
      </c>
      <c r="B26" s="104"/>
      <c r="C26" s="112"/>
      <c r="D26" s="28"/>
      <c r="E26" s="80">
        <v>0</v>
      </c>
      <c r="F26" s="28"/>
      <c r="G26" s="80">
        <v>0</v>
      </c>
      <c r="H26" s="28"/>
      <c r="I26" s="80">
        <v>0</v>
      </c>
      <c r="J26" s="28"/>
      <c r="K26" s="80">
        <v>0</v>
      </c>
      <c r="L26" s="28"/>
      <c r="M26" s="80">
        <v>-1299558</v>
      </c>
      <c r="N26" s="28"/>
      <c r="O26" s="80">
        <v>0</v>
      </c>
      <c r="P26" s="28"/>
      <c r="Q26" s="80">
        <v>0</v>
      </c>
      <c r="R26" s="80"/>
      <c r="S26" s="80">
        <v>0</v>
      </c>
      <c r="T26" s="28"/>
      <c r="U26" s="80">
        <v>0</v>
      </c>
      <c r="V26" s="125"/>
      <c r="W26" s="80">
        <v>0</v>
      </c>
      <c r="X26" s="125"/>
      <c r="Y26" s="80">
        <v>0</v>
      </c>
      <c r="Z26" s="125"/>
      <c r="AA26" s="80">
        <v>0</v>
      </c>
      <c r="AB26" s="28"/>
      <c r="AC26" s="80">
        <v>0</v>
      </c>
      <c r="AD26" s="28"/>
      <c r="AE26" s="80">
        <v>0</v>
      </c>
      <c r="AF26" s="133"/>
      <c r="AG26" s="28">
        <f t="shared" si="2"/>
        <v>-1299558</v>
      </c>
      <c r="AH26" s="80"/>
      <c r="AI26" s="80">
        <v>0</v>
      </c>
      <c r="AJ26" s="28"/>
      <c r="AK26" s="80">
        <f t="shared" si="4"/>
        <v>-1299558</v>
      </c>
    </row>
    <row r="27" spans="1:37" ht="21.75" customHeight="1">
      <c r="A27" s="100" t="s">
        <v>167</v>
      </c>
      <c r="B27" s="104"/>
      <c r="C27" s="112"/>
      <c r="D27" s="107"/>
      <c r="E27" s="136">
        <v>0</v>
      </c>
      <c r="F27" s="107"/>
      <c r="G27" s="136">
        <v>0</v>
      </c>
      <c r="H27" s="107"/>
      <c r="I27" s="136">
        <v>0</v>
      </c>
      <c r="J27" s="107"/>
      <c r="K27" s="136">
        <v>0</v>
      </c>
      <c r="L27" s="107"/>
      <c r="M27" s="136">
        <v>-11688015</v>
      </c>
      <c r="N27" s="107"/>
      <c r="O27" s="136">
        <v>0</v>
      </c>
      <c r="P27" s="107"/>
      <c r="Q27" s="136">
        <v>0</v>
      </c>
      <c r="R27" s="107"/>
      <c r="S27" s="136">
        <v>0</v>
      </c>
      <c r="T27" s="107"/>
      <c r="U27" s="136">
        <v>2830</v>
      </c>
      <c r="V27" s="113"/>
      <c r="W27" s="136">
        <v>114372</v>
      </c>
      <c r="X27" s="113"/>
      <c r="Y27" s="136">
        <v>261360</v>
      </c>
      <c r="Z27" s="113"/>
      <c r="AA27" s="136">
        <v>1470316</v>
      </c>
      <c r="AB27" s="113"/>
      <c r="AC27" s="136">
        <f>SUM(O27:AA27)</f>
        <v>1848878</v>
      </c>
      <c r="AE27" s="136">
        <v>0</v>
      </c>
      <c r="AG27" s="30">
        <f>SUM(AE27,AC27,M27,K27,I27,G27,E27)</f>
        <v>-9839137</v>
      </c>
      <c r="AI27" s="136">
        <v>-22436</v>
      </c>
      <c r="AK27" s="87">
        <f t="shared" si="4"/>
        <v>-9861573</v>
      </c>
    </row>
    <row r="28" spans="1:37" ht="6" customHeight="1">
      <c r="A28" s="100"/>
      <c r="B28" s="104"/>
      <c r="C28" s="99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</row>
    <row r="29" spans="1:37" ht="21.75" customHeight="1" thickBot="1">
      <c r="A29" s="132" t="s">
        <v>272</v>
      </c>
      <c r="B29" s="101"/>
      <c r="C29" s="99"/>
      <c r="D29" s="25"/>
      <c r="E29" s="33">
        <f>SUM(E16:E27)</f>
        <v>5199036</v>
      </c>
      <c r="F29" s="25"/>
      <c r="G29" s="33">
        <f>SUM(G16:G27)</f>
        <v>24563218</v>
      </c>
      <c r="H29" s="25"/>
      <c r="I29" s="33">
        <f>SUM(I16:I27)</f>
        <v>104789</v>
      </c>
      <c r="J29" s="25"/>
      <c r="K29" s="33">
        <f>SUM(K16:K27)</f>
        <v>599793</v>
      </c>
      <c r="L29" s="25"/>
      <c r="M29" s="33">
        <f>SUM(M16:M27)</f>
        <v>979267</v>
      </c>
      <c r="N29" s="25"/>
      <c r="O29" s="33">
        <f>SUM(O16:O27)</f>
        <v>-755413</v>
      </c>
      <c r="P29" s="25"/>
      <c r="Q29" s="33">
        <f>SUM(Q16:Q27)</f>
        <v>-1841755</v>
      </c>
      <c r="R29" s="25"/>
      <c r="S29" s="33">
        <f>SUM(S16:S27)</f>
        <v>267927</v>
      </c>
      <c r="T29" s="25"/>
      <c r="U29" s="33">
        <f>SUM(U16:U27)</f>
        <v>5341</v>
      </c>
      <c r="V29" s="25"/>
      <c r="W29" s="33">
        <f>SUM(W16:W27)</f>
        <v>69957</v>
      </c>
      <c r="X29" s="25"/>
      <c r="Y29" s="33">
        <f>SUM(Y16:Y27)</f>
        <v>-273806</v>
      </c>
      <c r="Z29" s="25"/>
      <c r="AA29" s="33">
        <f>SUM(AA16:AA27)</f>
        <v>-5870535</v>
      </c>
      <c r="AB29" s="25"/>
      <c r="AC29" s="33">
        <f>SUM(AC16:AC27)</f>
        <v>-8398284</v>
      </c>
      <c r="AD29" s="25"/>
      <c r="AE29" s="33">
        <f>SUM(AE16:AE27)</f>
        <v>30906640</v>
      </c>
      <c r="AF29" s="25"/>
      <c r="AG29" s="33">
        <f>SUM(AG16:AG27)</f>
        <v>53954459</v>
      </c>
      <c r="AH29" s="25"/>
      <c r="AI29" s="33">
        <f>SUM(AI16:AI27)</f>
        <v>9526751</v>
      </c>
      <c r="AJ29" s="25"/>
      <c r="AK29" s="33">
        <f>SUM(AK16:AK27)</f>
        <v>63481210</v>
      </c>
    </row>
    <row r="30" spans="1:37" ht="21.75" customHeight="1" thickTop="1">
      <c r="A30" s="132"/>
      <c r="B30" s="101"/>
      <c r="C30" s="99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</row>
    <row r="31" spans="1:37" ht="21.75" customHeight="1">
      <c r="A31" s="132"/>
      <c r="B31" s="101"/>
      <c r="C31" s="99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1:37" ht="21.75" customHeight="1">
      <c r="A32" s="132"/>
      <c r="B32" s="101"/>
      <c r="C32" s="99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37" ht="21.75" customHeight="1">
      <c r="A33" s="132"/>
      <c r="B33" s="101"/>
      <c r="C33" s="99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</row>
    <row r="34" spans="1:37" ht="21.75" customHeight="1">
      <c r="A34" s="132"/>
      <c r="B34" s="101"/>
      <c r="C34" s="99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</row>
    <row r="35" spans="1:37" ht="21.75" customHeight="1">
      <c r="A35" s="132"/>
      <c r="B35" s="101"/>
      <c r="C35" s="99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</row>
    <row r="36" spans="1:37" ht="21.75" customHeight="1">
      <c r="A36" s="132"/>
      <c r="B36" s="101"/>
      <c r="C36" s="99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</row>
    <row r="37" spans="1:37" ht="21.75" customHeight="1">
      <c r="A37" s="132"/>
      <c r="B37" s="101"/>
      <c r="C37" s="99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</row>
    <row r="38" spans="1:37" ht="21.75" customHeight="1">
      <c r="A38" s="132"/>
      <c r="B38" s="101"/>
      <c r="C38" s="99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 ht="21.75" customHeight="1">
      <c r="A39" s="132"/>
      <c r="B39" s="101"/>
      <c r="C39" s="99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</row>
    <row r="40" spans="1:37" ht="21.75" customHeight="1">
      <c r="A40" s="132"/>
      <c r="B40" s="101"/>
      <c r="C40" s="99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</row>
    <row r="41" spans="1:37" ht="21.75" customHeight="1">
      <c r="A41" s="132"/>
      <c r="B41" s="101"/>
      <c r="C41" s="99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</row>
    <row r="42" spans="1:37" ht="30" customHeight="1">
      <c r="A42" s="132"/>
      <c r="B42" s="101"/>
      <c r="C42" s="99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</row>
    <row r="43" spans="1:37" ht="22" customHeight="1">
      <c r="A43" s="109" t="s">
        <v>185</v>
      </c>
      <c r="B43" s="109"/>
      <c r="C43" s="103"/>
      <c r="D43" s="29"/>
      <c r="E43" s="29"/>
      <c r="F43" s="29"/>
      <c r="G43" s="29"/>
      <c r="H43" s="29"/>
      <c r="I43" s="29"/>
      <c r="J43" s="29"/>
      <c r="K43" s="29"/>
      <c r="L43" s="29"/>
      <c r="M43" s="136"/>
      <c r="N43" s="29"/>
      <c r="O43" s="29"/>
      <c r="P43" s="29"/>
      <c r="Q43" s="29"/>
      <c r="R43" s="29"/>
      <c r="S43" s="29"/>
      <c r="T43" s="29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</row>
  </sheetData>
  <mergeCells count="4">
    <mergeCell ref="E5:AK5"/>
    <mergeCell ref="E6:AG6"/>
    <mergeCell ref="O7:AC7"/>
    <mergeCell ref="U8:AA8"/>
  </mergeCells>
  <pageMargins left="0.3" right="0.3" top="0.5" bottom="0.6" header="0.49" footer="0.4"/>
  <pageSetup paperSize="9" scale="6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77A97-A3E6-4871-BD39-FF69C3B9386F}">
  <dimension ref="A1:AM45"/>
  <sheetViews>
    <sheetView zoomScale="70" zoomScaleNormal="70" zoomScaleSheetLayoutView="70" workbookViewId="0">
      <selection activeCell="C1" sqref="C1:AM1048576"/>
    </sheetView>
  </sheetViews>
  <sheetFormatPr defaultColWidth="9.09765625" defaultRowHeight="21.75" customHeight="1"/>
  <cols>
    <col min="1" max="1" width="1.69921875" style="176" customWidth="1"/>
    <col min="2" max="2" width="37.8984375" style="176" customWidth="1"/>
    <col min="3" max="3" width="7.69921875" style="176" customWidth="1"/>
    <col min="4" max="4" width="0.59765625" style="175" customWidth="1"/>
    <col min="5" max="5" width="10.8984375" style="175" customWidth="1"/>
    <col min="6" max="6" width="0.59765625" style="175" customWidth="1"/>
    <col min="7" max="7" width="11.59765625" style="175" customWidth="1"/>
    <col min="8" max="8" width="0.59765625" style="175" customWidth="1"/>
    <col min="9" max="9" width="13.3984375" style="175" customWidth="1"/>
    <col min="10" max="10" width="0.59765625" style="175" customWidth="1"/>
    <col min="11" max="11" width="10.8984375" style="175" customWidth="1"/>
    <col min="12" max="12" width="0.59765625" style="169" customWidth="1"/>
    <col min="13" max="13" width="12.59765625" style="168" customWidth="1"/>
    <col min="14" max="14" width="0.59765625" style="168" customWidth="1"/>
    <col min="15" max="15" width="13.296875" style="175" bestFit="1" customWidth="1"/>
    <col min="16" max="16" width="0.59765625" style="175" customWidth="1"/>
    <col min="17" max="17" width="13.59765625" style="175" customWidth="1"/>
    <col min="18" max="18" width="0.59765625" style="175" customWidth="1"/>
    <col min="19" max="19" width="13.69921875" style="175" customWidth="1"/>
    <col min="20" max="20" width="0.59765625" style="175" customWidth="1"/>
    <col min="21" max="21" width="15" style="169" customWidth="1"/>
    <col min="22" max="22" width="0.59765625" style="169" customWidth="1"/>
    <col min="23" max="23" width="12.3984375" style="169" customWidth="1"/>
    <col min="24" max="24" width="0.59765625" style="169" customWidth="1"/>
    <col min="25" max="25" width="11.09765625" style="169" customWidth="1"/>
    <col min="26" max="26" width="0.59765625" style="169" customWidth="1"/>
    <col min="27" max="27" width="12.09765625" style="169" customWidth="1"/>
    <col min="28" max="28" width="0.59765625" style="169" customWidth="1"/>
    <col min="29" max="29" width="10.59765625" style="169" customWidth="1"/>
    <col min="30" max="30" width="0.59765625" style="169" customWidth="1"/>
    <col min="31" max="31" width="12.69921875" style="169" customWidth="1"/>
    <col min="32" max="32" width="0.59765625" style="175" customWidth="1"/>
    <col min="33" max="33" width="11" style="175" customWidth="1"/>
    <col min="34" max="34" width="0.59765625" style="175" customWidth="1"/>
    <col min="35" max="35" width="12.3984375" style="175" customWidth="1"/>
    <col min="36" max="36" width="0.59765625" style="175" customWidth="1"/>
    <col min="37" max="37" width="10.3984375" style="175" customWidth="1"/>
    <col min="38" max="38" width="0.59765625" style="175" customWidth="1"/>
    <col min="39" max="39" width="11" style="175" customWidth="1"/>
    <col min="40" max="16384" width="9.09765625" style="176"/>
  </cols>
  <sheetData>
    <row r="1" spans="1:39" ht="21.75" customHeight="1">
      <c r="A1" s="85" t="s">
        <v>38</v>
      </c>
      <c r="L1" s="154"/>
      <c r="M1" s="155"/>
      <c r="N1" s="155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</row>
    <row r="2" spans="1:39" ht="21.75" customHeight="1">
      <c r="A2" s="81" t="s">
        <v>235</v>
      </c>
      <c r="B2" s="180"/>
      <c r="C2" s="197"/>
      <c r="D2" s="198"/>
      <c r="E2" s="198"/>
      <c r="F2" s="198"/>
      <c r="G2" s="198"/>
      <c r="H2" s="198"/>
      <c r="I2" s="198"/>
      <c r="J2" s="198"/>
      <c r="K2" s="198"/>
      <c r="L2" s="198"/>
      <c r="M2" s="156"/>
      <c r="N2" s="198"/>
      <c r="O2" s="198"/>
      <c r="P2" s="198"/>
      <c r="Q2" s="198"/>
      <c r="R2" s="198"/>
      <c r="S2" s="198"/>
      <c r="T2" s="198"/>
      <c r="U2" s="156"/>
      <c r="V2" s="156"/>
      <c r="W2" s="156"/>
      <c r="X2" s="156"/>
      <c r="Y2" s="156"/>
      <c r="Z2" s="156"/>
      <c r="AA2" s="156"/>
      <c r="AB2" s="156"/>
      <c r="AC2" s="155"/>
      <c r="AD2" s="155"/>
      <c r="AE2" s="155"/>
      <c r="AF2" s="155"/>
      <c r="AG2" s="155"/>
      <c r="AH2" s="155"/>
      <c r="AI2" s="155"/>
      <c r="AJ2" s="155"/>
      <c r="AK2" s="157"/>
      <c r="AL2" s="155"/>
      <c r="AM2" s="157"/>
    </row>
    <row r="3" spans="1:39" ht="21.75" customHeight="1">
      <c r="A3" s="83" t="str">
        <f>+'7-8 (9m)'!A3</f>
        <v>สำหรับงวดเก้าเดือนสิ้นสุดวันที่ 30 กันยายน พ.ศ. 2565</v>
      </c>
      <c r="B3" s="199"/>
      <c r="C3" s="200"/>
      <c r="D3" s="201"/>
      <c r="E3" s="201"/>
      <c r="F3" s="201"/>
      <c r="G3" s="201"/>
      <c r="H3" s="201"/>
      <c r="I3" s="201"/>
      <c r="J3" s="201"/>
      <c r="K3" s="201"/>
      <c r="L3" s="201"/>
      <c r="M3" s="158"/>
      <c r="N3" s="201"/>
      <c r="O3" s="201"/>
      <c r="P3" s="201"/>
      <c r="Q3" s="201"/>
      <c r="R3" s="201"/>
      <c r="S3" s="201"/>
      <c r="T3" s="201"/>
      <c r="U3" s="158"/>
      <c r="V3" s="158"/>
      <c r="W3" s="158"/>
      <c r="X3" s="158"/>
      <c r="Y3" s="158"/>
      <c r="Z3" s="158"/>
      <c r="AA3" s="158"/>
      <c r="AB3" s="158"/>
      <c r="AC3" s="159"/>
      <c r="AD3" s="159"/>
      <c r="AE3" s="159"/>
      <c r="AF3" s="159"/>
      <c r="AG3" s="159"/>
      <c r="AH3" s="159"/>
      <c r="AI3" s="159"/>
      <c r="AJ3" s="159"/>
      <c r="AK3" s="158"/>
      <c r="AL3" s="159"/>
      <c r="AM3" s="158"/>
    </row>
    <row r="4" spans="1:39" ht="21.75" customHeight="1">
      <c r="A4" s="180"/>
      <c r="B4" s="180"/>
      <c r="C4" s="197"/>
      <c r="D4" s="198"/>
      <c r="E4" s="198"/>
      <c r="F4" s="198"/>
      <c r="G4" s="198"/>
      <c r="H4" s="198"/>
      <c r="I4" s="198"/>
      <c r="J4" s="198"/>
      <c r="K4" s="198"/>
      <c r="L4" s="198"/>
      <c r="M4" s="156"/>
      <c r="N4" s="198"/>
      <c r="O4" s="198"/>
      <c r="P4" s="198"/>
      <c r="Q4" s="198"/>
      <c r="R4" s="198"/>
      <c r="S4" s="198"/>
      <c r="T4" s="198"/>
      <c r="U4" s="156"/>
      <c r="V4" s="156"/>
      <c r="W4" s="156"/>
      <c r="X4" s="156"/>
      <c r="Y4" s="156"/>
      <c r="Z4" s="156"/>
      <c r="AA4" s="156"/>
      <c r="AB4" s="156"/>
      <c r="AC4" s="155"/>
      <c r="AD4" s="155"/>
      <c r="AE4" s="155"/>
      <c r="AF4" s="155"/>
      <c r="AG4" s="155"/>
      <c r="AH4" s="155"/>
      <c r="AI4" s="155"/>
      <c r="AJ4" s="155"/>
      <c r="AK4" s="156"/>
      <c r="AL4" s="155"/>
      <c r="AM4" s="156"/>
    </row>
    <row r="5" spans="1:39" ht="21.75" customHeight="1">
      <c r="A5" s="183"/>
      <c r="B5" s="183"/>
      <c r="C5" s="183"/>
      <c r="D5" s="183"/>
      <c r="E5" s="219" t="s">
        <v>229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</row>
    <row r="6" spans="1:39" ht="21.75" customHeight="1">
      <c r="A6" s="183"/>
      <c r="B6" s="183"/>
      <c r="C6" s="183"/>
      <c r="D6" s="183"/>
      <c r="E6" s="219" t="s">
        <v>125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178"/>
      <c r="AK6" s="178"/>
      <c r="AL6" s="178"/>
      <c r="AM6" s="178"/>
    </row>
    <row r="7" spans="1:39" ht="21.75" customHeight="1">
      <c r="A7" s="183"/>
      <c r="B7" s="183"/>
      <c r="C7" s="183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219" t="s">
        <v>116</v>
      </c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178"/>
      <c r="AG7" s="178"/>
      <c r="AH7" s="178"/>
      <c r="AI7" s="178"/>
      <c r="AJ7" s="178"/>
      <c r="AK7" s="178"/>
      <c r="AL7" s="178"/>
      <c r="AM7" s="178"/>
    </row>
    <row r="8" spans="1:39" ht="21.75" customHeight="1">
      <c r="A8" s="183"/>
      <c r="B8" s="183"/>
      <c r="C8" s="183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219" t="s">
        <v>165</v>
      </c>
      <c r="V8" s="219"/>
      <c r="W8" s="219"/>
      <c r="X8" s="219"/>
      <c r="Y8" s="219"/>
      <c r="Z8" s="219"/>
      <c r="AA8" s="219"/>
      <c r="AB8" s="219"/>
      <c r="AC8" s="219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39" ht="21.75" customHeight="1">
      <c r="A9" s="183"/>
      <c r="B9" s="183"/>
      <c r="C9" s="183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81" t="s">
        <v>170</v>
      </c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39" ht="21.75" customHeight="1">
      <c r="A10" s="183"/>
      <c r="B10" s="183"/>
      <c r="C10" s="183"/>
      <c r="D10" s="160"/>
      <c r="E10" s="160"/>
      <c r="F10" s="160"/>
      <c r="G10" s="160"/>
      <c r="H10" s="160"/>
      <c r="I10" s="161" t="s">
        <v>212</v>
      </c>
      <c r="J10" s="160"/>
      <c r="L10" s="160"/>
      <c r="M10" s="161"/>
      <c r="N10" s="160"/>
      <c r="O10" s="160"/>
      <c r="P10" s="160"/>
      <c r="Q10" s="181"/>
      <c r="R10" s="181"/>
      <c r="S10" s="181"/>
      <c r="T10" s="160"/>
      <c r="U10" s="181" t="s">
        <v>43</v>
      </c>
      <c r="V10" s="160"/>
      <c r="W10" s="181"/>
      <c r="X10" s="160"/>
      <c r="Y10" s="181"/>
      <c r="Z10" s="160"/>
      <c r="AA10" s="181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M10" s="181"/>
    </row>
    <row r="11" spans="1:39" s="183" customFormat="1" ht="21.75" customHeight="1">
      <c r="C11" s="202"/>
      <c r="D11" s="181"/>
      <c r="E11" s="181"/>
      <c r="F11" s="181"/>
      <c r="G11" s="181"/>
      <c r="H11" s="181"/>
      <c r="I11" s="181" t="s">
        <v>213</v>
      </c>
      <c r="J11" s="181"/>
      <c r="L11" s="181"/>
      <c r="N11" s="181"/>
      <c r="O11" s="181" t="s">
        <v>88</v>
      </c>
      <c r="P11" s="181"/>
      <c r="Q11" s="84" t="s">
        <v>269</v>
      </c>
      <c r="R11" s="181"/>
      <c r="S11" s="181"/>
      <c r="T11" s="181"/>
      <c r="U11" s="181" t="s">
        <v>189</v>
      </c>
      <c r="V11" s="181"/>
      <c r="W11" s="181"/>
      <c r="X11" s="181"/>
      <c r="Y11" s="181"/>
      <c r="Z11" s="181"/>
      <c r="AA11" s="181"/>
      <c r="AB11" s="181"/>
      <c r="AC11" s="181"/>
      <c r="AD11" s="181"/>
      <c r="AE11" s="182" t="s">
        <v>136</v>
      </c>
      <c r="AF11" s="181"/>
      <c r="AH11" s="181"/>
      <c r="AJ11" s="181"/>
      <c r="AK11" s="181"/>
      <c r="AM11" s="181"/>
    </row>
    <row r="12" spans="1:39" s="183" customFormat="1" ht="21.75" customHeight="1">
      <c r="C12" s="202"/>
      <c r="D12" s="162"/>
      <c r="E12" s="161"/>
      <c r="F12" s="162"/>
      <c r="G12" s="161"/>
      <c r="H12" s="161"/>
      <c r="I12" s="161" t="s">
        <v>214</v>
      </c>
      <c r="J12" s="162"/>
      <c r="L12" s="162"/>
      <c r="N12" s="161"/>
      <c r="O12" s="161" t="s">
        <v>177</v>
      </c>
      <c r="P12" s="162"/>
      <c r="Q12" s="84" t="s">
        <v>267</v>
      </c>
      <c r="R12" s="181"/>
      <c r="S12" s="161" t="s">
        <v>215</v>
      </c>
      <c r="T12" s="161"/>
      <c r="U12" s="181" t="s">
        <v>190</v>
      </c>
      <c r="V12" s="161"/>
      <c r="W12" s="181" t="s">
        <v>283</v>
      </c>
      <c r="X12" s="161"/>
      <c r="Y12" s="181" t="s">
        <v>180</v>
      </c>
      <c r="Z12" s="161"/>
      <c r="AA12" s="181" t="s">
        <v>204</v>
      </c>
      <c r="AB12" s="161"/>
      <c r="AC12" s="181"/>
      <c r="AD12" s="181"/>
      <c r="AE12" s="184" t="s">
        <v>155</v>
      </c>
      <c r="AG12" s="182" t="s">
        <v>151</v>
      </c>
      <c r="AI12" s="184" t="s">
        <v>65</v>
      </c>
      <c r="AJ12" s="181"/>
      <c r="AK12" s="184" t="s">
        <v>66</v>
      </c>
      <c r="AL12" s="181"/>
      <c r="AM12" s="181"/>
    </row>
    <row r="13" spans="1:39" s="183" customFormat="1" ht="21.75" customHeight="1">
      <c r="C13" s="202"/>
      <c r="D13" s="162"/>
      <c r="E13" s="161" t="s">
        <v>57</v>
      </c>
      <c r="F13" s="162"/>
      <c r="G13" s="161" t="s">
        <v>216</v>
      </c>
      <c r="H13" s="161"/>
      <c r="I13" s="161" t="s">
        <v>217</v>
      </c>
      <c r="J13" s="162"/>
      <c r="K13" s="181" t="s">
        <v>138</v>
      </c>
      <c r="L13" s="162"/>
      <c r="M13" s="181" t="s">
        <v>61</v>
      </c>
      <c r="N13" s="161"/>
      <c r="O13" s="161" t="s">
        <v>218</v>
      </c>
      <c r="P13" s="162"/>
      <c r="Q13" s="19" t="s">
        <v>268</v>
      </c>
      <c r="R13" s="161"/>
      <c r="S13" s="161" t="s">
        <v>219</v>
      </c>
      <c r="T13" s="161"/>
      <c r="U13" s="181" t="s">
        <v>203</v>
      </c>
      <c r="V13" s="161"/>
      <c r="W13" s="181" t="s">
        <v>284</v>
      </c>
      <c r="X13" s="161"/>
      <c r="Y13" s="181" t="s">
        <v>181</v>
      </c>
      <c r="Z13" s="161"/>
      <c r="AA13" s="181" t="s">
        <v>205</v>
      </c>
      <c r="AB13" s="161"/>
      <c r="AC13" s="161" t="s">
        <v>99</v>
      </c>
      <c r="AD13" s="161"/>
      <c r="AE13" s="182" t="s">
        <v>156</v>
      </c>
      <c r="AG13" s="184" t="s">
        <v>150</v>
      </c>
      <c r="AI13" s="182" t="s">
        <v>121</v>
      </c>
      <c r="AJ13" s="181"/>
      <c r="AK13" s="181" t="s">
        <v>67</v>
      </c>
      <c r="AM13" s="184" t="s">
        <v>65</v>
      </c>
    </row>
    <row r="14" spans="1:39" s="183" customFormat="1" ht="21.75" customHeight="1">
      <c r="C14" s="185" t="s">
        <v>0</v>
      </c>
      <c r="D14" s="162"/>
      <c r="E14" s="186" t="s">
        <v>58</v>
      </c>
      <c r="F14" s="162"/>
      <c r="G14" s="186" t="s">
        <v>220</v>
      </c>
      <c r="H14" s="161"/>
      <c r="I14" s="186" t="s">
        <v>34</v>
      </c>
      <c r="J14" s="162"/>
      <c r="K14" s="187" t="s">
        <v>139</v>
      </c>
      <c r="L14" s="162"/>
      <c r="M14" s="187" t="s">
        <v>60</v>
      </c>
      <c r="N14" s="161"/>
      <c r="O14" s="186" t="s">
        <v>221</v>
      </c>
      <c r="P14" s="162"/>
      <c r="Q14" s="79" t="s">
        <v>77</v>
      </c>
      <c r="R14" s="161"/>
      <c r="S14" s="186" t="s">
        <v>222</v>
      </c>
      <c r="T14" s="161"/>
      <c r="U14" s="187" t="s">
        <v>169</v>
      </c>
      <c r="V14" s="161"/>
      <c r="W14" s="187" t="s">
        <v>285</v>
      </c>
      <c r="X14" s="161"/>
      <c r="Y14" s="187" t="s">
        <v>182</v>
      </c>
      <c r="Z14" s="161"/>
      <c r="AA14" s="187" t="s">
        <v>181</v>
      </c>
      <c r="AB14" s="161"/>
      <c r="AC14" s="186" t="s">
        <v>24</v>
      </c>
      <c r="AD14" s="161"/>
      <c r="AE14" s="189" t="s">
        <v>123</v>
      </c>
      <c r="AG14" s="187" t="s">
        <v>140</v>
      </c>
      <c r="AI14" s="187" t="s">
        <v>126</v>
      </c>
      <c r="AJ14" s="181"/>
      <c r="AK14" s="187" t="s">
        <v>68</v>
      </c>
      <c r="AM14" s="188" t="s">
        <v>123</v>
      </c>
    </row>
    <row r="15" spans="1:39" s="183" customFormat="1" ht="21.75" customHeight="1">
      <c r="D15" s="162"/>
      <c r="E15" s="161"/>
      <c r="F15" s="162"/>
      <c r="G15" s="161"/>
      <c r="H15" s="161"/>
      <c r="I15" s="162"/>
      <c r="J15" s="162"/>
      <c r="K15" s="181"/>
      <c r="L15" s="162"/>
      <c r="M15" s="181"/>
      <c r="N15" s="161"/>
      <c r="O15" s="162"/>
      <c r="P15" s="162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G15" s="181"/>
      <c r="AI15" s="181"/>
      <c r="AJ15" s="181"/>
      <c r="AK15" s="181"/>
      <c r="AM15" s="181"/>
    </row>
    <row r="16" spans="1:39" ht="21.75" customHeight="1">
      <c r="A16" s="203" t="s">
        <v>286</v>
      </c>
      <c r="B16" s="204"/>
      <c r="C16" s="205"/>
      <c r="D16" s="176"/>
      <c r="E16" s="175">
        <v>5213770</v>
      </c>
      <c r="F16" s="176"/>
      <c r="G16" s="175">
        <v>24892666</v>
      </c>
      <c r="H16" s="176"/>
      <c r="I16" s="175">
        <v>104789</v>
      </c>
      <c r="J16" s="176"/>
      <c r="K16" s="175">
        <v>599793</v>
      </c>
      <c r="L16" s="176"/>
      <c r="M16" s="175">
        <v>-729874</v>
      </c>
      <c r="N16" s="176"/>
      <c r="O16" s="175">
        <v>-755413</v>
      </c>
      <c r="P16" s="176"/>
      <c r="Q16" s="175">
        <v>-472024</v>
      </c>
      <c r="R16" s="176"/>
      <c r="S16" s="175">
        <v>267927</v>
      </c>
      <c r="T16" s="176"/>
      <c r="U16" s="175">
        <v>5999</v>
      </c>
      <c r="V16" s="175"/>
      <c r="W16" s="175">
        <v>13066274</v>
      </c>
      <c r="X16" s="175"/>
      <c r="Y16" s="175">
        <v>66210</v>
      </c>
      <c r="Z16" s="175"/>
      <c r="AA16" s="175">
        <v>-5438</v>
      </c>
      <c r="AB16" s="175"/>
      <c r="AC16" s="175">
        <v>-5120011</v>
      </c>
      <c r="AD16" s="175"/>
      <c r="AE16" s="175">
        <f>SUM(O16:AC16)</f>
        <v>7053524</v>
      </c>
      <c r="AG16" s="175">
        <v>30888006</v>
      </c>
      <c r="AI16" s="164">
        <f>SUM(AG16,AE16,M16,K16,I16,G16,E16)</f>
        <v>68022674</v>
      </c>
      <c r="AK16" s="175">
        <v>11469757</v>
      </c>
      <c r="AM16" s="164">
        <f t="shared" ref="AM16" si="0">SUM(AI16:AK16)</f>
        <v>79492431</v>
      </c>
    </row>
    <row r="17" spans="1:39" s="177" customFormat="1" ht="6" customHeight="1">
      <c r="A17" s="203"/>
      <c r="B17" s="180"/>
      <c r="C17" s="206"/>
      <c r="D17" s="176"/>
      <c r="E17" s="175"/>
      <c r="F17" s="176"/>
      <c r="G17" s="175"/>
      <c r="H17" s="176"/>
      <c r="I17" s="175"/>
      <c r="J17" s="176"/>
      <c r="K17" s="175"/>
      <c r="L17" s="176"/>
      <c r="M17" s="175"/>
      <c r="N17" s="176"/>
      <c r="O17" s="175"/>
      <c r="P17" s="176"/>
      <c r="Q17" s="175"/>
      <c r="R17" s="176"/>
      <c r="S17" s="175"/>
      <c r="T17" s="176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</row>
    <row r="18" spans="1:39" s="177" customFormat="1" ht="21.75" customHeight="1">
      <c r="A18" s="190" t="s">
        <v>122</v>
      </c>
      <c r="B18" s="176"/>
      <c r="C18" s="206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75"/>
      <c r="AF18" s="163"/>
      <c r="AG18" s="175"/>
      <c r="AH18" s="163"/>
      <c r="AI18" s="175"/>
      <c r="AJ18" s="207"/>
      <c r="AK18" s="208"/>
      <c r="AL18" s="207"/>
      <c r="AM18" s="207"/>
    </row>
    <row r="19" spans="1:39" ht="21.75" customHeight="1">
      <c r="A19" s="209" t="s">
        <v>227</v>
      </c>
      <c r="C19" s="206">
        <v>15</v>
      </c>
      <c r="D19" s="163"/>
      <c r="E19" s="163">
        <v>61218</v>
      </c>
      <c r="F19" s="163"/>
      <c r="G19" s="163">
        <v>1413521</v>
      </c>
      <c r="H19" s="163"/>
      <c r="I19" s="163">
        <v>0</v>
      </c>
      <c r="J19" s="163"/>
      <c r="K19" s="163">
        <v>0</v>
      </c>
      <c r="L19" s="163"/>
      <c r="M19" s="163">
        <v>0</v>
      </c>
      <c r="N19" s="163"/>
      <c r="O19" s="163">
        <v>0</v>
      </c>
      <c r="P19" s="163"/>
      <c r="Q19" s="163">
        <v>0</v>
      </c>
      <c r="R19" s="163"/>
      <c r="S19" s="163">
        <v>0</v>
      </c>
      <c r="T19" s="163"/>
      <c r="U19" s="163">
        <v>0</v>
      </c>
      <c r="V19" s="163"/>
      <c r="W19" s="163">
        <v>0</v>
      </c>
      <c r="X19" s="163"/>
      <c r="Y19" s="163">
        <v>0</v>
      </c>
      <c r="Z19" s="163"/>
      <c r="AA19" s="163">
        <v>0</v>
      </c>
      <c r="AB19" s="163"/>
      <c r="AC19" s="163">
        <v>0</v>
      </c>
      <c r="AD19" s="163"/>
      <c r="AE19" s="163">
        <f>SUM(O19,Q19,S19,U19,Y19,AA19,AC19)</f>
        <v>0</v>
      </c>
      <c r="AF19" s="163"/>
      <c r="AG19" s="163">
        <v>0</v>
      </c>
      <c r="AH19" s="207"/>
      <c r="AI19" s="164">
        <f t="shared" ref="AI19:AI28" si="1">SUM(AG19,AE19,M19,K19,I19,G19,E19)</f>
        <v>1474739</v>
      </c>
      <c r="AJ19" s="163"/>
      <c r="AK19" s="163">
        <v>0</v>
      </c>
      <c r="AL19" s="163"/>
      <c r="AM19" s="163">
        <f t="shared" ref="AM19" si="2">SUM(AI19:AK19)</f>
        <v>1474739</v>
      </c>
    </row>
    <row r="20" spans="1:39" ht="21.75" customHeight="1">
      <c r="A20" s="209" t="s">
        <v>287</v>
      </c>
      <c r="B20" s="193"/>
      <c r="C20" s="206"/>
      <c r="D20" s="163"/>
      <c r="E20" s="163">
        <v>0</v>
      </c>
      <c r="F20" s="163"/>
      <c r="G20" s="163">
        <v>0</v>
      </c>
      <c r="H20" s="163"/>
      <c r="I20" s="163">
        <v>0</v>
      </c>
      <c r="J20" s="163"/>
      <c r="K20" s="163">
        <v>0</v>
      </c>
      <c r="L20" s="163"/>
      <c r="M20" s="163">
        <v>0</v>
      </c>
      <c r="N20" s="163"/>
      <c r="O20" s="163">
        <v>0</v>
      </c>
      <c r="P20" s="163"/>
      <c r="Q20" s="163">
        <v>0</v>
      </c>
      <c r="R20" s="163"/>
      <c r="S20" s="163">
        <v>0</v>
      </c>
      <c r="T20" s="210"/>
      <c r="U20" s="163">
        <v>0</v>
      </c>
      <c r="V20" s="210"/>
      <c r="W20" s="163">
        <v>0</v>
      </c>
      <c r="X20" s="210"/>
      <c r="Y20" s="163">
        <v>0</v>
      </c>
      <c r="Z20" s="210"/>
      <c r="AA20" s="163">
        <v>0</v>
      </c>
      <c r="AB20" s="210"/>
      <c r="AC20" s="163">
        <v>0</v>
      </c>
      <c r="AD20" s="163"/>
      <c r="AE20" s="163">
        <f t="shared" ref="AE20:AE28" si="3">SUM(O20,Q20,S20,U20,Y20,AA20,AC20)</f>
        <v>0</v>
      </c>
      <c r="AF20" s="163"/>
      <c r="AG20" s="163">
        <v>0</v>
      </c>
      <c r="AH20" s="207"/>
      <c r="AI20" s="164">
        <f t="shared" si="1"/>
        <v>0</v>
      </c>
      <c r="AJ20" s="163"/>
      <c r="AK20" s="163">
        <v>55780</v>
      </c>
      <c r="AL20" s="163"/>
      <c r="AM20" s="163">
        <f>SUM(AI20:AK20)</f>
        <v>55780</v>
      </c>
    </row>
    <row r="21" spans="1:39" ht="21.75" customHeight="1">
      <c r="A21" s="209" t="s">
        <v>288</v>
      </c>
      <c r="B21" s="193"/>
      <c r="C21" s="206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210"/>
      <c r="U21" s="163"/>
      <c r="V21" s="210"/>
      <c r="W21" s="163"/>
      <c r="X21" s="210"/>
      <c r="Y21" s="163"/>
      <c r="Z21" s="210"/>
      <c r="AA21" s="163"/>
      <c r="AB21" s="210"/>
      <c r="AC21" s="163"/>
      <c r="AD21" s="163"/>
      <c r="AE21" s="163"/>
      <c r="AF21" s="163"/>
      <c r="AG21" s="163"/>
      <c r="AH21" s="207"/>
      <c r="AI21" s="164"/>
      <c r="AJ21" s="163"/>
      <c r="AK21" s="163"/>
      <c r="AL21" s="163"/>
      <c r="AM21" s="163"/>
    </row>
    <row r="22" spans="1:39" ht="21.75" customHeight="1">
      <c r="A22" s="209"/>
      <c r="B22" s="209" t="s">
        <v>95</v>
      </c>
      <c r="C22" s="206"/>
      <c r="D22" s="163"/>
      <c r="E22" s="163">
        <v>0</v>
      </c>
      <c r="F22" s="163"/>
      <c r="G22" s="163">
        <v>0</v>
      </c>
      <c r="H22" s="163"/>
      <c r="I22" s="163">
        <v>0</v>
      </c>
      <c r="J22" s="163"/>
      <c r="K22" s="163">
        <v>0</v>
      </c>
      <c r="L22" s="163"/>
      <c r="M22" s="163">
        <v>0</v>
      </c>
      <c r="N22" s="163"/>
      <c r="O22" s="163">
        <v>0</v>
      </c>
      <c r="P22" s="163"/>
      <c r="Q22" s="163">
        <v>-480858</v>
      </c>
      <c r="R22" s="163"/>
      <c r="S22" s="163">
        <v>0</v>
      </c>
      <c r="T22" s="210"/>
      <c r="U22" s="163">
        <v>0</v>
      </c>
      <c r="V22" s="210"/>
      <c r="W22" s="163">
        <v>0</v>
      </c>
      <c r="X22" s="210"/>
      <c r="Y22" s="163">
        <v>0</v>
      </c>
      <c r="Z22" s="210"/>
      <c r="AA22" s="163">
        <v>0</v>
      </c>
      <c r="AB22" s="210"/>
      <c r="AC22" s="163">
        <v>0</v>
      </c>
      <c r="AD22" s="163"/>
      <c r="AE22" s="163">
        <f>SUM(O22,Q22,S22,U22,Y22,AA22,AC22)</f>
        <v>-480858</v>
      </c>
      <c r="AF22" s="163"/>
      <c r="AG22" s="163">
        <v>0</v>
      </c>
      <c r="AH22" s="207"/>
      <c r="AI22" s="164">
        <f t="shared" ref="AI22:AI27" si="4">SUM(AG22,AE22,M22,K22,I22,G22,E22)</f>
        <v>-480858</v>
      </c>
      <c r="AJ22" s="163"/>
      <c r="AK22" s="163">
        <v>58933</v>
      </c>
      <c r="AL22" s="163"/>
      <c r="AM22" s="163">
        <f t="shared" ref="AM22:AM28" si="5">SUM(AI22:AK22)</f>
        <v>-421925</v>
      </c>
    </row>
    <row r="23" spans="1:39" ht="21.75" customHeight="1">
      <c r="A23" s="209" t="s">
        <v>296</v>
      </c>
      <c r="B23" s="209"/>
      <c r="C23" s="206"/>
      <c r="D23" s="163"/>
      <c r="E23" s="163">
        <v>0</v>
      </c>
      <c r="F23" s="163"/>
      <c r="G23" s="163">
        <v>0</v>
      </c>
      <c r="H23" s="163"/>
      <c r="I23" s="163">
        <v>0</v>
      </c>
      <c r="J23" s="163"/>
      <c r="K23" s="163">
        <v>0</v>
      </c>
      <c r="L23" s="163"/>
      <c r="M23" s="163">
        <v>88609</v>
      </c>
      <c r="N23" s="163"/>
      <c r="O23" s="163">
        <v>0</v>
      </c>
      <c r="P23" s="163"/>
      <c r="Q23" s="163">
        <v>0</v>
      </c>
      <c r="R23" s="163"/>
      <c r="S23" s="163">
        <v>0</v>
      </c>
      <c r="T23" s="210"/>
      <c r="U23" s="163">
        <v>0</v>
      </c>
      <c r="V23" s="210"/>
      <c r="W23" s="163">
        <v>-88609</v>
      </c>
      <c r="X23" s="210"/>
      <c r="Y23" s="163">
        <v>0</v>
      </c>
      <c r="Z23" s="210"/>
      <c r="AA23" s="163">
        <v>0</v>
      </c>
      <c r="AB23" s="210"/>
      <c r="AC23" s="163">
        <v>0</v>
      </c>
      <c r="AD23" s="163"/>
      <c r="AE23" s="175">
        <f>SUM(O23:AC23)</f>
        <v>-88609</v>
      </c>
      <c r="AF23" s="163"/>
      <c r="AG23" s="163">
        <v>0</v>
      </c>
      <c r="AH23" s="207"/>
      <c r="AI23" s="164">
        <f t="shared" si="4"/>
        <v>0</v>
      </c>
      <c r="AJ23" s="163"/>
      <c r="AK23" s="163">
        <v>0</v>
      </c>
      <c r="AL23" s="163"/>
      <c r="AM23" s="163">
        <f t="shared" si="5"/>
        <v>0</v>
      </c>
    </row>
    <row r="24" spans="1:39" ht="21.75" customHeight="1">
      <c r="A24" s="209" t="s">
        <v>223</v>
      </c>
      <c r="B24" s="193"/>
      <c r="C24" s="206"/>
      <c r="D24" s="163"/>
      <c r="E24" s="163">
        <v>0</v>
      </c>
      <c r="F24" s="163"/>
      <c r="G24" s="163">
        <v>0</v>
      </c>
      <c r="H24" s="163"/>
      <c r="I24" s="163">
        <v>0</v>
      </c>
      <c r="J24" s="163"/>
      <c r="K24" s="163">
        <v>0</v>
      </c>
      <c r="L24" s="163"/>
      <c r="M24" s="163">
        <v>0</v>
      </c>
      <c r="N24" s="163"/>
      <c r="O24" s="163">
        <v>0</v>
      </c>
      <c r="P24" s="163"/>
      <c r="Q24" s="163">
        <v>0</v>
      </c>
      <c r="R24" s="163"/>
      <c r="S24" s="163">
        <v>0</v>
      </c>
      <c r="T24" s="210"/>
      <c r="U24" s="163">
        <v>0</v>
      </c>
      <c r="V24" s="210"/>
      <c r="W24" s="163">
        <v>0</v>
      </c>
      <c r="X24" s="210"/>
      <c r="Y24" s="163">
        <v>0</v>
      </c>
      <c r="Z24" s="210"/>
      <c r="AA24" s="163">
        <v>0</v>
      </c>
      <c r="AB24" s="210"/>
      <c r="AC24" s="163">
        <v>0</v>
      </c>
      <c r="AD24" s="163"/>
      <c r="AE24" s="163">
        <f t="shared" si="3"/>
        <v>0</v>
      </c>
      <c r="AF24" s="163"/>
      <c r="AG24" s="163">
        <v>0</v>
      </c>
      <c r="AH24" s="207"/>
      <c r="AI24" s="164">
        <f t="shared" si="4"/>
        <v>0</v>
      </c>
      <c r="AJ24" s="163"/>
      <c r="AK24" s="163">
        <v>-55084</v>
      </c>
      <c r="AL24" s="163"/>
      <c r="AM24" s="163">
        <f t="shared" si="5"/>
        <v>-55084</v>
      </c>
    </row>
    <row r="25" spans="1:39" ht="21.75" customHeight="1">
      <c r="A25" s="209" t="s">
        <v>137</v>
      </c>
      <c r="B25" s="193"/>
      <c r="C25" s="206">
        <v>19</v>
      </c>
      <c r="D25" s="163"/>
      <c r="E25" s="163">
        <v>0</v>
      </c>
      <c r="F25" s="163"/>
      <c r="G25" s="163">
        <v>0</v>
      </c>
      <c r="H25" s="163"/>
      <c r="I25" s="163">
        <v>0</v>
      </c>
      <c r="J25" s="163"/>
      <c r="K25" s="163">
        <v>0</v>
      </c>
      <c r="L25" s="163"/>
      <c r="M25" s="163">
        <v>0</v>
      </c>
      <c r="N25" s="163"/>
      <c r="O25" s="163">
        <v>0</v>
      </c>
      <c r="P25" s="163"/>
      <c r="Q25" s="163">
        <v>0</v>
      </c>
      <c r="R25" s="163"/>
      <c r="S25" s="163">
        <v>0</v>
      </c>
      <c r="T25" s="210"/>
      <c r="U25" s="163">
        <v>0</v>
      </c>
      <c r="V25" s="210"/>
      <c r="W25" s="163">
        <v>0</v>
      </c>
      <c r="X25" s="210"/>
      <c r="Y25" s="163">
        <v>0</v>
      </c>
      <c r="Z25" s="210"/>
      <c r="AA25" s="163">
        <v>0</v>
      </c>
      <c r="AB25" s="210"/>
      <c r="AC25" s="163">
        <v>0</v>
      </c>
      <c r="AD25" s="163"/>
      <c r="AE25" s="163">
        <f t="shared" ref="AE25:AE26" si="6">SUM(O25,Q25,S25,U25,Y25,AA25,AC25)</f>
        <v>0</v>
      </c>
      <c r="AF25" s="163"/>
      <c r="AG25" s="163">
        <v>12915806</v>
      </c>
      <c r="AH25" s="207"/>
      <c r="AI25" s="164">
        <f t="shared" ref="AI25:AI26" si="7">SUM(AG25,AE25,M25,K25,I25,G25,E25)</f>
        <v>12915806</v>
      </c>
      <c r="AJ25" s="163"/>
      <c r="AK25" s="163">
        <v>0</v>
      </c>
      <c r="AL25" s="163"/>
      <c r="AM25" s="163">
        <f t="shared" ref="AM25:AM26" si="8">SUM(AI25:AK25)</f>
        <v>12915806</v>
      </c>
    </row>
    <row r="26" spans="1:39" ht="21.75" customHeight="1">
      <c r="A26" s="209" t="s">
        <v>271</v>
      </c>
      <c r="B26" s="193"/>
      <c r="C26" s="206">
        <v>19</v>
      </c>
      <c r="D26" s="163"/>
      <c r="E26" s="163">
        <v>0</v>
      </c>
      <c r="F26" s="163"/>
      <c r="G26" s="163">
        <v>0</v>
      </c>
      <c r="H26" s="163"/>
      <c r="I26" s="163">
        <v>0</v>
      </c>
      <c r="J26" s="163"/>
      <c r="K26" s="163">
        <v>0</v>
      </c>
      <c r="L26" s="163"/>
      <c r="M26" s="163">
        <v>-96300</v>
      </c>
      <c r="N26" s="163"/>
      <c r="O26" s="163">
        <v>0</v>
      </c>
      <c r="P26" s="163"/>
      <c r="Q26" s="163">
        <v>0</v>
      </c>
      <c r="R26" s="163"/>
      <c r="S26" s="163">
        <v>0</v>
      </c>
      <c r="T26" s="210"/>
      <c r="U26" s="163">
        <v>0</v>
      </c>
      <c r="V26" s="210"/>
      <c r="W26" s="163">
        <v>0</v>
      </c>
      <c r="X26" s="210"/>
      <c r="Y26" s="163">
        <v>0</v>
      </c>
      <c r="Z26" s="210"/>
      <c r="AA26" s="163">
        <v>0</v>
      </c>
      <c r="AB26" s="210"/>
      <c r="AC26" s="163">
        <v>0</v>
      </c>
      <c r="AD26" s="163"/>
      <c r="AE26" s="163">
        <f t="shared" si="6"/>
        <v>0</v>
      </c>
      <c r="AF26" s="163"/>
      <c r="AG26" s="163">
        <v>-14903700</v>
      </c>
      <c r="AH26" s="207"/>
      <c r="AI26" s="164">
        <f t="shared" si="7"/>
        <v>-15000000</v>
      </c>
      <c r="AJ26" s="163"/>
      <c r="AK26" s="163">
        <v>0</v>
      </c>
      <c r="AL26" s="163"/>
      <c r="AM26" s="163">
        <f t="shared" si="8"/>
        <v>-15000000</v>
      </c>
    </row>
    <row r="27" spans="1:39" ht="21.75" customHeight="1">
      <c r="A27" s="209" t="s">
        <v>143</v>
      </c>
      <c r="B27" s="193"/>
      <c r="C27" s="206"/>
      <c r="D27" s="164"/>
      <c r="E27" s="163">
        <v>0</v>
      </c>
      <c r="F27" s="163"/>
      <c r="G27" s="163">
        <v>0</v>
      </c>
      <c r="H27" s="163"/>
      <c r="I27" s="163">
        <v>0</v>
      </c>
      <c r="J27" s="163"/>
      <c r="K27" s="163">
        <v>0</v>
      </c>
      <c r="L27" s="163"/>
      <c r="M27" s="163">
        <v>-1216293</v>
      </c>
      <c r="N27" s="163"/>
      <c r="O27" s="163">
        <v>0</v>
      </c>
      <c r="P27" s="163"/>
      <c r="Q27" s="163">
        <v>0</v>
      </c>
      <c r="R27" s="163"/>
      <c r="S27" s="163">
        <v>0</v>
      </c>
      <c r="T27" s="210"/>
      <c r="U27" s="163">
        <v>0</v>
      </c>
      <c r="V27" s="210"/>
      <c r="W27" s="163">
        <v>0</v>
      </c>
      <c r="X27" s="210"/>
      <c r="Y27" s="163">
        <v>0</v>
      </c>
      <c r="Z27" s="210"/>
      <c r="AA27" s="163">
        <v>0</v>
      </c>
      <c r="AB27" s="210"/>
      <c r="AC27" s="163">
        <v>0</v>
      </c>
      <c r="AD27" s="163"/>
      <c r="AE27" s="163">
        <f t="shared" si="3"/>
        <v>0</v>
      </c>
      <c r="AF27" s="163"/>
      <c r="AG27" s="163">
        <v>0</v>
      </c>
      <c r="AH27" s="207"/>
      <c r="AI27" s="164">
        <f t="shared" si="4"/>
        <v>-1216293</v>
      </c>
      <c r="AJ27" s="163"/>
      <c r="AK27" s="163">
        <v>0</v>
      </c>
      <c r="AL27" s="163"/>
      <c r="AM27" s="163">
        <f t="shared" si="5"/>
        <v>-1216293</v>
      </c>
    </row>
    <row r="28" spans="1:39" ht="21.75" customHeight="1">
      <c r="A28" s="209" t="s">
        <v>167</v>
      </c>
      <c r="B28" s="193"/>
      <c r="C28" s="206"/>
      <c r="D28" s="176"/>
      <c r="E28" s="211">
        <v>0</v>
      </c>
      <c r="F28" s="176"/>
      <c r="G28" s="211">
        <v>0</v>
      </c>
      <c r="H28" s="176"/>
      <c r="I28" s="211">
        <v>0</v>
      </c>
      <c r="J28" s="176"/>
      <c r="K28" s="211">
        <v>0</v>
      </c>
      <c r="L28" s="176"/>
      <c r="M28" s="211">
        <v>2375708</v>
      </c>
      <c r="N28" s="176"/>
      <c r="O28" s="211">
        <v>0</v>
      </c>
      <c r="P28" s="176"/>
      <c r="Q28" s="211">
        <v>0</v>
      </c>
      <c r="R28" s="176"/>
      <c r="S28" s="211">
        <v>0</v>
      </c>
      <c r="T28" s="176"/>
      <c r="U28" s="211">
        <v>-4054</v>
      </c>
      <c r="V28" s="175"/>
      <c r="W28" s="211">
        <v>0</v>
      </c>
      <c r="X28" s="175"/>
      <c r="Y28" s="211">
        <v>123495</v>
      </c>
      <c r="Z28" s="175"/>
      <c r="AA28" s="211">
        <v>578273</v>
      </c>
      <c r="AB28" s="175"/>
      <c r="AC28" s="211">
        <v>3547600</v>
      </c>
      <c r="AD28" s="175"/>
      <c r="AE28" s="211">
        <f t="shared" si="3"/>
        <v>4245314</v>
      </c>
      <c r="AG28" s="211">
        <v>0</v>
      </c>
      <c r="AI28" s="165">
        <f t="shared" si="1"/>
        <v>6621022</v>
      </c>
      <c r="AK28" s="211">
        <v>216377</v>
      </c>
      <c r="AM28" s="166">
        <f t="shared" si="5"/>
        <v>6837399</v>
      </c>
    </row>
    <row r="29" spans="1:39" ht="6" customHeight="1">
      <c r="A29" s="209"/>
      <c r="B29" s="193"/>
      <c r="C29" s="205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</row>
    <row r="30" spans="1:39" ht="21.75" customHeight="1" thickBot="1">
      <c r="A30" s="55" t="s">
        <v>273</v>
      </c>
      <c r="B30" s="204"/>
      <c r="C30" s="205"/>
      <c r="D30" s="155"/>
      <c r="E30" s="167">
        <f>SUM(E16:E28)</f>
        <v>5274988</v>
      </c>
      <c r="F30" s="155"/>
      <c r="G30" s="167">
        <f>SUM(G16:G28)</f>
        <v>26306187</v>
      </c>
      <c r="H30" s="155"/>
      <c r="I30" s="167">
        <f>SUM(I16:I28)</f>
        <v>104789</v>
      </c>
      <c r="J30" s="155"/>
      <c r="K30" s="167">
        <f>SUM(K16:K28)</f>
        <v>599793</v>
      </c>
      <c r="L30" s="155"/>
      <c r="M30" s="167">
        <f>SUM(M16:M28)</f>
        <v>421850</v>
      </c>
      <c r="N30" s="155"/>
      <c r="O30" s="167">
        <f>SUM(O16:O28)</f>
        <v>-755413</v>
      </c>
      <c r="P30" s="155"/>
      <c r="Q30" s="167">
        <f>SUM(Q16:Q28)</f>
        <v>-952882</v>
      </c>
      <c r="R30" s="155"/>
      <c r="S30" s="167">
        <f>SUM(S16:S28)</f>
        <v>267927</v>
      </c>
      <c r="T30" s="155"/>
      <c r="U30" s="167">
        <f>SUM(U16:U28)</f>
        <v>1945</v>
      </c>
      <c r="V30" s="155"/>
      <c r="W30" s="167">
        <f>SUM(W16:W28)</f>
        <v>12977665</v>
      </c>
      <c r="X30" s="155"/>
      <c r="Y30" s="167">
        <f>SUM(Y16:Y28)</f>
        <v>189705</v>
      </c>
      <c r="Z30" s="155"/>
      <c r="AA30" s="167">
        <f>SUM(AA16:AA28)</f>
        <v>572835</v>
      </c>
      <c r="AB30" s="155"/>
      <c r="AC30" s="167">
        <f>SUM(AC16:AC28)</f>
        <v>-1572411</v>
      </c>
      <c r="AD30" s="155"/>
      <c r="AE30" s="167">
        <f>SUM(AE16:AE28)</f>
        <v>10729371</v>
      </c>
      <c r="AF30" s="155"/>
      <c r="AG30" s="167">
        <f>SUM(AG16:AG28)</f>
        <v>28900112</v>
      </c>
      <c r="AH30" s="155"/>
      <c r="AI30" s="167">
        <f>SUM(AI16:AI28)</f>
        <v>72337090</v>
      </c>
      <c r="AJ30" s="155"/>
      <c r="AK30" s="167">
        <f>SUM(AK16:AK28)</f>
        <v>11745763</v>
      </c>
      <c r="AL30" s="155"/>
      <c r="AM30" s="167">
        <f>SUM(AM16:AM28)</f>
        <v>84082853</v>
      </c>
    </row>
    <row r="31" spans="1:39" ht="18.75" customHeight="1" thickTop="1">
      <c r="A31" s="203"/>
      <c r="B31" s="204"/>
      <c r="C31" s="20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</row>
    <row r="32" spans="1:39" ht="21.75" customHeight="1">
      <c r="A32" s="209"/>
      <c r="B32" s="193"/>
      <c r="C32" s="206"/>
      <c r="D32" s="163"/>
      <c r="E32" s="163"/>
      <c r="F32" s="163"/>
      <c r="G32" s="163"/>
      <c r="H32" s="163"/>
      <c r="I32" s="163"/>
      <c r="J32" s="163"/>
      <c r="K32" s="163"/>
      <c r="L32" s="163"/>
      <c r="N32" s="163"/>
      <c r="O32" s="163"/>
      <c r="P32" s="163"/>
      <c r="Q32" s="163"/>
      <c r="R32" s="163"/>
      <c r="S32" s="163"/>
      <c r="T32" s="210"/>
      <c r="U32" s="163"/>
      <c r="V32" s="210"/>
      <c r="W32" s="163"/>
      <c r="X32" s="210"/>
      <c r="Y32" s="163"/>
      <c r="Z32" s="210"/>
      <c r="AA32" s="163"/>
      <c r="AB32" s="210"/>
      <c r="AC32" s="163"/>
      <c r="AD32" s="163"/>
      <c r="AE32" s="163"/>
      <c r="AF32" s="163"/>
      <c r="AG32" s="163"/>
      <c r="AH32" s="207"/>
      <c r="AJ32" s="163"/>
      <c r="AK32" s="163"/>
      <c r="AL32" s="163"/>
      <c r="AM32" s="163"/>
    </row>
    <row r="33" spans="1:39" ht="21.75" customHeight="1">
      <c r="A33" s="203"/>
      <c r="B33" s="204"/>
      <c r="C33" s="20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</row>
    <row r="34" spans="1:39" ht="21.75" customHeight="1">
      <c r="A34" s="203"/>
      <c r="B34" s="204"/>
      <c r="C34" s="20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</row>
    <row r="35" spans="1:39" ht="21.75" customHeight="1">
      <c r="A35" s="203"/>
      <c r="B35" s="204"/>
      <c r="C35" s="20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</row>
    <row r="36" spans="1:39" ht="21.75" customHeight="1">
      <c r="A36" s="203"/>
      <c r="B36" s="204"/>
      <c r="C36" s="20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</row>
    <row r="37" spans="1:39" ht="21.75" customHeight="1">
      <c r="A37" s="203"/>
      <c r="B37" s="204"/>
      <c r="C37" s="20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</row>
    <row r="38" spans="1:39" ht="21.75" customHeight="1">
      <c r="A38" s="203"/>
      <c r="B38" s="204"/>
      <c r="C38" s="20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</row>
    <row r="39" spans="1:39" ht="21.75" customHeight="1">
      <c r="A39" s="203"/>
      <c r="B39" s="204"/>
      <c r="C39" s="20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</row>
    <row r="40" spans="1:39" ht="21.75" customHeight="1">
      <c r="A40" s="203"/>
      <c r="B40" s="204"/>
      <c r="C40" s="20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</row>
    <row r="41" spans="1:39" ht="21.75" customHeight="1">
      <c r="A41" s="203"/>
      <c r="B41" s="204"/>
      <c r="C41" s="20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</row>
    <row r="42" spans="1:39" ht="21.75" customHeight="1">
      <c r="A42" s="203"/>
      <c r="B42" s="204"/>
      <c r="C42" s="20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</row>
    <row r="43" spans="1:39" ht="21.75" customHeight="1">
      <c r="A43" s="203"/>
      <c r="B43" s="204"/>
      <c r="C43" s="20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</row>
    <row r="44" spans="1:39" ht="27" customHeight="1">
      <c r="A44" s="203"/>
      <c r="B44" s="204"/>
      <c r="C44" s="20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</row>
    <row r="45" spans="1:39" ht="22" customHeight="1">
      <c r="A45" s="212" t="s">
        <v>185</v>
      </c>
      <c r="B45" s="212"/>
      <c r="C45" s="213"/>
      <c r="D45" s="159"/>
      <c r="E45" s="159"/>
      <c r="F45" s="159"/>
      <c r="G45" s="159"/>
      <c r="H45" s="159"/>
      <c r="I45" s="159"/>
      <c r="J45" s="159"/>
      <c r="K45" s="159"/>
      <c r="L45" s="159"/>
      <c r="M45" s="211"/>
      <c r="N45" s="159"/>
      <c r="O45" s="159"/>
      <c r="P45" s="159"/>
      <c r="Q45" s="159"/>
      <c r="R45" s="159"/>
      <c r="S45" s="159"/>
      <c r="T45" s="159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8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63606-DEBB-4E08-B522-F5F7907FC658}">
  <dimension ref="A1:X32"/>
  <sheetViews>
    <sheetView zoomScale="85" zoomScaleNormal="85" zoomScaleSheetLayoutView="85" workbookViewId="0">
      <selection activeCell="B1" sqref="B1:X1048576"/>
    </sheetView>
  </sheetViews>
  <sheetFormatPr defaultColWidth="12.59765625" defaultRowHeight="21.75" customHeight="1"/>
  <cols>
    <col min="1" max="1" width="35.59765625" style="107" customWidth="1"/>
    <col min="2" max="2" width="7.69921875" style="27" customWidth="1"/>
    <col min="3" max="3" width="0.69921875" style="27" customWidth="1"/>
    <col min="4" max="4" width="11.59765625" style="27" customWidth="1"/>
    <col min="5" max="5" width="0.69921875" style="27" customWidth="1"/>
    <col min="6" max="6" width="11.59765625" style="24" customWidth="1"/>
    <col min="7" max="7" width="0.69921875" style="24" customWidth="1"/>
    <col min="8" max="8" width="10.09765625" style="24" customWidth="1"/>
    <col min="9" max="9" width="0.69921875" style="24" customWidth="1"/>
    <col min="10" max="10" width="12.69921875" style="27" customWidth="1"/>
    <col min="11" max="11" width="0.69921875" style="27" customWidth="1"/>
    <col min="12" max="12" width="14.8984375" style="113" customWidth="1"/>
    <col min="13" max="13" width="0.69921875" style="113" customWidth="1"/>
    <col min="14" max="14" width="14.69921875" style="113" customWidth="1"/>
    <col min="15" max="15" width="0.69921875" style="113" customWidth="1"/>
    <col min="16" max="16" width="11.69921875" style="113" customWidth="1"/>
    <col min="17" max="17" width="0.69921875" style="113" customWidth="1"/>
    <col min="18" max="18" width="12.296875" style="113" customWidth="1"/>
    <col min="19" max="19" width="0.69921875" style="113" customWidth="1"/>
    <col min="20" max="20" width="12.69921875" style="113" customWidth="1"/>
    <col min="21" max="21" width="0.69921875" style="113" customWidth="1"/>
    <col min="22" max="22" width="10.296875" style="113" customWidth="1"/>
    <col min="23" max="23" width="0.69921875" style="113" customWidth="1"/>
    <col min="24" max="24" width="11" style="113" customWidth="1"/>
    <col min="25" max="16384" width="12.59765625" style="107"/>
  </cols>
  <sheetData>
    <row r="1" spans="1:24" ht="21.75" customHeight="1">
      <c r="A1" s="106" t="s">
        <v>38</v>
      </c>
    </row>
    <row r="2" spans="1:24" ht="21.75" customHeight="1">
      <c r="A2" s="98" t="s">
        <v>235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4" ht="21.75" customHeight="1">
      <c r="A3" s="102" t="str">
        <f>'12'!A3</f>
        <v>สำหรับงวดเก้าเดือนสิ้นสุดวันที่ 30 กันยายน พ.ศ. 2565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</row>
    <row r="4" spans="1:24" ht="21.75" customHeight="1">
      <c r="A4" s="148"/>
      <c r="B4" s="13"/>
      <c r="C4" s="13"/>
      <c r="D4" s="13"/>
      <c r="E4" s="13"/>
      <c r="F4" s="89"/>
      <c r="G4" s="89"/>
      <c r="H4" s="89"/>
      <c r="I4" s="89"/>
      <c r="J4" s="13"/>
      <c r="K4" s="3"/>
    </row>
    <row r="5" spans="1:24" ht="21.75" customHeight="1">
      <c r="A5" s="106"/>
      <c r="B5" s="106"/>
      <c r="C5" s="106"/>
      <c r="D5" s="218" t="s">
        <v>230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</row>
    <row r="6" spans="1:24" ht="21.75" customHeight="1">
      <c r="A6" s="106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218" t="s">
        <v>116</v>
      </c>
      <c r="M6" s="218"/>
      <c r="N6" s="218"/>
      <c r="O6" s="218"/>
      <c r="P6" s="218"/>
      <c r="Q6" s="218"/>
      <c r="R6" s="218"/>
      <c r="S6" s="218"/>
      <c r="T6" s="218"/>
      <c r="U6" s="125"/>
      <c r="V6" s="125"/>
      <c r="W6" s="125"/>
      <c r="X6" s="125"/>
    </row>
    <row r="7" spans="1:24" ht="21.75" customHeight="1">
      <c r="A7" s="106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220" t="s">
        <v>165</v>
      </c>
      <c r="O7" s="220"/>
      <c r="P7" s="220"/>
      <c r="Q7" s="220"/>
      <c r="R7" s="220"/>
      <c r="S7" s="149"/>
      <c r="T7" s="149"/>
      <c r="U7" s="125"/>
      <c r="V7" s="125"/>
      <c r="W7" s="125"/>
      <c r="X7" s="125"/>
    </row>
    <row r="8" spans="1:24" ht="21.75" customHeight="1">
      <c r="A8" s="98"/>
      <c r="B8" s="113"/>
      <c r="C8" s="25"/>
      <c r="D8" s="113"/>
      <c r="E8" s="25"/>
      <c r="F8" s="113"/>
      <c r="G8" s="113"/>
      <c r="H8" s="113"/>
      <c r="I8" s="113"/>
      <c r="J8" s="113"/>
      <c r="K8" s="113"/>
      <c r="N8" s="126" t="s">
        <v>170</v>
      </c>
    </row>
    <row r="9" spans="1:24" ht="21.75" customHeight="1">
      <c r="A9" s="106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6" t="s">
        <v>43</v>
      </c>
      <c r="O9" s="149"/>
      <c r="P9" s="149"/>
      <c r="Q9" s="149"/>
      <c r="R9" s="126"/>
      <c r="S9" s="149"/>
      <c r="T9" s="149"/>
      <c r="U9" s="125"/>
      <c r="V9" s="125"/>
      <c r="W9" s="125"/>
      <c r="X9" s="125"/>
    </row>
    <row r="10" spans="1:24" ht="21.75" customHeight="1">
      <c r="A10" s="106"/>
      <c r="B10" s="125"/>
      <c r="C10" s="125"/>
      <c r="D10" s="125"/>
      <c r="E10" s="125"/>
      <c r="F10" s="125"/>
      <c r="G10" s="125"/>
      <c r="I10" s="125"/>
      <c r="K10" s="125"/>
      <c r="L10" s="126" t="s">
        <v>88</v>
      </c>
      <c r="M10" s="125"/>
      <c r="N10" s="126" t="s">
        <v>189</v>
      </c>
      <c r="O10" s="126"/>
      <c r="P10" s="126"/>
      <c r="Q10" s="126"/>
      <c r="R10" s="107"/>
      <c r="S10" s="126"/>
      <c r="T10" s="127" t="s">
        <v>136</v>
      </c>
      <c r="U10" s="107"/>
      <c r="V10" s="125"/>
      <c r="W10" s="107"/>
      <c r="X10" s="125"/>
    </row>
    <row r="11" spans="1:24" s="110" customFormat="1" ht="21.75" customHeight="1">
      <c r="B11" s="19"/>
      <c r="C11" s="18"/>
      <c r="D11" s="19"/>
      <c r="E11" s="18"/>
      <c r="F11" s="125"/>
      <c r="G11" s="18"/>
      <c r="I11" s="126"/>
      <c r="J11" s="126"/>
      <c r="K11" s="126"/>
      <c r="L11" s="126" t="s">
        <v>177</v>
      </c>
      <c r="M11" s="19"/>
      <c r="N11" s="126" t="s">
        <v>190</v>
      </c>
      <c r="O11" s="126"/>
      <c r="P11" s="126" t="s">
        <v>180</v>
      </c>
      <c r="Q11" s="126"/>
      <c r="R11" s="126" t="s">
        <v>204</v>
      </c>
      <c r="S11" s="126"/>
      <c r="T11" s="128" t="s">
        <v>155</v>
      </c>
      <c r="V11" s="126" t="s">
        <v>151</v>
      </c>
      <c r="X11" s="126"/>
    </row>
    <row r="12" spans="1:24" s="110" customFormat="1" ht="21.75" customHeight="1">
      <c r="B12" s="19"/>
      <c r="C12" s="18"/>
      <c r="D12" s="19" t="s">
        <v>57</v>
      </c>
      <c r="E12" s="18"/>
      <c r="F12" s="19" t="s">
        <v>22</v>
      </c>
      <c r="G12" s="18"/>
      <c r="H12" s="126" t="s">
        <v>138</v>
      </c>
      <c r="I12" s="126"/>
      <c r="J12" s="126" t="s">
        <v>5</v>
      </c>
      <c r="K12" s="126"/>
      <c r="L12" s="126" t="s">
        <v>179</v>
      </c>
      <c r="M12" s="19"/>
      <c r="N12" s="126" t="s">
        <v>171</v>
      </c>
      <c r="O12" s="126"/>
      <c r="P12" s="128" t="s">
        <v>195</v>
      </c>
      <c r="Q12" s="126"/>
      <c r="R12" s="126" t="s">
        <v>205</v>
      </c>
      <c r="S12" s="126"/>
      <c r="T12" s="128" t="s">
        <v>156</v>
      </c>
      <c r="V12" s="126" t="s">
        <v>150</v>
      </c>
      <c r="X12" s="126" t="s">
        <v>65</v>
      </c>
    </row>
    <row r="13" spans="1:24" s="110" customFormat="1" ht="21.75" customHeight="1">
      <c r="B13" s="19"/>
      <c r="C13" s="18"/>
      <c r="D13" s="79" t="s">
        <v>58</v>
      </c>
      <c r="E13" s="18"/>
      <c r="F13" s="79" t="s">
        <v>23</v>
      </c>
      <c r="G13" s="18"/>
      <c r="H13" s="129" t="s">
        <v>139</v>
      </c>
      <c r="I13" s="126"/>
      <c r="J13" s="129" t="s">
        <v>40</v>
      </c>
      <c r="K13" s="126"/>
      <c r="L13" s="79" t="s">
        <v>178</v>
      </c>
      <c r="M13" s="19"/>
      <c r="N13" s="129" t="s">
        <v>169</v>
      </c>
      <c r="O13" s="126"/>
      <c r="P13" s="131" t="s">
        <v>194</v>
      </c>
      <c r="Q13" s="126"/>
      <c r="R13" s="130" t="s">
        <v>181</v>
      </c>
      <c r="S13" s="126"/>
      <c r="T13" s="130" t="s">
        <v>123</v>
      </c>
      <c r="V13" s="129" t="s">
        <v>140</v>
      </c>
      <c r="X13" s="129" t="s">
        <v>123</v>
      </c>
    </row>
    <row r="14" spans="1:24" s="110" customFormat="1" ht="21.75" customHeight="1">
      <c r="B14" s="19"/>
      <c r="C14" s="18"/>
      <c r="D14" s="19"/>
      <c r="E14" s="18"/>
      <c r="F14" s="19"/>
      <c r="G14" s="18"/>
      <c r="H14" s="18"/>
      <c r="I14" s="18"/>
      <c r="J14" s="126"/>
      <c r="K14" s="126"/>
      <c r="L14" s="126"/>
      <c r="M14" s="19"/>
      <c r="N14" s="126"/>
      <c r="O14" s="126"/>
      <c r="P14" s="126"/>
      <c r="Q14" s="126"/>
      <c r="R14" s="126"/>
      <c r="S14" s="126"/>
      <c r="V14" s="126"/>
      <c r="X14" s="126"/>
    </row>
    <row r="15" spans="1:24" s="106" customFormat="1" ht="21.75" customHeight="1">
      <c r="A15" s="134" t="s">
        <v>210</v>
      </c>
      <c r="B15" s="19"/>
      <c r="C15" s="80"/>
      <c r="D15" s="25">
        <v>5182335</v>
      </c>
      <c r="E15" s="25"/>
      <c r="F15" s="25">
        <v>24170041</v>
      </c>
      <c r="G15" s="25"/>
      <c r="H15" s="25">
        <v>588782</v>
      </c>
      <c r="I15" s="25"/>
      <c r="J15" s="25">
        <v>6775515</v>
      </c>
      <c r="K15" s="113"/>
      <c r="L15" s="25">
        <v>-587398</v>
      </c>
      <c r="M15" s="25"/>
      <c r="N15" s="25">
        <v>957</v>
      </c>
      <c r="O15" s="113"/>
      <c r="P15" s="25">
        <v>-783341</v>
      </c>
      <c r="Q15" s="113"/>
      <c r="R15" s="25">
        <v>-568811</v>
      </c>
      <c r="S15" s="113"/>
      <c r="T15" s="25">
        <v>-1938593</v>
      </c>
      <c r="U15" s="107"/>
      <c r="V15" s="25">
        <v>32069144</v>
      </c>
      <c r="W15" s="107"/>
      <c r="X15" s="80">
        <f>SUM(D15:J15,T15,V15)</f>
        <v>66847224</v>
      </c>
    </row>
    <row r="16" spans="1:24" s="106" customFormat="1" ht="6" customHeight="1">
      <c r="A16" s="134"/>
      <c r="B16" s="19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</row>
    <row r="17" spans="1:24" ht="21.75" customHeight="1">
      <c r="A17" s="134" t="s">
        <v>122</v>
      </c>
      <c r="B17" s="19"/>
      <c r="C17" s="25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</row>
    <row r="18" spans="1:24" ht="21.75" customHeight="1">
      <c r="A18" s="104" t="s">
        <v>227</v>
      </c>
      <c r="B18" s="19"/>
      <c r="C18" s="25"/>
      <c r="D18" s="107">
        <v>16701</v>
      </c>
      <c r="E18" s="107"/>
      <c r="F18" s="107">
        <v>367525</v>
      </c>
      <c r="G18" s="107"/>
      <c r="H18" s="80">
        <v>0</v>
      </c>
      <c r="I18" s="80"/>
      <c r="J18" s="80">
        <v>0</v>
      </c>
      <c r="K18" s="80"/>
      <c r="L18" s="80">
        <v>0</v>
      </c>
      <c r="M18" s="80"/>
      <c r="N18" s="80">
        <v>0</v>
      </c>
      <c r="O18" s="80"/>
      <c r="P18" s="80">
        <v>0</v>
      </c>
      <c r="Q18" s="80"/>
      <c r="R18" s="80">
        <v>0</v>
      </c>
      <c r="S18" s="80"/>
      <c r="T18" s="80">
        <f t="shared" ref="T18:T23" si="0">SUM(L18:R18)</f>
        <v>0</v>
      </c>
      <c r="U18" s="80"/>
      <c r="V18" s="80">
        <v>0</v>
      </c>
      <c r="W18" s="80"/>
      <c r="X18" s="80">
        <f>SUM(D18:J18,T18,V18)</f>
        <v>384226</v>
      </c>
    </row>
    <row r="19" spans="1:24" ht="21.75" customHeight="1">
      <c r="A19" s="104" t="s">
        <v>270</v>
      </c>
      <c r="B19" s="19"/>
      <c r="C19" s="25"/>
      <c r="D19" s="80">
        <v>0</v>
      </c>
      <c r="E19" s="107"/>
      <c r="F19" s="80">
        <v>0</v>
      </c>
      <c r="G19" s="107"/>
      <c r="H19" s="107">
        <v>11011</v>
      </c>
      <c r="I19" s="80"/>
      <c r="J19" s="107">
        <f>-H19</f>
        <v>-11011</v>
      </c>
      <c r="K19" s="80"/>
      <c r="L19" s="80">
        <v>0</v>
      </c>
      <c r="M19" s="80"/>
      <c r="N19" s="80">
        <v>0</v>
      </c>
      <c r="O19" s="80"/>
      <c r="P19" s="80">
        <v>0</v>
      </c>
      <c r="Q19" s="80"/>
      <c r="R19" s="80">
        <v>0</v>
      </c>
      <c r="S19" s="80"/>
      <c r="T19" s="80">
        <f t="shared" si="0"/>
        <v>0</v>
      </c>
      <c r="U19" s="80"/>
      <c r="V19" s="80">
        <v>0</v>
      </c>
      <c r="W19" s="80"/>
      <c r="X19" s="80">
        <f>SUM(D19:J19,T19,V19)</f>
        <v>0</v>
      </c>
    </row>
    <row r="20" spans="1:24" ht="21.75" customHeight="1">
      <c r="A20" s="104" t="s">
        <v>137</v>
      </c>
      <c r="B20" s="19"/>
      <c r="C20" s="80"/>
      <c r="D20" s="80">
        <v>0</v>
      </c>
      <c r="E20" s="80"/>
      <c r="F20" s="80">
        <v>0</v>
      </c>
      <c r="G20" s="80"/>
      <c r="H20" s="80">
        <v>0</v>
      </c>
      <c r="I20" s="80"/>
      <c r="J20" s="80">
        <v>0</v>
      </c>
      <c r="K20" s="80"/>
      <c r="L20" s="80">
        <v>0</v>
      </c>
      <c r="M20" s="80"/>
      <c r="N20" s="80">
        <v>0</v>
      </c>
      <c r="O20" s="80"/>
      <c r="P20" s="80">
        <v>0</v>
      </c>
      <c r="Q20" s="80"/>
      <c r="R20" s="80">
        <v>0</v>
      </c>
      <c r="S20" s="80"/>
      <c r="T20" s="80">
        <f t="shared" si="0"/>
        <v>0</v>
      </c>
      <c r="U20" s="80"/>
      <c r="V20" s="80">
        <v>7721454</v>
      </c>
      <c r="W20" s="80"/>
      <c r="X20" s="80">
        <f t="shared" ref="X20:X22" si="1">SUM(D20:J20,T20,V20)</f>
        <v>7721454</v>
      </c>
    </row>
    <row r="21" spans="1:24" ht="21.75" customHeight="1">
      <c r="A21" s="104" t="s">
        <v>271</v>
      </c>
      <c r="B21" s="19"/>
      <c r="C21" s="80"/>
      <c r="D21" s="80">
        <v>0</v>
      </c>
      <c r="E21" s="80"/>
      <c r="F21" s="80">
        <v>0</v>
      </c>
      <c r="G21" s="80"/>
      <c r="H21" s="80">
        <v>0</v>
      </c>
      <c r="I21" s="80"/>
      <c r="J21" s="107">
        <v>-1109467</v>
      </c>
      <c r="K21" s="80"/>
      <c r="L21" s="80">
        <v>0</v>
      </c>
      <c r="M21" s="80"/>
      <c r="N21" s="80">
        <v>0</v>
      </c>
      <c r="O21" s="80"/>
      <c r="P21" s="80">
        <v>0</v>
      </c>
      <c r="Q21" s="80"/>
      <c r="R21" s="80">
        <v>0</v>
      </c>
      <c r="S21" s="80"/>
      <c r="T21" s="80">
        <f t="shared" si="0"/>
        <v>0</v>
      </c>
      <c r="U21" s="80"/>
      <c r="V21" s="80">
        <v>-8883958</v>
      </c>
      <c r="W21" s="80"/>
      <c r="X21" s="80">
        <f t="shared" si="1"/>
        <v>-9993425</v>
      </c>
    </row>
    <row r="22" spans="1:24" ht="21.75" customHeight="1">
      <c r="A22" s="104" t="s">
        <v>143</v>
      </c>
      <c r="B22" s="19"/>
      <c r="C22" s="80"/>
      <c r="D22" s="80">
        <v>0</v>
      </c>
      <c r="E22" s="80"/>
      <c r="F22" s="80">
        <v>0</v>
      </c>
      <c r="G22" s="80"/>
      <c r="H22" s="80">
        <v>0</v>
      </c>
      <c r="I22" s="80"/>
      <c r="J22" s="107">
        <v>-1299558</v>
      </c>
      <c r="K22" s="80"/>
      <c r="L22" s="80">
        <v>0</v>
      </c>
      <c r="M22" s="80"/>
      <c r="N22" s="80">
        <v>0</v>
      </c>
      <c r="O22" s="80"/>
      <c r="P22" s="80">
        <v>0</v>
      </c>
      <c r="Q22" s="80"/>
      <c r="R22" s="80">
        <v>0</v>
      </c>
      <c r="S22" s="80"/>
      <c r="T22" s="80">
        <f t="shared" si="0"/>
        <v>0</v>
      </c>
      <c r="U22" s="80"/>
      <c r="V22" s="80">
        <v>0</v>
      </c>
      <c r="W22" s="80"/>
      <c r="X22" s="80">
        <f t="shared" si="1"/>
        <v>-1299558</v>
      </c>
    </row>
    <row r="23" spans="1:24" ht="21.75" customHeight="1">
      <c r="A23" s="104" t="s">
        <v>167</v>
      </c>
      <c r="B23" s="19"/>
      <c r="C23" s="80"/>
      <c r="D23" s="87">
        <v>0</v>
      </c>
      <c r="E23" s="80"/>
      <c r="F23" s="87">
        <v>0</v>
      </c>
      <c r="G23" s="80"/>
      <c r="H23" s="87">
        <v>0</v>
      </c>
      <c r="I23" s="80"/>
      <c r="J23" s="87">
        <v>3566280</v>
      </c>
      <c r="K23" s="80"/>
      <c r="L23" s="87">
        <v>0</v>
      </c>
      <c r="M23" s="80"/>
      <c r="N23" s="87">
        <v>2138</v>
      </c>
      <c r="O23" s="80"/>
      <c r="P23" s="87">
        <v>-1072956</v>
      </c>
      <c r="Q23" s="80"/>
      <c r="R23" s="87">
        <v>250408</v>
      </c>
      <c r="S23" s="80"/>
      <c r="T23" s="87">
        <f t="shared" si="0"/>
        <v>-820410</v>
      </c>
      <c r="U23" s="80"/>
      <c r="V23" s="87">
        <v>0</v>
      </c>
      <c r="W23" s="80"/>
      <c r="X23" s="87">
        <f>SUM(D23:J23,T23,V23)</f>
        <v>2745870</v>
      </c>
    </row>
    <row r="24" spans="1:24" s="110" customFormat="1" ht="6" customHeight="1">
      <c r="B24" s="19"/>
      <c r="C24" s="18"/>
      <c r="D24" s="19"/>
      <c r="E24" s="18"/>
      <c r="F24" s="19"/>
      <c r="G24" s="18"/>
      <c r="H24" s="19"/>
      <c r="I24" s="18"/>
      <c r="J24" s="19"/>
      <c r="K24" s="126"/>
      <c r="L24" s="19"/>
      <c r="M24" s="19"/>
      <c r="N24" s="19"/>
      <c r="O24" s="126"/>
      <c r="P24" s="19"/>
      <c r="Q24" s="126"/>
      <c r="R24" s="126"/>
      <c r="S24" s="126"/>
      <c r="V24" s="126"/>
      <c r="X24" s="126"/>
    </row>
    <row r="25" spans="1:24" ht="21.75" customHeight="1" thickBot="1">
      <c r="A25" s="132" t="s">
        <v>272</v>
      </c>
      <c r="B25" s="19"/>
      <c r="C25" s="113"/>
      <c r="D25" s="150">
        <f>SUM(D15:D23)</f>
        <v>5199036</v>
      </c>
      <c r="E25" s="113"/>
      <c r="F25" s="150">
        <f>SUM(F15:F23)</f>
        <v>24537566</v>
      </c>
      <c r="G25" s="113"/>
      <c r="H25" s="150">
        <f>SUM(H15:H23)</f>
        <v>599793</v>
      </c>
      <c r="I25" s="113"/>
      <c r="J25" s="150">
        <f>SUM(J15:J23)</f>
        <v>7921759</v>
      </c>
      <c r="K25" s="113"/>
      <c r="L25" s="150">
        <f>SUM(L15:L23)</f>
        <v>-587398</v>
      </c>
      <c r="N25" s="150">
        <f>SUM(N15:N23)</f>
        <v>3095</v>
      </c>
      <c r="P25" s="150">
        <f>SUM(P15:P23)</f>
        <v>-1856297</v>
      </c>
      <c r="R25" s="150">
        <f>SUM(R15:R23)</f>
        <v>-318403</v>
      </c>
      <c r="T25" s="150">
        <f>SUM(T15:T23)</f>
        <v>-2759003</v>
      </c>
      <c r="V25" s="150">
        <f>SUM(V15:V23)</f>
        <v>30906640</v>
      </c>
      <c r="X25" s="150">
        <f>SUM(X15:X23)</f>
        <v>66405791</v>
      </c>
    </row>
    <row r="26" spans="1:24" ht="21.75" customHeight="1" thickTop="1">
      <c r="A26" s="98"/>
      <c r="B26" s="113"/>
      <c r="C26" s="25"/>
      <c r="D26" s="113"/>
      <c r="E26" s="25"/>
      <c r="F26" s="113"/>
      <c r="G26" s="25"/>
      <c r="H26" s="113"/>
      <c r="I26" s="25"/>
      <c r="J26" s="113"/>
      <c r="K26" s="25"/>
      <c r="M26" s="25"/>
      <c r="U26" s="107"/>
      <c r="V26" s="107"/>
      <c r="W26" s="107"/>
      <c r="X26" s="107"/>
    </row>
    <row r="27" spans="1:24" ht="25.5" customHeight="1">
      <c r="A27" s="98"/>
      <c r="B27" s="113"/>
      <c r="C27" s="25"/>
      <c r="D27" s="113"/>
      <c r="E27" s="25"/>
      <c r="F27" s="113"/>
      <c r="G27" s="25"/>
      <c r="H27" s="113"/>
      <c r="I27" s="25"/>
      <c r="J27" s="113"/>
      <c r="K27" s="25"/>
      <c r="M27" s="25"/>
      <c r="U27" s="107"/>
      <c r="V27" s="107"/>
      <c r="W27" s="107"/>
      <c r="X27" s="107"/>
    </row>
    <row r="28" spans="1:24" ht="21.75" customHeight="1">
      <c r="A28" s="98"/>
      <c r="B28" s="113"/>
      <c r="C28" s="25"/>
      <c r="D28" s="113"/>
      <c r="E28" s="25"/>
      <c r="F28" s="113"/>
      <c r="G28" s="25"/>
      <c r="H28" s="113"/>
      <c r="I28" s="25"/>
      <c r="J28" s="113"/>
      <c r="K28" s="25"/>
      <c r="M28" s="25"/>
      <c r="U28" s="107"/>
      <c r="V28" s="107"/>
      <c r="W28" s="107"/>
      <c r="X28" s="107"/>
    </row>
    <row r="29" spans="1:24" ht="21.75" customHeight="1">
      <c r="A29" s="98"/>
      <c r="B29" s="113"/>
      <c r="C29" s="25"/>
      <c r="D29" s="113"/>
      <c r="E29" s="25"/>
      <c r="F29" s="113"/>
      <c r="G29" s="25"/>
      <c r="H29" s="113"/>
      <c r="I29" s="25"/>
      <c r="J29" s="113"/>
      <c r="K29" s="25"/>
      <c r="M29" s="25"/>
      <c r="U29" s="107"/>
      <c r="V29" s="107"/>
      <c r="W29" s="107"/>
      <c r="X29" s="107"/>
    </row>
    <row r="30" spans="1:24" ht="19.5" customHeight="1">
      <c r="A30" s="98"/>
      <c r="B30" s="113"/>
      <c r="C30" s="25"/>
      <c r="D30" s="113"/>
      <c r="E30" s="25"/>
      <c r="F30" s="113"/>
      <c r="G30" s="25"/>
      <c r="H30" s="113"/>
      <c r="I30" s="25"/>
      <c r="J30" s="113"/>
      <c r="K30" s="25"/>
      <c r="M30" s="25"/>
      <c r="U30" s="107"/>
      <c r="V30" s="107"/>
      <c r="W30" s="107"/>
      <c r="X30" s="107"/>
    </row>
    <row r="31" spans="1:24" ht="22" customHeight="1">
      <c r="A31" s="109" t="s">
        <v>185</v>
      </c>
      <c r="B31" s="136"/>
      <c r="C31" s="29"/>
      <c r="D31" s="136"/>
      <c r="E31" s="29"/>
      <c r="F31" s="136"/>
      <c r="G31" s="29"/>
      <c r="H31" s="136"/>
      <c r="I31" s="29"/>
      <c r="J31" s="136"/>
      <c r="K31" s="29"/>
      <c r="L31" s="136"/>
      <c r="M31" s="29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</row>
    <row r="32" spans="1:24" ht="22.15" customHeight="1"/>
  </sheetData>
  <mergeCells count="3">
    <mergeCell ref="D5:X5"/>
    <mergeCell ref="L6:T6"/>
    <mergeCell ref="N7:R7"/>
  </mergeCells>
  <pageMargins left="0.3" right="0.3" top="0.5" bottom="0.6" header="0.49" footer="0.4"/>
  <pageSetup paperSize="9" scale="85" firstPageNumber="11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F64B-2C25-4313-AA26-113F66490EAE}">
  <dimension ref="A1:Z33"/>
  <sheetViews>
    <sheetView zoomScale="85" zoomScaleNormal="85" zoomScaleSheetLayoutView="85" workbookViewId="0">
      <selection activeCell="B1" sqref="B1:Z1048576"/>
    </sheetView>
  </sheetViews>
  <sheetFormatPr defaultColWidth="12.59765625" defaultRowHeight="21.75" customHeight="1"/>
  <cols>
    <col min="1" max="1" width="33.8984375" style="82" customWidth="1"/>
    <col min="2" max="2" width="7.69921875" style="27" customWidth="1"/>
    <col min="3" max="3" width="0.69921875" style="27" customWidth="1"/>
    <col min="4" max="4" width="11.59765625" style="27" customWidth="1"/>
    <col min="5" max="5" width="0.69921875" style="27" customWidth="1"/>
    <col min="6" max="6" width="10" style="24" customWidth="1"/>
    <col min="7" max="7" width="0.69921875" style="24" customWidth="1"/>
    <col min="8" max="8" width="10.09765625" style="24" customWidth="1"/>
    <col min="9" max="9" width="0.69921875" style="24" customWidth="1"/>
    <col min="10" max="10" width="12.69921875" style="27" customWidth="1"/>
    <col min="11" max="11" width="0.69921875" style="27" customWidth="1"/>
    <col min="12" max="12" width="14.296875" style="73" customWidth="1"/>
    <col min="13" max="13" width="0.69921875" style="73" customWidth="1"/>
    <col min="14" max="14" width="14.69921875" style="73" customWidth="1"/>
    <col min="15" max="15" width="0.69921875" style="73" customWidth="1"/>
    <col min="16" max="16" width="12.8984375" style="73" customWidth="1"/>
    <col min="17" max="17" width="0.69921875" style="73" customWidth="1"/>
    <col min="18" max="18" width="11.69921875" style="73" customWidth="1"/>
    <col min="19" max="19" width="0.69921875" style="73" customWidth="1"/>
    <col min="20" max="20" width="12.296875" style="73" customWidth="1"/>
    <col min="21" max="21" width="0.69921875" style="73" customWidth="1"/>
    <col min="22" max="22" width="12.69921875" style="73" customWidth="1"/>
    <col min="23" max="23" width="0.69921875" style="73" customWidth="1"/>
    <col min="24" max="24" width="11.09765625" style="73" bestFit="1" customWidth="1"/>
    <col min="25" max="25" width="0.69921875" style="73" customWidth="1"/>
    <col min="26" max="26" width="11.09765625" style="73" bestFit="1" customWidth="1"/>
    <col min="27" max="16384" width="12.59765625" style="82"/>
  </cols>
  <sheetData>
    <row r="1" spans="1:26" ht="21.75" customHeight="1">
      <c r="A1" s="85" t="s">
        <v>38</v>
      </c>
    </row>
    <row r="2" spans="1:26" ht="21.75" customHeight="1">
      <c r="A2" s="81" t="str">
        <f>+'10'!A2</f>
        <v>งบแสดงการเปลี่ยนแปลงส่วนของเจ้าของ (ยังไม่ได้ตรวจสอบ)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6" ht="21.75" customHeight="1">
      <c r="A3" s="83" t="str">
        <f>+'10'!A3</f>
        <v>สำหรับงวดเก้าเดือนสิ้นสุดวันที่ 30 กันยายน พ.ศ. 2565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</row>
    <row r="4" spans="1:26" s="176" customFormat="1" ht="21.75" customHeight="1">
      <c r="A4" s="174"/>
      <c r="B4" s="170"/>
      <c r="C4" s="170"/>
      <c r="D4" s="170"/>
      <c r="E4" s="170"/>
      <c r="F4" s="171"/>
      <c r="G4" s="171"/>
      <c r="H4" s="171"/>
      <c r="I4" s="171"/>
      <c r="J4" s="170"/>
      <c r="K4" s="156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</row>
    <row r="5" spans="1:26" s="176" customFormat="1" ht="21.75" customHeight="1">
      <c r="A5" s="177"/>
      <c r="B5" s="177"/>
      <c r="C5" s="177"/>
      <c r="D5" s="219" t="s">
        <v>230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</row>
    <row r="6" spans="1:26" s="176" customFormat="1" ht="21.75" customHeight="1">
      <c r="A6" s="177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219" t="s">
        <v>116</v>
      </c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178"/>
      <c r="X6" s="178"/>
      <c r="Y6" s="178"/>
      <c r="Z6" s="178"/>
    </row>
    <row r="7" spans="1:26" s="176" customFormat="1" ht="21.75" customHeight="1">
      <c r="A7" s="17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221" t="s">
        <v>165</v>
      </c>
      <c r="O7" s="221"/>
      <c r="P7" s="221"/>
      <c r="Q7" s="221"/>
      <c r="R7" s="221"/>
      <c r="S7" s="221"/>
      <c r="T7" s="221"/>
      <c r="U7" s="179"/>
      <c r="V7" s="179"/>
      <c r="W7" s="178"/>
      <c r="X7" s="178"/>
      <c r="Y7" s="178"/>
      <c r="Z7" s="178"/>
    </row>
    <row r="8" spans="1:26" s="176" customFormat="1" ht="21.75" customHeight="1">
      <c r="A8" s="180"/>
      <c r="B8" s="175"/>
      <c r="C8" s="155"/>
      <c r="D8" s="175"/>
      <c r="E8" s="155"/>
      <c r="F8" s="175"/>
      <c r="G8" s="175"/>
      <c r="H8" s="175"/>
      <c r="I8" s="175"/>
      <c r="J8" s="175"/>
      <c r="K8" s="175"/>
      <c r="L8" s="175"/>
      <c r="M8" s="175"/>
      <c r="N8" s="181" t="s">
        <v>170</v>
      </c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</row>
    <row r="9" spans="1:26" s="176" customFormat="1" ht="21.75" customHeight="1">
      <c r="A9" s="177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81" t="s">
        <v>43</v>
      </c>
      <c r="O9" s="179"/>
      <c r="P9" s="179"/>
      <c r="Q9" s="179"/>
      <c r="R9" s="179"/>
      <c r="S9" s="179"/>
      <c r="T9" s="181"/>
      <c r="U9" s="179"/>
      <c r="V9" s="179"/>
      <c r="W9" s="178"/>
      <c r="X9" s="178"/>
      <c r="Y9" s="178"/>
      <c r="Z9" s="178"/>
    </row>
    <row r="10" spans="1:26" s="176" customFormat="1" ht="21.75" customHeight="1">
      <c r="A10" s="177"/>
      <c r="B10" s="178"/>
      <c r="C10" s="178"/>
      <c r="D10" s="178"/>
      <c r="E10" s="178"/>
      <c r="F10" s="178"/>
      <c r="G10" s="178"/>
      <c r="H10" s="168"/>
      <c r="I10" s="178"/>
      <c r="J10" s="169"/>
      <c r="K10" s="178"/>
      <c r="L10" s="181" t="s">
        <v>88</v>
      </c>
      <c r="M10" s="178"/>
      <c r="N10" s="181" t="s">
        <v>189</v>
      </c>
      <c r="O10" s="181"/>
      <c r="P10" s="181"/>
      <c r="Q10" s="181"/>
      <c r="R10" s="181"/>
      <c r="S10" s="181"/>
      <c r="U10" s="181"/>
      <c r="V10" s="182" t="s">
        <v>136</v>
      </c>
      <c r="X10" s="178"/>
      <c r="Z10" s="178"/>
    </row>
    <row r="11" spans="1:26" s="183" customFormat="1" ht="21.75" customHeight="1">
      <c r="B11" s="161"/>
      <c r="C11" s="162"/>
      <c r="D11" s="161"/>
      <c r="E11" s="162"/>
      <c r="F11" s="178"/>
      <c r="G11" s="162"/>
      <c r="I11" s="181"/>
      <c r="J11" s="181"/>
      <c r="K11" s="181"/>
      <c r="L11" s="181" t="s">
        <v>177</v>
      </c>
      <c r="M11" s="161"/>
      <c r="N11" s="181" t="s">
        <v>190</v>
      </c>
      <c r="O11" s="181"/>
      <c r="P11" s="181" t="s">
        <v>283</v>
      </c>
      <c r="Q11" s="181"/>
      <c r="R11" s="181" t="s">
        <v>180</v>
      </c>
      <c r="S11" s="181"/>
      <c r="T11" s="181" t="s">
        <v>204</v>
      </c>
      <c r="U11" s="181"/>
      <c r="V11" s="184" t="s">
        <v>155</v>
      </c>
      <c r="X11" s="181" t="s">
        <v>151</v>
      </c>
      <c r="Z11" s="181"/>
    </row>
    <row r="12" spans="1:26" s="183" customFormat="1" ht="21.75" customHeight="1">
      <c r="B12" s="161"/>
      <c r="C12" s="162"/>
      <c r="D12" s="161" t="s">
        <v>57</v>
      </c>
      <c r="E12" s="162"/>
      <c r="F12" s="161" t="s">
        <v>22</v>
      </c>
      <c r="G12" s="162"/>
      <c r="H12" s="181" t="s">
        <v>138</v>
      </c>
      <c r="I12" s="181"/>
      <c r="J12" s="181" t="s">
        <v>5</v>
      </c>
      <c r="K12" s="181"/>
      <c r="L12" s="181" t="s">
        <v>179</v>
      </c>
      <c r="M12" s="161"/>
      <c r="N12" s="181" t="s">
        <v>171</v>
      </c>
      <c r="O12" s="181"/>
      <c r="P12" s="181" t="s">
        <v>284</v>
      </c>
      <c r="Q12" s="181"/>
      <c r="R12" s="184" t="s">
        <v>195</v>
      </c>
      <c r="S12" s="181"/>
      <c r="T12" s="181" t="s">
        <v>205</v>
      </c>
      <c r="U12" s="181"/>
      <c r="V12" s="184" t="s">
        <v>156</v>
      </c>
      <c r="X12" s="181" t="s">
        <v>150</v>
      </c>
      <c r="Z12" s="181" t="s">
        <v>65</v>
      </c>
    </row>
    <row r="13" spans="1:26" s="183" customFormat="1" ht="21.75" customHeight="1">
      <c r="B13" s="185" t="s">
        <v>0</v>
      </c>
      <c r="C13" s="162"/>
      <c r="D13" s="186" t="s">
        <v>58</v>
      </c>
      <c r="E13" s="162"/>
      <c r="F13" s="186" t="s">
        <v>23</v>
      </c>
      <c r="G13" s="162"/>
      <c r="H13" s="187" t="s">
        <v>139</v>
      </c>
      <c r="I13" s="181"/>
      <c r="J13" s="187" t="s">
        <v>40</v>
      </c>
      <c r="K13" s="181"/>
      <c r="L13" s="186" t="s">
        <v>178</v>
      </c>
      <c r="M13" s="161"/>
      <c r="N13" s="187" t="s">
        <v>169</v>
      </c>
      <c r="O13" s="181"/>
      <c r="P13" s="187" t="s">
        <v>285</v>
      </c>
      <c r="Q13" s="181"/>
      <c r="R13" s="188" t="s">
        <v>194</v>
      </c>
      <c r="S13" s="181"/>
      <c r="T13" s="189" t="s">
        <v>181</v>
      </c>
      <c r="U13" s="181"/>
      <c r="V13" s="189" t="s">
        <v>123</v>
      </c>
      <c r="X13" s="187" t="s">
        <v>140</v>
      </c>
      <c r="Z13" s="187" t="s">
        <v>123</v>
      </c>
    </row>
    <row r="14" spans="1:26" s="183" customFormat="1" ht="21.75" customHeight="1">
      <c r="B14" s="161"/>
      <c r="C14" s="162"/>
      <c r="D14" s="161"/>
      <c r="E14" s="162"/>
      <c r="F14" s="161"/>
      <c r="G14" s="162"/>
      <c r="H14" s="162"/>
      <c r="I14" s="162"/>
      <c r="J14" s="181"/>
      <c r="K14" s="181"/>
      <c r="L14" s="181"/>
      <c r="M14" s="161"/>
      <c r="N14" s="181"/>
      <c r="O14" s="181"/>
      <c r="P14" s="181"/>
      <c r="Q14" s="181"/>
      <c r="R14" s="181"/>
      <c r="S14" s="181"/>
      <c r="T14" s="181"/>
      <c r="U14" s="181"/>
      <c r="X14" s="181"/>
      <c r="Z14" s="181"/>
    </row>
    <row r="15" spans="1:26" s="177" customFormat="1" ht="21.75" customHeight="1">
      <c r="A15" s="190" t="s">
        <v>286</v>
      </c>
      <c r="B15" s="191"/>
      <c r="C15" s="163"/>
      <c r="D15" s="155">
        <v>5213770</v>
      </c>
      <c r="E15" s="155"/>
      <c r="F15" s="155">
        <v>24867013</v>
      </c>
      <c r="G15" s="155"/>
      <c r="H15" s="155">
        <v>599793</v>
      </c>
      <c r="I15" s="155"/>
      <c r="J15" s="155">
        <v>8905688</v>
      </c>
      <c r="K15" s="175"/>
      <c r="L15" s="155">
        <v>-587398</v>
      </c>
      <c r="M15" s="155"/>
      <c r="N15" s="155">
        <v>3485</v>
      </c>
      <c r="O15" s="175"/>
      <c r="P15" s="155">
        <v>30068</v>
      </c>
      <c r="Q15" s="175"/>
      <c r="R15" s="155">
        <v>-1824546</v>
      </c>
      <c r="S15" s="175"/>
      <c r="T15" s="155">
        <v>-52643</v>
      </c>
      <c r="U15" s="175"/>
      <c r="V15" s="163">
        <f t="shared" ref="V15" si="0">SUM(L15:T15)</f>
        <v>-2431034</v>
      </c>
      <c r="W15" s="176"/>
      <c r="X15" s="155">
        <v>30888006</v>
      </c>
      <c r="Y15" s="176"/>
      <c r="Z15" s="163">
        <f>SUM(D15:J15,V15,X15)</f>
        <v>68043236</v>
      </c>
    </row>
    <row r="16" spans="1:26" s="177" customFormat="1" ht="6" customHeight="1">
      <c r="A16" s="190"/>
      <c r="B16" s="191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</row>
    <row r="17" spans="1:26" s="176" customFormat="1" ht="21.75" customHeight="1">
      <c r="A17" s="190" t="s">
        <v>122</v>
      </c>
      <c r="B17" s="192"/>
      <c r="C17" s="155"/>
    </row>
    <row r="18" spans="1:26" s="176" customFormat="1" ht="21.75" customHeight="1">
      <c r="A18" s="193" t="s">
        <v>227</v>
      </c>
      <c r="B18" s="192">
        <v>15</v>
      </c>
      <c r="C18" s="155"/>
      <c r="D18" s="176">
        <v>61218</v>
      </c>
      <c r="F18" s="163">
        <v>1413521</v>
      </c>
      <c r="H18" s="163">
        <v>0</v>
      </c>
      <c r="I18" s="163"/>
      <c r="J18" s="163">
        <v>0</v>
      </c>
      <c r="K18" s="163"/>
      <c r="L18" s="163">
        <v>0</v>
      </c>
      <c r="M18" s="163"/>
      <c r="N18" s="163">
        <v>0</v>
      </c>
      <c r="O18" s="163"/>
      <c r="P18" s="163">
        <v>0</v>
      </c>
      <c r="Q18" s="163"/>
      <c r="R18" s="163">
        <v>0</v>
      </c>
      <c r="S18" s="163"/>
      <c r="T18" s="163">
        <v>0</v>
      </c>
      <c r="U18" s="163"/>
      <c r="V18" s="163">
        <f>SUM(L18:T18)</f>
        <v>0</v>
      </c>
      <c r="W18" s="163"/>
      <c r="X18" s="163">
        <v>0</v>
      </c>
      <c r="Y18" s="163"/>
      <c r="Z18" s="163">
        <f>SUM(D18:J18,V18,X18)</f>
        <v>1474739</v>
      </c>
    </row>
    <row r="19" spans="1:26" s="176" customFormat="1" ht="21.75" customHeight="1">
      <c r="A19" s="193" t="s">
        <v>137</v>
      </c>
      <c r="B19" s="192">
        <v>19</v>
      </c>
      <c r="C19" s="155"/>
      <c r="D19" s="163">
        <v>0</v>
      </c>
      <c r="F19" s="163">
        <v>0</v>
      </c>
      <c r="H19" s="163">
        <v>0</v>
      </c>
      <c r="I19" s="163"/>
      <c r="J19" s="163">
        <v>0</v>
      </c>
      <c r="K19" s="163"/>
      <c r="L19" s="163">
        <v>0</v>
      </c>
      <c r="M19" s="163"/>
      <c r="N19" s="163">
        <v>0</v>
      </c>
      <c r="O19" s="163"/>
      <c r="P19" s="163">
        <v>0</v>
      </c>
      <c r="Q19" s="163"/>
      <c r="R19" s="163">
        <v>0</v>
      </c>
      <c r="S19" s="163"/>
      <c r="T19" s="163">
        <v>0</v>
      </c>
      <c r="U19" s="163"/>
      <c r="V19" s="163">
        <f t="shared" ref="V19:V20" si="1">SUM(L19:T19)</f>
        <v>0</v>
      </c>
      <c r="W19" s="163"/>
      <c r="X19" s="163">
        <v>12915806</v>
      </c>
      <c r="Y19" s="163"/>
      <c r="Z19" s="163">
        <f t="shared" ref="Z19:Z20" si="2">SUM(D19:J19,V19,X19)</f>
        <v>12915806</v>
      </c>
    </row>
    <row r="20" spans="1:26" s="176" customFormat="1" ht="21.75" customHeight="1">
      <c r="A20" s="193" t="s">
        <v>271</v>
      </c>
      <c r="B20" s="192">
        <v>19</v>
      </c>
      <c r="C20" s="155"/>
      <c r="D20" s="163">
        <v>0</v>
      </c>
      <c r="F20" s="163">
        <v>0</v>
      </c>
      <c r="H20" s="163">
        <v>0</v>
      </c>
      <c r="I20" s="163"/>
      <c r="J20" s="163">
        <v>-96300</v>
      </c>
      <c r="K20" s="163"/>
      <c r="L20" s="163">
        <v>0</v>
      </c>
      <c r="M20" s="163"/>
      <c r="N20" s="163">
        <v>0</v>
      </c>
      <c r="O20" s="163"/>
      <c r="P20" s="163">
        <v>0</v>
      </c>
      <c r="Q20" s="163"/>
      <c r="R20" s="163">
        <v>0</v>
      </c>
      <c r="S20" s="163"/>
      <c r="T20" s="163">
        <v>0</v>
      </c>
      <c r="U20" s="163"/>
      <c r="V20" s="163">
        <f t="shared" si="1"/>
        <v>0</v>
      </c>
      <c r="W20" s="163"/>
      <c r="X20" s="163">
        <v>-14903700</v>
      </c>
      <c r="Y20" s="163"/>
      <c r="Z20" s="163">
        <f t="shared" si="2"/>
        <v>-15000000</v>
      </c>
    </row>
    <row r="21" spans="1:26" s="176" customFormat="1" ht="21.75" customHeight="1">
      <c r="A21" s="193" t="s">
        <v>143</v>
      </c>
      <c r="B21" s="192"/>
      <c r="C21" s="155"/>
      <c r="D21" s="163">
        <v>0</v>
      </c>
      <c r="F21" s="163">
        <v>0</v>
      </c>
      <c r="H21" s="163">
        <v>0</v>
      </c>
      <c r="I21" s="163"/>
      <c r="J21" s="163">
        <v>-1216293</v>
      </c>
      <c r="K21" s="163"/>
      <c r="L21" s="163">
        <v>0</v>
      </c>
      <c r="M21" s="163"/>
      <c r="N21" s="163">
        <v>0</v>
      </c>
      <c r="O21" s="163"/>
      <c r="P21" s="163">
        <v>0</v>
      </c>
      <c r="Q21" s="163"/>
      <c r="R21" s="163">
        <v>0</v>
      </c>
      <c r="S21" s="163"/>
      <c r="T21" s="163">
        <v>0</v>
      </c>
      <c r="U21" s="163"/>
      <c r="V21" s="163">
        <f>SUM(L21:T21)</f>
        <v>0</v>
      </c>
      <c r="W21" s="163"/>
      <c r="X21" s="163">
        <v>0</v>
      </c>
      <c r="Y21" s="163"/>
      <c r="Z21" s="163">
        <f>SUM(D21:J21,V21,X21)</f>
        <v>-1216293</v>
      </c>
    </row>
    <row r="22" spans="1:26" s="176" customFormat="1" ht="21.75" customHeight="1">
      <c r="A22" s="193" t="s">
        <v>167</v>
      </c>
      <c r="B22" s="191"/>
      <c r="C22" s="163"/>
      <c r="D22" s="166">
        <v>0</v>
      </c>
      <c r="E22" s="163"/>
      <c r="F22" s="166">
        <v>0</v>
      </c>
      <c r="G22" s="163"/>
      <c r="H22" s="166">
        <v>0</v>
      </c>
      <c r="I22" s="163"/>
      <c r="J22" s="166">
        <v>3046142</v>
      </c>
      <c r="K22" s="163"/>
      <c r="L22" s="166">
        <v>0</v>
      </c>
      <c r="M22" s="163"/>
      <c r="N22" s="166">
        <v>-2865</v>
      </c>
      <c r="O22" s="163"/>
      <c r="P22" s="166">
        <v>0</v>
      </c>
      <c r="Q22" s="163"/>
      <c r="R22" s="166">
        <v>-752265</v>
      </c>
      <c r="S22" s="163"/>
      <c r="T22" s="166">
        <v>494139</v>
      </c>
      <c r="U22" s="163"/>
      <c r="V22" s="166">
        <f>SUM(L22:T22)</f>
        <v>-260991</v>
      </c>
      <c r="W22" s="163"/>
      <c r="X22" s="166">
        <v>0</v>
      </c>
      <c r="Y22" s="163"/>
      <c r="Z22" s="166">
        <f>SUM(D22:J22,V22,X22)</f>
        <v>2785151</v>
      </c>
    </row>
    <row r="23" spans="1:26" s="183" customFormat="1" ht="6" customHeight="1">
      <c r="B23" s="160"/>
      <c r="C23" s="162"/>
      <c r="D23" s="161"/>
      <c r="E23" s="162"/>
      <c r="F23" s="161"/>
      <c r="G23" s="162"/>
      <c r="H23" s="161"/>
      <c r="I23" s="162"/>
      <c r="J23" s="161"/>
      <c r="K23" s="181"/>
      <c r="L23" s="161"/>
      <c r="M23" s="161"/>
      <c r="N23" s="161"/>
      <c r="O23" s="181"/>
      <c r="P23" s="161"/>
      <c r="Q23" s="181"/>
      <c r="R23" s="161"/>
      <c r="S23" s="181"/>
      <c r="T23" s="181"/>
      <c r="U23" s="181"/>
      <c r="X23" s="181"/>
      <c r="Z23" s="181"/>
    </row>
    <row r="24" spans="1:26" s="176" customFormat="1" ht="21.75" customHeight="1" thickBot="1">
      <c r="A24" s="55" t="s">
        <v>273</v>
      </c>
      <c r="B24" s="194"/>
      <c r="C24" s="175"/>
      <c r="D24" s="195">
        <f>SUM(D15:D22)</f>
        <v>5274988</v>
      </c>
      <c r="E24" s="175"/>
      <c r="F24" s="195">
        <f>SUM(F15:F22)</f>
        <v>26280534</v>
      </c>
      <c r="G24" s="175"/>
      <c r="H24" s="195">
        <f>SUM(H15:H22)</f>
        <v>599793</v>
      </c>
      <c r="I24" s="175"/>
      <c r="J24" s="195">
        <f>SUM(J15:J22)</f>
        <v>10639237</v>
      </c>
      <c r="K24" s="175"/>
      <c r="L24" s="195">
        <f>SUM(L15:L22)</f>
        <v>-587398</v>
      </c>
      <c r="M24" s="175"/>
      <c r="N24" s="195">
        <f>SUM(N15:N22)</f>
        <v>620</v>
      </c>
      <c r="O24" s="175"/>
      <c r="P24" s="195">
        <f>SUM(P15:P22)</f>
        <v>30068</v>
      </c>
      <c r="Q24" s="175"/>
      <c r="R24" s="195">
        <f>SUM(R15:R22)</f>
        <v>-2576811</v>
      </c>
      <c r="S24" s="175"/>
      <c r="T24" s="195">
        <f>SUM(T15:T22)</f>
        <v>441496</v>
      </c>
      <c r="U24" s="175"/>
      <c r="V24" s="195">
        <f>SUM(V15:V22)</f>
        <v>-2692025</v>
      </c>
      <c r="W24" s="175"/>
      <c r="X24" s="195">
        <f>SUM(X15:X22)</f>
        <v>28900112</v>
      </c>
      <c r="Y24" s="175"/>
      <c r="Z24" s="195">
        <f>SUM(Z15:Z22)</f>
        <v>69002639</v>
      </c>
    </row>
    <row r="25" spans="1:26" s="176" customFormat="1" ht="20.25" customHeight="1" thickTop="1">
      <c r="A25" s="180"/>
      <c r="B25" s="175"/>
      <c r="C25" s="155"/>
      <c r="D25" s="175"/>
      <c r="E25" s="155"/>
      <c r="F25" s="175"/>
      <c r="G25" s="155"/>
      <c r="H25" s="175"/>
      <c r="I25" s="155"/>
      <c r="J25" s="175"/>
      <c r="K25" s="155"/>
      <c r="L25" s="175"/>
      <c r="M25" s="155"/>
      <c r="N25" s="175"/>
      <c r="O25" s="175"/>
      <c r="P25" s="175"/>
      <c r="Q25" s="175"/>
      <c r="R25" s="175"/>
      <c r="S25" s="175"/>
      <c r="T25" s="175"/>
      <c r="U25" s="175"/>
      <c r="V25" s="175"/>
    </row>
    <row r="26" spans="1:26" s="176" customFormat="1" ht="21.75" customHeight="1">
      <c r="A26" s="180"/>
      <c r="B26" s="175"/>
      <c r="C26" s="155"/>
      <c r="D26" s="175"/>
      <c r="E26" s="155"/>
      <c r="F26" s="175"/>
      <c r="G26" s="155"/>
      <c r="H26" s="175"/>
      <c r="I26" s="155"/>
      <c r="J26" s="175"/>
      <c r="K26" s="155"/>
      <c r="L26" s="175"/>
      <c r="M26" s="155"/>
      <c r="N26" s="175"/>
      <c r="O26" s="175"/>
      <c r="P26" s="175"/>
      <c r="Q26" s="175"/>
      <c r="R26" s="175"/>
      <c r="S26" s="175"/>
      <c r="T26" s="175"/>
      <c r="U26" s="175"/>
      <c r="V26" s="175"/>
      <c r="Z26" s="163"/>
    </row>
    <row r="27" spans="1:26" s="176" customFormat="1" ht="21.75" customHeight="1">
      <c r="A27" s="180"/>
      <c r="B27" s="175"/>
      <c r="C27" s="155"/>
      <c r="D27" s="175"/>
      <c r="E27" s="155"/>
      <c r="F27" s="175"/>
      <c r="G27" s="155"/>
      <c r="H27" s="175"/>
      <c r="I27" s="155"/>
      <c r="J27" s="175"/>
      <c r="K27" s="155"/>
      <c r="L27" s="175"/>
      <c r="M27" s="155"/>
      <c r="N27" s="175"/>
      <c r="O27" s="175"/>
      <c r="P27" s="175"/>
      <c r="Q27" s="175"/>
      <c r="R27" s="175"/>
      <c r="S27" s="175"/>
      <c r="T27" s="175"/>
      <c r="U27" s="175"/>
      <c r="V27" s="175"/>
    </row>
    <row r="28" spans="1:26" ht="21.75" customHeight="1">
      <c r="A28" s="196"/>
      <c r="B28" s="9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</row>
    <row r="29" spans="1:26" ht="21.75" customHeight="1">
      <c r="A29" s="196"/>
      <c r="B29" s="9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</row>
    <row r="30" spans="1:26" ht="21.75" customHeight="1">
      <c r="A30" s="196"/>
      <c r="B30" s="9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</row>
    <row r="31" spans="1:26" ht="16.5" customHeight="1">
      <c r="A31" s="81"/>
      <c r="B31" s="73"/>
      <c r="C31" s="25"/>
      <c r="D31" s="73"/>
      <c r="E31" s="25"/>
      <c r="F31" s="73"/>
      <c r="G31" s="25"/>
      <c r="H31" s="73"/>
      <c r="I31" s="25"/>
      <c r="J31" s="73"/>
      <c r="K31" s="25"/>
      <c r="M31" s="25"/>
      <c r="W31" s="82"/>
      <c r="X31" s="82"/>
      <c r="Y31" s="82"/>
      <c r="Z31" s="82"/>
    </row>
    <row r="32" spans="1:26" ht="26.25" customHeight="1">
      <c r="A32" s="81"/>
      <c r="B32" s="73"/>
      <c r="C32" s="25"/>
      <c r="D32" s="73"/>
      <c r="E32" s="25"/>
      <c r="F32" s="73"/>
      <c r="G32" s="25"/>
      <c r="H32" s="73"/>
      <c r="I32" s="25"/>
      <c r="J32" s="73"/>
      <c r="K32" s="25"/>
      <c r="M32" s="25"/>
      <c r="W32" s="82"/>
      <c r="X32" s="82"/>
      <c r="Y32" s="82"/>
      <c r="Z32" s="82"/>
    </row>
    <row r="33" spans="1:26" ht="22" customHeight="1">
      <c r="A33" s="86" t="s">
        <v>185</v>
      </c>
      <c r="B33" s="88"/>
      <c r="C33" s="29"/>
      <c r="D33" s="88"/>
      <c r="E33" s="29"/>
      <c r="F33" s="88"/>
      <c r="G33" s="29"/>
      <c r="H33" s="88"/>
      <c r="I33" s="29"/>
      <c r="J33" s="88"/>
      <c r="K33" s="29"/>
      <c r="L33" s="88"/>
      <c r="M33" s="29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80" firstPageNumber="12" fitToHeight="0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7918-A763-44FD-BDF2-E82B80C1C73A}">
  <dimension ref="A1:N146"/>
  <sheetViews>
    <sheetView tabSelected="1" topLeftCell="A16" zoomScaleNormal="100" zoomScaleSheetLayoutView="100" workbookViewId="0">
      <selection activeCell="A7" sqref="A7"/>
    </sheetView>
  </sheetViews>
  <sheetFormatPr defaultColWidth="9.09765625" defaultRowHeight="21.75" customHeight="1"/>
  <cols>
    <col min="1" max="1" width="58.09765625" style="46" customWidth="1"/>
    <col min="2" max="2" width="8.69921875" style="46" customWidth="1"/>
    <col min="3" max="3" width="0.59765625" style="46" customWidth="1"/>
    <col min="4" max="4" width="11.09765625" style="27" bestFit="1" customWidth="1"/>
    <col min="5" max="5" width="0.69921875" style="27" customWidth="1"/>
    <col min="6" max="6" width="11.09765625" style="27" customWidth="1"/>
    <col min="7" max="7" width="0.69921875" style="24" customWidth="1"/>
    <col min="8" max="8" width="11.69921875" style="27" customWidth="1"/>
    <col min="9" max="9" width="0.69921875" style="27" customWidth="1"/>
    <col min="10" max="10" width="12.296875" style="27" customWidth="1"/>
    <col min="11" max="16384" width="9.09765625" style="46"/>
  </cols>
  <sheetData>
    <row r="1" spans="1:10" ht="21.75" customHeight="1">
      <c r="A1" s="55" t="s">
        <v>38</v>
      </c>
      <c r="B1" s="42"/>
      <c r="C1" s="42"/>
      <c r="D1" s="5"/>
      <c r="E1" s="5"/>
      <c r="F1" s="5"/>
      <c r="H1" s="5"/>
      <c r="I1" s="5"/>
      <c r="J1" s="5"/>
    </row>
    <row r="2" spans="1:10" ht="21.75" customHeight="1">
      <c r="A2" s="139" t="s">
        <v>87</v>
      </c>
      <c r="B2" s="42"/>
      <c r="C2" s="42"/>
      <c r="D2" s="5"/>
      <c r="E2" s="5"/>
      <c r="F2" s="5"/>
      <c r="H2" s="5"/>
      <c r="I2" s="5"/>
      <c r="J2" s="5"/>
    </row>
    <row r="3" spans="1:10" ht="21.75" customHeight="1">
      <c r="A3" s="140" t="str">
        <f>+'12'!A3</f>
        <v>สำหรับงวดเก้าเดือนสิ้นสุดวันที่ 30 กันยายน พ.ศ. 2565</v>
      </c>
      <c r="B3" s="49"/>
      <c r="C3" s="49"/>
      <c r="D3" s="10"/>
      <c r="E3" s="10"/>
      <c r="F3" s="10"/>
      <c r="G3" s="29"/>
      <c r="H3" s="10"/>
      <c r="I3" s="10"/>
      <c r="J3" s="10"/>
    </row>
    <row r="4" spans="1:10" ht="20">
      <c r="A4" s="55"/>
      <c r="B4" s="42"/>
      <c r="C4" s="42"/>
      <c r="D4" s="13"/>
      <c r="E4" s="13"/>
      <c r="F4" s="13"/>
      <c r="G4" s="89"/>
      <c r="H4" s="13"/>
      <c r="I4" s="13"/>
      <c r="J4" s="13"/>
    </row>
    <row r="5" spans="1:10" ht="20.65" customHeight="1">
      <c r="A5" s="55"/>
      <c r="B5" s="56"/>
      <c r="C5" s="56"/>
      <c r="D5" s="214" t="s">
        <v>92</v>
      </c>
      <c r="E5" s="214"/>
      <c r="F5" s="214"/>
      <c r="G5" s="141"/>
      <c r="H5" s="214" t="s">
        <v>120</v>
      </c>
      <c r="I5" s="214"/>
      <c r="J5" s="214"/>
    </row>
    <row r="6" spans="1:10" ht="20.65" customHeight="1">
      <c r="B6" s="59"/>
      <c r="C6" s="59"/>
      <c r="D6" s="114" t="s">
        <v>236</v>
      </c>
      <c r="E6" s="114"/>
      <c r="F6" s="114" t="s">
        <v>209</v>
      </c>
      <c r="G6" s="142"/>
      <c r="H6" s="114" t="s">
        <v>236</v>
      </c>
      <c r="I6" s="114"/>
      <c r="J6" s="114" t="s">
        <v>209</v>
      </c>
    </row>
    <row r="7" spans="1:10" ht="20.65" customHeight="1">
      <c r="B7" s="63" t="s">
        <v>0</v>
      </c>
      <c r="C7" s="47"/>
      <c r="D7" s="115" t="s">
        <v>84</v>
      </c>
      <c r="E7" s="116"/>
      <c r="F7" s="115" t="s">
        <v>84</v>
      </c>
      <c r="G7" s="116"/>
      <c r="H7" s="115" t="s">
        <v>84</v>
      </c>
      <c r="I7" s="116"/>
      <c r="J7" s="115" t="s">
        <v>84</v>
      </c>
    </row>
    <row r="8" spans="1:10" ht="20.65" customHeight="1">
      <c r="A8" s="55" t="s">
        <v>17</v>
      </c>
      <c r="B8" s="69"/>
      <c r="C8" s="69"/>
      <c r="D8" s="117"/>
      <c r="E8" s="117"/>
      <c r="F8" s="117"/>
      <c r="G8" s="118"/>
      <c r="H8" s="118"/>
      <c r="I8" s="118"/>
      <c r="J8" s="118"/>
    </row>
    <row r="9" spans="1:10" ht="20.65" customHeight="1">
      <c r="A9" s="46" t="s">
        <v>160</v>
      </c>
      <c r="B9" s="69"/>
      <c r="C9" s="69"/>
      <c r="D9" s="67">
        <v>4084192</v>
      </c>
      <c r="E9" s="24"/>
      <c r="F9" s="67">
        <v>-14453751</v>
      </c>
      <c r="H9" s="67">
        <v>3151858</v>
      </c>
      <c r="I9" s="24"/>
      <c r="J9" s="67">
        <v>3596962</v>
      </c>
    </row>
    <row r="10" spans="1:10" ht="20.65" customHeight="1">
      <c r="A10" s="46" t="s">
        <v>51</v>
      </c>
      <c r="B10" s="69"/>
      <c r="C10" s="69"/>
      <c r="D10" s="24"/>
      <c r="E10" s="24"/>
      <c r="F10" s="24"/>
      <c r="H10" s="24"/>
      <c r="I10" s="24"/>
      <c r="J10" s="24"/>
    </row>
    <row r="11" spans="1:10" ht="20.65" customHeight="1">
      <c r="A11" s="46" t="s">
        <v>18</v>
      </c>
      <c r="B11" s="172"/>
      <c r="C11" s="69"/>
      <c r="D11" s="67">
        <v>14460602</v>
      </c>
      <c r="E11" s="24"/>
      <c r="F11" s="67">
        <v>14932346</v>
      </c>
      <c r="H11" s="67">
        <v>84676</v>
      </c>
      <c r="I11" s="24"/>
      <c r="J11" s="67">
        <v>78073</v>
      </c>
    </row>
    <row r="12" spans="1:10" ht="20.65" customHeight="1">
      <c r="A12" s="46" t="s">
        <v>256</v>
      </c>
      <c r="B12" s="69">
        <v>14</v>
      </c>
      <c r="C12" s="69"/>
      <c r="D12" s="67">
        <v>226607</v>
      </c>
      <c r="E12" s="24"/>
      <c r="F12" s="67">
        <v>282106</v>
      </c>
      <c r="H12" s="67">
        <v>131604</v>
      </c>
      <c r="I12" s="24"/>
      <c r="J12" s="67">
        <v>157618</v>
      </c>
    </row>
    <row r="13" spans="1:10" ht="20.65" customHeight="1">
      <c r="A13" s="46" t="s">
        <v>262</v>
      </c>
      <c r="B13" s="69"/>
      <c r="C13" s="69"/>
      <c r="D13" s="67">
        <v>139791</v>
      </c>
      <c r="E13" s="24"/>
      <c r="F13" s="67">
        <v>135632</v>
      </c>
      <c r="H13" s="67">
        <v>-536</v>
      </c>
      <c r="I13" s="24"/>
      <c r="J13" s="67">
        <v>-166</v>
      </c>
    </row>
    <row r="14" spans="1:10" ht="20.65" customHeight="1">
      <c r="A14" s="46" t="s">
        <v>244</v>
      </c>
      <c r="B14" s="69"/>
      <c r="C14" s="69"/>
      <c r="D14" s="67">
        <v>-154093</v>
      </c>
      <c r="E14" s="24"/>
      <c r="F14" s="67">
        <v>-16246</v>
      </c>
      <c r="H14" s="67">
        <v>0</v>
      </c>
      <c r="I14" s="24"/>
      <c r="J14" s="67">
        <v>0</v>
      </c>
    </row>
    <row r="15" spans="1:10" ht="20.65" customHeight="1">
      <c r="A15" s="46" t="s">
        <v>206</v>
      </c>
      <c r="B15" s="69"/>
      <c r="C15" s="69"/>
      <c r="D15" s="67"/>
      <c r="E15" s="24"/>
      <c r="F15" s="67"/>
      <c r="H15" s="67"/>
      <c r="I15" s="24"/>
      <c r="J15" s="67"/>
    </row>
    <row r="16" spans="1:10" ht="20.65" customHeight="1">
      <c r="A16" s="46" t="s">
        <v>208</v>
      </c>
      <c r="B16" s="69">
        <v>11</v>
      </c>
      <c r="C16" s="69"/>
      <c r="D16" s="67">
        <v>-89391</v>
      </c>
      <c r="E16" s="24"/>
      <c r="F16" s="67">
        <v>239185</v>
      </c>
      <c r="H16" s="67">
        <v>0</v>
      </c>
      <c r="I16" s="24"/>
      <c r="J16" s="67">
        <v>0</v>
      </c>
    </row>
    <row r="17" spans="1:10" ht="20.65" customHeight="1">
      <c r="A17" s="46" t="s">
        <v>193</v>
      </c>
      <c r="B17" s="69"/>
      <c r="C17" s="69"/>
      <c r="D17" s="67">
        <v>6275500</v>
      </c>
      <c r="E17" s="24"/>
      <c r="F17" s="67">
        <v>7290936</v>
      </c>
      <c r="H17" s="67">
        <v>1556315</v>
      </c>
      <c r="I17" s="24"/>
      <c r="J17" s="67">
        <v>1924817</v>
      </c>
    </row>
    <row r="18" spans="1:10" ht="20.65" customHeight="1">
      <c r="A18" s="46" t="s">
        <v>100</v>
      </c>
      <c r="B18" s="69"/>
      <c r="C18" s="69"/>
      <c r="D18" s="67">
        <v>-563272</v>
      </c>
      <c r="E18" s="67"/>
      <c r="F18" s="67">
        <v>-437372</v>
      </c>
      <c r="G18" s="67"/>
      <c r="H18" s="67">
        <v>-3608437</v>
      </c>
      <c r="I18" s="24"/>
      <c r="J18" s="67">
        <v>-3468241</v>
      </c>
    </row>
    <row r="19" spans="1:10" ht="20.65" customHeight="1">
      <c r="A19" s="46" t="s">
        <v>174</v>
      </c>
      <c r="B19" s="69"/>
      <c r="C19" s="69"/>
      <c r="D19" s="67">
        <v>-2000</v>
      </c>
      <c r="E19" s="24"/>
      <c r="F19" s="67">
        <v>-601</v>
      </c>
      <c r="H19" s="67">
        <v>-191356</v>
      </c>
      <c r="I19" s="24"/>
      <c r="J19" s="67">
        <v>-53466</v>
      </c>
    </row>
    <row r="20" spans="1:10" ht="20.65" customHeight="1">
      <c r="A20" s="46" t="s">
        <v>257</v>
      </c>
      <c r="B20" s="69"/>
      <c r="C20" s="69"/>
      <c r="D20" s="67">
        <v>1347174</v>
      </c>
      <c r="E20" s="24"/>
      <c r="F20" s="67">
        <v>-5572544</v>
      </c>
      <c r="H20" s="67">
        <v>1083106</v>
      </c>
      <c r="I20" s="24"/>
      <c r="J20" s="67">
        <v>-2227986</v>
      </c>
    </row>
    <row r="21" spans="1:10" ht="20.65" customHeight="1">
      <c r="A21" s="46" t="s">
        <v>289</v>
      </c>
      <c r="B21" s="69"/>
      <c r="C21" s="69"/>
      <c r="D21" s="67">
        <v>0</v>
      </c>
      <c r="E21" s="24"/>
      <c r="F21" s="67">
        <v>-937310</v>
      </c>
      <c r="H21" s="67">
        <v>0</v>
      </c>
      <c r="I21" s="24"/>
      <c r="J21" s="67">
        <v>0</v>
      </c>
    </row>
    <row r="22" spans="1:10" ht="20.65" customHeight="1">
      <c r="A22" s="46" t="s">
        <v>291</v>
      </c>
      <c r="B22" s="69"/>
      <c r="C22" s="69"/>
      <c r="D22" s="67">
        <v>-533685</v>
      </c>
      <c r="E22" s="24"/>
      <c r="F22" s="67">
        <v>0</v>
      </c>
      <c r="H22" s="67">
        <v>0</v>
      </c>
      <c r="I22" s="24"/>
      <c r="J22" s="67">
        <v>0</v>
      </c>
    </row>
    <row r="23" spans="1:10" ht="20.65" customHeight="1">
      <c r="A23" s="46" t="s">
        <v>266</v>
      </c>
      <c r="B23" s="69"/>
      <c r="C23" s="69"/>
      <c r="D23" s="67"/>
      <c r="E23" s="24"/>
      <c r="F23" s="24"/>
      <c r="H23" s="67"/>
      <c r="I23" s="24"/>
      <c r="J23" s="24"/>
    </row>
    <row r="24" spans="1:10" ht="20.65" customHeight="1">
      <c r="A24" s="143" t="s">
        <v>265</v>
      </c>
      <c r="B24" s="69">
        <v>11</v>
      </c>
      <c r="C24" s="69"/>
      <c r="D24" s="67">
        <v>0</v>
      </c>
      <c r="E24" s="24"/>
      <c r="F24" s="67">
        <v>0</v>
      </c>
      <c r="H24" s="67">
        <v>-7424</v>
      </c>
      <c r="I24" s="24"/>
      <c r="J24" s="67">
        <v>0</v>
      </c>
    </row>
    <row r="25" spans="1:10" ht="20.65" customHeight="1">
      <c r="A25" s="46" t="s">
        <v>251</v>
      </c>
      <c r="B25" s="69"/>
      <c r="C25" s="69"/>
      <c r="D25" s="24"/>
      <c r="E25" s="24"/>
      <c r="H25" s="24"/>
      <c r="I25" s="24"/>
      <c r="J25" s="24"/>
    </row>
    <row r="26" spans="1:10" ht="20.65" customHeight="1">
      <c r="A26" s="46" t="s">
        <v>252</v>
      </c>
      <c r="B26" s="69"/>
      <c r="C26" s="69"/>
      <c r="D26" s="24"/>
      <c r="E26" s="46"/>
      <c r="F26" s="24"/>
      <c r="H26" s="24"/>
      <c r="I26" s="24"/>
      <c r="J26" s="24"/>
    </row>
    <row r="27" spans="1:10" ht="20.65" customHeight="1">
      <c r="A27" s="143" t="s">
        <v>253</v>
      </c>
      <c r="B27" s="69"/>
      <c r="C27" s="69"/>
      <c r="D27" s="67">
        <v>-94979</v>
      </c>
      <c r="E27" s="24"/>
      <c r="F27" s="67">
        <v>2381028</v>
      </c>
      <c r="H27" s="67">
        <v>823</v>
      </c>
      <c r="I27" s="24"/>
      <c r="J27" s="67">
        <v>-47</v>
      </c>
    </row>
    <row r="28" spans="1:10" ht="20.65" customHeight="1">
      <c r="A28" s="143" t="s">
        <v>191</v>
      </c>
      <c r="B28" s="69"/>
      <c r="C28" s="69"/>
      <c r="D28" s="24"/>
      <c r="E28" s="24"/>
      <c r="F28" s="24"/>
      <c r="I28" s="24"/>
      <c r="J28" s="24"/>
    </row>
    <row r="29" spans="1:10" ht="20.65" customHeight="1">
      <c r="A29" s="46" t="s">
        <v>192</v>
      </c>
      <c r="B29" s="69"/>
      <c r="C29" s="69"/>
      <c r="D29" s="67">
        <v>-2148846</v>
      </c>
      <c r="E29" s="73"/>
      <c r="F29" s="67">
        <v>828355</v>
      </c>
      <c r="G29" s="73"/>
      <c r="H29" s="67">
        <v>-1312327</v>
      </c>
      <c r="I29" s="24"/>
      <c r="J29" s="67">
        <v>708187</v>
      </c>
    </row>
    <row r="30" spans="1:10" ht="6" customHeight="1">
      <c r="A30" s="55"/>
      <c r="B30" s="69"/>
      <c r="D30" s="67"/>
      <c r="F30" s="67"/>
      <c r="G30" s="27"/>
      <c r="H30" s="67"/>
      <c r="J30" s="24"/>
    </row>
    <row r="31" spans="1:10" ht="20.65" customHeight="1">
      <c r="A31" s="46" t="s">
        <v>96</v>
      </c>
      <c r="B31" s="69"/>
      <c r="C31" s="69"/>
      <c r="D31" s="73"/>
      <c r="E31" s="24"/>
      <c r="F31" s="73"/>
      <c r="H31" s="73"/>
      <c r="I31" s="24"/>
      <c r="J31" s="73"/>
    </row>
    <row r="32" spans="1:10" ht="20.65" customHeight="1">
      <c r="A32" s="46" t="s">
        <v>75</v>
      </c>
      <c r="B32" s="69"/>
      <c r="C32" s="69"/>
      <c r="D32" s="67">
        <v>-3797231</v>
      </c>
      <c r="E32" s="24"/>
      <c r="F32" s="67">
        <v>-2146450</v>
      </c>
      <c r="H32" s="67">
        <v>-2365915</v>
      </c>
      <c r="I32" s="24"/>
      <c r="J32" s="67">
        <v>1047160</v>
      </c>
    </row>
    <row r="33" spans="1:10" ht="20.65" customHeight="1">
      <c r="A33" s="46" t="s">
        <v>25</v>
      </c>
      <c r="B33" s="69"/>
      <c r="C33" s="69"/>
      <c r="D33" s="67">
        <v>-263416</v>
      </c>
      <c r="E33" s="24"/>
      <c r="F33" s="67">
        <v>-118928</v>
      </c>
      <c r="H33" s="67">
        <v>-5468</v>
      </c>
      <c r="I33" s="24"/>
      <c r="J33" s="67">
        <v>501</v>
      </c>
    </row>
    <row r="34" spans="1:10" ht="20.65" customHeight="1">
      <c r="A34" s="46" t="s">
        <v>41</v>
      </c>
      <c r="B34" s="69"/>
      <c r="C34" s="69"/>
      <c r="D34" s="67">
        <v>-10159</v>
      </c>
      <c r="E34" s="24"/>
      <c r="F34" s="67">
        <v>843843</v>
      </c>
      <c r="H34" s="67">
        <v>0</v>
      </c>
      <c r="I34" s="24"/>
      <c r="J34" s="67">
        <v>0</v>
      </c>
    </row>
    <row r="35" spans="1:10" ht="20.65" customHeight="1">
      <c r="A35" s="46" t="s">
        <v>26</v>
      </c>
      <c r="B35" s="69"/>
      <c r="C35" s="69"/>
      <c r="D35" s="67">
        <v>199714</v>
      </c>
      <c r="E35" s="24"/>
      <c r="F35" s="67">
        <v>-303712</v>
      </c>
      <c r="H35" s="67">
        <v>-2557</v>
      </c>
      <c r="I35" s="24"/>
      <c r="J35" s="67">
        <v>-919</v>
      </c>
    </row>
    <row r="36" spans="1:10" ht="20.65" customHeight="1">
      <c r="A36" s="46" t="s">
        <v>142</v>
      </c>
      <c r="B36" s="69"/>
      <c r="C36" s="69"/>
      <c r="D36" s="67">
        <v>0</v>
      </c>
      <c r="E36" s="24"/>
      <c r="F36" s="67">
        <v>-1227638</v>
      </c>
      <c r="H36" s="67">
        <v>0</v>
      </c>
      <c r="I36" s="24"/>
      <c r="J36" s="67">
        <v>0</v>
      </c>
    </row>
    <row r="37" spans="1:10" ht="20.65" customHeight="1">
      <c r="A37" s="46" t="s">
        <v>97</v>
      </c>
      <c r="B37" s="69"/>
      <c r="C37" s="69"/>
      <c r="D37" s="67">
        <v>781192</v>
      </c>
      <c r="E37" s="24"/>
      <c r="F37" s="67">
        <v>2370053</v>
      </c>
      <c r="H37" s="67">
        <v>-246131</v>
      </c>
      <c r="I37" s="24"/>
      <c r="J37" s="67">
        <v>-1468</v>
      </c>
    </row>
    <row r="38" spans="1:10" ht="20.65" customHeight="1">
      <c r="A38" s="46" t="s">
        <v>78</v>
      </c>
      <c r="B38" s="69"/>
      <c r="C38" s="69"/>
      <c r="D38" s="67">
        <v>2130856</v>
      </c>
      <c r="E38" s="24"/>
      <c r="F38" s="67">
        <v>3135617</v>
      </c>
      <c r="H38" s="67">
        <v>317303</v>
      </c>
      <c r="I38" s="24"/>
      <c r="J38" s="67">
        <v>75547</v>
      </c>
    </row>
    <row r="39" spans="1:10" ht="20.65" customHeight="1">
      <c r="A39" s="46" t="s">
        <v>27</v>
      </c>
      <c r="B39" s="69"/>
      <c r="C39" s="69"/>
      <c r="D39" s="67">
        <v>2062576</v>
      </c>
      <c r="E39" s="24"/>
      <c r="F39" s="67">
        <v>2231417</v>
      </c>
      <c r="H39" s="67">
        <v>31066</v>
      </c>
      <c r="I39" s="24"/>
      <c r="J39" s="67">
        <v>19606</v>
      </c>
    </row>
    <row r="40" spans="1:10" ht="20.65" customHeight="1">
      <c r="A40" s="46" t="s">
        <v>228</v>
      </c>
      <c r="B40" s="69"/>
      <c r="C40" s="69"/>
      <c r="D40" s="67">
        <v>26543</v>
      </c>
      <c r="E40" s="24"/>
      <c r="F40" s="67">
        <v>77746</v>
      </c>
      <c r="H40" s="67">
        <v>2390</v>
      </c>
      <c r="I40" s="24"/>
      <c r="J40" s="67">
        <v>-133</v>
      </c>
    </row>
    <row r="41" spans="1:10" ht="20.65" customHeight="1">
      <c r="A41" s="46" t="s">
        <v>28</v>
      </c>
      <c r="B41" s="69"/>
      <c r="C41" s="69"/>
      <c r="D41" s="30">
        <v>-277466</v>
      </c>
      <c r="E41" s="24"/>
      <c r="F41" s="30">
        <v>773180</v>
      </c>
      <c r="H41" s="30">
        <v>-353</v>
      </c>
      <c r="I41" s="24"/>
      <c r="J41" s="30">
        <v>518</v>
      </c>
    </row>
    <row r="42" spans="1:10" ht="6" customHeight="1">
      <c r="A42" s="55"/>
      <c r="B42" s="56"/>
      <c r="C42" s="47"/>
      <c r="D42" s="118"/>
      <c r="E42" s="118"/>
      <c r="F42" s="118"/>
      <c r="G42" s="118"/>
      <c r="H42" s="118"/>
      <c r="I42" s="118"/>
      <c r="J42" s="118"/>
    </row>
    <row r="43" spans="1:10" ht="20.65" customHeight="1">
      <c r="A43" s="55" t="s">
        <v>186</v>
      </c>
      <c r="B43" s="69"/>
      <c r="C43" s="69"/>
      <c r="D43" s="24">
        <f>SUM(D9:D41)</f>
        <v>23800209</v>
      </c>
      <c r="E43" s="24"/>
      <c r="F43" s="24">
        <f>SUM(F9:F41)</f>
        <v>10306892</v>
      </c>
      <c r="H43" s="24">
        <f>SUM(H9:H41)</f>
        <v>-1381363</v>
      </c>
      <c r="I43" s="24"/>
      <c r="J43" s="24">
        <f>SUM(J7:J41)</f>
        <v>1856563</v>
      </c>
    </row>
    <row r="44" spans="1:10" ht="20.65" customHeight="1">
      <c r="A44" s="46" t="s">
        <v>104</v>
      </c>
      <c r="B44" s="69"/>
      <c r="C44" s="69"/>
      <c r="D44" s="30">
        <v>-1378215</v>
      </c>
      <c r="E44" s="24"/>
      <c r="F44" s="30">
        <v>-208457</v>
      </c>
      <c r="H44" s="30">
        <v>-55353</v>
      </c>
      <c r="I44" s="24"/>
      <c r="J44" s="30">
        <v>-15064</v>
      </c>
    </row>
    <row r="45" spans="1:10" ht="6" customHeight="1">
      <c r="B45" s="56"/>
      <c r="C45" s="47"/>
      <c r="D45" s="118"/>
      <c r="E45" s="118"/>
      <c r="F45" s="118"/>
      <c r="G45" s="118"/>
      <c r="H45" s="118"/>
      <c r="I45" s="118"/>
      <c r="J45" s="118"/>
    </row>
    <row r="46" spans="1:10" ht="20.65" customHeight="1">
      <c r="A46" s="55" t="s">
        <v>129</v>
      </c>
      <c r="B46" s="69"/>
      <c r="C46" s="69"/>
      <c r="D46" s="29">
        <f>SUM(D43:D44)</f>
        <v>22421994</v>
      </c>
      <c r="E46" s="24"/>
      <c r="F46" s="29">
        <f>SUM(F43:F44)</f>
        <v>10098435</v>
      </c>
      <c r="H46" s="29">
        <f>SUM(H43:H44)</f>
        <v>-1436716</v>
      </c>
      <c r="I46" s="24"/>
      <c r="J46" s="29">
        <f>SUM(J43:J44)</f>
        <v>1841499</v>
      </c>
    </row>
    <row r="47" spans="1:10" ht="15.75" customHeight="1">
      <c r="A47" s="55"/>
      <c r="B47" s="69"/>
      <c r="C47" s="69"/>
      <c r="D47" s="25"/>
      <c r="E47" s="24"/>
      <c r="F47" s="25"/>
      <c r="H47" s="25"/>
      <c r="I47" s="24"/>
      <c r="J47" s="25"/>
    </row>
    <row r="48" spans="1:10" ht="6.75" customHeight="1">
      <c r="A48" s="55"/>
      <c r="B48" s="69"/>
      <c r="C48" s="69"/>
      <c r="D48" s="25"/>
      <c r="E48" s="24"/>
      <c r="F48" s="25"/>
      <c r="H48" s="25"/>
      <c r="I48" s="24"/>
      <c r="J48" s="25"/>
    </row>
    <row r="49" spans="1:10" ht="22.15" customHeight="1">
      <c r="A49" s="144" t="s">
        <v>185</v>
      </c>
      <c r="B49" s="173"/>
      <c r="C49" s="173"/>
      <c r="D49" s="88"/>
      <c r="E49" s="88"/>
      <c r="F49" s="88"/>
      <c r="G49" s="88"/>
      <c r="H49" s="88"/>
      <c r="I49" s="88"/>
      <c r="J49" s="88"/>
    </row>
    <row r="50" spans="1:10" ht="21.75" customHeight="1">
      <c r="A50" s="55" t="s">
        <v>38</v>
      </c>
      <c r="B50" s="69"/>
      <c r="C50" s="69"/>
      <c r="D50" s="73"/>
      <c r="E50" s="73"/>
      <c r="F50" s="73"/>
      <c r="G50" s="73"/>
      <c r="H50" s="73"/>
      <c r="I50" s="73"/>
      <c r="J50" s="73"/>
    </row>
    <row r="51" spans="1:10" ht="21.75" customHeight="1">
      <c r="A51" s="139" t="s">
        <v>87</v>
      </c>
      <c r="B51" s="69"/>
      <c r="C51" s="69"/>
      <c r="D51" s="73"/>
      <c r="E51" s="73"/>
      <c r="F51" s="73"/>
      <c r="G51" s="73"/>
      <c r="H51" s="73"/>
      <c r="I51" s="73"/>
      <c r="J51" s="73"/>
    </row>
    <row r="52" spans="1:10" ht="21.75" customHeight="1">
      <c r="A52" s="140" t="str">
        <f>A3</f>
        <v>สำหรับงวดเก้าเดือนสิ้นสุดวันที่ 30 กันยายน พ.ศ. 2565</v>
      </c>
      <c r="B52" s="173"/>
      <c r="C52" s="173"/>
      <c r="D52" s="88"/>
      <c r="E52" s="88"/>
      <c r="F52" s="88"/>
      <c r="G52" s="88"/>
      <c r="H52" s="88"/>
      <c r="I52" s="88"/>
      <c r="J52" s="88"/>
    </row>
    <row r="53" spans="1:10" ht="20.149999999999999" customHeight="1">
      <c r="A53" s="55"/>
      <c r="B53" s="69"/>
      <c r="C53" s="69"/>
      <c r="D53" s="137"/>
      <c r="E53" s="137"/>
      <c r="F53" s="137"/>
      <c r="G53" s="137"/>
      <c r="H53" s="137"/>
      <c r="I53" s="137"/>
      <c r="J53" s="137"/>
    </row>
    <row r="54" spans="1:10" ht="20.5" customHeight="1">
      <c r="B54" s="69"/>
      <c r="C54" s="69"/>
      <c r="D54" s="214" t="s">
        <v>92</v>
      </c>
      <c r="E54" s="214"/>
      <c r="F54" s="214"/>
      <c r="G54" s="141"/>
      <c r="H54" s="214" t="s">
        <v>120</v>
      </c>
      <c r="I54" s="214"/>
      <c r="J54" s="214"/>
    </row>
    <row r="55" spans="1:10" ht="20.5" customHeight="1">
      <c r="A55" s="55"/>
      <c r="B55" s="69"/>
      <c r="C55" s="69"/>
      <c r="D55" s="114" t="s">
        <v>236</v>
      </c>
      <c r="E55" s="114"/>
      <c r="F55" s="114" t="s">
        <v>209</v>
      </c>
      <c r="G55" s="142"/>
      <c r="H55" s="114" t="s">
        <v>236</v>
      </c>
      <c r="I55" s="114"/>
      <c r="J55" s="114" t="s">
        <v>209</v>
      </c>
    </row>
    <row r="56" spans="1:10" ht="20.5" customHeight="1">
      <c r="A56" s="55"/>
      <c r="B56" s="63" t="s">
        <v>0</v>
      </c>
      <c r="C56" s="42"/>
      <c r="D56" s="115" t="s">
        <v>84</v>
      </c>
      <c r="E56" s="116"/>
      <c r="F56" s="115" t="s">
        <v>84</v>
      </c>
      <c r="G56" s="116"/>
      <c r="H56" s="115" t="s">
        <v>84</v>
      </c>
      <c r="I56" s="116"/>
      <c r="J56" s="115" t="s">
        <v>84</v>
      </c>
    </row>
    <row r="57" spans="1:10" ht="20.5" customHeight="1">
      <c r="A57" s="55" t="s">
        <v>19</v>
      </c>
      <c r="B57" s="69"/>
      <c r="C57" s="69"/>
    </row>
    <row r="58" spans="1:10" ht="20.5" customHeight="1">
      <c r="A58" s="46" t="s">
        <v>130</v>
      </c>
      <c r="B58" s="69">
        <v>8</v>
      </c>
      <c r="C58" s="69"/>
      <c r="D58" s="67">
        <v>-1721291</v>
      </c>
      <c r="E58" s="24"/>
      <c r="F58" s="67">
        <v>-364180</v>
      </c>
      <c r="H58" s="67">
        <v>-10019172</v>
      </c>
      <c r="I58" s="24"/>
      <c r="J58" s="67">
        <v>-9754718</v>
      </c>
    </row>
    <row r="59" spans="1:10" ht="20.5" customHeight="1">
      <c r="A59" s="46" t="s">
        <v>152</v>
      </c>
      <c r="B59" s="69">
        <v>8</v>
      </c>
      <c r="C59" s="69"/>
      <c r="D59" s="67">
        <v>1349724</v>
      </c>
      <c r="E59" s="24"/>
      <c r="F59" s="67">
        <v>388528</v>
      </c>
      <c r="H59" s="67">
        <v>5923191</v>
      </c>
      <c r="I59" s="24"/>
      <c r="J59" s="67">
        <v>2079407</v>
      </c>
    </row>
    <row r="60" spans="1:10" ht="20.5" customHeight="1">
      <c r="A60" s="46" t="s">
        <v>132</v>
      </c>
      <c r="B60" s="69"/>
      <c r="C60" s="69"/>
      <c r="D60" s="67">
        <v>1584927</v>
      </c>
      <c r="E60" s="24"/>
      <c r="F60" s="67">
        <v>-100177</v>
      </c>
      <c r="H60" s="67">
        <v>0</v>
      </c>
      <c r="I60" s="24"/>
      <c r="J60" s="67">
        <v>19792</v>
      </c>
    </row>
    <row r="61" spans="1:10" ht="20.5" customHeight="1">
      <c r="A61" s="46" t="s">
        <v>254</v>
      </c>
      <c r="B61" s="69">
        <v>21</v>
      </c>
      <c r="C61" s="69"/>
      <c r="D61" s="67">
        <v>-100778</v>
      </c>
      <c r="E61" s="24"/>
      <c r="F61" s="67">
        <v>0</v>
      </c>
      <c r="H61" s="67">
        <v>0</v>
      </c>
      <c r="I61" s="24"/>
      <c r="J61" s="24">
        <v>0</v>
      </c>
    </row>
    <row r="62" spans="1:10" ht="20.5" customHeight="1">
      <c r="A62" s="46" t="s">
        <v>261</v>
      </c>
      <c r="B62" s="69">
        <v>21</v>
      </c>
      <c r="C62" s="69"/>
      <c r="D62" s="67">
        <v>-1171824</v>
      </c>
      <c r="E62" s="24"/>
      <c r="F62" s="67">
        <v>0</v>
      </c>
      <c r="H62" s="67">
        <v>0</v>
      </c>
      <c r="I62" s="24"/>
      <c r="J62" s="24">
        <v>0</v>
      </c>
    </row>
    <row r="63" spans="1:10" ht="20.5" customHeight="1">
      <c r="A63" s="46" t="s">
        <v>295</v>
      </c>
      <c r="B63" s="69">
        <v>11</v>
      </c>
      <c r="C63" s="69"/>
      <c r="D63" s="67">
        <v>-421924</v>
      </c>
      <c r="E63" s="24"/>
      <c r="F63" s="67">
        <v>0</v>
      </c>
      <c r="H63" s="67">
        <v>7424</v>
      </c>
      <c r="I63" s="24"/>
      <c r="J63" s="24">
        <v>0</v>
      </c>
    </row>
    <row r="64" spans="1:10" ht="20.5" customHeight="1">
      <c r="A64" s="46" t="s">
        <v>258</v>
      </c>
      <c r="B64" s="69">
        <v>11</v>
      </c>
      <c r="C64" s="69"/>
      <c r="D64" s="67">
        <v>0</v>
      </c>
      <c r="E64" s="24"/>
      <c r="F64" s="67">
        <v>0</v>
      </c>
      <c r="H64" s="67">
        <v>-126600</v>
      </c>
      <c r="I64" s="24"/>
      <c r="J64" s="67">
        <v>-95000</v>
      </c>
    </row>
    <row r="65" spans="1:10" ht="20.5" customHeight="1">
      <c r="A65" s="46" t="s">
        <v>260</v>
      </c>
      <c r="B65" s="69">
        <v>11</v>
      </c>
      <c r="C65" s="69"/>
      <c r="D65" s="67">
        <v>-59600</v>
      </c>
      <c r="E65" s="24"/>
      <c r="F65" s="67">
        <v>0</v>
      </c>
      <c r="H65" s="67">
        <v>0</v>
      </c>
      <c r="I65" s="24"/>
      <c r="J65" s="67">
        <v>0</v>
      </c>
    </row>
    <row r="66" spans="1:10" ht="20.5" customHeight="1">
      <c r="A66" s="46" t="s">
        <v>248</v>
      </c>
      <c r="B66" s="69">
        <v>11</v>
      </c>
      <c r="C66" s="69"/>
      <c r="D66" s="67">
        <v>-16278</v>
      </c>
      <c r="E66" s="24"/>
      <c r="F66" s="67">
        <v>0</v>
      </c>
      <c r="H66" s="67">
        <v>0</v>
      </c>
      <c r="I66" s="24"/>
      <c r="J66" s="67">
        <v>0</v>
      </c>
    </row>
    <row r="67" spans="1:10" ht="20.5" customHeight="1">
      <c r="A67" s="46" t="s">
        <v>50</v>
      </c>
      <c r="B67" s="69"/>
      <c r="C67" s="69"/>
      <c r="D67" s="67">
        <v>603991</v>
      </c>
      <c r="E67" s="24"/>
      <c r="F67" s="67">
        <v>478398</v>
      </c>
      <c r="H67" s="67">
        <v>3258762</v>
      </c>
      <c r="I67" s="24"/>
      <c r="J67" s="24">
        <v>3195988</v>
      </c>
    </row>
    <row r="68" spans="1:10" ht="20.5" customHeight="1">
      <c r="A68" s="46" t="s">
        <v>144</v>
      </c>
      <c r="B68" s="69"/>
      <c r="C68" s="69"/>
      <c r="D68" s="67">
        <v>396078</v>
      </c>
      <c r="E68" s="24"/>
      <c r="F68" s="67">
        <v>86017</v>
      </c>
      <c r="H68" s="67">
        <v>191356</v>
      </c>
      <c r="I68" s="24"/>
      <c r="J68" s="24">
        <v>53466</v>
      </c>
    </row>
    <row r="69" spans="1:10" ht="20.5" customHeight="1">
      <c r="A69" s="46" t="s">
        <v>69</v>
      </c>
      <c r="B69" s="69"/>
      <c r="C69" s="69"/>
      <c r="D69" s="67">
        <v>-5185</v>
      </c>
      <c r="E69" s="24"/>
      <c r="F69" s="67">
        <v>-11306</v>
      </c>
      <c r="H69" s="67">
        <v>0</v>
      </c>
      <c r="I69" s="24"/>
      <c r="J69" s="24">
        <v>0</v>
      </c>
    </row>
    <row r="70" spans="1:10" ht="20.5" customHeight="1">
      <c r="A70" s="46" t="s">
        <v>29</v>
      </c>
      <c r="B70" s="69"/>
      <c r="C70" s="69"/>
      <c r="D70" s="67">
        <v>-2835239</v>
      </c>
      <c r="E70" s="24"/>
      <c r="F70" s="67">
        <v>-2612070</v>
      </c>
      <c r="H70" s="67">
        <v>-5628</v>
      </c>
      <c r="I70" s="24"/>
      <c r="J70" s="24">
        <v>-20932</v>
      </c>
    </row>
    <row r="71" spans="1:10" ht="20.5" customHeight="1">
      <c r="A71" s="46" t="s">
        <v>175</v>
      </c>
      <c r="B71" s="69"/>
      <c r="C71" s="69"/>
      <c r="D71" s="67">
        <v>-279362</v>
      </c>
      <c r="E71" s="24"/>
      <c r="F71" s="67">
        <v>-423256</v>
      </c>
      <c r="H71" s="67">
        <v>-3514</v>
      </c>
      <c r="I71" s="24"/>
      <c r="J71" s="24">
        <v>-400</v>
      </c>
    </row>
    <row r="72" spans="1:10" ht="20.5" customHeight="1">
      <c r="A72" s="46" t="s">
        <v>278</v>
      </c>
      <c r="B72" s="69"/>
      <c r="C72" s="69"/>
      <c r="D72" s="67">
        <v>0</v>
      </c>
      <c r="E72" s="24"/>
      <c r="F72" s="28">
        <v>5496096</v>
      </c>
      <c r="G72" s="25"/>
      <c r="H72" s="67">
        <v>0</v>
      </c>
      <c r="I72" s="25"/>
      <c r="J72" s="28">
        <v>0</v>
      </c>
    </row>
    <row r="73" spans="1:10" ht="20.5" customHeight="1">
      <c r="A73" s="46" t="s">
        <v>292</v>
      </c>
      <c r="B73" s="69"/>
      <c r="C73" s="69"/>
      <c r="D73" s="67">
        <v>1708436</v>
      </c>
      <c r="E73" s="24"/>
      <c r="F73" s="28">
        <v>0</v>
      </c>
      <c r="G73" s="25"/>
      <c r="H73" s="67">
        <v>0</v>
      </c>
      <c r="I73" s="25"/>
      <c r="J73" s="28">
        <v>0</v>
      </c>
    </row>
    <row r="74" spans="1:10" ht="20.5" customHeight="1">
      <c r="A74" s="46" t="s">
        <v>293</v>
      </c>
      <c r="B74" s="69"/>
      <c r="C74" s="69"/>
      <c r="D74" s="67"/>
      <c r="E74" s="24"/>
      <c r="F74" s="28"/>
      <c r="G74" s="25"/>
      <c r="H74" s="67"/>
      <c r="I74" s="25"/>
      <c r="J74" s="28"/>
    </row>
    <row r="75" spans="1:10" ht="20.5" customHeight="1">
      <c r="A75" s="46" t="s">
        <v>294</v>
      </c>
      <c r="B75" s="69"/>
      <c r="C75" s="69"/>
      <c r="D75" s="30">
        <v>785831</v>
      </c>
      <c r="E75" s="24"/>
      <c r="F75" s="30">
        <v>4987341</v>
      </c>
      <c r="H75" s="30">
        <v>0</v>
      </c>
      <c r="I75" s="24"/>
      <c r="J75" s="30">
        <v>48</v>
      </c>
    </row>
    <row r="76" spans="1:10" ht="6" customHeight="1">
      <c r="A76" s="55"/>
      <c r="B76" s="56"/>
      <c r="C76" s="47"/>
      <c r="D76" s="118"/>
      <c r="E76" s="118"/>
      <c r="F76" s="118"/>
      <c r="G76" s="118"/>
      <c r="H76" s="118"/>
      <c r="I76" s="118"/>
      <c r="J76" s="118"/>
    </row>
    <row r="77" spans="1:10" ht="20.5" customHeight="1">
      <c r="A77" s="55" t="s">
        <v>184</v>
      </c>
      <c r="B77" s="69"/>
      <c r="C77" s="69"/>
      <c r="D77" s="29">
        <f>SUM(D58:D76)</f>
        <v>-182494</v>
      </c>
      <c r="E77" s="24"/>
      <c r="F77" s="29">
        <f>SUM(F58:F76)</f>
        <v>7925391</v>
      </c>
      <c r="H77" s="29">
        <f>SUM(H58:H76)</f>
        <v>-774181</v>
      </c>
      <c r="I77" s="24"/>
      <c r="J77" s="29">
        <f>SUM(J58:J75)</f>
        <v>-4522349</v>
      </c>
    </row>
    <row r="78" spans="1:10" ht="8.25" customHeight="1">
      <c r="B78" s="69"/>
      <c r="C78" s="69"/>
      <c r="D78" s="24"/>
      <c r="E78" s="24"/>
      <c r="F78" s="24"/>
      <c r="H78" s="24"/>
      <c r="I78" s="24"/>
      <c r="J78" s="24"/>
    </row>
    <row r="79" spans="1:10" ht="20.5" customHeight="1">
      <c r="A79" s="55" t="s">
        <v>20</v>
      </c>
      <c r="B79" s="69"/>
      <c r="C79" s="69"/>
      <c r="D79" s="119"/>
      <c r="E79" s="119"/>
      <c r="F79" s="119"/>
      <c r="G79" s="119"/>
      <c r="H79" s="119"/>
      <c r="I79" s="119"/>
      <c r="J79" s="119"/>
    </row>
    <row r="80" spans="1:10" ht="20.5" customHeight="1">
      <c r="A80" s="46" t="s">
        <v>239</v>
      </c>
      <c r="B80" s="69">
        <v>8</v>
      </c>
      <c r="C80" s="69"/>
      <c r="D80" s="67">
        <v>49620</v>
      </c>
      <c r="E80" s="24"/>
      <c r="F80" s="67">
        <v>485302</v>
      </c>
      <c r="H80" s="67">
        <v>1652782</v>
      </c>
      <c r="I80" s="24"/>
      <c r="J80" s="67">
        <v>1008404</v>
      </c>
    </row>
    <row r="81" spans="1:10" ht="20.5" customHeight="1">
      <c r="A81" s="46" t="s">
        <v>245</v>
      </c>
      <c r="B81" s="69">
        <v>8</v>
      </c>
      <c r="C81" s="69"/>
      <c r="D81" s="67">
        <v>0</v>
      </c>
      <c r="E81" s="24"/>
      <c r="F81" s="67">
        <v>0</v>
      </c>
      <c r="H81" s="67">
        <v>-75235</v>
      </c>
      <c r="I81" s="24"/>
      <c r="J81" s="67">
        <v>-165094</v>
      </c>
    </row>
    <row r="82" spans="1:10" ht="20.5" customHeight="1">
      <c r="A82" s="46" t="s">
        <v>176</v>
      </c>
      <c r="B82" s="69"/>
      <c r="C82" s="69"/>
      <c r="D82" s="67">
        <v>29100000</v>
      </c>
      <c r="E82" s="24"/>
      <c r="F82" s="67">
        <v>15537937</v>
      </c>
      <c r="H82" s="67">
        <v>29100000</v>
      </c>
      <c r="I82" s="24"/>
      <c r="J82" s="67">
        <v>15350000</v>
      </c>
    </row>
    <row r="83" spans="1:10" ht="20.5" customHeight="1">
      <c r="A83" s="46" t="s">
        <v>101</v>
      </c>
      <c r="B83" s="69"/>
      <c r="C83" s="69"/>
      <c r="D83" s="67">
        <v>-25800000</v>
      </c>
      <c r="E83" s="24"/>
      <c r="F83" s="67">
        <v>-15617191</v>
      </c>
      <c r="H83" s="67">
        <v>-25800000</v>
      </c>
      <c r="I83" s="24"/>
      <c r="J83" s="67">
        <v>-15350000</v>
      </c>
    </row>
    <row r="84" spans="1:10" ht="20.5" customHeight="1">
      <c r="A84" s="46" t="s">
        <v>102</v>
      </c>
      <c r="B84" s="69">
        <v>14</v>
      </c>
      <c r="C84" s="69"/>
      <c r="D84" s="67">
        <v>289182</v>
      </c>
      <c r="E84" s="24"/>
      <c r="F84" s="67">
        <v>383396</v>
      </c>
      <c r="H84" s="67">
        <v>0</v>
      </c>
      <c r="I84" s="24"/>
      <c r="J84" s="67">
        <v>0</v>
      </c>
    </row>
    <row r="85" spans="1:10" ht="20.5" customHeight="1">
      <c r="A85" s="46" t="s">
        <v>231</v>
      </c>
      <c r="B85" s="69">
        <v>14</v>
      </c>
      <c r="C85" s="69"/>
      <c r="D85" s="67">
        <v>-5297894</v>
      </c>
      <c r="E85" s="24"/>
      <c r="F85" s="67">
        <v>-13308467</v>
      </c>
      <c r="H85" s="67">
        <v>-999084</v>
      </c>
      <c r="I85" s="24"/>
      <c r="J85" s="67">
        <v>-2676224</v>
      </c>
    </row>
    <row r="86" spans="1:10" ht="20.5" customHeight="1">
      <c r="A86" s="46" t="s">
        <v>234</v>
      </c>
      <c r="B86" s="69">
        <v>14</v>
      </c>
      <c r="C86" s="69"/>
      <c r="D86" s="67">
        <v>6977530</v>
      </c>
      <c r="E86" s="24"/>
      <c r="F86" s="67">
        <v>25382938</v>
      </c>
      <c r="H86" s="67">
        <v>6977530</v>
      </c>
      <c r="I86" s="24"/>
      <c r="J86" s="67">
        <v>10307200</v>
      </c>
    </row>
    <row r="87" spans="1:10" ht="20.5" customHeight="1">
      <c r="A87" s="46" t="s">
        <v>128</v>
      </c>
      <c r="B87" s="69">
        <v>14</v>
      </c>
      <c r="C87" s="69"/>
      <c r="D87" s="67">
        <v>-10400000</v>
      </c>
      <c r="E87" s="24"/>
      <c r="F87" s="67">
        <v>-17978660</v>
      </c>
      <c r="H87" s="67">
        <v>-10400000</v>
      </c>
      <c r="I87" s="24"/>
      <c r="J87" s="67">
        <v>-4537950</v>
      </c>
    </row>
    <row r="88" spans="1:10" ht="20.5" customHeight="1">
      <c r="A88" s="46" t="s">
        <v>246</v>
      </c>
      <c r="B88" s="69"/>
      <c r="C88" s="69"/>
      <c r="D88" s="67">
        <v>-6510754</v>
      </c>
      <c r="E88" s="24"/>
      <c r="F88" s="67">
        <v>-6045904.55963</v>
      </c>
      <c r="H88" s="67">
        <v>-86335</v>
      </c>
      <c r="I88" s="24"/>
      <c r="J88" s="67">
        <v>-7944.9123899999995</v>
      </c>
    </row>
    <row r="89" spans="1:10" ht="20.5" customHeight="1">
      <c r="A89" s="46" t="s">
        <v>249</v>
      </c>
      <c r="B89" s="69" t="s">
        <v>259</v>
      </c>
      <c r="C89" s="69"/>
      <c r="D89" s="67">
        <v>1474740</v>
      </c>
      <c r="E89" s="24"/>
      <c r="F89" s="67">
        <v>384226</v>
      </c>
      <c r="H89" s="67">
        <v>1474740</v>
      </c>
      <c r="I89" s="24"/>
      <c r="J89" s="67">
        <v>384226</v>
      </c>
    </row>
    <row r="90" spans="1:10" ht="20.5" customHeight="1">
      <c r="A90" s="46" t="s">
        <v>250</v>
      </c>
      <c r="B90" s="69"/>
      <c r="C90" s="69"/>
      <c r="D90" s="67">
        <v>-6534175</v>
      </c>
      <c r="E90" s="24"/>
      <c r="F90" s="24">
        <v>-7451393.44037</v>
      </c>
      <c r="H90" s="67">
        <v>-1948706</v>
      </c>
      <c r="I90" s="24"/>
      <c r="J90" s="24">
        <v>-2175260.0876099998</v>
      </c>
    </row>
    <row r="91" spans="1:10" ht="20.5" customHeight="1">
      <c r="A91" s="46" t="s">
        <v>143</v>
      </c>
      <c r="B91" s="69"/>
      <c r="C91" s="69"/>
      <c r="D91" s="67">
        <v>-1216293</v>
      </c>
      <c r="E91" s="24"/>
      <c r="F91" s="67">
        <v>-1299558</v>
      </c>
      <c r="H91" s="67">
        <v>-1216293</v>
      </c>
      <c r="I91" s="24"/>
      <c r="J91" s="67">
        <v>-1299558</v>
      </c>
    </row>
    <row r="92" spans="1:10" ht="20.5" customHeight="1">
      <c r="A92" s="46" t="s">
        <v>279</v>
      </c>
      <c r="B92" s="69">
        <v>19</v>
      </c>
      <c r="C92" s="69"/>
      <c r="D92" s="67">
        <v>12915806</v>
      </c>
      <c r="E92" s="24"/>
      <c r="F92" s="67">
        <v>7721454</v>
      </c>
      <c r="H92" s="67">
        <v>12915806</v>
      </c>
      <c r="I92" s="24"/>
      <c r="J92" s="67">
        <v>7721454</v>
      </c>
    </row>
    <row r="93" spans="1:10" ht="20.5" customHeight="1">
      <c r="A93" s="46" t="s">
        <v>280</v>
      </c>
      <c r="B93" s="69">
        <v>19</v>
      </c>
      <c r="C93" s="69"/>
      <c r="D93" s="67">
        <v>-15000000</v>
      </c>
      <c r="E93" s="24"/>
      <c r="F93" s="67">
        <v>-9993425</v>
      </c>
      <c r="H93" s="67">
        <v>-15000000</v>
      </c>
      <c r="I93" s="24"/>
      <c r="J93" s="67">
        <v>-9993425</v>
      </c>
    </row>
    <row r="94" spans="1:10" ht="20.5" customHeight="1">
      <c r="A94" s="46" t="s">
        <v>131</v>
      </c>
      <c r="B94" s="69"/>
      <c r="C94" s="69"/>
      <c r="D94" s="30">
        <v>-55084</v>
      </c>
      <c r="E94" s="24"/>
      <c r="F94" s="30">
        <v>-27014</v>
      </c>
      <c r="H94" s="30">
        <v>0</v>
      </c>
      <c r="I94" s="24"/>
      <c r="J94" s="30">
        <v>0</v>
      </c>
    </row>
    <row r="95" spans="1:10" ht="6" customHeight="1">
      <c r="B95" s="69"/>
      <c r="C95" s="47"/>
      <c r="D95" s="120"/>
      <c r="E95" s="116"/>
      <c r="F95" s="120"/>
      <c r="G95" s="116"/>
      <c r="H95" s="120"/>
      <c r="I95" s="116"/>
      <c r="J95" s="120"/>
    </row>
    <row r="96" spans="1:10" ht="20.5" customHeight="1">
      <c r="A96" s="55" t="s">
        <v>141</v>
      </c>
      <c r="B96" s="69"/>
      <c r="C96" s="69"/>
      <c r="D96" s="29">
        <f>SUM(D80:D94)</f>
        <v>-20007322</v>
      </c>
      <c r="E96" s="24"/>
      <c r="F96" s="29">
        <f>SUM(F80:F94)</f>
        <v>-21826360</v>
      </c>
      <c r="H96" s="29">
        <f>SUM(H80:H94)</f>
        <v>-3404795</v>
      </c>
      <c r="I96" s="24"/>
      <c r="J96" s="29">
        <f>SUM(J80:J94)</f>
        <v>-1434172</v>
      </c>
    </row>
    <row r="97" spans="1:10" ht="8.25" customHeight="1">
      <c r="B97" s="69"/>
      <c r="C97" s="69"/>
      <c r="D97" s="73"/>
      <c r="E97" s="24"/>
      <c r="F97" s="73"/>
      <c r="H97" s="73"/>
      <c r="I97" s="24"/>
      <c r="J97" s="73"/>
    </row>
    <row r="98" spans="1:10" ht="22.15" customHeight="1">
      <c r="A98" s="144" t="s">
        <v>185</v>
      </c>
      <c r="B98" s="173"/>
      <c r="C98" s="173"/>
      <c r="D98" s="29"/>
      <c r="E98" s="29"/>
      <c r="F98" s="29"/>
      <c r="G98" s="29"/>
      <c r="H98" s="29"/>
      <c r="I98" s="29"/>
      <c r="J98" s="29"/>
    </row>
    <row r="99" spans="1:10" ht="21.75" customHeight="1">
      <c r="A99" s="55" t="s">
        <v>38</v>
      </c>
      <c r="B99" s="42"/>
      <c r="C99" s="42"/>
      <c r="D99" s="5"/>
      <c r="E99" s="5"/>
      <c r="F99" s="5"/>
      <c r="H99" s="5"/>
      <c r="I99" s="5"/>
      <c r="J99" s="5"/>
    </row>
    <row r="100" spans="1:10" ht="21.75" customHeight="1">
      <c r="A100" s="139" t="s">
        <v>87</v>
      </c>
      <c r="B100" s="42"/>
      <c r="C100" s="42"/>
      <c r="D100" s="24"/>
      <c r="E100" s="24"/>
      <c r="F100" s="24"/>
      <c r="H100" s="24"/>
      <c r="I100" s="24"/>
      <c r="J100" s="24"/>
    </row>
    <row r="101" spans="1:10" ht="21.75" customHeight="1">
      <c r="A101" s="140" t="str">
        <f>A3</f>
        <v>สำหรับงวดเก้าเดือนสิ้นสุดวันที่ 30 กันยายน พ.ศ. 2565</v>
      </c>
      <c r="B101" s="49"/>
      <c r="C101" s="49"/>
      <c r="D101" s="10"/>
      <c r="E101" s="10"/>
      <c r="F101" s="10"/>
      <c r="G101" s="29"/>
      <c r="H101" s="10"/>
      <c r="I101" s="10"/>
      <c r="J101" s="10"/>
    </row>
    <row r="102" spans="1:10" ht="21.75" customHeight="1">
      <c r="A102" s="55"/>
      <c r="B102" s="42"/>
      <c r="C102" s="42"/>
      <c r="D102" s="5"/>
      <c r="E102" s="5"/>
      <c r="F102" s="5"/>
      <c r="H102" s="5"/>
      <c r="I102" s="5"/>
      <c r="J102" s="5"/>
    </row>
    <row r="103" spans="1:10" ht="21.75" customHeight="1">
      <c r="D103" s="214" t="s">
        <v>92</v>
      </c>
      <c r="E103" s="214"/>
      <c r="F103" s="214"/>
      <c r="G103" s="141"/>
      <c r="H103" s="214" t="s">
        <v>120</v>
      </c>
      <c r="I103" s="214"/>
      <c r="J103" s="214"/>
    </row>
    <row r="104" spans="1:10" ht="21.75" customHeight="1">
      <c r="D104" s="114" t="s">
        <v>236</v>
      </c>
      <c r="E104" s="114"/>
      <c r="F104" s="114" t="s">
        <v>209</v>
      </c>
      <c r="G104" s="142"/>
      <c r="H104" s="114" t="s">
        <v>236</v>
      </c>
      <c r="I104" s="114"/>
      <c r="J104" s="114" t="s">
        <v>209</v>
      </c>
    </row>
    <row r="105" spans="1:10" ht="21.75" customHeight="1">
      <c r="D105" s="115" t="s">
        <v>84</v>
      </c>
      <c r="E105" s="118"/>
      <c r="F105" s="115" t="s">
        <v>84</v>
      </c>
      <c r="G105" s="118"/>
      <c r="H105" s="115" t="s">
        <v>84</v>
      </c>
      <c r="I105" s="118"/>
      <c r="J105" s="115" t="s">
        <v>84</v>
      </c>
    </row>
    <row r="106" spans="1:10" ht="21.75" customHeight="1">
      <c r="D106" s="116"/>
      <c r="E106" s="118"/>
      <c r="F106" s="116"/>
      <c r="G106" s="118"/>
      <c r="H106" s="116"/>
      <c r="I106" s="118"/>
      <c r="J106" s="116"/>
    </row>
    <row r="107" spans="1:10" ht="21.75" customHeight="1">
      <c r="A107" s="139" t="s">
        <v>145</v>
      </c>
      <c r="C107" s="69"/>
      <c r="D107" s="24">
        <f>SUM(D46+D77+D96)</f>
        <v>2232178</v>
      </c>
      <c r="E107" s="24"/>
      <c r="F107" s="24">
        <f>SUM(F46+F77+F96)</f>
        <v>-3802534</v>
      </c>
      <c r="H107" s="24">
        <f>SUM(H46+H77+H96)</f>
        <v>-5615692</v>
      </c>
      <c r="I107" s="24"/>
      <c r="J107" s="24">
        <f>SUM(J46+J77+J96)</f>
        <v>-4115022</v>
      </c>
    </row>
    <row r="108" spans="1:10" ht="21.75" customHeight="1">
      <c r="A108" s="145" t="s">
        <v>90</v>
      </c>
      <c r="B108" s="69"/>
      <c r="C108" s="69"/>
      <c r="D108" s="67">
        <v>25096339</v>
      </c>
      <c r="E108" s="24"/>
      <c r="F108" s="67">
        <v>26166145</v>
      </c>
      <c r="H108" s="67">
        <v>9898556</v>
      </c>
      <c r="I108" s="24"/>
      <c r="J108" s="67">
        <v>10645335</v>
      </c>
    </row>
    <row r="109" spans="1:10" ht="21.75" customHeight="1">
      <c r="A109" s="46" t="s">
        <v>187</v>
      </c>
      <c r="B109" s="69"/>
      <c r="C109" s="69"/>
      <c r="D109" s="30">
        <v>-101690</v>
      </c>
      <c r="E109" s="24"/>
      <c r="F109" s="30">
        <v>903454</v>
      </c>
      <c r="H109" s="30">
        <v>0</v>
      </c>
      <c r="I109" s="24"/>
      <c r="J109" s="30">
        <v>0</v>
      </c>
    </row>
    <row r="110" spans="1:10" ht="6" customHeight="1">
      <c r="B110" s="56"/>
      <c r="C110" s="47"/>
      <c r="D110" s="118"/>
      <c r="E110" s="118"/>
      <c r="F110" s="118"/>
      <c r="G110" s="118"/>
      <c r="H110" s="118"/>
      <c r="I110" s="118"/>
      <c r="J110" s="118"/>
    </row>
    <row r="111" spans="1:10" ht="21.75" customHeight="1" thickBot="1">
      <c r="A111" s="139" t="s">
        <v>89</v>
      </c>
      <c r="B111" s="69"/>
      <c r="C111" s="69"/>
      <c r="D111" s="33">
        <f>SUM(D107:D109)</f>
        <v>27226827</v>
      </c>
      <c r="E111" s="24"/>
      <c r="F111" s="33">
        <f>SUM(F107:F109)</f>
        <v>23267065</v>
      </c>
      <c r="H111" s="33">
        <f>SUM(H107:H109)</f>
        <v>4282864</v>
      </c>
      <c r="I111" s="24"/>
      <c r="J111" s="33">
        <f>SUM(J107:J109)</f>
        <v>6530313</v>
      </c>
    </row>
    <row r="112" spans="1:10" ht="21.75" customHeight="1" thickTop="1">
      <c r="G112" s="27"/>
      <c r="I112" s="24"/>
    </row>
    <row r="113" spans="1:14" ht="21.75" customHeight="1">
      <c r="A113" s="55" t="s">
        <v>281</v>
      </c>
      <c r="B113" s="69"/>
      <c r="C113" s="69"/>
      <c r="D113" s="24"/>
      <c r="E113" s="24"/>
      <c r="F113" s="24"/>
      <c r="H113" s="24"/>
      <c r="I113" s="24"/>
      <c r="J113" s="24"/>
    </row>
    <row r="114" spans="1:14" ht="21.75" customHeight="1">
      <c r="A114" s="46" t="s">
        <v>93</v>
      </c>
      <c r="B114" s="69"/>
      <c r="C114" s="69"/>
      <c r="D114" s="67">
        <v>27226827</v>
      </c>
      <c r="E114" s="24"/>
      <c r="F114" s="67">
        <v>23283446</v>
      </c>
      <c r="H114" s="67">
        <v>4282864</v>
      </c>
      <c r="I114" s="24"/>
      <c r="J114" s="67">
        <v>6530313</v>
      </c>
    </row>
    <row r="115" spans="1:14" ht="21.75" customHeight="1">
      <c r="A115" s="46" t="s">
        <v>76</v>
      </c>
      <c r="B115" s="69"/>
      <c r="C115" s="69"/>
      <c r="D115" s="30">
        <v>0</v>
      </c>
      <c r="E115" s="24"/>
      <c r="F115" s="30">
        <v>-16381</v>
      </c>
      <c r="H115" s="30">
        <v>0</v>
      </c>
      <c r="I115" s="24"/>
      <c r="J115" s="30">
        <v>0</v>
      </c>
    </row>
    <row r="116" spans="1:14" ht="6" customHeight="1">
      <c r="B116" s="56"/>
      <c r="C116" s="47"/>
      <c r="D116" s="118"/>
      <c r="E116" s="118"/>
      <c r="F116" s="118"/>
      <c r="G116" s="118"/>
      <c r="H116" s="118"/>
      <c r="I116" s="118"/>
      <c r="J116" s="118"/>
    </row>
    <row r="117" spans="1:14" ht="21.75" customHeight="1" thickBot="1">
      <c r="B117" s="69"/>
      <c r="C117" s="69"/>
      <c r="D117" s="33">
        <f>SUM(D114:D115)</f>
        <v>27226827</v>
      </c>
      <c r="E117" s="24"/>
      <c r="F117" s="33">
        <f>SUM(F114:F115)</f>
        <v>23267065</v>
      </c>
      <c r="H117" s="33">
        <f>SUM(H114:H115)</f>
        <v>4282864</v>
      </c>
      <c r="I117" s="24"/>
      <c r="J117" s="33">
        <f>SUM(J114:J116)</f>
        <v>6530313</v>
      </c>
      <c r="L117" s="73"/>
      <c r="N117" s="73"/>
    </row>
    <row r="118" spans="1:14" ht="21.75" customHeight="1" thickTop="1">
      <c r="B118" s="69"/>
      <c r="C118" s="69"/>
      <c r="D118" s="73"/>
      <c r="E118" s="24"/>
      <c r="F118" s="73"/>
      <c r="H118" s="73"/>
      <c r="I118" s="24"/>
      <c r="J118" s="73"/>
    </row>
    <row r="119" spans="1:14" ht="21.75" customHeight="1">
      <c r="A119" s="47" t="s">
        <v>21</v>
      </c>
      <c r="B119" s="42"/>
      <c r="C119" s="42"/>
      <c r="D119" s="146"/>
      <c r="E119" s="5"/>
      <c r="F119" s="146"/>
      <c r="G119" s="5"/>
      <c r="H119" s="146"/>
      <c r="I119" s="5"/>
      <c r="J119" s="146"/>
    </row>
    <row r="120" spans="1:14" ht="6" customHeight="1">
      <c r="A120" s="55"/>
      <c r="B120" s="42"/>
      <c r="C120" s="42"/>
      <c r="D120" s="5"/>
      <c r="E120" s="5"/>
      <c r="F120" s="5"/>
      <c r="H120" s="5"/>
      <c r="I120" s="5"/>
      <c r="J120" s="5"/>
    </row>
    <row r="121" spans="1:14" ht="21.75" customHeight="1">
      <c r="A121" s="55" t="s">
        <v>35</v>
      </c>
      <c r="B121" s="42"/>
      <c r="C121" s="42"/>
      <c r="D121" s="5"/>
      <c r="E121" s="5"/>
      <c r="F121" s="5"/>
      <c r="H121" s="5"/>
      <c r="I121" s="5"/>
      <c r="J121" s="5"/>
    </row>
    <row r="122" spans="1:14" ht="6" customHeight="1">
      <c r="B122" s="42"/>
      <c r="C122" s="42"/>
      <c r="D122" s="118"/>
      <c r="E122" s="118"/>
      <c r="F122" s="118"/>
      <c r="H122" s="118"/>
      <c r="I122" s="118"/>
      <c r="J122" s="118"/>
    </row>
    <row r="123" spans="1:14" ht="21.75" customHeight="1">
      <c r="A123" s="46" t="s">
        <v>282</v>
      </c>
      <c r="B123" s="42"/>
      <c r="C123" s="42"/>
      <c r="D123" s="5"/>
      <c r="E123" s="5"/>
      <c r="F123" s="5"/>
      <c r="H123" s="5"/>
      <c r="I123" s="5"/>
      <c r="J123" s="5"/>
    </row>
    <row r="124" spans="1:14" ht="21.75" customHeight="1">
      <c r="B124" s="42"/>
      <c r="C124" s="42"/>
      <c r="D124" s="5"/>
      <c r="E124" s="5"/>
      <c r="F124" s="5"/>
      <c r="H124" s="5"/>
      <c r="I124" s="5"/>
      <c r="J124" s="5"/>
    </row>
    <row r="125" spans="1:14" ht="21.75" customHeight="1">
      <c r="B125" s="42"/>
      <c r="C125" s="42"/>
      <c r="D125" s="214" t="s">
        <v>92</v>
      </c>
      <c r="E125" s="214"/>
      <c r="F125" s="214"/>
      <c r="G125" s="141"/>
      <c r="H125" s="214" t="s">
        <v>120</v>
      </c>
      <c r="I125" s="214"/>
      <c r="J125" s="214"/>
    </row>
    <row r="126" spans="1:14" ht="21.75" customHeight="1">
      <c r="B126" s="42"/>
      <c r="C126" s="42"/>
      <c r="D126" s="114" t="s">
        <v>236</v>
      </c>
      <c r="E126" s="114"/>
      <c r="F126" s="114" t="s">
        <v>209</v>
      </c>
      <c r="G126" s="142"/>
      <c r="H126" s="114" t="s">
        <v>236</v>
      </c>
      <c r="I126" s="114"/>
      <c r="J126" s="114" t="s">
        <v>209</v>
      </c>
    </row>
    <row r="127" spans="1:14" ht="21.75" customHeight="1">
      <c r="B127" s="42"/>
      <c r="C127" s="42"/>
      <c r="D127" s="79" t="s">
        <v>84</v>
      </c>
      <c r="E127" s="118"/>
      <c r="F127" s="79" t="s">
        <v>84</v>
      </c>
      <c r="H127" s="79" t="s">
        <v>84</v>
      </c>
      <c r="I127" s="118"/>
      <c r="J127" s="79" t="s">
        <v>84</v>
      </c>
    </row>
    <row r="128" spans="1:14" ht="6" customHeight="1">
      <c r="B128" s="42"/>
      <c r="C128" s="42"/>
      <c r="D128" s="118"/>
      <c r="E128" s="118"/>
      <c r="F128" s="118"/>
      <c r="H128" s="118"/>
      <c r="I128" s="118"/>
      <c r="J128" s="118"/>
    </row>
    <row r="129" spans="1:10" ht="21.75" customHeight="1">
      <c r="A129" s="46" t="s">
        <v>247</v>
      </c>
      <c r="B129" s="42"/>
      <c r="C129" s="42"/>
      <c r="D129" s="67">
        <v>805429</v>
      </c>
      <c r="E129" s="5"/>
      <c r="F129" s="67">
        <v>471703</v>
      </c>
      <c r="G129" s="5"/>
      <c r="H129" s="67">
        <v>789</v>
      </c>
      <c r="I129" s="5"/>
      <c r="J129" s="67">
        <v>102</v>
      </c>
    </row>
    <row r="130" spans="1:10" ht="21.75" customHeight="1">
      <c r="B130" s="42"/>
      <c r="C130" s="42"/>
      <c r="D130" s="24"/>
      <c r="E130" s="24"/>
      <c r="F130" s="24"/>
      <c r="H130" s="24"/>
      <c r="I130" s="24"/>
      <c r="J130" s="24"/>
    </row>
    <row r="131" spans="1:10" ht="21.75" customHeight="1">
      <c r="B131" s="42"/>
      <c r="C131" s="42"/>
      <c r="D131" s="24"/>
      <c r="E131" s="24"/>
      <c r="F131" s="24"/>
      <c r="H131" s="24"/>
      <c r="I131" s="24"/>
      <c r="J131" s="24"/>
    </row>
    <row r="132" spans="1:10" ht="23.25" customHeight="1">
      <c r="B132" s="42"/>
      <c r="C132" s="42"/>
      <c r="D132" s="24"/>
      <c r="E132" s="24"/>
      <c r="F132" s="24"/>
      <c r="H132" s="24"/>
      <c r="I132" s="24"/>
      <c r="J132" s="24"/>
    </row>
    <row r="133" spans="1:10" ht="21.75" customHeight="1">
      <c r="B133" s="42"/>
      <c r="C133" s="42"/>
      <c r="D133" s="24"/>
      <c r="E133" s="24"/>
      <c r="F133" s="24"/>
      <c r="H133" s="24"/>
      <c r="I133" s="24"/>
      <c r="J133" s="24"/>
    </row>
    <row r="134" spans="1:10" ht="21.75" customHeight="1">
      <c r="B134" s="42"/>
      <c r="C134" s="42"/>
      <c r="D134" s="24"/>
      <c r="E134" s="24"/>
      <c r="F134" s="24"/>
      <c r="H134" s="24"/>
      <c r="I134" s="24"/>
      <c r="J134" s="24"/>
    </row>
    <row r="135" spans="1:10" ht="21.75" customHeight="1">
      <c r="B135" s="42"/>
      <c r="C135" s="42"/>
      <c r="D135" s="24"/>
      <c r="E135" s="24"/>
      <c r="F135" s="24"/>
      <c r="H135" s="24"/>
      <c r="I135" s="24"/>
      <c r="J135" s="24"/>
    </row>
    <row r="136" spans="1:10" ht="21.75" customHeight="1">
      <c r="B136" s="42"/>
      <c r="C136" s="42"/>
      <c r="D136" s="24"/>
      <c r="E136" s="24"/>
      <c r="F136" s="24"/>
      <c r="H136" s="24"/>
      <c r="I136" s="24"/>
      <c r="J136" s="24"/>
    </row>
    <row r="137" spans="1:10" ht="21.75" customHeight="1">
      <c r="B137" s="42"/>
      <c r="C137" s="42"/>
      <c r="D137" s="24"/>
      <c r="E137" s="24"/>
      <c r="F137" s="24"/>
      <c r="H137" s="24"/>
      <c r="I137" s="24"/>
      <c r="J137" s="24"/>
    </row>
    <row r="138" spans="1:10" ht="21.75" customHeight="1">
      <c r="B138" s="42"/>
      <c r="C138" s="42"/>
      <c r="D138" s="24"/>
      <c r="E138" s="24"/>
      <c r="F138" s="24"/>
      <c r="H138" s="24"/>
      <c r="I138" s="24"/>
      <c r="J138" s="24"/>
    </row>
    <row r="139" spans="1:10" ht="21.75" customHeight="1">
      <c r="B139" s="42"/>
      <c r="C139" s="42"/>
      <c r="D139" s="24"/>
      <c r="E139" s="24"/>
      <c r="F139" s="24"/>
      <c r="H139" s="24"/>
      <c r="I139" s="24"/>
      <c r="J139" s="24"/>
    </row>
    <row r="140" spans="1:10" ht="21.75" customHeight="1">
      <c r="B140" s="42"/>
      <c r="C140" s="42"/>
      <c r="D140" s="24"/>
      <c r="E140" s="24"/>
      <c r="F140" s="24"/>
      <c r="H140" s="24"/>
      <c r="I140" s="24"/>
      <c r="J140" s="24"/>
    </row>
    <row r="141" spans="1:10" ht="21.75" customHeight="1">
      <c r="B141" s="42"/>
      <c r="C141" s="42"/>
      <c r="D141" s="24"/>
      <c r="E141" s="24"/>
      <c r="F141" s="24"/>
      <c r="H141" s="24"/>
      <c r="I141" s="24"/>
      <c r="J141" s="24"/>
    </row>
    <row r="142" spans="1:10" ht="21.75" customHeight="1">
      <c r="B142" s="42"/>
      <c r="C142" s="42"/>
      <c r="D142" s="24"/>
      <c r="E142" s="24"/>
      <c r="F142" s="24"/>
      <c r="H142" s="24"/>
      <c r="I142" s="24"/>
      <c r="J142" s="24"/>
    </row>
    <row r="143" spans="1:10" ht="21.75" customHeight="1">
      <c r="B143" s="42"/>
      <c r="C143" s="42"/>
      <c r="D143" s="24"/>
      <c r="E143" s="24"/>
      <c r="F143" s="24"/>
      <c r="H143" s="24"/>
      <c r="I143" s="24"/>
      <c r="J143" s="24"/>
    </row>
    <row r="144" spans="1:10" ht="14.25" customHeight="1">
      <c r="B144" s="42"/>
      <c r="C144" s="42"/>
      <c r="D144" s="24"/>
      <c r="E144" s="24"/>
      <c r="F144" s="24"/>
      <c r="H144" s="24"/>
      <c r="I144" s="24"/>
      <c r="J144" s="24"/>
    </row>
    <row r="145" spans="1:10" ht="13.5" customHeight="1">
      <c r="B145" s="42"/>
      <c r="C145" s="42"/>
      <c r="D145" s="24"/>
      <c r="E145" s="24"/>
      <c r="F145" s="24"/>
      <c r="H145" s="24"/>
      <c r="I145" s="24"/>
      <c r="J145" s="24"/>
    </row>
    <row r="146" spans="1:10" ht="22.15" customHeight="1">
      <c r="A146" s="144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6" s="144"/>
      <c r="C146" s="144"/>
      <c r="D146" s="121"/>
      <c r="E146" s="121"/>
      <c r="F146" s="121"/>
      <c r="G146" s="29"/>
      <c r="H146" s="121"/>
      <c r="I146" s="121"/>
      <c r="J146" s="121"/>
    </row>
  </sheetData>
  <mergeCells count="8">
    <mergeCell ref="D125:F125"/>
    <mergeCell ref="H125:J125"/>
    <mergeCell ref="D5:F5"/>
    <mergeCell ref="H5:J5"/>
    <mergeCell ref="D54:F54"/>
    <mergeCell ref="H54:J54"/>
    <mergeCell ref="D103:F103"/>
    <mergeCell ref="H103:J103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&amp;R&amp;13&amp;P</oddFooter>
  </headerFooter>
  <rowBreaks count="2" manualBreakCount="2">
    <brk id="49" max="16383" man="1"/>
    <brk id="9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5" ma:contentTypeDescription="Create a new document." ma:contentTypeScope="" ma:versionID="b6ab4f72cbf528732564730fdf460eae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90d477963ba6d6996b482292ccaa4704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Props1.xml><?xml version="1.0" encoding="utf-8"?>
<ds:datastoreItem xmlns:ds="http://schemas.openxmlformats.org/officeDocument/2006/customXml" ds:itemID="{106F0413-370B-4350-BC3C-5E8A07A8AB6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8618B1-5449-4A19-B0FC-D22CEE18BA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f2aa0-ac65-4789-9546-1cd3bf6095f9"/>
    <ds:schemaRef ds:uri="e2b31520-c3e7-42d0-bf07-110cdbe5b5f8"/>
    <ds:schemaRef ds:uri="e3c9920c-760c-43c3-a784-0ddb37dd1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36C5084-E000-4F8F-9BFC-6FB42D681C3A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sharepoint/v3"/>
    <ds:schemaRef ds:uri="http://purl.org/dc/terms/"/>
    <ds:schemaRef ds:uri="http://schemas.microsoft.com/office/infopath/2007/PartnerControls"/>
    <ds:schemaRef ds:uri="48eac372-adb8-4669-a335-edc47b426e6c"/>
    <ds:schemaRef ds:uri="bd255cd4-3828-4559-a09e-259aa315cf02"/>
    <ds:schemaRef ds:uri="http://schemas.microsoft.com/office/2006/metadata/properties"/>
    <ds:schemaRef ds:uri="9c784ece-320f-46e9-a0bf-61d0570459bd"/>
    <ds:schemaRef ds:uri="e2b31520-c3e7-42d0-bf07-110cdbe5b5f8"/>
    <ds:schemaRef ds:uri="e9ff2aa0-ac65-4789-9546-1cd3bf6095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2-4</vt:lpstr>
      <vt:lpstr>5-6 (3m)</vt:lpstr>
      <vt:lpstr>7-8 (9m)</vt:lpstr>
      <vt:lpstr>9</vt:lpstr>
      <vt:lpstr>10</vt:lpstr>
      <vt:lpstr>11</vt:lpstr>
      <vt:lpstr>12</vt:lpstr>
      <vt:lpstr>13-15</vt:lpstr>
      <vt:lpstr>'10'!Print_Area</vt:lpstr>
      <vt:lpstr>'12'!Print_Area</vt:lpstr>
      <vt:lpstr>'13-15'!Print_Area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Napapatch Kitpitak</cp:lastModifiedBy>
  <cp:lastPrinted>2022-11-10T03:34:24Z</cp:lastPrinted>
  <dcterms:created xsi:type="dcterms:W3CDTF">2001-04-26T01:24:58Z</dcterms:created>
  <dcterms:modified xsi:type="dcterms:W3CDTF">2022-11-10T03:34:38Z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